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LICITAÇÕES\Licitações 2018\CONCORRÊNCIA\CC_07_2018_REFORMA_ELÉTRICA_AR_UEPT01\ANEXOS\ANEXOS RENOMEADOS PARA PUBLICAÇÃO\"/>
    </mc:Choice>
  </mc:AlternateContent>
  <bookViews>
    <workbookView xWindow="-36" yWindow="636" windowWidth="20736" windowHeight="6216" tabRatio="763"/>
  </bookViews>
  <sheets>
    <sheet name="ITEM 02 (AR) - Planilha" sheetId="24" r:id="rId1"/>
    <sheet name="COMPOSIÇÃO ENERGICAL" sheetId="13" state="hidden" r:id="rId2"/>
    <sheet name="COTAÇÕES" sheetId="14" state="hidden" r:id="rId3"/>
    <sheet name="AUX CRONO" sheetId="25" state="hidden" r:id="rId4"/>
    <sheet name="Cronograma" sheetId="21" state="hidden" r:id="rId5"/>
    <sheet name="SINAPI- Composição" sheetId="11" state="hidden" r:id="rId6"/>
    <sheet name="SINAPI- Material+MO" sheetId="10" state="hidden" r:id="rId7"/>
  </sheets>
  <externalReferences>
    <externalReference r:id="rId8"/>
    <externalReference r:id="rId9"/>
    <externalReference r:id="rId10"/>
  </externalReferences>
  <definedNames>
    <definedName name="__xlnm.Print_Area_1" localSheetId="3">#REF!</definedName>
    <definedName name="__xlnm.Print_Area_1" localSheetId="0">#REF!</definedName>
    <definedName name="__xlnm.Print_Area_1">#REF!</definedName>
    <definedName name="__xlnm.Print_Area_2" localSheetId="3">#REF!</definedName>
    <definedName name="__xlnm.Print_Area_2" localSheetId="0">#REF!</definedName>
    <definedName name="__xlnm.Print_Area_2">#REF!</definedName>
    <definedName name="__xlnm.Print_Area_3" localSheetId="3">#REF!</definedName>
    <definedName name="__xlnm.Print_Area_3" localSheetId="0">#REF!</definedName>
    <definedName name="__xlnm.Print_Area_3">#REF!</definedName>
    <definedName name="__xlnm.Print_Area_3_1" localSheetId="3">#REF!</definedName>
    <definedName name="__xlnm.Print_Area_3_1" localSheetId="0">#REF!</definedName>
    <definedName name="__xlnm.Print_Area_3_1">#REF!</definedName>
    <definedName name="__xlnm.Print_Titles_1" localSheetId="3">#REF!</definedName>
    <definedName name="__xlnm.Print_Titles_1" localSheetId="0">#REF!</definedName>
    <definedName name="__xlnm.Print_Titles_1">#REF!</definedName>
    <definedName name="__xlnm.Print_Titles_2" localSheetId="3">#REF!</definedName>
    <definedName name="__xlnm.Print_Titles_2" localSheetId="0">#REF!</definedName>
    <definedName name="__xlnm.Print_Titles_2">#REF!</definedName>
    <definedName name="__xlnm.Print_Titles_3" localSheetId="3">#REF!</definedName>
    <definedName name="__xlnm.Print_Titles_3" localSheetId="0">#REF!</definedName>
    <definedName name="__xlnm.Print_Titles_3">#REF!</definedName>
    <definedName name="_xlnm._FilterDatabase" localSheetId="3" hidden="1">'AUX CRONO'!$A$7:$U$983</definedName>
    <definedName name="_xlnm._FilterDatabase" localSheetId="1" hidden="1">'COMPOSIÇÃO ENERGICAL'!$A$1:$L$1299</definedName>
    <definedName name="_xlnm._FilterDatabase" localSheetId="2" hidden="1">COTAÇÕES!$A$1:$F$247</definedName>
    <definedName name="_xlnm._FilterDatabase" localSheetId="0" hidden="1">'ITEM 02 (AR) - Planilha'!$M$1:$M$333</definedName>
    <definedName name="_xlnm._FilterDatabase" localSheetId="5" hidden="1">'SINAPI- Composição'!$A$1:$E$6191</definedName>
    <definedName name="_xlnm._FilterDatabase" localSheetId="6" hidden="1">'SINAPI- Material+MO'!$A$1:$E$5381</definedName>
    <definedName name="_R10P" localSheetId="3">#REF!</definedName>
    <definedName name="_R10P" localSheetId="0">#REF!</definedName>
    <definedName name="_R10P">#REF!</definedName>
    <definedName name="_R10R" localSheetId="3">#REF!</definedName>
    <definedName name="_R10R" localSheetId="0">#REF!</definedName>
    <definedName name="_R10R">#REF!</definedName>
    <definedName name="_R11P" localSheetId="3">#REF!</definedName>
    <definedName name="_R11P" localSheetId="0">#REF!</definedName>
    <definedName name="_R11P">#REF!</definedName>
    <definedName name="_R11R" localSheetId="3">#REF!</definedName>
    <definedName name="_R11R" localSheetId="0">#REF!</definedName>
    <definedName name="_R11R">#REF!</definedName>
    <definedName name="_R12P" localSheetId="3">#REF!</definedName>
    <definedName name="_R12P" localSheetId="0">#REF!</definedName>
    <definedName name="_R12P">#REF!</definedName>
    <definedName name="_R12R" localSheetId="3">#REF!</definedName>
    <definedName name="_R12R" localSheetId="0">#REF!</definedName>
    <definedName name="_R12R">#REF!</definedName>
    <definedName name="_R13P" localSheetId="3">#REF!</definedName>
    <definedName name="_R13P" localSheetId="0">#REF!</definedName>
    <definedName name="_R13P">#REF!</definedName>
    <definedName name="_R13R" localSheetId="3">#REF!</definedName>
    <definedName name="_R13R" localSheetId="0">#REF!</definedName>
    <definedName name="_R13R">#REF!</definedName>
    <definedName name="_R14P" localSheetId="3">#REF!</definedName>
    <definedName name="_R14P" localSheetId="0">#REF!</definedName>
    <definedName name="_R14P">#REF!</definedName>
    <definedName name="_R14R" localSheetId="3">#REF!</definedName>
    <definedName name="_R14R" localSheetId="0">#REF!</definedName>
    <definedName name="_R14R">#REF!</definedName>
    <definedName name="_R15P" localSheetId="3">#REF!</definedName>
    <definedName name="_R15P" localSheetId="0">#REF!</definedName>
    <definedName name="_R15P">#REF!</definedName>
    <definedName name="_R15R" localSheetId="3">#REF!</definedName>
    <definedName name="_R15R" localSheetId="0">#REF!</definedName>
    <definedName name="_R15R">#REF!</definedName>
    <definedName name="_R16P" localSheetId="3">#REF!</definedName>
    <definedName name="_R16P" localSheetId="0">#REF!</definedName>
    <definedName name="_R16P">#REF!</definedName>
    <definedName name="_R16R" localSheetId="3">#REF!</definedName>
    <definedName name="_R16R" localSheetId="0">#REF!</definedName>
    <definedName name="_R16R">#REF!</definedName>
    <definedName name="_R17P" localSheetId="3">#REF!</definedName>
    <definedName name="_R17P" localSheetId="0">#REF!</definedName>
    <definedName name="_R17P">#REF!</definedName>
    <definedName name="_R17R" localSheetId="3">#REF!</definedName>
    <definedName name="_R17R" localSheetId="0">#REF!</definedName>
    <definedName name="_R17R">#REF!</definedName>
    <definedName name="_R18P" localSheetId="3">#REF!</definedName>
    <definedName name="_R18P" localSheetId="0">#REF!</definedName>
    <definedName name="_R18P">#REF!</definedName>
    <definedName name="_R18R" localSheetId="3">#REF!</definedName>
    <definedName name="_R18R" localSheetId="0">#REF!</definedName>
    <definedName name="_R18R">#REF!</definedName>
    <definedName name="_R19P" localSheetId="3">#REF!</definedName>
    <definedName name="_R19P" localSheetId="0">#REF!</definedName>
    <definedName name="_R19P">#REF!</definedName>
    <definedName name="_R19R" localSheetId="3">#REF!</definedName>
    <definedName name="_R19R" localSheetId="0">#REF!</definedName>
    <definedName name="_R19R">#REF!</definedName>
    <definedName name="_R1P" localSheetId="3">#REF!</definedName>
    <definedName name="_R1P" localSheetId="0">#REF!</definedName>
    <definedName name="_R1P">#REF!</definedName>
    <definedName name="_R1R" localSheetId="3">#REF!</definedName>
    <definedName name="_R1R" localSheetId="0">#REF!</definedName>
    <definedName name="_R1R">#REF!</definedName>
    <definedName name="_R20P" localSheetId="3">#REF!</definedName>
    <definedName name="_R20P" localSheetId="0">#REF!</definedName>
    <definedName name="_R20P">#REF!</definedName>
    <definedName name="_R20R" localSheetId="3">#REF!</definedName>
    <definedName name="_R20R" localSheetId="0">#REF!</definedName>
    <definedName name="_R20R">#REF!</definedName>
    <definedName name="_R21P" localSheetId="3">#REF!</definedName>
    <definedName name="_R21P" localSheetId="0">#REF!</definedName>
    <definedName name="_R21P">#REF!</definedName>
    <definedName name="_R21R" localSheetId="3">#REF!</definedName>
    <definedName name="_R21R" localSheetId="0">#REF!</definedName>
    <definedName name="_R21R">#REF!</definedName>
    <definedName name="_R22P" localSheetId="3">#REF!</definedName>
    <definedName name="_R22P" localSheetId="0">#REF!</definedName>
    <definedName name="_R22P">#REF!</definedName>
    <definedName name="_R22R" localSheetId="3">#REF!</definedName>
    <definedName name="_R22R" localSheetId="0">#REF!</definedName>
    <definedName name="_R22R">#REF!</definedName>
    <definedName name="_R23P" localSheetId="3">#REF!</definedName>
    <definedName name="_R23P" localSheetId="0">#REF!</definedName>
    <definedName name="_R23P">#REF!</definedName>
    <definedName name="_R23R" localSheetId="3">#REF!</definedName>
    <definedName name="_R23R" localSheetId="0">#REF!</definedName>
    <definedName name="_R23R">#REF!</definedName>
    <definedName name="_R24P" localSheetId="3">#REF!</definedName>
    <definedName name="_R24P" localSheetId="0">#REF!</definedName>
    <definedName name="_R24P">#REF!</definedName>
    <definedName name="_R24R" localSheetId="3">#REF!</definedName>
    <definedName name="_R24R" localSheetId="0">#REF!</definedName>
    <definedName name="_R24R">#REF!</definedName>
    <definedName name="_R2P" localSheetId="3">#REF!</definedName>
    <definedName name="_R2P" localSheetId="0">#REF!</definedName>
    <definedName name="_R2P">#REF!</definedName>
    <definedName name="_R2R" localSheetId="3">#REF!</definedName>
    <definedName name="_R2R" localSheetId="0">#REF!</definedName>
    <definedName name="_R2R">#REF!</definedName>
    <definedName name="_R3P" localSheetId="3">#REF!</definedName>
    <definedName name="_R3P" localSheetId="0">#REF!</definedName>
    <definedName name="_R3P">#REF!</definedName>
    <definedName name="_R3R" localSheetId="3">#REF!</definedName>
    <definedName name="_R3R" localSheetId="0">#REF!</definedName>
    <definedName name="_R3R">#REF!</definedName>
    <definedName name="_R4P" localSheetId="3">#REF!</definedName>
    <definedName name="_R4P" localSheetId="0">#REF!</definedName>
    <definedName name="_R4P">#REF!</definedName>
    <definedName name="_R4R" localSheetId="3">#REF!</definedName>
    <definedName name="_R4R" localSheetId="0">#REF!</definedName>
    <definedName name="_R4R">#REF!</definedName>
    <definedName name="_R5P" localSheetId="3">#REF!</definedName>
    <definedName name="_R5P" localSheetId="0">#REF!</definedName>
    <definedName name="_R5P">#REF!</definedName>
    <definedName name="_R5R" localSheetId="3">#REF!</definedName>
    <definedName name="_R5R" localSheetId="0">#REF!</definedName>
    <definedName name="_R5R">#REF!</definedName>
    <definedName name="_R6P" localSheetId="3">#REF!</definedName>
    <definedName name="_R6P" localSheetId="0">#REF!</definedName>
    <definedName name="_R6P">#REF!</definedName>
    <definedName name="_R6R" localSheetId="3">#REF!</definedName>
    <definedName name="_R6R" localSheetId="0">#REF!</definedName>
    <definedName name="_R6R">#REF!</definedName>
    <definedName name="_R7P" localSheetId="3">#REF!</definedName>
    <definedName name="_R7P" localSheetId="0">#REF!</definedName>
    <definedName name="_R7P">#REF!</definedName>
    <definedName name="_R7R" localSheetId="3">#REF!</definedName>
    <definedName name="_R7R" localSheetId="0">#REF!</definedName>
    <definedName name="_R7R">#REF!</definedName>
    <definedName name="_R8P" localSheetId="3">#REF!</definedName>
    <definedName name="_R8P" localSheetId="0">#REF!</definedName>
    <definedName name="_R8P">#REF!</definedName>
    <definedName name="_R8R" localSheetId="3">#REF!</definedName>
    <definedName name="_R8R" localSheetId="0">#REF!</definedName>
    <definedName name="_R8R">#REF!</definedName>
    <definedName name="_R9P" localSheetId="3">#REF!</definedName>
    <definedName name="_R9P" localSheetId="0">#REF!</definedName>
    <definedName name="_R9P">#REF!</definedName>
    <definedName name="_R9R" localSheetId="3">#REF!</definedName>
    <definedName name="_R9R" localSheetId="0">#REF!</definedName>
    <definedName name="_R9R">#REF!</definedName>
    <definedName name="_RP1" localSheetId="3">#REF!</definedName>
    <definedName name="_RP1" localSheetId="0">#REF!</definedName>
    <definedName name="_RP1">#REF!</definedName>
    <definedName name="_RP10" localSheetId="3">#REF!</definedName>
    <definedName name="_RP10" localSheetId="0">#REF!</definedName>
    <definedName name="_RP10">#REF!</definedName>
    <definedName name="_RP11" localSheetId="3">#REF!</definedName>
    <definedName name="_RP11" localSheetId="0">#REF!</definedName>
    <definedName name="_RP11">#REF!</definedName>
    <definedName name="_RP12" localSheetId="3">#REF!</definedName>
    <definedName name="_RP12" localSheetId="0">#REF!</definedName>
    <definedName name="_RP12">#REF!</definedName>
    <definedName name="_RP13" localSheetId="3">#REF!</definedName>
    <definedName name="_RP13" localSheetId="0">#REF!</definedName>
    <definedName name="_RP13">#REF!</definedName>
    <definedName name="_RP14" localSheetId="3">#REF!</definedName>
    <definedName name="_RP14" localSheetId="0">#REF!</definedName>
    <definedName name="_RP14">#REF!</definedName>
    <definedName name="_RP15" localSheetId="3">#REF!</definedName>
    <definedName name="_RP15" localSheetId="0">#REF!</definedName>
    <definedName name="_RP15">#REF!</definedName>
    <definedName name="_RP16" localSheetId="3">#REF!</definedName>
    <definedName name="_RP16" localSheetId="0">#REF!</definedName>
    <definedName name="_RP16">#REF!</definedName>
    <definedName name="_RP17" localSheetId="3">#REF!</definedName>
    <definedName name="_RP17" localSheetId="0">#REF!</definedName>
    <definedName name="_RP17">#REF!</definedName>
    <definedName name="_RP18" localSheetId="3">#REF!</definedName>
    <definedName name="_RP18" localSheetId="0">#REF!</definedName>
    <definedName name="_RP18">#REF!</definedName>
    <definedName name="_RP19" localSheetId="3">#REF!</definedName>
    <definedName name="_RP19" localSheetId="0">#REF!</definedName>
    <definedName name="_RP19">#REF!</definedName>
    <definedName name="_RP2" localSheetId="3">#REF!</definedName>
    <definedName name="_RP2" localSheetId="0">#REF!</definedName>
    <definedName name="_RP2">#REF!</definedName>
    <definedName name="_RP20" localSheetId="3">#REF!</definedName>
    <definedName name="_RP20" localSheetId="0">#REF!</definedName>
    <definedName name="_RP20">#REF!</definedName>
    <definedName name="_RP21" localSheetId="3">#REF!</definedName>
    <definedName name="_RP21" localSheetId="0">#REF!</definedName>
    <definedName name="_RP21">#REF!</definedName>
    <definedName name="_RP22" localSheetId="3">#REF!</definedName>
    <definedName name="_RP22" localSheetId="0">#REF!</definedName>
    <definedName name="_RP22">#REF!</definedName>
    <definedName name="_RP23" localSheetId="3">#REF!</definedName>
    <definedName name="_RP23" localSheetId="0">#REF!</definedName>
    <definedName name="_RP23">#REF!</definedName>
    <definedName name="_RP24" localSheetId="3">#REF!</definedName>
    <definedName name="_RP24" localSheetId="0">#REF!</definedName>
    <definedName name="_RP24">#REF!</definedName>
    <definedName name="_RP3" localSheetId="3">#REF!</definedName>
    <definedName name="_RP3" localSheetId="0">#REF!</definedName>
    <definedName name="_RP3">#REF!</definedName>
    <definedName name="_RP4" localSheetId="3">#REF!</definedName>
    <definedName name="_RP4" localSheetId="0">#REF!</definedName>
    <definedName name="_RP4">#REF!</definedName>
    <definedName name="_RP5" localSheetId="3">#REF!</definedName>
    <definedName name="_RP5" localSheetId="0">#REF!</definedName>
    <definedName name="_RP5">#REF!</definedName>
    <definedName name="_RP6" localSheetId="3">#REF!</definedName>
    <definedName name="_RP6" localSheetId="0">#REF!</definedName>
    <definedName name="_RP6">#REF!</definedName>
    <definedName name="_RP7" localSheetId="3">#REF!</definedName>
    <definedName name="_RP7" localSheetId="0">#REF!</definedName>
    <definedName name="_RP7">#REF!</definedName>
    <definedName name="_RP8" localSheetId="3">#REF!</definedName>
    <definedName name="_RP8" localSheetId="0">#REF!</definedName>
    <definedName name="_RP8">#REF!</definedName>
    <definedName name="_RP9" localSheetId="3">#REF!</definedName>
    <definedName name="_RP9" localSheetId="0">#REF!</definedName>
    <definedName name="_RP9">#REF!</definedName>
    <definedName name="_RR1" localSheetId="3">#REF!</definedName>
    <definedName name="_RR1" localSheetId="0">#REF!</definedName>
    <definedName name="_RR1">#REF!</definedName>
    <definedName name="_RR10" localSheetId="3">#REF!</definedName>
    <definedName name="_RR10" localSheetId="0">#REF!</definedName>
    <definedName name="_RR10">#REF!</definedName>
    <definedName name="_RR12" localSheetId="3">#REF!</definedName>
    <definedName name="_RR12" localSheetId="0">#REF!</definedName>
    <definedName name="_RR12">#REF!</definedName>
    <definedName name="_RR13" localSheetId="3">#REF!</definedName>
    <definedName name="_RR13" localSheetId="0">#REF!</definedName>
    <definedName name="_RR13">#REF!</definedName>
    <definedName name="_RR14" localSheetId="3">#REF!</definedName>
    <definedName name="_RR14" localSheetId="0">#REF!</definedName>
    <definedName name="_RR14">#REF!</definedName>
    <definedName name="_RR15" localSheetId="3">#REF!</definedName>
    <definedName name="_RR15" localSheetId="0">#REF!</definedName>
    <definedName name="_RR15">#REF!</definedName>
    <definedName name="_RR16" localSheetId="3">#REF!</definedName>
    <definedName name="_RR16" localSheetId="0">#REF!</definedName>
    <definedName name="_RR16">#REF!</definedName>
    <definedName name="_RR17" localSheetId="3">#REF!</definedName>
    <definedName name="_RR17" localSheetId="0">#REF!</definedName>
    <definedName name="_RR17">#REF!</definedName>
    <definedName name="_RR18" localSheetId="3">#REF!</definedName>
    <definedName name="_RR18" localSheetId="0">#REF!</definedName>
    <definedName name="_RR18">#REF!</definedName>
    <definedName name="_RR19" localSheetId="3">#REF!</definedName>
    <definedName name="_RR19" localSheetId="0">#REF!</definedName>
    <definedName name="_RR19">#REF!</definedName>
    <definedName name="_RR2" localSheetId="3">#REF!</definedName>
    <definedName name="_RR2" localSheetId="0">#REF!</definedName>
    <definedName name="_RR2">#REF!</definedName>
    <definedName name="_RR20" localSheetId="3">#REF!</definedName>
    <definedName name="_RR20" localSheetId="0">#REF!</definedName>
    <definedName name="_RR20">#REF!</definedName>
    <definedName name="_RR21" localSheetId="3">#REF!</definedName>
    <definedName name="_RR21" localSheetId="0">#REF!</definedName>
    <definedName name="_RR21">#REF!</definedName>
    <definedName name="_RR22" localSheetId="3">#REF!</definedName>
    <definedName name="_RR22" localSheetId="0">#REF!</definedName>
    <definedName name="_RR22">#REF!</definedName>
    <definedName name="_RR23" localSheetId="3">#REF!</definedName>
    <definedName name="_RR23" localSheetId="0">#REF!</definedName>
    <definedName name="_RR23">#REF!</definedName>
    <definedName name="_RR24" localSheetId="3">#REF!</definedName>
    <definedName name="_RR24" localSheetId="0">#REF!</definedName>
    <definedName name="_RR24">#REF!</definedName>
    <definedName name="_RR3" localSheetId="3">#REF!</definedName>
    <definedName name="_RR3" localSheetId="0">#REF!</definedName>
    <definedName name="_RR3">#REF!</definedName>
    <definedName name="_RR4" localSheetId="3">#REF!</definedName>
    <definedName name="_RR4" localSheetId="0">#REF!</definedName>
    <definedName name="_RR4">#REF!</definedName>
    <definedName name="_RR5" localSheetId="3">#REF!</definedName>
    <definedName name="_RR5" localSheetId="0">#REF!</definedName>
    <definedName name="_RR5">#REF!</definedName>
    <definedName name="_RR6" localSheetId="3">#REF!</definedName>
    <definedName name="_RR6" localSheetId="0">#REF!</definedName>
    <definedName name="_RR6">#REF!</definedName>
    <definedName name="_RR7" localSheetId="3">#REF!</definedName>
    <definedName name="_RR7" localSheetId="0">#REF!</definedName>
    <definedName name="_RR7">#REF!</definedName>
    <definedName name="_RR8" localSheetId="3">#REF!</definedName>
    <definedName name="_RR8" localSheetId="0">#REF!</definedName>
    <definedName name="_RR8">#REF!</definedName>
    <definedName name="_RR9" localSheetId="3">#REF!</definedName>
    <definedName name="_RR9" localSheetId="0">#REF!</definedName>
    <definedName name="_RR9">#REF!</definedName>
    <definedName name="_tt1">"$#REF!.$A$1:$B$3278"</definedName>
    <definedName name="A1P1" localSheetId="3">#REF!</definedName>
    <definedName name="A1P1" localSheetId="0">#REF!</definedName>
    <definedName name="A1P1">#REF!</definedName>
    <definedName name="A1P10" localSheetId="3">#REF!</definedName>
    <definedName name="A1P10" localSheetId="0">#REF!</definedName>
    <definedName name="A1P10">#REF!</definedName>
    <definedName name="A1P11" localSheetId="3">#REF!</definedName>
    <definedName name="A1P11" localSheetId="0">#REF!</definedName>
    <definedName name="A1P11">#REF!</definedName>
    <definedName name="A1P12" localSheetId="3">#REF!</definedName>
    <definedName name="A1P12" localSheetId="0">#REF!</definedName>
    <definedName name="A1P12">#REF!</definedName>
    <definedName name="A1P13" localSheetId="3">#REF!</definedName>
    <definedName name="A1P13" localSheetId="0">#REF!</definedName>
    <definedName name="A1P13">#REF!</definedName>
    <definedName name="A1P14" localSheetId="3">#REF!</definedName>
    <definedName name="A1P14" localSheetId="0">#REF!</definedName>
    <definedName name="A1P14">#REF!</definedName>
    <definedName name="A1P15" localSheetId="3">#REF!</definedName>
    <definedName name="A1P15" localSheetId="0">#REF!</definedName>
    <definedName name="A1P15">#REF!</definedName>
    <definedName name="A1P16" localSheetId="3">#REF!</definedName>
    <definedName name="A1P16" localSheetId="0">#REF!</definedName>
    <definedName name="A1P16">#REF!</definedName>
    <definedName name="A1P17" localSheetId="3">#REF!</definedName>
    <definedName name="A1P17" localSheetId="0">#REF!</definedName>
    <definedName name="A1P17">#REF!</definedName>
    <definedName name="A1P18" localSheetId="3">#REF!</definedName>
    <definedName name="A1P18" localSheetId="0">#REF!</definedName>
    <definedName name="A1P18">#REF!</definedName>
    <definedName name="A1P19" localSheetId="3">#REF!</definedName>
    <definedName name="A1P19" localSheetId="0">#REF!</definedName>
    <definedName name="A1P19">#REF!</definedName>
    <definedName name="A1P2" localSheetId="3">#REF!</definedName>
    <definedName name="A1P2" localSheetId="0">#REF!</definedName>
    <definedName name="A1P2">#REF!</definedName>
    <definedName name="A1P20" localSheetId="3">#REF!</definedName>
    <definedName name="A1P20" localSheetId="0">#REF!</definedName>
    <definedName name="A1P20">#REF!</definedName>
    <definedName name="A1P21" localSheetId="3">#REF!</definedName>
    <definedName name="A1P21" localSheetId="0">#REF!</definedName>
    <definedName name="A1P21">#REF!</definedName>
    <definedName name="A1P22" localSheetId="3">#REF!</definedName>
    <definedName name="A1P22" localSheetId="0">#REF!</definedName>
    <definedName name="A1P22">#REF!</definedName>
    <definedName name="A1P23" localSheetId="3">#REF!</definedName>
    <definedName name="A1P23" localSheetId="0">#REF!</definedName>
    <definedName name="A1P23">#REF!</definedName>
    <definedName name="A1P24" localSheetId="3">#REF!</definedName>
    <definedName name="A1P24" localSheetId="0">#REF!</definedName>
    <definedName name="A1P24">#REF!</definedName>
    <definedName name="A1P3" localSheetId="3">#REF!</definedName>
    <definedName name="A1P3" localSheetId="0">#REF!</definedName>
    <definedName name="A1P3">#REF!</definedName>
    <definedName name="A1P4" localSheetId="3">#REF!</definedName>
    <definedName name="A1P4" localSheetId="0">#REF!</definedName>
    <definedName name="A1P4">#REF!</definedName>
    <definedName name="A1P5" localSheetId="3">#REF!</definedName>
    <definedName name="A1P5" localSheetId="0">#REF!</definedName>
    <definedName name="A1P5">#REF!</definedName>
    <definedName name="A1P6" localSheetId="3">#REF!</definedName>
    <definedName name="A1P6" localSheetId="0">#REF!</definedName>
    <definedName name="A1P6">#REF!</definedName>
    <definedName name="A1P7" localSheetId="3">#REF!</definedName>
    <definedName name="A1P7" localSheetId="0">#REF!</definedName>
    <definedName name="A1P7">#REF!</definedName>
    <definedName name="A1P8" localSheetId="3">#REF!</definedName>
    <definedName name="A1P8" localSheetId="0">#REF!</definedName>
    <definedName name="A1P8">#REF!</definedName>
    <definedName name="A1P9" localSheetId="3">#REF!</definedName>
    <definedName name="A1P9" localSheetId="0">#REF!</definedName>
    <definedName name="A1P9">#REF!</definedName>
    <definedName name="A1R1" localSheetId="3">#REF!</definedName>
    <definedName name="A1R1" localSheetId="0">#REF!</definedName>
    <definedName name="A1R1">#REF!</definedName>
    <definedName name="A1R10" localSheetId="3">#REF!</definedName>
    <definedName name="A1R10" localSheetId="0">#REF!</definedName>
    <definedName name="A1R10">#REF!</definedName>
    <definedName name="A1R11" localSheetId="3">#REF!</definedName>
    <definedName name="A1R11" localSheetId="0">#REF!</definedName>
    <definedName name="A1R11">#REF!</definedName>
    <definedName name="A1R12" localSheetId="3">#REF!</definedName>
    <definedName name="A1R12" localSheetId="0">#REF!</definedName>
    <definedName name="A1R12">#REF!</definedName>
    <definedName name="A1R13" localSheetId="3">#REF!</definedName>
    <definedName name="A1R13" localSheetId="0">#REF!</definedName>
    <definedName name="A1R13">#REF!</definedName>
    <definedName name="A1R14" localSheetId="3">#REF!</definedName>
    <definedName name="A1R14" localSheetId="0">#REF!</definedName>
    <definedName name="A1R14">#REF!</definedName>
    <definedName name="A1R15" localSheetId="3">#REF!</definedName>
    <definedName name="A1R15" localSheetId="0">#REF!</definedName>
    <definedName name="A1R15">#REF!</definedName>
    <definedName name="A1R16" localSheetId="3">#REF!</definedName>
    <definedName name="A1R16" localSheetId="0">#REF!</definedName>
    <definedName name="A1R16">#REF!</definedName>
    <definedName name="A1R17" localSheetId="3">#REF!</definedName>
    <definedName name="A1R17" localSheetId="0">#REF!</definedName>
    <definedName name="A1R17">#REF!</definedName>
    <definedName name="A1R18" localSheetId="3">#REF!</definedName>
    <definedName name="A1R18" localSheetId="0">#REF!</definedName>
    <definedName name="A1R18">#REF!</definedName>
    <definedName name="A1R19" localSheetId="3">#REF!</definedName>
    <definedName name="A1R19" localSheetId="0">#REF!</definedName>
    <definedName name="A1R19">#REF!</definedName>
    <definedName name="A1R2" localSheetId="3">#REF!</definedName>
    <definedName name="A1R2" localSheetId="0">#REF!</definedName>
    <definedName name="A1R2">#REF!</definedName>
    <definedName name="A1R20" localSheetId="3">#REF!</definedName>
    <definedName name="A1R20" localSheetId="0">#REF!</definedName>
    <definedName name="A1R20">#REF!</definedName>
    <definedName name="A1R21" localSheetId="3">#REF!</definedName>
    <definedName name="A1R21" localSheetId="0">#REF!</definedName>
    <definedName name="A1R21">#REF!</definedName>
    <definedName name="A1R22" localSheetId="3">#REF!</definedName>
    <definedName name="A1R22" localSheetId="0">#REF!</definedName>
    <definedName name="A1R22">#REF!</definedName>
    <definedName name="A1R23" localSheetId="3">#REF!</definedName>
    <definedName name="A1R23" localSheetId="0">#REF!</definedName>
    <definedName name="A1R23">#REF!</definedName>
    <definedName name="A1R24" localSheetId="3">#REF!</definedName>
    <definedName name="A1R24" localSheetId="0">#REF!</definedName>
    <definedName name="A1R24">#REF!</definedName>
    <definedName name="A1R3" localSheetId="3">#REF!</definedName>
    <definedName name="A1R3" localSheetId="0">#REF!</definedName>
    <definedName name="A1R3">#REF!</definedName>
    <definedName name="A1R4" localSheetId="3">#REF!</definedName>
    <definedName name="A1R4" localSheetId="0">#REF!</definedName>
    <definedName name="A1R4">#REF!</definedName>
    <definedName name="A1R5" localSheetId="3">#REF!</definedName>
    <definedName name="A1R5" localSheetId="0">#REF!</definedName>
    <definedName name="A1R5">#REF!</definedName>
    <definedName name="A1R6" localSheetId="3">#REF!</definedName>
    <definedName name="A1R6" localSheetId="0">#REF!</definedName>
    <definedName name="A1R6">#REF!</definedName>
    <definedName name="A1R7" localSheetId="3">#REF!</definedName>
    <definedName name="A1R7" localSheetId="0">#REF!</definedName>
    <definedName name="A1R7">#REF!</definedName>
    <definedName name="A1R8" localSheetId="3">#REF!</definedName>
    <definedName name="A1R8" localSheetId="0">#REF!</definedName>
    <definedName name="A1R8">#REF!</definedName>
    <definedName name="A1R9" localSheetId="3">#REF!</definedName>
    <definedName name="A1R9" localSheetId="0">#REF!</definedName>
    <definedName name="A1R9">#REF!</definedName>
    <definedName name="A2P1" localSheetId="3">#REF!</definedName>
    <definedName name="A2P1" localSheetId="0">#REF!</definedName>
    <definedName name="A2P1">#REF!</definedName>
    <definedName name="A2P10" localSheetId="3">#REF!</definedName>
    <definedName name="A2P10" localSheetId="0">#REF!</definedName>
    <definedName name="A2P10">#REF!</definedName>
    <definedName name="A2P11" localSheetId="3">#REF!</definedName>
    <definedName name="A2P11" localSheetId="0">#REF!</definedName>
    <definedName name="A2P11">#REF!</definedName>
    <definedName name="A2P12" localSheetId="3">#REF!</definedName>
    <definedName name="A2P12" localSheetId="0">#REF!</definedName>
    <definedName name="A2P12">#REF!</definedName>
    <definedName name="A2P13" localSheetId="3">#REF!</definedName>
    <definedName name="A2P13" localSheetId="0">#REF!</definedName>
    <definedName name="A2P13">#REF!</definedName>
    <definedName name="A2P14" localSheetId="3">#REF!</definedName>
    <definedName name="A2P14" localSheetId="0">#REF!</definedName>
    <definedName name="A2P14">#REF!</definedName>
    <definedName name="A2P15" localSheetId="3">#REF!</definedName>
    <definedName name="A2P15" localSheetId="0">#REF!</definedName>
    <definedName name="A2P15">#REF!</definedName>
    <definedName name="A2P16" localSheetId="3">#REF!</definedName>
    <definedName name="A2P16" localSheetId="0">#REF!</definedName>
    <definedName name="A2P16">#REF!</definedName>
    <definedName name="A2P17" localSheetId="3">#REF!</definedName>
    <definedName name="A2P17" localSheetId="0">#REF!</definedName>
    <definedName name="A2P17">#REF!</definedName>
    <definedName name="A2P18" localSheetId="3">#REF!</definedName>
    <definedName name="A2P18" localSheetId="0">#REF!</definedName>
    <definedName name="A2P18">#REF!</definedName>
    <definedName name="A2P19" localSheetId="3">#REF!</definedName>
    <definedName name="A2P19" localSheetId="0">#REF!</definedName>
    <definedName name="A2P19">#REF!</definedName>
    <definedName name="A2P2" localSheetId="3">#REF!</definedName>
    <definedName name="A2P2" localSheetId="0">#REF!</definedName>
    <definedName name="A2P2">#REF!</definedName>
    <definedName name="A2P20" localSheetId="3">#REF!</definedName>
    <definedName name="A2P20" localSheetId="0">#REF!</definedName>
    <definedName name="A2P20">#REF!</definedName>
    <definedName name="A2P21" localSheetId="3">#REF!</definedName>
    <definedName name="A2P21" localSheetId="0">#REF!</definedName>
    <definedName name="A2P21">#REF!</definedName>
    <definedName name="A2P22" localSheetId="3">#REF!</definedName>
    <definedName name="A2P22" localSheetId="0">#REF!</definedName>
    <definedName name="A2P22">#REF!</definedName>
    <definedName name="A2P23" localSheetId="3">#REF!</definedName>
    <definedName name="A2P23" localSheetId="0">#REF!</definedName>
    <definedName name="A2P23">#REF!</definedName>
    <definedName name="A2P24" localSheetId="3">#REF!</definedName>
    <definedName name="A2P24" localSheetId="0">#REF!</definedName>
    <definedName name="A2P24">#REF!</definedName>
    <definedName name="A2P3" localSheetId="3">#REF!</definedName>
    <definedName name="A2P3" localSheetId="0">#REF!</definedName>
    <definedName name="A2P3">#REF!</definedName>
    <definedName name="A2P4" localSheetId="3">#REF!</definedName>
    <definedName name="A2P4" localSheetId="0">#REF!</definedName>
    <definedName name="A2P4">#REF!</definedName>
    <definedName name="A2P5" localSheetId="3">#REF!</definedName>
    <definedName name="A2P5" localSheetId="0">#REF!</definedName>
    <definedName name="A2P5">#REF!</definedName>
    <definedName name="A2P6" localSheetId="3">#REF!</definedName>
    <definedName name="A2P6" localSheetId="0">#REF!</definedName>
    <definedName name="A2P6">#REF!</definedName>
    <definedName name="A2P7" localSheetId="3">#REF!</definedName>
    <definedName name="A2P7" localSheetId="0">#REF!</definedName>
    <definedName name="A2P7">#REF!</definedName>
    <definedName name="A2P8" localSheetId="3">#REF!</definedName>
    <definedName name="A2P8" localSheetId="0">#REF!</definedName>
    <definedName name="A2P8">#REF!</definedName>
    <definedName name="A2P9" localSheetId="3">#REF!</definedName>
    <definedName name="A2P9" localSheetId="0">#REF!</definedName>
    <definedName name="A2P9">#REF!</definedName>
    <definedName name="A2R1" localSheetId="3">#REF!</definedName>
    <definedName name="A2R1" localSheetId="0">#REF!</definedName>
    <definedName name="A2R1">#REF!</definedName>
    <definedName name="A2R10" localSheetId="3">#REF!</definedName>
    <definedName name="A2R10" localSheetId="0">#REF!</definedName>
    <definedName name="A2R10">#REF!</definedName>
    <definedName name="A2R11" localSheetId="3">#REF!</definedName>
    <definedName name="A2R11" localSheetId="0">#REF!</definedName>
    <definedName name="A2R11">#REF!</definedName>
    <definedName name="A2R12" localSheetId="3">#REF!</definedName>
    <definedName name="A2R12" localSheetId="0">#REF!</definedName>
    <definedName name="A2R12">#REF!</definedName>
    <definedName name="A2R13" localSheetId="3">#REF!</definedName>
    <definedName name="A2R13" localSheetId="0">#REF!</definedName>
    <definedName name="A2R13">#REF!</definedName>
    <definedName name="A2R14" localSheetId="3">#REF!</definedName>
    <definedName name="A2R14" localSheetId="0">#REF!</definedName>
    <definedName name="A2R14">#REF!</definedName>
    <definedName name="A2R15" localSheetId="3">#REF!</definedName>
    <definedName name="A2R15" localSheetId="0">#REF!</definedName>
    <definedName name="A2R15">#REF!</definedName>
    <definedName name="A2R16" localSheetId="3">#REF!</definedName>
    <definedName name="A2R16" localSheetId="0">#REF!</definedName>
    <definedName name="A2R16">#REF!</definedName>
    <definedName name="A2R17" localSheetId="3">#REF!</definedName>
    <definedName name="A2R17" localSheetId="0">#REF!</definedName>
    <definedName name="A2R17">#REF!</definedName>
    <definedName name="A2R18" localSheetId="3">#REF!</definedName>
    <definedName name="A2R18" localSheetId="0">#REF!</definedName>
    <definedName name="A2R18">#REF!</definedName>
    <definedName name="A2R19" localSheetId="3">#REF!</definedName>
    <definedName name="A2R19" localSheetId="0">#REF!</definedName>
    <definedName name="A2R19">#REF!</definedName>
    <definedName name="A2R2" localSheetId="3">#REF!</definedName>
    <definedName name="A2R2" localSheetId="0">#REF!</definedName>
    <definedName name="A2R2">#REF!</definedName>
    <definedName name="A2R20" localSheetId="3">#REF!</definedName>
    <definedName name="A2R20" localSheetId="0">#REF!</definedName>
    <definedName name="A2R20">#REF!</definedName>
    <definedName name="A2R21" localSheetId="3">#REF!</definedName>
    <definedName name="A2R21" localSheetId="0">#REF!</definedName>
    <definedName name="A2R21">#REF!</definedName>
    <definedName name="A2R22" localSheetId="3">#REF!</definedName>
    <definedName name="A2R22" localSheetId="0">#REF!</definedName>
    <definedName name="A2R22">#REF!</definedName>
    <definedName name="A2R23" localSheetId="3">#REF!</definedName>
    <definedName name="A2R23" localSheetId="0">#REF!</definedName>
    <definedName name="A2R23">#REF!</definedName>
    <definedName name="A2R24" localSheetId="3">#REF!</definedName>
    <definedName name="A2R24" localSheetId="0">#REF!</definedName>
    <definedName name="A2R24">#REF!</definedName>
    <definedName name="A2R3" localSheetId="3">#REF!</definedName>
    <definedName name="A2R3" localSheetId="0">#REF!</definedName>
    <definedName name="A2R3">#REF!</definedName>
    <definedName name="A2R4" localSheetId="3">#REF!</definedName>
    <definedName name="A2R4" localSheetId="0">#REF!</definedName>
    <definedName name="A2R4">#REF!</definedName>
    <definedName name="A2R5" localSheetId="3">#REF!</definedName>
    <definedName name="A2R5" localSheetId="0">#REF!</definedName>
    <definedName name="A2R5">#REF!</definedName>
    <definedName name="A2R6" localSheetId="3">#REF!</definedName>
    <definedName name="A2R6" localSheetId="0">#REF!</definedName>
    <definedName name="A2R6">#REF!</definedName>
    <definedName name="A2R7" localSheetId="3">#REF!</definedName>
    <definedName name="A2R7" localSheetId="0">#REF!</definedName>
    <definedName name="A2R7">#REF!</definedName>
    <definedName name="A2R8" localSheetId="3">#REF!</definedName>
    <definedName name="A2R8" localSheetId="0">#REF!</definedName>
    <definedName name="A2R8">#REF!</definedName>
    <definedName name="A2R9" localSheetId="3">#REF!</definedName>
    <definedName name="A2R9" localSheetId="0">#REF!</definedName>
    <definedName name="A2R9">#REF!</definedName>
    <definedName name="A3P1" localSheetId="3">#REF!</definedName>
    <definedName name="A3P1" localSheetId="0">#REF!</definedName>
    <definedName name="A3P1">#REF!</definedName>
    <definedName name="A3P10" localSheetId="3">#REF!</definedName>
    <definedName name="A3P10" localSheetId="0">#REF!</definedName>
    <definedName name="A3P10">#REF!</definedName>
    <definedName name="A3P11" localSheetId="3">#REF!</definedName>
    <definedName name="A3P11" localSheetId="0">#REF!</definedName>
    <definedName name="A3P11">#REF!</definedName>
    <definedName name="A3P12" localSheetId="3">#REF!</definedName>
    <definedName name="A3P12" localSheetId="0">#REF!</definedName>
    <definedName name="A3P12">#REF!</definedName>
    <definedName name="A3P13" localSheetId="3">#REF!</definedName>
    <definedName name="A3P13" localSheetId="0">#REF!</definedName>
    <definedName name="A3P13">#REF!</definedName>
    <definedName name="A3P14" localSheetId="3">#REF!</definedName>
    <definedName name="A3P14" localSheetId="0">#REF!</definedName>
    <definedName name="A3P14">#REF!</definedName>
    <definedName name="A3P15" localSheetId="3">#REF!</definedName>
    <definedName name="A3P15" localSheetId="0">#REF!</definedName>
    <definedName name="A3P15">#REF!</definedName>
    <definedName name="A3P16" localSheetId="3">#REF!</definedName>
    <definedName name="A3P16" localSheetId="0">#REF!</definedName>
    <definedName name="A3P16">#REF!</definedName>
    <definedName name="A3P17" localSheetId="3">#REF!</definedName>
    <definedName name="A3P17" localSheetId="0">#REF!</definedName>
    <definedName name="A3P17">#REF!</definedName>
    <definedName name="A3P18" localSheetId="3">#REF!</definedName>
    <definedName name="A3P18" localSheetId="0">#REF!</definedName>
    <definedName name="A3P18">#REF!</definedName>
    <definedName name="A3P19" localSheetId="3">#REF!</definedName>
    <definedName name="A3P19" localSheetId="0">#REF!</definedName>
    <definedName name="A3P19">#REF!</definedName>
    <definedName name="A3P2" localSheetId="3">#REF!</definedName>
    <definedName name="A3P2" localSheetId="0">#REF!</definedName>
    <definedName name="A3P2">#REF!</definedName>
    <definedName name="A3P20" localSheetId="3">#REF!</definedName>
    <definedName name="A3P20" localSheetId="0">#REF!</definedName>
    <definedName name="A3P20">#REF!</definedName>
    <definedName name="A3P21" localSheetId="3">#REF!</definedName>
    <definedName name="A3P21" localSheetId="0">#REF!</definedName>
    <definedName name="A3P21">#REF!</definedName>
    <definedName name="A3P22" localSheetId="3">#REF!</definedName>
    <definedName name="A3P22" localSheetId="0">#REF!</definedName>
    <definedName name="A3P22">#REF!</definedName>
    <definedName name="A3P23" localSheetId="3">#REF!</definedName>
    <definedName name="A3P23" localSheetId="0">#REF!</definedName>
    <definedName name="A3P23">#REF!</definedName>
    <definedName name="A3P24" localSheetId="3">#REF!</definedName>
    <definedName name="A3P24" localSheetId="0">#REF!</definedName>
    <definedName name="A3P24">#REF!</definedName>
    <definedName name="A3P3" localSheetId="3">#REF!</definedName>
    <definedName name="A3P3" localSheetId="0">#REF!</definedName>
    <definedName name="A3P3">#REF!</definedName>
    <definedName name="A3P4" localSheetId="3">#REF!</definedName>
    <definedName name="A3P4" localSheetId="0">#REF!</definedName>
    <definedName name="A3P4">#REF!</definedName>
    <definedName name="A3P5" localSheetId="3">#REF!</definedName>
    <definedName name="A3P5" localSheetId="0">#REF!</definedName>
    <definedName name="A3P5">#REF!</definedName>
    <definedName name="A3P6" localSheetId="3">#REF!</definedName>
    <definedName name="A3P6" localSheetId="0">#REF!</definedName>
    <definedName name="A3P6">#REF!</definedName>
    <definedName name="A3P7" localSheetId="3">#REF!</definedName>
    <definedName name="A3P7" localSheetId="0">#REF!</definedName>
    <definedName name="A3P7">#REF!</definedName>
    <definedName name="A3P8" localSheetId="3">#REF!</definedName>
    <definedName name="A3P8" localSheetId="0">#REF!</definedName>
    <definedName name="A3P8">#REF!</definedName>
    <definedName name="A3P9" localSheetId="3">#REF!</definedName>
    <definedName name="A3P9" localSheetId="0">#REF!</definedName>
    <definedName name="A3P9">#REF!</definedName>
    <definedName name="A3R1" localSheetId="3">#REF!</definedName>
    <definedName name="A3R1" localSheetId="0">#REF!</definedName>
    <definedName name="A3R1">#REF!</definedName>
    <definedName name="A3R10" localSheetId="3">#REF!</definedName>
    <definedName name="A3R10" localSheetId="0">#REF!</definedName>
    <definedName name="A3R10">#REF!</definedName>
    <definedName name="A3R11" localSheetId="3">#REF!</definedName>
    <definedName name="A3R11" localSheetId="0">#REF!</definedName>
    <definedName name="A3R11">#REF!</definedName>
    <definedName name="A3R12" localSheetId="3">#REF!</definedName>
    <definedName name="A3R12" localSheetId="0">#REF!</definedName>
    <definedName name="A3R12">#REF!</definedName>
    <definedName name="A3R13" localSheetId="3">#REF!</definedName>
    <definedName name="A3R13" localSheetId="0">#REF!</definedName>
    <definedName name="A3R13">#REF!</definedName>
    <definedName name="A3R14" localSheetId="3">#REF!</definedName>
    <definedName name="A3R14" localSheetId="0">#REF!</definedName>
    <definedName name="A3R14">#REF!</definedName>
    <definedName name="A3R15" localSheetId="3">#REF!</definedName>
    <definedName name="A3R15" localSheetId="0">#REF!</definedName>
    <definedName name="A3R15">#REF!</definedName>
    <definedName name="A3R16" localSheetId="3">#REF!</definedName>
    <definedName name="A3R16" localSheetId="0">#REF!</definedName>
    <definedName name="A3R16">#REF!</definedName>
    <definedName name="A3R17" localSheetId="3">#REF!</definedName>
    <definedName name="A3R17" localSheetId="0">#REF!</definedName>
    <definedName name="A3R17">#REF!</definedName>
    <definedName name="A3R18" localSheetId="3">#REF!</definedName>
    <definedName name="A3R18" localSheetId="0">#REF!</definedName>
    <definedName name="A3R18">#REF!</definedName>
    <definedName name="A3R19" localSheetId="3">#REF!</definedName>
    <definedName name="A3R19" localSheetId="0">#REF!</definedName>
    <definedName name="A3R19">#REF!</definedName>
    <definedName name="A3R2" localSheetId="3">#REF!</definedName>
    <definedName name="A3R2" localSheetId="0">#REF!</definedName>
    <definedName name="A3R2">#REF!</definedName>
    <definedName name="A3R20" localSheetId="3">#REF!</definedName>
    <definedName name="A3R20" localSheetId="0">#REF!</definedName>
    <definedName name="A3R20">#REF!</definedName>
    <definedName name="A3R21" localSheetId="3">#REF!</definedName>
    <definedName name="A3R21" localSheetId="0">#REF!</definedName>
    <definedName name="A3R21">#REF!</definedName>
    <definedName name="A3R22" localSheetId="3">#REF!</definedName>
    <definedName name="A3R22" localSheetId="0">#REF!</definedName>
    <definedName name="A3R22">#REF!</definedName>
    <definedName name="A3R23" localSheetId="3">#REF!</definedName>
    <definedName name="A3R23" localSheetId="0">#REF!</definedName>
    <definedName name="A3R23">#REF!</definedName>
    <definedName name="A3R24" localSheetId="3">#REF!</definedName>
    <definedName name="A3R24" localSheetId="0">#REF!</definedName>
    <definedName name="A3R24">#REF!</definedName>
    <definedName name="A3R3" localSheetId="3">#REF!</definedName>
    <definedName name="A3R3" localSheetId="0">#REF!</definedName>
    <definedName name="A3R3">#REF!</definedName>
    <definedName name="A3R4" localSheetId="3">#REF!</definedName>
    <definedName name="A3R4" localSheetId="0">#REF!</definedName>
    <definedName name="A3R4">#REF!</definedName>
    <definedName name="A3R5" localSheetId="3">#REF!</definedName>
    <definedName name="A3R5" localSheetId="0">#REF!</definedName>
    <definedName name="A3R5">#REF!</definedName>
    <definedName name="A3R6" localSheetId="3">#REF!</definedName>
    <definedName name="A3R6" localSheetId="0">#REF!</definedName>
    <definedName name="A3R6">#REF!</definedName>
    <definedName name="A3R7" localSheetId="3">#REF!</definedName>
    <definedName name="A3R7" localSheetId="0">#REF!</definedName>
    <definedName name="A3R7">#REF!</definedName>
    <definedName name="A3R8" localSheetId="3">#REF!</definedName>
    <definedName name="A3R8" localSheetId="0">#REF!</definedName>
    <definedName name="A3R8">#REF!</definedName>
    <definedName name="A3R9" localSheetId="3">#REF!</definedName>
    <definedName name="A3R9" localSheetId="0">#REF!</definedName>
    <definedName name="A3R9">#REF!</definedName>
    <definedName name="A4P1" localSheetId="3">#REF!</definedName>
    <definedName name="A4P1" localSheetId="0">#REF!</definedName>
    <definedName name="A4P1">#REF!</definedName>
    <definedName name="A4P10" localSheetId="3">#REF!</definedName>
    <definedName name="A4P10" localSheetId="0">#REF!</definedName>
    <definedName name="A4P10">#REF!</definedName>
    <definedName name="A4P11" localSheetId="3">#REF!</definedName>
    <definedName name="A4P11" localSheetId="0">#REF!</definedName>
    <definedName name="A4P11">#REF!</definedName>
    <definedName name="A4P12" localSheetId="3">#REF!</definedName>
    <definedName name="A4P12" localSheetId="0">#REF!</definedName>
    <definedName name="A4P12">#REF!</definedName>
    <definedName name="A4P13" localSheetId="3">#REF!</definedName>
    <definedName name="A4P13" localSheetId="0">#REF!</definedName>
    <definedName name="A4P13">#REF!</definedName>
    <definedName name="A4P14" localSheetId="3">#REF!</definedName>
    <definedName name="A4P14" localSheetId="0">#REF!</definedName>
    <definedName name="A4P14">#REF!</definedName>
    <definedName name="A4P15" localSheetId="3">#REF!</definedName>
    <definedName name="A4P15" localSheetId="0">#REF!</definedName>
    <definedName name="A4P15">#REF!</definedName>
    <definedName name="A4P16" localSheetId="3">#REF!</definedName>
    <definedName name="A4P16" localSheetId="0">#REF!</definedName>
    <definedName name="A4P16">#REF!</definedName>
    <definedName name="A4P17" localSheetId="3">#REF!</definedName>
    <definedName name="A4P17" localSheetId="0">#REF!</definedName>
    <definedName name="A4P17">#REF!</definedName>
    <definedName name="A4P18" localSheetId="3">#REF!</definedName>
    <definedName name="A4P18" localSheetId="0">#REF!</definedName>
    <definedName name="A4P18">#REF!</definedName>
    <definedName name="A4P19" localSheetId="3">#REF!</definedName>
    <definedName name="A4P19" localSheetId="0">#REF!</definedName>
    <definedName name="A4P19">#REF!</definedName>
    <definedName name="A4P2" localSheetId="3">#REF!</definedName>
    <definedName name="A4P2" localSheetId="0">#REF!</definedName>
    <definedName name="A4P2">#REF!</definedName>
    <definedName name="A4P20" localSheetId="3">#REF!</definedName>
    <definedName name="A4P20" localSheetId="0">#REF!</definedName>
    <definedName name="A4P20">#REF!</definedName>
    <definedName name="A4P21" localSheetId="3">#REF!</definedName>
    <definedName name="A4P21" localSheetId="0">#REF!</definedName>
    <definedName name="A4P21">#REF!</definedName>
    <definedName name="A4P22" localSheetId="3">#REF!</definedName>
    <definedName name="A4P22" localSheetId="0">#REF!</definedName>
    <definedName name="A4P22">#REF!</definedName>
    <definedName name="A4P23" localSheetId="3">#REF!</definedName>
    <definedName name="A4P23" localSheetId="0">#REF!</definedName>
    <definedName name="A4P23">#REF!</definedName>
    <definedName name="A4P24" localSheetId="3">#REF!</definedName>
    <definedName name="A4P24" localSheetId="0">#REF!</definedName>
    <definedName name="A4P24">#REF!</definedName>
    <definedName name="A4P3" localSheetId="3">#REF!</definedName>
    <definedName name="A4P3" localSheetId="0">#REF!</definedName>
    <definedName name="A4P3">#REF!</definedName>
    <definedName name="A4P4" localSheetId="3">#REF!</definedName>
    <definedName name="A4P4" localSheetId="0">#REF!</definedName>
    <definedName name="A4P4">#REF!</definedName>
    <definedName name="A4P5" localSheetId="3">#REF!</definedName>
    <definedName name="A4P5" localSheetId="0">#REF!</definedName>
    <definedName name="A4P5">#REF!</definedName>
    <definedName name="A4P6" localSheetId="3">#REF!</definedName>
    <definedName name="A4P6" localSheetId="0">#REF!</definedName>
    <definedName name="A4P6">#REF!</definedName>
    <definedName name="A4P7" localSheetId="3">#REF!</definedName>
    <definedName name="A4P7" localSheetId="0">#REF!</definedName>
    <definedName name="A4P7">#REF!</definedName>
    <definedName name="A4P8" localSheetId="3">#REF!</definedName>
    <definedName name="A4P8" localSheetId="0">#REF!</definedName>
    <definedName name="A4P8">#REF!</definedName>
    <definedName name="A4P9" localSheetId="3">#REF!</definedName>
    <definedName name="A4P9" localSheetId="0">#REF!</definedName>
    <definedName name="A4P9">#REF!</definedName>
    <definedName name="A4R1" localSheetId="3">#REF!</definedName>
    <definedName name="A4R1" localSheetId="0">#REF!</definedName>
    <definedName name="A4R1">#REF!</definedName>
    <definedName name="A4R10" localSheetId="3">#REF!</definedName>
    <definedName name="A4R10" localSheetId="0">#REF!</definedName>
    <definedName name="A4R10">#REF!</definedName>
    <definedName name="A4R11" localSheetId="3">#REF!</definedName>
    <definedName name="A4R11" localSheetId="0">#REF!</definedName>
    <definedName name="A4R11">#REF!</definedName>
    <definedName name="A4R12" localSheetId="3">#REF!</definedName>
    <definedName name="A4R12" localSheetId="0">#REF!</definedName>
    <definedName name="A4R12">#REF!</definedName>
    <definedName name="A4R13" localSheetId="3">#REF!</definedName>
    <definedName name="A4R13" localSheetId="0">#REF!</definedName>
    <definedName name="A4R13">#REF!</definedName>
    <definedName name="A4R14" localSheetId="3">#REF!</definedName>
    <definedName name="A4R14" localSheetId="0">#REF!</definedName>
    <definedName name="A4R14">#REF!</definedName>
    <definedName name="A4R15" localSheetId="3">#REF!</definedName>
    <definedName name="A4R15" localSheetId="0">#REF!</definedName>
    <definedName name="A4R15">#REF!</definedName>
    <definedName name="A4R16" localSheetId="3">#REF!</definedName>
    <definedName name="A4R16" localSheetId="0">#REF!</definedName>
    <definedName name="A4R16">#REF!</definedName>
    <definedName name="A4R17" localSheetId="3">#REF!</definedName>
    <definedName name="A4R17" localSheetId="0">#REF!</definedName>
    <definedName name="A4R17">#REF!</definedName>
    <definedName name="A4R18" localSheetId="3">#REF!</definedName>
    <definedName name="A4R18" localSheetId="0">#REF!</definedName>
    <definedName name="A4R18">#REF!</definedName>
    <definedName name="A4R19" localSheetId="3">#REF!</definedName>
    <definedName name="A4R19" localSheetId="0">#REF!</definedName>
    <definedName name="A4R19">#REF!</definedName>
    <definedName name="A4R2" localSheetId="3">#REF!</definedName>
    <definedName name="A4R2" localSheetId="0">#REF!</definedName>
    <definedName name="A4R2">#REF!</definedName>
    <definedName name="A4R20" localSheetId="3">#REF!</definedName>
    <definedName name="A4R20" localSheetId="0">#REF!</definedName>
    <definedName name="A4R20">#REF!</definedName>
    <definedName name="A4R21" localSheetId="3">#REF!</definedName>
    <definedName name="A4R21" localSheetId="0">#REF!</definedName>
    <definedName name="A4R21">#REF!</definedName>
    <definedName name="A4R22" localSheetId="3">#REF!</definedName>
    <definedName name="A4R22" localSheetId="0">#REF!</definedName>
    <definedName name="A4R22">#REF!</definedName>
    <definedName name="A4R23" localSheetId="3">#REF!</definedName>
    <definedName name="A4R23" localSheetId="0">#REF!</definedName>
    <definedName name="A4R23">#REF!</definedName>
    <definedName name="A4R24" localSheetId="3">#REF!</definedName>
    <definedName name="A4R24" localSheetId="0">#REF!</definedName>
    <definedName name="A4R24">#REF!</definedName>
    <definedName name="A4R3" localSheetId="3">#REF!</definedName>
    <definedName name="A4R3" localSheetId="0">#REF!</definedName>
    <definedName name="A4R3">#REF!</definedName>
    <definedName name="A4R4" localSheetId="3">#REF!</definedName>
    <definedName name="A4R4" localSheetId="0">#REF!</definedName>
    <definedName name="A4R4">#REF!</definedName>
    <definedName name="A4R5" localSheetId="3">#REF!</definedName>
    <definedName name="A4R5" localSheetId="0">#REF!</definedName>
    <definedName name="A4R5">#REF!</definedName>
    <definedName name="A4R6" localSheetId="3">#REF!</definedName>
    <definedName name="A4R6" localSheetId="0">#REF!</definedName>
    <definedName name="A4R6">#REF!</definedName>
    <definedName name="A4R7" localSheetId="3">#REF!</definedName>
    <definedName name="A4R7" localSheetId="0">#REF!</definedName>
    <definedName name="A4R7">#REF!</definedName>
    <definedName name="A4R8" localSheetId="3">#REF!</definedName>
    <definedName name="A4R8" localSheetId="0">#REF!</definedName>
    <definedName name="A4R8">#REF!</definedName>
    <definedName name="A4R9" localSheetId="3">#REF!</definedName>
    <definedName name="A4R9" localSheetId="0">#REF!</definedName>
    <definedName name="A4R9">#REF!</definedName>
    <definedName name="A5P1" localSheetId="3">#REF!</definedName>
    <definedName name="A5P1" localSheetId="0">#REF!</definedName>
    <definedName name="A5P1">#REF!</definedName>
    <definedName name="A5P10" localSheetId="3">#REF!</definedName>
    <definedName name="A5P10" localSheetId="0">#REF!</definedName>
    <definedName name="A5P10">#REF!</definedName>
    <definedName name="A5P11" localSheetId="3">#REF!</definedName>
    <definedName name="A5P11" localSheetId="0">#REF!</definedName>
    <definedName name="A5P11">#REF!</definedName>
    <definedName name="A5P12" localSheetId="3">#REF!</definedName>
    <definedName name="A5P12" localSheetId="0">#REF!</definedName>
    <definedName name="A5P12">#REF!</definedName>
    <definedName name="A5P13" localSheetId="3">#REF!</definedName>
    <definedName name="A5P13" localSheetId="0">#REF!</definedName>
    <definedName name="A5P13">#REF!</definedName>
    <definedName name="A5P14" localSheetId="3">#REF!</definedName>
    <definedName name="A5P14" localSheetId="0">#REF!</definedName>
    <definedName name="A5P14">#REF!</definedName>
    <definedName name="A5P15" localSheetId="3">#REF!</definedName>
    <definedName name="A5P15" localSheetId="0">#REF!</definedName>
    <definedName name="A5P15">#REF!</definedName>
    <definedName name="A5P16" localSheetId="3">#REF!</definedName>
    <definedName name="A5P16" localSheetId="0">#REF!</definedName>
    <definedName name="A5P16">#REF!</definedName>
    <definedName name="A5P17" localSheetId="3">#REF!</definedName>
    <definedName name="A5P17" localSheetId="0">#REF!</definedName>
    <definedName name="A5P17">#REF!</definedName>
    <definedName name="A5P18" localSheetId="3">#REF!</definedName>
    <definedName name="A5P18" localSheetId="0">#REF!</definedName>
    <definedName name="A5P18">#REF!</definedName>
    <definedName name="A5P19" localSheetId="3">#REF!</definedName>
    <definedName name="A5P19" localSheetId="0">#REF!</definedName>
    <definedName name="A5P19">#REF!</definedName>
    <definedName name="A5P2" localSheetId="3">#REF!</definedName>
    <definedName name="A5P2" localSheetId="0">#REF!</definedName>
    <definedName name="A5P2">#REF!</definedName>
    <definedName name="A5P20" localSheetId="3">#REF!</definedName>
    <definedName name="A5P20" localSheetId="0">#REF!</definedName>
    <definedName name="A5P20">#REF!</definedName>
    <definedName name="A5P21" localSheetId="3">#REF!</definedName>
    <definedName name="A5P21" localSheetId="0">#REF!</definedName>
    <definedName name="A5P21">#REF!</definedName>
    <definedName name="A5P22" localSheetId="3">#REF!</definedName>
    <definedName name="A5P22" localSheetId="0">#REF!</definedName>
    <definedName name="A5P22">#REF!</definedName>
    <definedName name="A5P23" localSheetId="3">#REF!</definedName>
    <definedName name="A5P23" localSheetId="0">#REF!</definedName>
    <definedName name="A5P23">#REF!</definedName>
    <definedName name="A5P24" localSheetId="3">#REF!</definedName>
    <definedName name="A5P24" localSheetId="0">#REF!</definedName>
    <definedName name="A5P24">#REF!</definedName>
    <definedName name="A5P3" localSheetId="3">#REF!</definedName>
    <definedName name="A5P3" localSheetId="0">#REF!</definedName>
    <definedName name="A5P3">#REF!</definedName>
    <definedName name="A5P4" localSheetId="3">#REF!</definedName>
    <definedName name="A5P4" localSheetId="0">#REF!</definedName>
    <definedName name="A5P4">#REF!</definedName>
    <definedName name="A5P5" localSheetId="3">#REF!</definedName>
    <definedName name="A5P5" localSheetId="0">#REF!</definedName>
    <definedName name="A5P5">#REF!</definedName>
    <definedName name="A5P6" localSheetId="3">#REF!</definedName>
    <definedName name="A5P6" localSheetId="0">#REF!</definedName>
    <definedName name="A5P6">#REF!</definedName>
    <definedName name="A5P7" localSheetId="3">#REF!</definedName>
    <definedName name="A5P7" localSheetId="0">#REF!</definedName>
    <definedName name="A5P7">#REF!</definedName>
    <definedName name="A5P8" localSheetId="3">#REF!</definedName>
    <definedName name="A5P8" localSheetId="0">#REF!</definedName>
    <definedName name="A5P8">#REF!</definedName>
    <definedName name="A5P9" localSheetId="3">#REF!</definedName>
    <definedName name="A5P9" localSheetId="0">#REF!</definedName>
    <definedName name="A5P9">#REF!</definedName>
    <definedName name="A5R1" localSheetId="3">#REF!</definedName>
    <definedName name="A5R1" localSheetId="0">#REF!</definedName>
    <definedName name="A5R1">#REF!</definedName>
    <definedName name="A5R10" localSheetId="3">#REF!</definedName>
    <definedName name="A5R10" localSheetId="0">#REF!</definedName>
    <definedName name="A5R10">#REF!</definedName>
    <definedName name="A5R11" localSheetId="3">#REF!</definedName>
    <definedName name="A5R11" localSheetId="0">#REF!</definedName>
    <definedName name="A5R11">#REF!</definedName>
    <definedName name="A5R12" localSheetId="3">#REF!</definedName>
    <definedName name="A5R12" localSheetId="0">#REF!</definedName>
    <definedName name="A5R12">#REF!</definedName>
    <definedName name="A5R13" localSheetId="3">#REF!</definedName>
    <definedName name="A5R13" localSheetId="0">#REF!</definedName>
    <definedName name="A5R13">#REF!</definedName>
    <definedName name="A5R14" localSheetId="3">#REF!</definedName>
    <definedName name="A5R14" localSheetId="0">#REF!</definedName>
    <definedName name="A5R14">#REF!</definedName>
    <definedName name="A5R15" localSheetId="3">#REF!</definedName>
    <definedName name="A5R15" localSheetId="0">#REF!</definedName>
    <definedName name="A5R15">#REF!</definedName>
    <definedName name="A5R16" localSheetId="3">#REF!</definedName>
    <definedName name="A5R16" localSheetId="0">#REF!</definedName>
    <definedName name="A5R16">#REF!</definedName>
    <definedName name="A5R17" localSheetId="3">#REF!</definedName>
    <definedName name="A5R17" localSheetId="0">#REF!</definedName>
    <definedName name="A5R17">#REF!</definedName>
    <definedName name="A5R18" localSheetId="3">#REF!</definedName>
    <definedName name="A5R18" localSheetId="0">#REF!</definedName>
    <definedName name="A5R18">#REF!</definedName>
    <definedName name="A5R19" localSheetId="3">#REF!</definedName>
    <definedName name="A5R19" localSheetId="0">#REF!</definedName>
    <definedName name="A5R19">#REF!</definedName>
    <definedName name="A5R2" localSheetId="3">#REF!</definedName>
    <definedName name="A5R2" localSheetId="0">#REF!</definedName>
    <definedName name="A5R2">#REF!</definedName>
    <definedName name="A5R20" localSheetId="3">#REF!</definedName>
    <definedName name="A5R20" localSheetId="0">#REF!</definedName>
    <definedName name="A5R20">#REF!</definedName>
    <definedName name="A5R21" localSheetId="3">#REF!</definedName>
    <definedName name="A5R21" localSheetId="0">#REF!</definedName>
    <definedName name="A5R21">#REF!</definedName>
    <definedName name="A5R22" localSheetId="3">#REF!</definedName>
    <definedName name="A5R22" localSheetId="0">#REF!</definedName>
    <definedName name="A5R22">#REF!</definedName>
    <definedName name="A5R23" localSheetId="3">#REF!</definedName>
    <definedName name="A5R23" localSheetId="0">#REF!</definedName>
    <definedName name="A5R23">#REF!</definedName>
    <definedName name="A5R24" localSheetId="3">#REF!</definedName>
    <definedName name="A5R24" localSheetId="0">#REF!</definedName>
    <definedName name="A5R24">#REF!</definedName>
    <definedName name="A5R3" localSheetId="3">#REF!</definedName>
    <definedName name="A5R3" localSheetId="0">#REF!</definedName>
    <definedName name="A5R3">#REF!</definedName>
    <definedName name="A5R4" localSheetId="3">#REF!</definedName>
    <definedName name="A5R4" localSheetId="0">#REF!</definedName>
    <definedName name="A5R4">#REF!</definedName>
    <definedName name="A5R5" localSheetId="3">#REF!</definedName>
    <definedName name="A5R5" localSheetId="0">#REF!</definedName>
    <definedName name="A5R5">#REF!</definedName>
    <definedName name="A5R6" localSheetId="3">#REF!</definedName>
    <definedName name="A5R6" localSheetId="0">#REF!</definedName>
    <definedName name="A5R6">#REF!</definedName>
    <definedName name="A5R7" localSheetId="3">#REF!</definedName>
    <definedName name="A5R7" localSheetId="0">#REF!</definedName>
    <definedName name="A5R7">#REF!</definedName>
    <definedName name="A5R8" localSheetId="3">#REF!</definedName>
    <definedName name="A5R8" localSheetId="0">#REF!</definedName>
    <definedName name="A5R8">#REF!</definedName>
    <definedName name="A5R9" localSheetId="3">#REF!</definedName>
    <definedName name="A5R9" localSheetId="0">#REF!</definedName>
    <definedName name="A5R9">#REF!</definedName>
    <definedName name="add_1" localSheetId="3">#REF!</definedName>
    <definedName name="add_1" localSheetId="0">#REF!</definedName>
    <definedName name="add_1">#REF!</definedName>
    <definedName name="add_2" localSheetId="3">#REF!</definedName>
    <definedName name="add_2" localSheetId="0">#REF!</definedName>
    <definedName name="add_2">#REF!</definedName>
    <definedName name="add_3" localSheetId="3">#REF!</definedName>
    <definedName name="add_3" localSheetId="0">#REF!</definedName>
    <definedName name="add_3">#REF!</definedName>
    <definedName name="add_4" localSheetId="3">#REF!</definedName>
    <definedName name="add_4" localSheetId="0">#REF!</definedName>
    <definedName name="add_4">#REF!</definedName>
    <definedName name="add_5" localSheetId="3">#REF!</definedName>
    <definedName name="add_5" localSheetId="0">#REF!</definedName>
    <definedName name="add_5">#REF!</definedName>
    <definedName name="add_total" localSheetId="3">#REF!</definedName>
    <definedName name="add_total" localSheetId="0">#REF!</definedName>
    <definedName name="add_total">#REF!</definedName>
    <definedName name="_xlnm.Print_Area" localSheetId="3">'AUX CRONO'!$A$1:$U$843</definedName>
    <definedName name="_xlnm.Print_Area" localSheetId="1">'COMPOSIÇÃO ENERGICAL'!$A$1:$L$815</definedName>
    <definedName name="_xlnm.Print_Area" localSheetId="4">Cronograma!$A$1:$AL$26</definedName>
    <definedName name="_xlnm.Print_Area" localSheetId="0">'ITEM 02 (AR) - Planilha'!$A$1:$N$193</definedName>
    <definedName name="AUDITORIO" localSheetId="3">#REF!</definedName>
    <definedName name="AUDITORIO" localSheetId="0">#REF!</definedName>
    <definedName name="AUDITORIO">#REF!</definedName>
    <definedName name="BBB" localSheetId="3">#REF!</definedName>
    <definedName name="BBB" localSheetId="0">#REF!</definedName>
    <definedName name="BBB">#REF!</definedName>
    <definedName name="BD" localSheetId="3">#REF!</definedName>
    <definedName name="BD" localSheetId="0">#REF!</definedName>
    <definedName name="BD">#REF!</definedName>
    <definedName name="BDI" localSheetId="3">#REF!</definedName>
    <definedName name="BDI" localSheetId="0">#REF!</definedName>
    <definedName name="BDI">#REF!</definedName>
    <definedName name="BDI_LIC" localSheetId="3">#REF!</definedName>
    <definedName name="BDI_LIC" localSheetId="0">#REF!</definedName>
    <definedName name="BDI_LIC">#REF!</definedName>
    <definedName name="cfs" localSheetId="3">#REF!</definedName>
    <definedName name="cfs" localSheetId="0">#REF!</definedName>
    <definedName name="cfs">#REF!</definedName>
    <definedName name="crono" localSheetId="3">#REF!</definedName>
    <definedName name="crono" localSheetId="0">#REF!</definedName>
    <definedName name="crono">#REF!</definedName>
    <definedName name="CRONO_ADD" localSheetId="3">#REF!</definedName>
    <definedName name="CRONO_ADD" localSheetId="0">#REF!</definedName>
    <definedName name="CRONO_ADD">#REF!</definedName>
    <definedName name="CRONO_RES" localSheetId="3">#REF!</definedName>
    <definedName name="CRONO_RES" localSheetId="0">#REF!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3">'[1] '!#REF!</definedName>
    <definedName name="ini" localSheetId="0">'[1] '!#REF!</definedName>
    <definedName name="ini">'[1] '!#REF!</definedName>
    <definedName name="k">"$#REF!.$A$1:$B$2408"</definedName>
    <definedName name="matriz" localSheetId="3">'[1] '!#REF!</definedName>
    <definedName name="matriz" localSheetId="0">'[1] '!#REF!</definedName>
    <definedName name="matriz">'[1] '!#REF!</definedName>
    <definedName name="MINUS" localSheetId="3">#REF!</definedName>
    <definedName name="MINUS" localSheetId="0">#REF!</definedName>
    <definedName name="MINUS">#REF!</definedName>
    <definedName name="OBRA">'[2]FOLHA FECHAMENTO'!$O$9:$O$13</definedName>
    <definedName name="Plan1">"$#REF!.$A$1:$B$2408"</definedName>
    <definedName name="PLUS" localSheetId="3">#REF!</definedName>
    <definedName name="PLUS" localSheetId="0">#REF!</definedName>
    <definedName name="PLUS">#REF!</definedName>
    <definedName name="po" localSheetId="3">#REF!</definedName>
    <definedName name="po" localSheetId="0">#REF!</definedName>
    <definedName name="po">#REF!</definedName>
    <definedName name="REF">'[1] '!$F$464:$F$489</definedName>
    <definedName name="rere" localSheetId="3">#REF!</definedName>
    <definedName name="rere" localSheetId="0">#REF!</definedName>
    <definedName name="rere">#REF!</definedName>
    <definedName name="RODAPÉ" localSheetId="3">[1]Relatório!#REF!</definedName>
    <definedName name="RODAPÉ" localSheetId="0">[1]Relatório!#REF!</definedName>
    <definedName name="RODAPÉ">[1]Relatório!#REF!</definedName>
    <definedName name="rt" localSheetId="3">#REF!</definedName>
    <definedName name="rt" localSheetId="0">#REF!</definedName>
    <definedName name="rt">#REF!</definedName>
    <definedName name="S10P1" localSheetId="3">#REF!</definedName>
    <definedName name="S10P1" localSheetId="0">#REF!</definedName>
    <definedName name="S10P1">#REF!</definedName>
    <definedName name="S10P10" localSheetId="3">#REF!</definedName>
    <definedName name="S10P10" localSheetId="0">#REF!</definedName>
    <definedName name="S10P10">#REF!</definedName>
    <definedName name="S10P11" localSheetId="3">#REF!</definedName>
    <definedName name="S10P11" localSheetId="0">#REF!</definedName>
    <definedName name="S10P11">#REF!</definedName>
    <definedName name="S10P12" localSheetId="3">#REF!</definedName>
    <definedName name="S10P12" localSheetId="0">#REF!</definedName>
    <definedName name="S10P12">#REF!</definedName>
    <definedName name="S10P13" localSheetId="3">#REF!</definedName>
    <definedName name="S10P13" localSheetId="0">#REF!</definedName>
    <definedName name="S10P13">#REF!</definedName>
    <definedName name="S10P14" localSheetId="3">#REF!</definedName>
    <definedName name="S10P14" localSheetId="0">#REF!</definedName>
    <definedName name="S10P14">#REF!</definedName>
    <definedName name="S10P15" localSheetId="3">#REF!</definedName>
    <definedName name="S10P15" localSheetId="0">#REF!</definedName>
    <definedName name="S10P15">#REF!</definedName>
    <definedName name="S10P16" localSheetId="3">#REF!</definedName>
    <definedName name="S10P16" localSheetId="0">#REF!</definedName>
    <definedName name="S10P16">#REF!</definedName>
    <definedName name="S10P17" localSheetId="3">#REF!</definedName>
    <definedName name="S10P17" localSheetId="0">#REF!</definedName>
    <definedName name="S10P17">#REF!</definedName>
    <definedName name="S10P18" localSheetId="3">#REF!</definedName>
    <definedName name="S10P18" localSheetId="0">#REF!</definedName>
    <definedName name="S10P18">#REF!</definedName>
    <definedName name="S10P19" localSheetId="3">#REF!</definedName>
    <definedName name="S10P19" localSheetId="0">#REF!</definedName>
    <definedName name="S10P19">#REF!</definedName>
    <definedName name="S10P2" localSheetId="3">#REF!</definedName>
    <definedName name="S10P2" localSheetId="0">#REF!</definedName>
    <definedName name="S10P2">#REF!</definedName>
    <definedName name="S10P20" localSheetId="3">#REF!</definedName>
    <definedName name="S10P20" localSheetId="0">#REF!</definedName>
    <definedName name="S10P20">#REF!</definedName>
    <definedName name="S10P21" localSheetId="3">#REF!</definedName>
    <definedName name="S10P21" localSheetId="0">#REF!</definedName>
    <definedName name="S10P21">#REF!</definedName>
    <definedName name="S10P22" localSheetId="3">#REF!</definedName>
    <definedName name="S10P22" localSheetId="0">#REF!</definedName>
    <definedName name="S10P22">#REF!</definedName>
    <definedName name="S10P23" localSheetId="3">#REF!</definedName>
    <definedName name="S10P23" localSheetId="0">#REF!</definedName>
    <definedName name="S10P23">#REF!</definedName>
    <definedName name="S10P24" localSheetId="3">#REF!</definedName>
    <definedName name="S10P24" localSheetId="0">#REF!</definedName>
    <definedName name="S10P24">#REF!</definedName>
    <definedName name="S10P3" localSheetId="3">#REF!</definedName>
    <definedName name="S10P3" localSheetId="0">#REF!</definedName>
    <definedName name="S10P3">#REF!</definedName>
    <definedName name="S10P4" localSheetId="3">#REF!</definedName>
    <definedName name="S10P4" localSheetId="0">#REF!</definedName>
    <definedName name="S10P4">#REF!</definedName>
    <definedName name="S10P5" localSheetId="3">#REF!</definedName>
    <definedName name="S10P5" localSheetId="0">#REF!</definedName>
    <definedName name="S10P5">#REF!</definedName>
    <definedName name="S10P6" localSheetId="3">#REF!</definedName>
    <definedName name="S10P6" localSheetId="0">#REF!</definedName>
    <definedName name="S10P6">#REF!</definedName>
    <definedName name="S10P7" localSheetId="3">#REF!</definedName>
    <definedName name="S10P7" localSheetId="0">#REF!</definedName>
    <definedName name="S10P7">#REF!</definedName>
    <definedName name="S10P8" localSheetId="3">#REF!</definedName>
    <definedName name="S10P8" localSheetId="0">#REF!</definedName>
    <definedName name="S10P8">#REF!</definedName>
    <definedName name="S10P9" localSheetId="3">#REF!</definedName>
    <definedName name="S10P9" localSheetId="0">#REF!</definedName>
    <definedName name="S10P9">#REF!</definedName>
    <definedName name="S10R1" localSheetId="3">#REF!</definedName>
    <definedName name="S10R1" localSheetId="0">#REF!</definedName>
    <definedName name="S10R1">#REF!</definedName>
    <definedName name="S10R10" localSheetId="3">#REF!</definedName>
    <definedName name="S10R10" localSheetId="0">#REF!</definedName>
    <definedName name="S10R10">#REF!</definedName>
    <definedName name="S10R11" localSheetId="3">#REF!</definedName>
    <definedName name="S10R11" localSheetId="0">#REF!</definedName>
    <definedName name="S10R11">#REF!</definedName>
    <definedName name="S10R12" localSheetId="3">#REF!</definedName>
    <definedName name="S10R12" localSheetId="0">#REF!</definedName>
    <definedName name="S10R12">#REF!</definedName>
    <definedName name="S10R13" localSheetId="3">#REF!</definedName>
    <definedName name="S10R13" localSheetId="0">#REF!</definedName>
    <definedName name="S10R13">#REF!</definedName>
    <definedName name="S10R14" localSheetId="3">#REF!</definedName>
    <definedName name="S10R14" localSheetId="0">#REF!</definedName>
    <definedName name="S10R14">#REF!</definedName>
    <definedName name="S10R15" localSheetId="3">#REF!</definedName>
    <definedName name="S10R15" localSheetId="0">#REF!</definedName>
    <definedName name="S10R15">#REF!</definedName>
    <definedName name="S10R16" localSheetId="3">#REF!</definedName>
    <definedName name="S10R16" localSheetId="0">#REF!</definedName>
    <definedName name="S10R16">#REF!</definedName>
    <definedName name="S10R17" localSheetId="3">#REF!</definedName>
    <definedName name="S10R17" localSheetId="0">#REF!</definedName>
    <definedName name="S10R17">#REF!</definedName>
    <definedName name="S10R18" localSheetId="3">#REF!</definedName>
    <definedName name="S10R18" localSheetId="0">#REF!</definedName>
    <definedName name="S10R18">#REF!</definedName>
    <definedName name="S10R19" localSheetId="3">#REF!</definedName>
    <definedName name="S10R19" localSheetId="0">#REF!</definedName>
    <definedName name="S10R19">#REF!</definedName>
    <definedName name="S10R2" localSheetId="3">#REF!</definedName>
    <definedName name="S10R2" localSheetId="0">#REF!</definedName>
    <definedName name="S10R2">#REF!</definedName>
    <definedName name="S10R20" localSheetId="3">#REF!</definedName>
    <definedName name="S10R20" localSheetId="0">#REF!</definedName>
    <definedName name="S10R20">#REF!</definedName>
    <definedName name="S10R21" localSheetId="3">#REF!</definedName>
    <definedName name="S10R21" localSheetId="0">#REF!</definedName>
    <definedName name="S10R21">#REF!</definedName>
    <definedName name="S10R22" localSheetId="3">#REF!</definedName>
    <definedName name="S10R22" localSheetId="0">#REF!</definedName>
    <definedName name="S10R22">#REF!</definedName>
    <definedName name="S10R23" localSheetId="3">#REF!</definedName>
    <definedName name="S10R23" localSheetId="0">#REF!</definedName>
    <definedName name="S10R23">#REF!</definedName>
    <definedName name="S10R24" localSheetId="3">#REF!</definedName>
    <definedName name="S10R24" localSheetId="0">#REF!</definedName>
    <definedName name="S10R24">#REF!</definedName>
    <definedName name="S10R3" localSheetId="3">#REF!</definedName>
    <definedName name="S10R3" localSheetId="0">#REF!</definedName>
    <definedName name="S10R3">#REF!</definedName>
    <definedName name="S10R4" localSheetId="3">#REF!</definedName>
    <definedName name="S10R4" localSheetId="0">#REF!</definedName>
    <definedName name="S10R4">#REF!</definedName>
    <definedName name="S10R5" localSheetId="3">#REF!</definedName>
    <definedName name="S10R5" localSheetId="0">#REF!</definedName>
    <definedName name="S10R5">#REF!</definedName>
    <definedName name="S10R6" localSheetId="3">#REF!</definedName>
    <definedName name="S10R6" localSheetId="0">#REF!</definedName>
    <definedName name="S10R6">#REF!</definedName>
    <definedName name="S10R7" localSheetId="3">#REF!</definedName>
    <definedName name="S10R7" localSheetId="0">#REF!</definedName>
    <definedName name="S10R7">#REF!</definedName>
    <definedName name="S10R8" localSheetId="3">#REF!</definedName>
    <definedName name="S10R8" localSheetId="0">#REF!</definedName>
    <definedName name="S10R8">#REF!</definedName>
    <definedName name="S10R9" localSheetId="3">#REF!</definedName>
    <definedName name="S10R9" localSheetId="0">#REF!</definedName>
    <definedName name="S10R9">#REF!</definedName>
    <definedName name="S11P1" localSheetId="3">#REF!</definedName>
    <definedName name="S11P1" localSheetId="0">#REF!</definedName>
    <definedName name="S11P1">#REF!</definedName>
    <definedName name="S11P10" localSheetId="3">#REF!</definedName>
    <definedName name="S11P10" localSheetId="0">#REF!</definedName>
    <definedName name="S11P10">#REF!</definedName>
    <definedName name="S11P11" localSheetId="3">#REF!</definedName>
    <definedName name="S11P11" localSheetId="0">#REF!</definedName>
    <definedName name="S11P11">#REF!</definedName>
    <definedName name="S11P12" localSheetId="3">#REF!</definedName>
    <definedName name="S11P12" localSheetId="0">#REF!</definedName>
    <definedName name="S11P12">#REF!</definedName>
    <definedName name="S11P13" localSheetId="3">#REF!</definedName>
    <definedName name="S11P13" localSheetId="0">#REF!</definedName>
    <definedName name="S11P13">#REF!</definedName>
    <definedName name="S11P14" localSheetId="3">#REF!</definedName>
    <definedName name="S11P14" localSheetId="0">#REF!</definedName>
    <definedName name="S11P14">#REF!</definedName>
    <definedName name="S11P15" localSheetId="3">#REF!</definedName>
    <definedName name="S11P15" localSheetId="0">#REF!</definedName>
    <definedName name="S11P15">#REF!</definedName>
    <definedName name="S11P16" localSheetId="3">#REF!</definedName>
    <definedName name="S11P16" localSheetId="0">#REF!</definedName>
    <definedName name="S11P16">#REF!</definedName>
    <definedName name="S11P17" localSheetId="3">#REF!</definedName>
    <definedName name="S11P17" localSheetId="0">#REF!</definedName>
    <definedName name="S11P17">#REF!</definedName>
    <definedName name="S11P18" localSheetId="3">#REF!</definedName>
    <definedName name="S11P18" localSheetId="0">#REF!</definedName>
    <definedName name="S11P18">#REF!</definedName>
    <definedName name="S11P19" localSheetId="3">#REF!</definedName>
    <definedName name="S11P19" localSheetId="0">#REF!</definedName>
    <definedName name="S11P19">#REF!</definedName>
    <definedName name="S11P2" localSheetId="3">#REF!</definedName>
    <definedName name="S11P2" localSheetId="0">#REF!</definedName>
    <definedName name="S11P2">#REF!</definedName>
    <definedName name="S11P20" localSheetId="3">#REF!</definedName>
    <definedName name="S11P20" localSheetId="0">#REF!</definedName>
    <definedName name="S11P20">#REF!</definedName>
    <definedName name="S11P21" localSheetId="3">#REF!</definedName>
    <definedName name="S11P21" localSheetId="0">#REF!</definedName>
    <definedName name="S11P21">#REF!</definedName>
    <definedName name="S11P22" localSheetId="3">#REF!</definedName>
    <definedName name="S11P22" localSheetId="0">#REF!</definedName>
    <definedName name="S11P22">#REF!</definedName>
    <definedName name="S11P23" localSheetId="3">#REF!</definedName>
    <definedName name="S11P23" localSheetId="0">#REF!</definedName>
    <definedName name="S11P23">#REF!</definedName>
    <definedName name="S11P24" localSheetId="3">#REF!</definedName>
    <definedName name="S11P24" localSheetId="0">#REF!</definedName>
    <definedName name="S11P24">#REF!</definedName>
    <definedName name="S11P3" localSheetId="3">#REF!</definedName>
    <definedName name="S11P3" localSheetId="0">#REF!</definedName>
    <definedName name="S11P3">#REF!</definedName>
    <definedName name="S11P4" localSheetId="3">#REF!</definedName>
    <definedName name="S11P4" localSheetId="0">#REF!</definedName>
    <definedName name="S11P4">#REF!</definedName>
    <definedName name="S11P5" localSheetId="3">#REF!</definedName>
    <definedName name="S11P5" localSheetId="0">#REF!</definedName>
    <definedName name="S11P5">#REF!</definedName>
    <definedName name="S11P6" localSheetId="3">#REF!</definedName>
    <definedName name="S11P6" localSheetId="0">#REF!</definedName>
    <definedName name="S11P6">#REF!</definedName>
    <definedName name="S11P7" localSheetId="3">#REF!</definedName>
    <definedName name="S11P7" localSheetId="0">#REF!</definedName>
    <definedName name="S11P7">#REF!</definedName>
    <definedName name="S11P8" localSheetId="3">#REF!</definedName>
    <definedName name="S11P8" localSheetId="0">#REF!</definedName>
    <definedName name="S11P8">#REF!</definedName>
    <definedName name="S11P9" localSheetId="3">#REF!</definedName>
    <definedName name="S11P9" localSheetId="0">#REF!</definedName>
    <definedName name="S11P9">#REF!</definedName>
    <definedName name="S11R1" localSheetId="3">#REF!</definedName>
    <definedName name="S11R1" localSheetId="0">#REF!</definedName>
    <definedName name="S11R1">#REF!</definedName>
    <definedName name="S11R10" localSheetId="3">#REF!</definedName>
    <definedName name="S11R10" localSheetId="0">#REF!</definedName>
    <definedName name="S11R10">#REF!</definedName>
    <definedName name="S11R11" localSheetId="3">#REF!</definedName>
    <definedName name="S11R11" localSheetId="0">#REF!</definedName>
    <definedName name="S11R11">#REF!</definedName>
    <definedName name="S11R12" localSheetId="3">#REF!</definedName>
    <definedName name="S11R12" localSheetId="0">#REF!</definedName>
    <definedName name="S11R12">#REF!</definedName>
    <definedName name="S11R13" localSheetId="3">#REF!</definedName>
    <definedName name="S11R13" localSheetId="0">#REF!</definedName>
    <definedName name="S11R13">#REF!</definedName>
    <definedName name="S11R14" localSheetId="3">#REF!</definedName>
    <definedName name="S11R14" localSheetId="0">#REF!</definedName>
    <definedName name="S11R14">#REF!</definedName>
    <definedName name="S11R15" localSheetId="3">#REF!</definedName>
    <definedName name="S11R15" localSheetId="0">#REF!</definedName>
    <definedName name="S11R15">#REF!</definedName>
    <definedName name="S11R16" localSheetId="3">#REF!</definedName>
    <definedName name="S11R16" localSheetId="0">#REF!</definedName>
    <definedName name="S11R16">#REF!</definedName>
    <definedName name="S11R17" localSheetId="3">#REF!</definedName>
    <definedName name="S11R17" localSheetId="0">#REF!</definedName>
    <definedName name="S11R17">#REF!</definedName>
    <definedName name="S11R18" localSheetId="3">#REF!</definedName>
    <definedName name="S11R18" localSheetId="0">#REF!</definedName>
    <definedName name="S11R18">#REF!</definedName>
    <definedName name="S11R19" localSheetId="3">#REF!</definedName>
    <definedName name="S11R19" localSheetId="0">#REF!</definedName>
    <definedName name="S11R19">#REF!</definedName>
    <definedName name="S11R2" localSheetId="3">#REF!</definedName>
    <definedName name="S11R2" localSheetId="0">#REF!</definedName>
    <definedName name="S11R2">#REF!</definedName>
    <definedName name="S11R20" localSheetId="3">#REF!</definedName>
    <definedName name="S11R20" localSheetId="0">#REF!</definedName>
    <definedName name="S11R20">#REF!</definedName>
    <definedName name="S11R21" localSheetId="3">#REF!</definedName>
    <definedName name="S11R21" localSheetId="0">#REF!</definedName>
    <definedName name="S11R21">#REF!</definedName>
    <definedName name="S11R22" localSheetId="3">#REF!</definedName>
    <definedName name="S11R22" localSheetId="0">#REF!</definedName>
    <definedName name="S11R22">#REF!</definedName>
    <definedName name="S11R23" localSheetId="3">#REF!</definedName>
    <definedName name="S11R23" localSheetId="0">#REF!</definedName>
    <definedName name="S11R23">#REF!</definedName>
    <definedName name="S11R24" localSheetId="3">#REF!</definedName>
    <definedName name="S11R24" localSheetId="0">#REF!</definedName>
    <definedName name="S11R24">#REF!</definedName>
    <definedName name="S11R3" localSheetId="3">#REF!</definedName>
    <definedName name="S11R3" localSheetId="0">#REF!</definedName>
    <definedName name="S11R3">#REF!</definedName>
    <definedName name="S11R4" localSheetId="3">#REF!</definedName>
    <definedName name="S11R4" localSheetId="0">#REF!</definedName>
    <definedName name="S11R4">#REF!</definedName>
    <definedName name="S11R5" localSheetId="3">#REF!</definedName>
    <definedName name="S11R5" localSheetId="0">#REF!</definedName>
    <definedName name="S11R5">#REF!</definedName>
    <definedName name="S11R6" localSheetId="3">#REF!</definedName>
    <definedName name="S11R6" localSheetId="0">#REF!</definedName>
    <definedName name="S11R6">#REF!</definedName>
    <definedName name="S11R7" localSheetId="3">#REF!</definedName>
    <definedName name="S11R7" localSheetId="0">#REF!</definedName>
    <definedName name="S11R7">#REF!</definedName>
    <definedName name="S11R8" localSheetId="3">#REF!</definedName>
    <definedName name="S11R8" localSheetId="0">#REF!</definedName>
    <definedName name="S11R8">#REF!</definedName>
    <definedName name="S11R9" localSheetId="3">#REF!</definedName>
    <definedName name="S11R9" localSheetId="0">#REF!</definedName>
    <definedName name="S11R9">#REF!</definedName>
    <definedName name="S12P1" localSheetId="3">#REF!</definedName>
    <definedName name="S12P1" localSheetId="0">#REF!</definedName>
    <definedName name="S12P1">#REF!</definedName>
    <definedName name="S12P10" localSheetId="3">#REF!</definedName>
    <definedName name="S12P10" localSheetId="0">#REF!</definedName>
    <definedName name="S12P10">#REF!</definedName>
    <definedName name="S12P11" localSheetId="3">#REF!</definedName>
    <definedName name="S12P11" localSheetId="0">#REF!</definedName>
    <definedName name="S12P11">#REF!</definedName>
    <definedName name="S12P12" localSheetId="3">#REF!</definedName>
    <definedName name="S12P12" localSheetId="0">#REF!</definedName>
    <definedName name="S12P12">#REF!</definedName>
    <definedName name="S12P13" localSheetId="3">#REF!</definedName>
    <definedName name="S12P13" localSheetId="0">#REF!</definedName>
    <definedName name="S12P13">#REF!</definedName>
    <definedName name="S12P14" localSheetId="3">#REF!</definedName>
    <definedName name="S12P14" localSheetId="0">#REF!</definedName>
    <definedName name="S12P14">#REF!</definedName>
    <definedName name="S12P15" localSheetId="3">#REF!</definedName>
    <definedName name="S12P15" localSheetId="0">#REF!</definedName>
    <definedName name="S12P15">#REF!</definedName>
    <definedName name="S12P16" localSheetId="3">#REF!</definedName>
    <definedName name="S12P16" localSheetId="0">#REF!</definedName>
    <definedName name="S12P16">#REF!</definedName>
    <definedName name="S12P17" localSheetId="3">#REF!</definedName>
    <definedName name="S12P17" localSheetId="0">#REF!</definedName>
    <definedName name="S12P17">#REF!</definedName>
    <definedName name="S12P18" localSheetId="3">#REF!</definedName>
    <definedName name="S12P18" localSheetId="0">#REF!</definedName>
    <definedName name="S12P18">#REF!</definedName>
    <definedName name="S12P19" localSheetId="3">#REF!</definedName>
    <definedName name="S12P19" localSheetId="0">#REF!</definedName>
    <definedName name="S12P19">#REF!</definedName>
    <definedName name="S12P2" localSheetId="3">#REF!</definedName>
    <definedName name="S12P2" localSheetId="0">#REF!</definedName>
    <definedName name="S12P2">#REF!</definedName>
    <definedName name="S12P20" localSheetId="3">#REF!</definedName>
    <definedName name="S12P20" localSheetId="0">#REF!</definedName>
    <definedName name="S12P20">#REF!</definedName>
    <definedName name="S12P21" localSheetId="3">#REF!</definedName>
    <definedName name="S12P21" localSheetId="0">#REF!</definedName>
    <definedName name="S12P21">#REF!</definedName>
    <definedName name="S12P22" localSheetId="3">#REF!</definedName>
    <definedName name="S12P22" localSheetId="0">#REF!</definedName>
    <definedName name="S12P22">#REF!</definedName>
    <definedName name="S12P23" localSheetId="3">#REF!</definedName>
    <definedName name="S12P23" localSheetId="0">#REF!</definedName>
    <definedName name="S12P23">#REF!</definedName>
    <definedName name="S12P24" localSheetId="3">#REF!</definedName>
    <definedName name="S12P24" localSheetId="0">#REF!</definedName>
    <definedName name="S12P24">#REF!</definedName>
    <definedName name="S12P3" localSheetId="3">#REF!</definedName>
    <definedName name="S12P3" localSheetId="0">#REF!</definedName>
    <definedName name="S12P3">#REF!</definedName>
    <definedName name="S12P4" localSheetId="3">#REF!</definedName>
    <definedName name="S12P4" localSheetId="0">#REF!</definedName>
    <definedName name="S12P4">#REF!</definedName>
    <definedName name="S12P5" localSheetId="3">#REF!</definedName>
    <definedName name="S12P5" localSheetId="0">#REF!</definedName>
    <definedName name="S12P5">#REF!</definedName>
    <definedName name="S12P6" localSheetId="3">#REF!</definedName>
    <definedName name="S12P6" localSheetId="0">#REF!</definedName>
    <definedName name="S12P6">#REF!</definedName>
    <definedName name="S12P7" localSheetId="3">#REF!</definedName>
    <definedName name="S12P7" localSheetId="0">#REF!</definedName>
    <definedName name="S12P7">#REF!</definedName>
    <definedName name="S12P8" localSheetId="3">#REF!</definedName>
    <definedName name="S12P8" localSheetId="0">#REF!</definedName>
    <definedName name="S12P8">#REF!</definedName>
    <definedName name="S12P9" localSheetId="3">#REF!</definedName>
    <definedName name="S12P9" localSheetId="0">#REF!</definedName>
    <definedName name="S12P9">#REF!</definedName>
    <definedName name="S12R1" localSheetId="3">#REF!</definedName>
    <definedName name="S12R1" localSheetId="0">#REF!</definedName>
    <definedName name="S12R1">#REF!</definedName>
    <definedName name="S12R10" localSheetId="3">#REF!</definedName>
    <definedName name="S12R10" localSheetId="0">#REF!</definedName>
    <definedName name="S12R10">#REF!</definedName>
    <definedName name="S12R11" localSheetId="3">#REF!</definedName>
    <definedName name="S12R11" localSheetId="0">#REF!</definedName>
    <definedName name="S12R11">#REF!</definedName>
    <definedName name="S12R12" localSheetId="3">#REF!</definedName>
    <definedName name="S12R12" localSheetId="0">#REF!</definedName>
    <definedName name="S12R12">#REF!</definedName>
    <definedName name="S12R13" localSheetId="3">#REF!</definedName>
    <definedName name="S12R13" localSheetId="0">#REF!</definedName>
    <definedName name="S12R13">#REF!</definedName>
    <definedName name="S12R14" localSheetId="3">#REF!</definedName>
    <definedName name="S12R14" localSheetId="0">#REF!</definedName>
    <definedName name="S12R14">#REF!</definedName>
    <definedName name="S12R15" localSheetId="3">#REF!</definedName>
    <definedName name="S12R15" localSheetId="0">#REF!</definedName>
    <definedName name="S12R15">#REF!</definedName>
    <definedName name="S12R16" localSheetId="3">#REF!</definedName>
    <definedName name="S12R16" localSheetId="0">#REF!</definedName>
    <definedName name="S12R16">#REF!</definedName>
    <definedName name="S12R17" localSheetId="3">#REF!</definedName>
    <definedName name="S12R17" localSheetId="0">#REF!</definedName>
    <definedName name="S12R17">#REF!</definedName>
    <definedName name="S12R18" localSheetId="3">#REF!</definedName>
    <definedName name="S12R18" localSheetId="0">#REF!</definedName>
    <definedName name="S12R18">#REF!</definedName>
    <definedName name="S12R19" localSheetId="3">#REF!</definedName>
    <definedName name="S12R19" localSheetId="0">#REF!</definedName>
    <definedName name="S12R19">#REF!</definedName>
    <definedName name="S12R2" localSheetId="3">#REF!</definedName>
    <definedName name="S12R2" localSheetId="0">#REF!</definedName>
    <definedName name="S12R2">#REF!</definedName>
    <definedName name="S12R20" localSheetId="3">#REF!</definedName>
    <definedName name="S12R20" localSheetId="0">#REF!</definedName>
    <definedName name="S12R20">#REF!</definedName>
    <definedName name="S12R21" localSheetId="3">#REF!</definedName>
    <definedName name="S12R21" localSheetId="0">#REF!</definedName>
    <definedName name="S12R21">#REF!</definedName>
    <definedName name="S12R22" localSheetId="3">#REF!</definedName>
    <definedName name="S12R22" localSheetId="0">#REF!</definedName>
    <definedName name="S12R22">#REF!</definedName>
    <definedName name="S12R23" localSheetId="3">#REF!</definedName>
    <definedName name="S12R23" localSheetId="0">#REF!</definedName>
    <definedName name="S12R23">#REF!</definedName>
    <definedName name="S12R24" localSheetId="3">#REF!</definedName>
    <definedName name="S12R24" localSheetId="0">#REF!</definedName>
    <definedName name="S12R24">#REF!</definedName>
    <definedName name="S12R3" localSheetId="3">#REF!</definedName>
    <definedName name="S12R3" localSheetId="0">#REF!</definedName>
    <definedName name="S12R3">#REF!</definedName>
    <definedName name="S12R4" localSheetId="3">#REF!</definedName>
    <definedName name="S12R4" localSheetId="0">#REF!</definedName>
    <definedName name="S12R4">#REF!</definedName>
    <definedName name="S12R5" localSheetId="3">#REF!</definedName>
    <definedName name="S12R5" localSheetId="0">#REF!</definedName>
    <definedName name="S12R5">#REF!</definedName>
    <definedName name="S12R6" localSheetId="3">#REF!</definedName>
    <definedName name="S12R6" localSheetId="0">#REF!</definedName>
    <definedName name="S12R6">#REF!</definedName>
    <definedName name="S12R7" localSheetId="3">#REF!</definedName>
    <definedName name="S12R7" localSheetId="0">#REF!</definedName>
    <definedName name="S12R7">#REF!</definedName>
    <definedName name="S12R8" localSheetId="3">#REF!</definedName>
    <definedName name="S12R8" localSheetId="0">#REF!</definedName>
    <definedName name="S12R8">#REF!</definedName>
    <definedName name="S12R9" localSheetId="3">#REF!</definedName>
    <definedName name="S12R9" localSheetId="0">#REF!</definedName>
    <definedName name="S12R9">#REF!</definedName>
    <definedName name="S13P1" localSheetId="3">#REF!</definedName>
    <definedName name="S13P1" localSheetId="0">#REF!</definedName>
    <definedName name="S13P1">#REF!</definedName>
    <definedName name="S13P10" localSheetId="3">#REF!</definedName>
    <definedName name="S13P10" localSheetId="0">#REF!</definedName>
    <definedName name="S13P10">#REF!</definedName>
    <definedName name="S13P11" localSheetId="3">#REF!</definedName>
    <definedName name="S13P11" localSheetId="0">#REF!</definedName>
    <definedName name="S13P11">#REF!</definedName>
    <definedName name="S13P12" localSheetId="3">#REF!</definedName>
    <definedName name="S13P12" localSheetId="0">#REF!</definedName>
    <definedName name="S13P12">#REF!</definedName>
    <definedName name="S13P13" localSheetId="3">#REF!</definedName>
    <definedName name="S13P13" localSheetId="0">#REF!</definedName>
    <definedName name="S13P13">#REF!</definedName>
    <definedName name="S13P14" localSheetId="3">#REF!</definedName>
    <definedName name="S13P14" localSheetId="0">#REF!</definedName>
    <definedName name="S13P14">#REF!</definedName>
    <definedName name="S13P15" localSheetId="3">#REF!</definedName>
    <definedName name="S13P15" localSheetId="0">#REF!</definedName>
    <definedName name="S13P15">#REF!</definedName>
    <definedName name="S13P16" localSheetId="3">#REF!</definedName>
    <definedName name="S13P16" localSheetId="0">#REF!</definedName>
    <definedName name="S13P16">#REF!</definedName>
    <definedName name="S13P17" localSheetId="3">#REF!</definedName>
    <definedName name="S13P17" localSheetId="0">#REF!</definedName>
    <definedName name="S13P17">#REF!</definedName>
    <definedName name="S13P18" localSheetId="3">#REF!</definedName>
    <definedName name="S13P18" localSheetId="0">#REF!</definedName>
    <definedName name="S13P18">#REF!</definedName>
    <definedName name="S13P19" localSheetId="3">#REF!</definedName>
    <definedName name="S13P19" localSheetId="0">#REF!</definedName>
    <definedName name="S13P19">#REF!</definedName>
    <definedName name="S13P2" localSheetId="3">#REF!</definedName>
    <definedName name="S13P2" localSheetId="0">#REF!</definedName>
    <definedName name="S13P2">#REF!</definedName>
    <definedName name="S13P20" localSheetId="3">#REF!</definedName>
    <definedName name="S13P20" localSheetId="0">#REF!</definedName>
    <definedName name="S13P20">#REF!</definedName>
    <definedName name="S13P21" localSheetId="3">#REF!</definedName>
    <definedName name="S13P21" localSheetId="0">#REF!</definedName>
    <definedName name="S13P21">#REF!</definedName>
    <definedName name="S13P22" localSheetId="3">#REF!</definedName>
    <definedName name="S13P22" localSheetId="0">#REF!</definedName>
    <definedName name="S13P22">#REF!</definedName>
    <definedName name="S13P23" localSheetId="3">#REF!</definedName>
    <definedName name="S13P23" localSheetId="0">#REF!</definedName>
    <definedName name="S13P23">#REF!</definedName>
    <definedName name="S13P24" localSheetId="3">#REF!</definedName>
    <definedName name="S13P24" localSheetId="0">#REF!</definedName>
    <definedName name="S13P24">#REF!</definedName>
    <definedName name="S13P3" localSheetId="3">#REF!</definedName>
    <definedName name="S13P3" localSheetId="0">#REF!</definedName>
    <definedName name="S13P3">#REF!</definedName>
    <definedName name="S13P4" localSheetId="3">#REF!</definedName>
    <definedName name="S13P4" localSheetId="0">#REF!</definedName>
    <definedName name="S13P4">#REF!</definedName>
    <definedName name="S13P5" localSheetId="3">#REF!</definedName>
    <definedName name="S13P5" localSheetId="0">#REF!</definedName>
    <definedName name="S13P5">#REF!</definedName>
    <definedName name="S13P6" localSheetId="3">#REF!</definedName>
    <definedName name="S13P6" localSheetId="0">#REF!</definedName>
    <definedName name="S13P6">#REF!</definedName>
    <definedName name="S13P7" localSheetId="3">#REF!</definedName>
    <definedName name="S13P7" localSheetId="0">#REF!</definedName>
    <definedName name="S13P7">#REF!</definedName>
    <definedName name="S13P8" localSheetId="3">#REF!</definedName>
    <definedName name="S13P8" localSheetId="0">#REF!</definedName>
    <definedName name="S13P8">#REF!</definedName>
    <definedName name="S13P9" localSheetId="3">#REF!</definedName>
    <definedName name="S13P9" localSheetId="0">#REF!</definedName>
    <definedName name="S13P9">#REF!</definedName>
    <definedName name="S13R1" localSheetId="3">#REF!</definedName>
    <definedName name="S13R1" localSheetId="0">#REF!</definedName>
    <definedName name="S13R1">#REF!</definedName>
    <definedName name="S13R10" localSheetId="3">#REF!</definedName>
    <definedName name="S13R10" localSheetId="0">#REF!</definedName>
    <definedName name="S13R10">#REF!</definedName>
    <definedName name="S13R11" localSheetId="3">#REF!</definedName>
    <definedName name="S13R11" localSheetId="0">#REF!</definedName>
    <definedName name="S13R11">#REF!</definedName>
    <definedName name="S13R12" localSheetId="3">#REF!</definedName>
    <definedName name="S13R12" localSheetId="0">#REF!</definedName>
    <definedName name="S13R12">#REF!</definedName>
    <definedName name="S13R13" localSheetId="3">#REF!</definedName>
    <definedName name="S13R13" localSheetId="0">#REF!</definedName>
    <definedName name="S13R13">#REF!</definedName>
    <definedName name="S13R14" localSheetId="3">#REF!</definedName>
    <definedName name="S13R14" localSheetId="0">#REF!</definedName>
    <definedName name="S13R14">#REF!</definedName>
    <definedName name="S13R15" localSheetId="3">#REF!</definedName>
    <definedName name="S13R15" localSheetId="0">#REF!</definedName>
    <definedName name="S13R15">#REF!</definedName>
    <definedName name="S13R16" localSheetId="3">#REF!</definedName>
    <definedName name="S13R16" localSheetId="0">#REF!</definedName>
    <definedName name="S13R16">#REF!</definedName>
    <definedName name="S13R17" localSheetId="3">#REF!</definedName>
    <definedName name="S13R17" localSheetId="0">#REF!</definedName>
    <definedName name="S13R17">#REF!</definedName>
    <definedName name="S13R18" localSheetId="3">#REF!</definedName>
    <definedName name="S13R18" localSheetId="0">#REF!</definedName>
    <definedName name="S13R18">#REF!</definedName>
    <definedName name="S13R19" localSheetId="3">#REF!</definedName>
    <definedName name="S13R19" localSheetId="0">#REF!</definedName>
    <definedName name="S13R19">#REF!</definedName>
    <definedName name="S13R2" localSheetId="3">#REF!</definedName>
    <definedName name="S13R2" localSheetId="0">#REF!</definedName>
    <definedName name="S13R2">#REF!</definedName>
    <definedName name="S13R20" localSheetId="3">#REF!</definedName>
    <definedName name="S13R20" localSheetId="0">#REF!</definedName>
    <definedName name="S13R20">#REF!</definedName>
    <definedName name="S13R21" localSheetId="3">#REF!</definedName>
    <definedName name="S13R21" localSheetId="0">#REF!</definedName>
    <definedName name="S13R21">#REF!</definedName>
    <definedName name="S13R22" localSheetId="3">#REF!</definedName>
    <definedName name="S13R22" localSheetId="0">#REF!</definedName>
    <definedName name="S13R22">#REF!</definedName>
    <definedName name="S13R23" localSheetId="3">#REF!</definedName>
    <definedName name="S13R23" localSheetId="0">#REF!</definedName>
    <definedName name="S13R23">#REF!</definedName>
    <definedName name="S13R24" localSheetId="3">#REF!</definedName>
    <definedName name="S13R24" localSheetId="0">#REF!</definedName>
    <definedName name="S13R24">#REF!</definedName>
    <definedName name="S13R3" localSheetId="3">#REF!</definedName>
    <definedName name="S13R3" localSheetId="0">#REF!</definedName>
    <definedName name="S13R3">#REF!</definedName>
    <definedName name="S13R4" localSheetId="3">#REF!</definedName>
    <definedName name="S13R4" localSheetId="0">#REF!</definedName>
    <definedName name="S13R4">#REF!</definedName>
    <definedName name="S13R5" localSheetId="3">#REF!</definedName>
    <definedName name="S13R5" localSheetId="0">#REF!</definedName>
    <definedName name="S13R5">#REF!</definedName>
    <definedName name="S13R6" localSheetId="3">#REF!</definedName>
    <definedName name="S13R6" localSheetId="0">#REF!</definedName>
    <definedName name="S13R6">#REF!</definedName>
    <definedName name="S13R7" localSheetId="3">#REF!</definedName>
    <definedName name="S13R7" localSheetId="0">#REF!</definedName>
    <definedName name="S13R7">#REF!</definedName>
    <definedName name="S13R8" localSheetId="3">#REF!</definedName>
    <definedName name="S13R8" localSheetId="0">#REF!</definedName>
    <definedName name="S13R8">#REF!</definedName>
    <definedName name="S13R9" localSheetId="3">#REF!</definedName>
    <definedName name="S13R9" localSheetId="0">#REF!</definedName>
    <definedName name="S13R9">#REF!</definedName>
    <definedName name="S14P1" localSheetId="3">#REF!</definedName>
    <definedName name="S14P1" localSheetId="0">#REF!</definedName>
    <definedName name="S14P1">#REF!</definedName>
    <definedName name="S14P10" localSheetId="3">#REF!</definedName>
    <definedName name="S14P10" localSheetId="0">#REF!</definedName>
    <definedName name="S14P10">#REF!</definedName>
    <definedName name="S14P11" localSheetId="3">#REF!</definedName>
    <definedName name="S14P11" localSheetId="0">#REF!</definedName>
    <definedName name="S14P11">#REF!</definedName>
    <definedName name="S14P12" localSheetId="3">#REF!</definedName>
    <definedName name="S14P12" localSheetId="0">#REF!</definedName>
    <definedName name="S14P12">#REF!</definedName>
    <definedName name="S14P13" localSheetId="3">#REF!</definedName>
    <definedName name="S14P13" localSheetId="0">#REF!</definedName>
    <definedName name="S14P13">#REF!</definedName>
    <definedName name="S14P14" localSheetId="3">#REF!</definedName>
    <definedName name="S14P14" localSheetId="0">#REF!</definedName>
    <definedName name="S14P14">#REF!</definedName>
    <definedName name="S14P15" localSheetId="3">#REF!</definedName>
    <definedName name="S14P15" localSheetId="0">#REF!</definedName>
    <definedName name="S14P15">#REF!</definedName>
    <definedName name="S14P16" localSheetId="3">#REF!</definedName>
    <definedName name="S14P16" localSheetId="0">#REF!</definedName>
    <definedName name="S14P16">#REF!</definedName>
    <definedName name="S14P17" localSheetId="3">#REF!</definedName>
    <definedName name="S14P17" localSheetId="0">#REF!</definedName>
    <definedName name="S14P17">#REF!</definedName>
    <definedName name="S14P18" localSheetId="3">#REF!</definedName>
    <definedName name="S14P18" localSheetId="0">#REF!</definedName>
    <definedName name="S14P18">#REF!</definedName>
    <definedName name="S14P19" localSheetId="3">#REF!</definedName>
    <definedName name="S14P19" localSheetId="0">#REF!</definedName>
    <definedName name="S14P19">#REF!</definedName>
    <definedName name="S14P2" localSheetId="3">#REF!</definedName>
    <definedName name="S14P2" localSheetId="0">#REF!</definedName>
    <definedName name="S14P2">#REF!</definedName>
    <definedName name="S14P20" localSheetId="3">#REF!</definedName>
    <definedName name="S14P20" localSheetId="0">#REF!</definedName>
    <definedName name="S14P20">#REF!</definedName>
    <definedName name="S14P21" localSheetId="3">#REF!</definedName>
    <definedName name="S14P21" localSheetId="0">#REF!</definedName>
    <definedName name="S14P21">#REF!</definedName>
    <definedName name="S14P22" localSheetId="3">#REF!</definedName>
    <definedName name="S14P22" localSheetId="0">#REF!</definedName>
    <definedName name="S14P22">#REF!</definedName>
    <definedName name="S14P23" localSheetId="3">#REF!</definedName>
    <definedName name="S14P23" localSheetId="0">#REF!</definedName>
    <definedName name="S14P23">#REF!</definedName>
    <definedName name="S14P24" localSheetId="3">#REF!</definedName>
    <definedName name="S14P24" localSheetId="0">#REF!</definedName>
    <definedName name="S14P24">#REF!</definedName>
    <definedName name="S14P3" localSheetId="3">#REF!</definedName>
    <definedName name="S14P3" localSheetId="0">#REF!</definedName>
    <definedName name="S14P3">#REF!</definedName>
    <definedName name="S14P4" localSheetId="3">#REF!</definedName>
    <definedName name="S14P4" localSheetId="0">#REF!</definedName>
    <definedName name="S14P4">#REF!</definedName>
    <definedName name="S14P5" localSheetId="3">#REF!</definedName>
    <definedName name="S14P5" localSheetId="0">#REF!</definedName>
    <definedName name="S14P5">#REF!</definedName>
    <definedName name="S14P6" localSheetId="3">#REF!</definedName>
    <definedName name="S14P6" localSheetId="0">#REF!</definedName>
    <definedName name="S14P6">#REF!</definedName>
    <definedName name="S14P7" localSheetId="3">#REF!</definedName>
    <definedName name="S14P7" localSheetId="0">#REF!</definedName>
    <definedName name="S14P7">#REF!</definedName>
    <definedName name="S14P8" localSheetId="3">#REF!</definedName>
    <definedName name="S14P8" localSheetId="0">#REF!</definedName>
    <definedName name="S14P8">#REF!</definedName>
    <definedName name="S14P9" localSheetId="3">#REF!</definedName>
    <definedName name="S14P9" localSheetId="0">#REF!</definedName>
    <definedName name="S14P9">#REF!</definedName>
    <definedName name="S14R1" localSheetId="3">#REF!</definedName>
    <definedName name="S14R1" localSheetId="0">#REF!</definedName>
    <definedName name="S14R1">#REF!</definedName>
    <definedName name="S14R10" localSheetId="3">#REF!</definedName>
    <definedName name="S14R10" localSheetId="0">#REF!</definedName>
    <definedName name="S14R10">#REF!</definedName>
    <definedName name="S14R11" localSheetId="3">#REF!</definedName>
    <definedName name="S14R11" localSheetId="0">#REF!</definedName>
    <definedName name="S14R11">#REF!</definedName>
    <definedName name="S14R12" localSheetId="3">#REF!</definedName>
    <definedName name="S14R12" localSheetId="0">#REF!</definedName>
    <definedName name="S14R12">#REF!</definedName>
    <definedName name="S14R13" localSheetId="3">#REF!</definedName>
    <definedName name="S14R13" localSheetId="0">#REF!</definedName>
    <definedName name="S14R13">#REF!</definedName>
    <definedName name="S14R14" localSheetId="3">#REF!</definedName>
    <definedName name="S14R14" localSheetId="0">#REF!</definedName>
    <definedName name="S14R14">#REF!</definedName>
    <definedName name="S14R15" localSheetId="3">#REF!</definedName>
    <definedName name="S14R15" localSheetId="0">#REF!</definedName>
    <definedName name="S14R15">#REF!</definedName>
    <definedName name="S14R16" localSheetId="3">#REF!</definedName>
    <definedName name="S14R16" localSheetId="0">#REF!</definedName>
    <definedName name="S14R16">#REF!</definedName>
    <definedName name="S14R17" localSheetId="3">#REF!</definedName>
    <definedName name="S14R17" localSheetId="0">#REF!</definedName>
    <definedName name="S14R17">#REF!</definedName>
    <definedName name="S14R18" localSheetId="3">#REF!</definedName>
    <definedName name="S14R18" localSheetId="0">#REF!</definedName>
    <definedName name="S14R18">#REF!</definedName>
    <definedName name="S14R19" localSheetId="3">#REF!</definedName>
    <definedName name="S14R19" localSheetId="0">#REF!</definedName>
    <definedName name="S14R19">#REF!</definedName>
    <definedName name="S14R2" localSheetId="3">#REF!</definedName>
    <definedName name="S14R2" localSheetId="0">#REF!</definedName>
    <definedName name="S14R2">#REF!</definedName>
    <definedName name="S14R20" localSheetId="3">#REF!</definedName>
    <definedName name="S14R20" localSheetId="0">#REF!</definedName>
    <definedName name="S14R20">#REF!</definedName>
    <definedName name="S14R21" localSheetId="3">#REF!</definedName>
    <definedName name="S14R21" localSheetId="0">#REF!</definedName>
    <definedName name="S14R21">#REF!</definedName>
    <definedName name="S14R22" localSheetId="3">#REF!</definedName>
    <definedName name="S14R22" localSheetId="0">#REF!</definedName>
    <definedName name="S14R22">#REF!</definedName>
    <definedName name="S14R23" localSheetId="3">#REF!</definedName>
    <definedName name="S14R23" localSheetId="0">#REF!</definedName>
    <definedName name="S14R23">#REF!</definedName>
    <definedName name="S14R24" localSheetId="3">#REF!</definedName>
    <definedName name="S14R24" localSheetId="0">#REF!</definedName>
    <definedName name="S14R24">#REF!</definedName>
    <definedName name="S14R3" localSheetId="3">#REF!</definedName>
    <definedName name="S14R3" localSheetId="0">#REF!</definedName>
    <definedName name="S14R3">#REF!</definedName>
    <definedName name="S14R4" localSheetId="3">#REF!</definedName>
    <definedName name="S14R4" localSheetId="0">#REF!</definedName>
    <definedName name="S14R4">#REF!</definedName>
    <definedName name="S14R5" localSheetId="3">#REF!</definedName>
    <definedName name="S14R5" localSheetId="0">#REF!</definedName>
    <definedName name="S14R5">#REF!</definedName>
    <definedName name="S14R6" localSheetId="3">#REF!</definedName>
    <definedName name="S14R6" localSheetId="0">#REF!</definedName>
    <definedName name="S14R6">#REF!</definedName>
    <definedName name="S14R7" localSheetId="3">#REF!</definedName>
    <definedName name="S14R7" localSheetId="0">#REF!</definedName>
    <definedName name="S14R7">#REF!</definedName>
    <definedName name="S14R8" localSheetId="3">#REF!</definedName>
    <definedName name="S14R8" localSheetId="0">#REF!</definedName>
    <definedName name="S14R8">#REF!</definedName>
    <definedName name="S14R9" localSheetId="3">#REF!</definedName>
    <definedName name="S14R9" localSheetId="0">#REF!</definedName>
    <definedName name="S14R9">#REF!</definedName>
    <definedName name="S15P1" localSheetId="3">#REF!</definedName>
    <definedName name="S15P1" localSheetId="0">#REF!</definedName>
    <definedName name="S15P1">#REF!</definedName>
    <definedName name="S15P10" localSheetId="3">#REF!</definedName>
    <definedName name="S15P10" localSheetId="0">#REF!</definedName>
    <definedName name="S15P10">#REF!</definedName>
    <definedName name="S15P11" localSheetId="3">#REF!</definedName>
    <definedName name="S15P11" localSheetId="0">#REF!</definedName>
    <definedName name="S15P11">#REF!</definedName>
    <definedName name="S15P12" localSheetId="3">#REF!</definedName>
    <definedName name="S15P12" localSheetId="0">#REF!</definedName>
    <definedName name="S15P12">#REF!</definedName>
    <definedName name="S15P13" localSheetId="3">#REF!</definedName>
    <definedName name="S15P13" localSheetId="0">#REF!</definedName>
    <definedName name="S15P13">#REF!</definedName>
    <definedName name="S15P14" localSheetId="3">#REF!</definedName>
    <definedName name="S15P14" localSheetId="0">#REF!</definedName>
    <definedName name="S15P14">#REF!</definedName>
    <definedName name="S15P15" localSheetId="3">#REF!</definedName>
    <definedName name="S15P15" localSheetId="0">#REF!</definedName>
    <definedName name="S15P15">#REF!</definedName>
    <definedName name="S15P16" localSheetId="3">#REF!</definedName>
    <definedName name="S15P16" localSheetId="0">#REF!</definedName>
    <definedName name="S15P16">#REF!</definedName>
    <definedName name="S15P17" localSheetId="3">#REF!</definedName>
    <definedName name="S15P17" localSheetId="0">#REF!</definedName>
    <definedName name="S15P17">#REF!</definedName>
    <definedName name="S15P18" localSheetId="3">#REF!</definedName>
    <definedName name="S15P18" localSheetId="0">#REF!</definedName>
    <definedName name="S15P18">#REF!</definedName>
    <definedName name="S15P19" localSheetId="3">#REF!</definedName>
    <definedName name="S15P19" localSheetId="0">#REF!</definedName>
    <definedName name="S15P19">#REF!</definedName>
    <definedName name="S15P2" localSheetId="3">#REF!</definedName>
    <definedName name="S15P2" localSheetId="0">#REF!</definedName>
    <definedName name="S15P2">#REF!</definedName>
    <definedName name="S15P20" localSheetId="3">#REF!</definedName>
    <definedName name="S15P20" localSheetId="0">#REF!</definedName>
    <definedName name="S15P20">#REF!</definedName>
    <definedName name="S15P21" localSheetId="3">#REF!</definedName>
    <definedName name="S15P21" localSheetId="0">#REF!</definedName>
    <definedName name="S15P21">#REF!</definedName>
    <definedName name="S15P22" localSheetId="3">#REF!</definedName>
    <definedName name="S15P22" localSheetId="0">#REF!</definedName>
    <definedName name="S15P22">#REF!</definedName>
    <definedName name="S15P23" localSheetId="3">#REF!</definedName>
    <definedName name="S15P23" localSheetId="0">#REF!</definedName>
    <definedName name="S15P23">#REF!</definedName>
    <definedName name="S15P24" localSheetId="3">#REF!</definedName>
    <definedName name="S15P24" localSheetId="0">#REF!</definedName>
    <definedName name="S15P24">#REF!</definedName>
    <definedName name="S15P3" localSheetId="3">#REF!</definedName>
    <definedName name="S15P3" localSheetId="0">#REF!</definedName>
    <definedName name="S15P3">#REF!</definedName>
    <definedName name="S15P4" localSheetId="3">#REF!</definedName>
    <definedName name="S15P4" localSheetId="0">#REF!</definedName>
    <definedName name="S15P4">#REF!</definedName>
    <definedName name="S15P5" localSheetId="3">#REF!</definedName>
    <definedName name="S15P5" localSheetId="0">#REF!</definedName>
    <definedName name="S15P5">#REF!</definedName>
    <definedName name="S15P6" localSheetId="3">#REF!</definedName>
    <definedName name="S15P6" localSheetId="0">#REF!</definedName>
    <definedName name="S15P6">#REF!</definedName>
    <definedName name="S15P7" localSheetId="3">#REF!</definedName>
    <definedName name="S15P7" localSheetId="0">#REF!</definedName>
    <definedName name="S15P7">#REF!</definedName>
    <definedName name="S15P8" localSheetId="3">#REF!</definedName>
    <definedName name="S15P8" localSheetId="0">#REF!</definedName>
    <definedName name="S15P8">#REF!</definedName>
    <definedName name="S15P9" localSheetId="3">#REF!</definedName>
    <definedName name="S15P9" localSheetId="0">#REF!</definedName>
    <definedName name="S15P9">#REF!</definedName>
    <definedName name="S15R1" localSheetId="3">#REF!</definedName>
    <definedName name="S15R1" localSheetId="0">#REF!</definedName>
    <definedName name="S15R1">#REF!</definedName>
    <definedName name="S15R10" localSheetId="3">#REF!</definedName>
    <definedName name="S15R10" localSheetId="0">#REF!</definedName>
    <definedName name="S15R10">#REF!</definedName>
    <definedName name="S15R11" localSheetId="3">#REF!</definedName>
    <definedName name="S15R11" localSheetId="0">#REF!</definedName>
    <definedName name="S15R11">#REF!</definedName>
    <definedName name="S15R12" localSheetId="3">#REF!</definedName>
    <definedName name="S15R12" localSheetId="0">#REF!</definedName>
    <definedName name="S15R12">#REF!</definedName>
    <definedName name="S15R13" localSheetId="3">#REF!</definedName>
    <definedName name="S15R13" localSheetId="0">#REF!</definedName>
    <definedName name="S15R13">#REF!</definedName>
    <definedName name="S15R14" localSheetId="3">#REF!</definedName>
    <definedName name="S15R14" localSheetId="0">#REF!</definedName>
    <definedName name="S15R14">#REF!</definedName>
    <definedName name="S15R15" localSheetId="3">#REF!</definedName>
    <definedName name="S15R15" localSheetId="0">#REF!</definedName>
    <definedName name="S15R15">#REF!</definedName>
    <definedName name="S15R16" localSheetId="3">#REF!</definedName>
    <definedName name="S15R16" localSheetId="0">#REF!</definedName>
    <definedName name="S15R16">#REF!</definedName>
    <definedName name="S15R17" localSheetId="3">#REF!</definedName>
    <definedName name="S15R17" localSheetId="0">#REF!</definedName>
    <definedName name="S15R17">#REF!</definedName>
    <definedName name="S15R18" localSheetId="3">#REF!</definedName>
    <definedName name="S15R18" localSheetId="0">#REF!</definedName>
    <definedName name="S15R18">#REF!</definedName>
    <definedName name="S15R19" localSheetId="3">#REF!</definedName>
    <definedName name="S15R19" localSheetId="0">#REF!</definedName>
    <definedName name="S15R19">#REF!</definedName>
    <definedName name="S15R2" localSheetId="3">#REF!</definedName>
    <definedName name="S15R2" localSheetId="0">#REF!</definedName>
    <definedName name="S15R2">#REF!</definedName>
    <definedName name="S15R20" localSheetId="3">#REF!</definedName>
    <definedName name="S15R20" localSheetId="0">#REF!</definedName>
    <definedName name="S15R20">#REF!</definedName>
    <definedName name="S15R21" localSheetId="3">#REF!</definedName>
    <definedName name="S15R21" localSheetId="0">#REF!</definedName>
    <definedName name="S15R21">#REF!</definedName>
    <definedName name="S15R22" localSheetId="3">#REF!</definedName>
    <definedName name="S15R22" localSheetId="0">#REF!</definedName>
    <definedName name="S15R22">#REF!</definedName>
    <definedName name="S15R23" localSheetId="3">#REF!</definedName>
    <definedName name="S15R23" localSheetId="0">#REF!</definedName>
    <definedName name="S15R23">#REF!</definedName>
    <definedName name="S15R24" localSheetId="3">#REF!</definedName>
    <definedName name="S15R24" localSheetId="0">#REF!</definedName>
    <definedName name="S15R24">#REF!</definedName>
    <definedName name="S15R3" localSheetId="3">#REF!</definedName>
    <definedName name="S15R3" localSheetId="0">#REF!</definedName>
    <definedName name="S15R3">#REF!</definedName>
    <definedName name="S15R4" localSheetId="3">#REF!</definedName>
    <definedName name="S15R4" localSheetId="0">#REF!</definedName>
    <definedName name="S15R4">#REF!</definedName>
    <definedName name="S15R5" localSheetId="3">#REF!</definedName>
    <definedName name="S15R5" localSheetId="0">#REF!</definedName>
    <definedName name="S15R5">#REF!</definedName>
    <definedName name="S15R6" localSheetId="3">#REF!</definedName>
    <definedName name="S15R6" localSheetId="0">#REF!</definedName>
    <definedName name="S15R6">#REF!</definedName>
    <definedName name="S15R7" localSheetId="3">#REF!</definedName>
    <definedName name="S15R7" localSheetId="0">#REF!</definedName>
    <definedName name="S15R7">#REF!</definedName>
    <definedName name="S15R8" localSheetId="3">#REF!</definedName>
    <definedName name="S15R8" localSheetId="0">#REF!</definedName>
    <definedName name="S15R8">#REF!</definedName>
    <definedName name="S15R9" localSheetId="3">#REF!</definedName>
    <definedName name="S15R9" localSheetId="0">#REF!</definedName>
    <definedName name="S15R9">#REF!</definedName>
    <definedName name="S16P1" localSheetId="3">#REF!</definedName>
    <definedName name="S16P1" localSheetId="0">#REF!</definedName>
    <definedName name="S16P1">#REF!</definedName>
    <definedName name="S16P10" localSheetId="3">#REF!</definedName>
    <definedName name="S16P10" localSheetId="0">#REF!</definedName>
    <definedName name="S16P10">#REF!</definedName>
    <definedName name="S16P11" localSheetId="3">#REF!</definedName>
    <definedName name="S16P11" localSheetId="0">#REF!</definedName>
    <definedName name="S16P11">#REF!</definedName>
    <definedName name="S16P12" localSheetId="3">#REF!</definedName>
    <definedName name="S16P12" localSheetId="0">#REF!</definedName>
    <definedName name="S16P12">#REF!</definedName>
    <definedName name="S16P13" localSheetId="3">#REF!</definedName>
    <definedName name="S16P13" localSheetId="0">#REF!</definedName>
    <definedName name="S16P13">#REF!</definedName>
    <definedName name="S16P14" localSheetId="3">#REF!</definedName>
    <definedName name="S16P14" localSheetId="0">#REF!</definedName>
    <definedName name="S16P14">#REF!</definedName>
    <definedName name="S16P15" localSheetId="3">#REF!</definedName>
    <definedName name="S16P15" localSheetId="0">#REF!</definedName>
    <definedName name="S16P15">#REF!</definedName>
    <definedName name="S16P16" localSheetId="3">#REF!</definedName>
    <definedName name="S16P16" localSheetId="0">#REF!</definedName>
    <definedName name="S16P16">#REF!</definedName>
    <definedName name="S16P17" localSheetId="3">#REF!</definedName>
    <definedName name="S16P17" localSheetId="0">#REF!</definedName>
    <definedName name="S16P17">#REF!</definedName>
    <definedName name="S16P18" localSheetId="3">#REF!</definedName>
    <definedName name="S16P18" localSheetId="0">#REF!</definedName>
    <definedName name="S16P18">#REF!</definedName>
    <definedName name="S16P19" localSheetId="3">#REF!</definedName>
    <definedName name="S16P19" localSheetId="0">#REF!</definedName>
    <definedName name="S16P19">#REF!</definedName>
    <definedName name="S16P2" localSheetId="3">#REF!</definedName>
    <definedName name="S16P2" localSheetId="0">#REF!</definedName>
    <definedName name="S16P2">#REF!</definedName>
    <definedName name="S16P20" localSheetId="3">#REF!</definedName>
    <definedName name="S16P20" localSheetId="0">#REF!</definedName>
    <definedName name="S16P20">#REF!</definedName>
    <definedName name="S16P21" localSheetId="3">#REF!</definedName>
    <definedName name="S16P21" localSheetId="0">#REF!</definedName>
    <definedName name="S16P21">#REF!</definedName>
    <definedName name="S16P22" localSheetId="3">#REF!</definedName>
    <definedName name="S16P22" localSheetId="0">#REF!</definedName>
    <definedName name="S16P22">#REF!</definedName>
    <definedName name="S16P23" localSheetId="3">#REF!</definedName>
    <definedName name="S16P23" localSheetId="0">#REF!</definedName>
    <definedName name="S16P23">#REF!</definedName>
    <definedName name="S16P24" localSheetId="3">#REF!</definedName>
    <definedName name="S16P24" localSheetId="0">#REF!</definedName>
    <definedName name="S16P24">#REF!</definedName>
    <definedName name="S16P3" localSheetId="3">#REF!</definedName>
    <definedName name="S16P3" localSheetId="0">#REF!</definedName>
    <definedName name="S16P3">#REF!</definedName>
    <definedName name="S16P4" localSheetId="3">#REF!</definedName>
    <definedName name="S16P4" localSheetId="0">#REF!</definedName>
    <definedName name="S16P4">#REF!</definedName>
    <definedName name="S16P5" localSheetId="3">#REF!</definedName>
    <definedName name="S16P5" localSheetId="0">#REF!</definedName>
    <definedName name="S16P5">#REF!</definedName>
    <definedName name="S16P6" localSheetId="3">#REF!</definedName>
    <definedName name="S16P6" localSheetId="0">#REF!</definedName>
    <definedName name="S16P6">#REF!</definedName>
    <definedName name="S16P7" localSheetId="3">#REF!</definedName>
    <definedName name="S16P7" localSheetId="0">#REF!</definedName>
    <definedName name="S16P7">#REF!</definedName>
    <definedName name="S16P8" localSheetId="3">#REF!</definedName>
    <definedName name="S16P8" localSheetId="0">#REF!</definedName>
    <definedName name="S16P8">#REF!</definedName>
    <definedName name="S16P9" localSheetId="3">#REF!</definedName>
    <definedName name="S16P9" localSheetId="0">#REF!</definedName>
    <definedName name="S16P9">#REF!</definedName>
    <definedName name="S16R1" localSheetId="3">#REF!</definedName>
    <definedName name="S16R1" localSheetId="0">#REF!</definedName>
    <definedName name="S16R1">#REF!</definedName>
    <definedName name="S16R10" localSheetId="3">#REF!</definedName>
    <definedName name="S16R10" localSheetId="0">#REF!</definedName>
    <definedName name="S16R10">#REF!</definedName>
    <definedName name="S16R11" localSheetId="3">#REF!</definedName>
    <definedName name="S16R11" localSheetId="0">#REF!</definedName>
    <definedName name="S16R11">#REF!</definedName>
    <definedName name="S16R12" localSheetId="3">#REF!</definedName>
    <definedName name="S16R12" localSheetId="0">#REF!</definedName>
    <definedName name="S16R12">#REF!</definedName>
    <definedName name="S16R13" localSheetId="3">#REF!</definedName>
    <definedName name="S16R13" localSheetId="0">#REF!</definedName>
    <definedName name="S16R13">#REF!</definedName>
    <definedName name="S16R14" localSheetId="3">#REF!</definedName>
    <definedName name="S16R14" localSheetId="0">#REF!</definedName>
    <definedName name="S16R14">#REF!</definedName>
    <definedName name="S16R15" localSheetId="3">#REF!</definedName>
    <definedName name="S16R15" localSheetId="0">#REF!</definedName>
    <definedName name="S16R15">#REF!</definedName>
    <definedName name="S16R16" localSheetId="3">#REF!</definedName>
    <definedName name="S16R16" localSheetId="0">#REF!</definedName>
    <definedName name="S16R16">#REF!</definedName>
    <definedName name="S16R17" localSheetId="3">#REF!</definedName>
    <definedName name="S16R17" localSheetId="0">#REF!</definedName>
    <definedName name="S16R17">#REF!</definedName>
    <definedName name="S16R18" localSheetId="3">#REF!</definedName>
    <definedName name="S16R18" localSheetId="0">#REF!</definedName>
    <definedName name="S16R18">#REF!</definedName>
    <definedName name="S16R19" localSheetId="3">#REF!</definedName>
    <definedName name="S16R19" localSheetId="0">#REF!</definedName>
    <definedName name="S16R19">#REF!</definedName>
    <definedName name="S16R2" localSheetId="3">#REF!</definedName>
    <definedName name="S16R2" localSheetId="0">#REF!</definedName>
    <definedName name="S16R2">#REF!</definedName>
    <definedName name="S16R20" localSheetId="3">#REF!</definedName>
    <definedName name="S16R20" localSheetId="0">#REF!</definedName>
    <definedName name="S16R20">#REF!</definedName>
    <definedName name="S16R21" localSheetId="3">#REF!</definedName>
    <definedName name="S16R21" localSheetId="0">#REF!</definedName>
    <definedName name="S16R21">#REF!</definedName>
    <definedName name="S16R22" localSheetId="3">#REF!</definedName>
    <definedName name="S16R22" localSheetId="0">#REF!</definedName>
    <definedName name="S16R22">#REF!</definedName>
    <definedName name="S16R23" localSheetId="3">#REF!</definedName>
    <definedName name="S16R23" localSheetId="0">#REF!</definedName>
    <definedName name="S16R23">#REF!</definedName>
    <definedName name="S16R24" localSheetId="3">#REF!</definedName>
    <definedName name="S16R24" localSheetId="0">#REF!</definedName>
    <definedName name="S16R24">#REF!</definedName>
    <definedName name="S16R3" localSheetId="3">#REF!</definedName>
    <definedName name="S16R3" localSheetId="0">#REF!</definedName>
    <definedName name="S16R3">#REF!</definedName>
    <definedName name="S16R4" localSheetId="3">#REF!</definedName>
    <definedName name="S16R4" localSheetId="0">#REF!</definedName>
    <definedName name="S16R4">#REF!</definedName>
    <definedName name="S16R5" localSheetId="3">#REF!</definedName>
    <definedName name="S16R5" localSheetId="0">#REF!</definedName>
    <definedName name="S16R5">#REF!</definedName>
    <definedName name="S16R6" localSheetId="3">#REF!</definedName>
    <definedName name="S16R6" localSheetId="0">#REF!</definedName>
    <definedName name="S16R6">#REF!</definedName>
    <definedName name="S16R7" localSheetId="3">#REF!</definedName>
    <definedName name="S16R7" localSheetId="0">#REF!</definedName>
    <definedName name="S16R7">#REF!</definedName>
    <definedName name="S16R8" localSheetId="3">#REF!</definedName>
    <definedName name="S16R8" localSheetId="0">#REF!</definedName>
    <definedName name="S16R8">#REF!</definedName>
    <definedName name="S16R9" localSheetId="3">#REF!</definedName>
    <definedName name="S16R9" localSheetId="0">#REF!</definedName>
    <definedName name="S16R9">#REF!</definedName>
    <definedName name="S17P1" localSheetId="3">#REF!</definedName>
    <definedName name="S17P1" localSheetId="0">#REF!</definedName>
    <definedName name="S17P1">#REF!</definedName>
    <definedName name="S17P10" localSheetId="3">#REF!</definedName>
    <definedName name="S17P10" localSheetId="0">#REF!</definedName>
    <definedName name="S17P10">#REF!</definedName>
    <definedName name="S17P11" localSheetId="3">#REF!</definedName>
    <definedName name="S17P11" localSheetId="0">#REF!</definedName>
    <definedName name="S17P11">#REF!</definedName>
    <definedName name="S17P12" localSheetId="3">#REF!</definedName>
    <definedName name="S17P12" localSheetId="0">#REF!</definedName>
    <definedName name="S17P12">#REF!</definedName>
    <definedName name="S17P13" localSheetId="3">#REF!</definedName>
    <definedName name="S17P13" localSheetId="0">#REF!</definedName>
    <definedName name="S17P13">#REF!</definedName>
    <definedName name="S17P14" localSheetId="3">#REF!</definedName>
    <definedName name="S17P14" localSheetId="0">#REF!</definedName>
    <definedName name="S17P14">#REF!</definedName>
    <definedName name="S17P15" localSheetId="3">#REF!</definedName>
    <definedName name="S17P15" localSheetId="0">#REF!</definedName>
    <definedName name="S17P15">#REF!</definedName>
    <definedName name="S17P16" localSheetId="3">#REF!</definedName>
    <definedName name="S17P16" localSheetId="0">#REF!</definedName>
    <definedName name="S17P16">#REF!</definedName>
    <definedName name="S17P17" localSheetId="3">#REF!</definedName>
    <definedName name="S17P17" localSheetId="0">#REF!</definedName>
    <definedName name="S17P17">#REF!</definedName>
    <definedName name="S17P18" localSheetId="3">#REF!</definedName>
    <definedName name="S17P18" localSheetId="0">#REF!</definedName>
    <definedName name="S17P18">#REF!</definedName>
    <definedName name="S17P19" localSheetId="3">#REF!</definedName>
    <definedName name="S17P19" localSheetId="0">#REF!</definedName>
    <definedName name="S17P19">#REF!</definedName>
    <definedName name="S17P2" localSheetId="3">#REF!</definedName>
    <definedName name="S17P2" localSheetId="0">#REF!</definedName>
    <definedName name="S17P2">#REF!</definedName>
    <definedName name="S17P20" localSheetId="3">#REF!</definedName>
    <definedName name="S17P20" localSheetId="0">#REF!</definedName>
    <definedName name="S17P20">#REF!</definedName>
    <definedName name="S17P21" localSheetId="3">#REF!</definedName>
    <definedName name="S17P21" localSheetId="0">#REF!</definedName>
    <definedName name="S17P21">#REF!</definedName>
    <definedName name="S17P22" localSheetId="3">#REF!</definedName>
    <definedName name="S17P22" localSheetId="0">#REF!</definedName>
    <definedName name="S17P22">#REF!</definedName>
    <definedName name="S17P23" localSheetId="3">#REF!</definedName>
    <definedName name="S17P23" localSheetId="0">#REF!</definedName>
    <definedName name="S17P23">#REF!</definedName>
    <definedName name="S17P24" localSheetId="3">#REF!</definedName>
    <definedName name="S17P24" localSheetId="0">#REF!</definedName>
    <definedName name="S17P24">#REF!</definedName>
    <definedName name="S17P3" localSheetId="3">#REF!</definedName>
    <definedName name="S17P3" localSheetId="0">#REF!</definedName>
    <definedName name="S17P3">#REF!</definedName>
    <definedName name="S17P4" localSheetId="3">#REF!</definedName>
    <definedName name="S17P4" localSheetId="0">#REF!</definedName>
    <definedName name="S17P4">#REF!</definedName>
    <definedName name="S17P5" localSheetId="3">#REF!</definedName>
    <definedName name="S17P5" localSheetId="0">#REF!</definedName>
    <definedName name="S17P5">#REF!</definedName>
    <definedName name="S17P6" localSheetId="3">#REF!</definedName>
    <definedName name="S17P6" localSheetId="0">#REF!</definedName>
    <definedName name="S17P6">#REF!</definedName>
    <definedName name="S17P7" localSheetId="3">#REF!</definedName>
    <definedName name="S17P7" localSheetId="0">#REF!</definedName>
    <definedName name="S17P7">#REF!</definedName>
    <definedName name="S17P8" localSheetId="3">#REF!</definedName>
    <definedName name="S17P8" localSheetId="0">#REF!</definedName>
    <definedName name="S17P8">#REF!</definedName>
    <definedName name="S17P9" localSheetId="3">#REF!</definedName>
    <definedName name="S17P9" localSheetId="0">#REF!</definedName>
    <definedName name="S17P9">#REF!</definedName>
    <definedName name="S17R1" localSheetId="3">#REF!</definedName>
    <definedName name="S17R1" localSheetId="0">#REF!</definedName>
    <definedName name="S17R1">#REF!</definedName>
    <definedName name="S17R10" localSheetId="3">#REF!</definedName>
    <definedName name="S17R10" localSheetId="0">#REF!</definedName>
    <definedName name="S17R10">#REF!</definedName>
    <definedName name="S17R11" localSheetId="3">#REF!</definedName>
    <definedName name="S17R11" localSheetId="0">#REF!</definedName>
    <definedName name="S17R11">#REF!</definedName>
    <definedName name="S17R12" localSheetId="3">#REF!</definedName>
    <definedName name="S17R12" localSheetId="0">#REF!</definedName>
    <definedName name="S17R12">#REF!</definedName>
    <definedName name="S17R13" localSheetId="3">#REF!</definedName>
    <definedName name="S17R13" localSheetId="0">#REF!</definedName>
    <definedName name="S17R13">#REF!</definedName>
    <definedName name="S17R14" localSheetId="3">#REF!</definedName>
    <definedName name="S17R14" localSheetId="0">#REF!</definedName>
    <definedName name="S17R14">#REF!</definedName>
    <definedName name="S17R15" localSheetId="3">#REF!</definedName>
    <definedName name="S17R15" localSheetId="0">#REF!</definedName>
    <definedName name="S17R15">#REF!</definedName>
    <definedName name="S17R16" localSheetId="3">#REF!</definedName>
    <definedName name="S17R16" localSheetId="0">#REF!</definedName>
    <definedName name="S17R16">#REF!</definedName>
    <definedName name="S17R17" localSheetId="3">#REF!</definedName>
    <definedName name="S17R17" localSheetId="0">#REF!</definedName>
    <definedName name="S17R17">#REF!</definedName>
    <definedName name="S17R18" localSheetId="3">#REF!</definedName>
    <definedName name="S17R18" localSheetId="0">#REF!</definedName>
    <definedName name="S17R18">#REF!</definedName>
    <definedName name="S17R19" localSheetId="3">#REF!</definedName>
    <definedName name="S17R19" localSheetId="0">#REF!</definedName>
    <definedName name="S17R19">#REF!</definedName>
    <definedName name="S17R2" localSheetId="3">#REF!</definedName>
    <definedName name="S17R2" localSheetId="0">#REF!</definedName>
    <definedName name="S17R2">#REF!</definedName>
    <definedName name="S17R20" localSheetId="3">#REF!</definedName>
    <definedName name="S17R20" localSheetId="0">#REF!</definedName>
    <definedName name="S17R20">#REF!</definedName>
    <definedName name="S17R21" localSheetId="3">#REF!</definedName>
    <definedName name="S17R21" localSheetId="0">#REF!</definedName>
    <definedName name="S17R21">#REF!</definedName>
    <definedName name="S17R22" localSheetId="3">#REF!</definedName>
    <definedName name="S17R22" localSheetId="0">#REF!</definedName>
    <definedName name="S17R22">#REF!</definedName>
    <definedName name="S17R23" localSheetId="3">#REF!</definedName>
    <definedName name="S17R23" localSheetId="0">#REF!</definedName>
    <definedName name="S17R23">#REF!</definedName>
    <definedName name="S17R24" localSheetId="3">#REF!</definedName>
    <definedName name="S17R24" localSheetId="0">#REF!</definedName>
    <definedName name="S17R24">#REF!</definedName>
    <definedName name="S17R3" localSheetId="3">#REF!</definedName>
    <definedName name="S17R3" localSheetId="0">#REF!</definedName>
    <definedName name="S17R3">#REF!</definedName>
    <definedName name="S17R4" localSheetId="3">#REF!</definedName>
    <definedName name="S17R4" localSheetId="0">#REF!</definedName>
    <definedName name="S17R4">#REF!</definedName>
    <definedName name="S17R5" localSheetId="3">#REF!</definedName>
    <definedName name="S17R5" localSheetId="0">#REF!</definedName>
    <definedName name="S17R5">#REF!</definedName>
    <definedName name="S17R6" localSheetId="3">#REF!</definedName>
    <definedName name="S17R6" localSheetId="0">#REF!</definedName>
    <definedName name="S17R6">#REF!</definedName>
    <definedName name="S17R7" localSheetId="3">#REF!</definedName>
    <definedName name="S17R7" localSheetId="0">#REF!</definedName>
    <definedName name="S17R7">#REF!</definedName>
    <definedName name="S17R8" localSheetId="3">#REF!</definedName>
    <definedName name="S17R8" localSheetId="0">#REF!</definedName>
    <definedName name="S17R8">#REF!</definedName>
    <definedName name="S17R9" localSheetId="3">#REF!</definedName>
    <definedName name="S17R9" localSheetId="0">#REF!</definedName>
    <definedName name="S17R9">#REF!</definedName>
    <definedName name="S18P1" localSheetId="3">#REF!</definedName>
    <definedName name="S18P1" localSheetId="0">#REF!</definedName>
    <definedName name="S18P1">#REF!</definedName>
    <definedName name="S18P10" localSheetId="3">#REF!</definedName>
    <definedName name="S18P10" localSheetId="0">#REF!</definedName>
    <definedName name="S18P10">#REF!</definedName>
    <definedName name="S18P11" localSheetId="3">#REF!</definedName>
    <definedName name="S18P11" localSheetId="0">#REF!</definedName>
    <definedName name="S18P11">#REF!</definedName>
    <definedName name="S18P12" localSheetId="3">#REF!</definedName>
    <definedName name="S18P12" localSheetId="0">#REF!</definedName>
    <definedName name="S18P12">#REF!</definedName>
    <definedName name="S18P13" localSheetId="3">#REF!</definedName>
    <definedName name="S18P13" localSheetId="0">#REF!</definedName>
    <definedName name="S18P13">#REF!</definedName>
    <definedName name="S18P14" localSheetId="3">#REF!</definedName>
    <definedName name="S18P14" localSheetId="0">#REF!</definedName>
    <definedName name="S18P14">#REF!</definedName>
    <definedName name="S18P15" localSheetId="3">#REF!</definedName>
    <definedName name="S18P15" localSheetId="0">#REF!</definedName>
    <definedName name="S18P15">#REF!</definedName>
    <definedName name="S18P16" localSheetId="3">#REF!</definedName>
    <definedName name="S18P16" localSheetId="0">#REF!</definedName>
    <definedName name="S18P16">#REF!</definedName>
    <definedName name="S18P17" localSheetId="3">#REF!</definedName>
    <definedName name="S18P17" localSheetId="0">#REF!</definedName>
    <definedName name="S18P17">#REF!</definedName>
    <definedName name="S18P18" localSheetId="3">#REF!</definedName>
    <definedName name="S18P18" localSheetId="0">#REF!</definedName>
    <definedName name="S18P18">#REF!</definedName>
    <definedName name="S18P19" localSheetId="3">#REF!</definedName>
    <definedName name="S18P19" localSheetId="0">#REF!</definedName>
    <definedName name="S18P19">#REF!</definedName>
    <definedName name="S18P2" localSheetId="3">#REF!</definedName>
    <definedName name="S18P2" localSheetId="0">#REF!</definedName>
    <definedName name="S18P2">#REF!</definedName>
    <definedName name="S18P20" localSheetId="3">#REF!</definedName>
    <definedName name="S18P20" localSheetId="0">#REF!</definedName>
    <definedName name="S18P20">#REF!</definedName>
    <definedName name="S18P21" localSheetId="3">#REF!</definedName>
    <definedName name="S18P21" localSheetId="0">#REF!</definedName>
    <definedName name="S18P21">#REF!</definedName>
    <definedName name="S18P22" localSheetId="3">#REF!</definedName>
    <definedName name="S18P22" localSheetId="0">#REF!</definedName>
    <definedName name="S18P22">#REF!</definedName>
    <definedName name="S18P23" localSheetId="3">#REF!</definedName>
    <definedName name="S18P23" localSheetId="0">#REF!</definedName>
    <definedName name="S18P23">#REF!</definedName>
    <definedName name="S18P24" localSheetId="3">#REF!</definedName>
    <definedName name="S18P24" localSheetId="0">#REF!</definedName>
    <definedName name="S18P24">#REF!</definedName>
    <definedName name="S18P3" localSheetId="3">#REF!</definedName>
    <definedName name="S18P3" localSheetId="0">#REF!</definedName>
    <definedName name="S18P3">#REF!</definedName>
    <definedName name="S18P4" localSheetId="3">#REF!</definedName>
    <definedName name="S18P4" localSheetId="0">#REF!</definedName>
    <definedName name="S18P4">#REF!</definedName>
    <definedName name="S18P5" localSheetId="3">#REF!</definedName>
    <definedName name="S18P5" localSheetId="0">#REF!</definedName>
    <definedName name="S18P5">#REF!</definedName>
    <definedName name="S18P6" localSheetId="3">#REF!</definedName>
    <definedName name="S18P6" localSheetId="0">#REF!</definedName>
    <definedName name="S18P6">#REF!</definedName>
    <definedName name="S18P7" localSheetId="3">#REF!</definedName>
    <definedName name="S18P7" localSheetId="0">#REF!</definedName>
    <definedName name="S18P7">#REF!</definedName>
    <definedName name="S18P8" localSheetId="3">#REF!</definedName>
    <definedName name="S18P8" localSheetId="0">#REF!</definedName>
    <definedName name="S18P8">#REF!</definedName>
    <definedName name="S18P9" localSheetId="3">#REF!</definedName>
    <definedName name="S18P9" localSheetId="0">#REF!</definedName>
    <definedName name="S18P9">#REF!</definedName>
    <definedName name="S18R1" localSheetId="3">#REF!</definedName>
    <definedName name="S18R1" localSheetId="0">#REF!</definedName>
    <definedName name="S18R1">#REF!</definedName>
    <definedName name="S18R10" localSheetId="3">#REF!</definedName>
    <definedName name="S18R10" localSheetId="0">#REF!</definedName>
    <definedName name="S18R10">#REF!</definedName>
    <definedName name="S18R11" localSheetId="3">#REF!</definedName>
    <definedName name="S18R11" localSheetId="0">#REF!</definedName>
    <definedName name="S18R11">#REF!</definedName>
    <definedName name="S18R12" localSheetId="3">#REF!</definedName>
    <definedName name="S18R12" localSheetId="0">#REF!</definedName>
    <definedName name="S18R12">#REF!</definedName>
    <definedName name="S18R13" localSheetId="3">#REF!</definedName>
    <definedName name="S18R13" localSheetId="0">#REF!</definedName>
    <definedName name="S18R13">#REF!</definedName>
    <definedName name="S18R14" localSheetId="3">#REF!</definedName>
    <definedName name="S18R14" localSheetId="0">#REF!</definedName>
    <definedName name="S18R14">#REF!</definedName>
    <definedName name="S18R15" localSheetId="3">#REF!</definedName>
    <definedName name="S18R15" localSheetId="0">#REF!</definedName>
    <definedName name="S18R15">#REF!</definedName>
    <definedName name="S18R16" localSheetId="3">#REF!</definedName>
    <definedName name="S18R16" localSheetId="0">#REF!</definedName>
    <definedName name="S18R16">#REF!</definedName>
    <definedName name="S18R17" localSheetId="3">#REF!</definedName>
    <definedName name="S18R17" localSheetId="0">#REF!</definedName>
    <definedName name="S18R17">#REF!</definedName>
    <definedName name="S18R18" localSheetId="3">#REF!</definedName>
    <definedName name="S18R18" localSheetId="0">#REF!</definedName>
    <definedName name="S18R18">#REF!</definedName>
    <definedName name="S18R19" localSheetId="3">#REF!</definedName>
    <definedName name="S18R19" localSheetId="0">#REF!</definedName>
    <definedName name="S18R19">#REF!</definedName>
    <definedName name="S18R2" localSheetId="3">#REF!</definedName>
    <definedName name="S18R2" localSheetId="0">#REF!</definedName>
    <definedName name="S18R2">#REF!</definedName>
    <definedName name="S18R20" localSheetId="3">#REF!</definedName>
    <definedName name="S18R20" localSheetId="0">#REF!</definedName>
    <definedName name="S18R20">#REF!</definedName>
    <definedName name="S18R21" localSheetId="3">#REF!</definedName>
    <definedName name="S18R21" localSheetId="0">#REF!</definedName>
    <definedName name="S18R21">#REF!</definedName>
    <definedName name="S18R22" localSheetId="3">#REF!</definedName>
    <definedName name="S18R22" localSheetId="0">#REF!</definedName>
    <definedName name="S18R22">#REF!</definedName>
    <definedName name="S18R23" localSheetId="3">#REF!</definedName>
    <definedName name="S18R23" localSheetId="0">#REF!</definedName>
    <definedName name="S18R23">#REF!</definedName>
    <definedName name="S18R24" localSheetId="3">#REF!</definedName>
    <definedName name="S18R24" localSheetId="0">#REF!</definedName>
    <definedName name="S18R24">#REF!</definedName>
    <definedName name="S18R3" localSheetId="3">#REF!</definedName>
    <definedName name="S18R3" localSheetId="0">#REF!</definedName>
    <definedName name="S18R3">#REF!</definedName>
    <definedName name="S18R4" localSheetId="3">#REF!</definedName>
    <definedName name="S18R4" localSheetId="0">#REF!</definedName>
    <definedName name="S18R4">#REF!</definedName>
    <definedName name="S18R5" localSheetId="3">#REF!</definedName>
    <definedName name="S18R5" localSheetId="0">#REF!</definedName>
    <definedName name="S18R5">#REF!</definedName>
    <definedName name="S18R6" localSheetId="3">#REF!</definedName>
    <definedName name="S18R6" localSheetId="0">#REF!</definedName>
    <definedName name="S18R6">#REF!</definedName>
    <definedName name="S18R7" localSheetId="3">#REF!</definedName>
    <definedName name="S18R7" localSheetId="0">#REF!</definedName>
    <definedName name="S18R7">#REF!</definedName>
    <definedName name="S18R8" localSheetId="3">#REF!</definedName>
    <definedName name="S18R8" localSheetId="0">#REF!</definedName>
    <definedName name="S18R8">#REF!</definedName>
    <definedName name="S18R9" localSheetId="3">#REF!</definedName>
    <definedName name="S18R9" localSheetId="0">#REF!</definedName>
    <definedName name="S18R9">#REF!</definedName>
    <definedName name="S19P1" localSheetId="3">#REF!</definedName>
    <definedName name="S19P1" localSheetId="0">#REF!</definedName>
    <definedName name="S19P1">#REF!</definedName>
    <definedName name="S19P10" localSheetId="3">#REF!</definedName>
    <definedName name="S19P10" localSheetId="0">#REF!</definedName>
    <definedName name="S19P10">#REF!</definedName>
    <definedName name="S19P11" localSheetId="3">#REF!</definedName>
    <definedName name="S19P11" localSheetId="0">#REF!</definedName>
    <definedName name="S19P11">#REF!</definedName>
    <definedName name="S19P12" localSheetId="3">#REF!</definedName>
    <definedName name="S19P12" localSheetId="0">#REF!</definedName>
    <definedName name="S19P12">#REF!</definedName>
    <definedName name="S19P13" localSheetId="3">#REF!</definedName>
    <definedName name="S19P13" localSheetId="0">#REF!</definedName>
    <definedName name="S19P13">#REF!</definedName>
    <definedName name="S19P14" localSheetId="3">#REF!</definedName>
    <definedName name="S19P14" localSheetId="0">#REF!</definedName>
    <definedName name="S19P14">#REF!</definedName>
    <definedName name="S19P15" localSheetId="3">#REF!</definedName>
    <definedName name="S19P15" localSheetId="0">#REF!</definedName>
    <definedName name="S19P15">#REF!</definedName>
    <definedName name="S19P16" localSheetId="3">#REF!</definedName>
    <definedName name="S19P16" localSheetId="0">#REF!</definedName>
    <definedName name="S19P16">#REF!</definedName>
    <definedName name="S19P17" localSheetId="3">#REF!</definedName>
    <definedName name="S19P17" localSheetId="0">#REF!</definedName>
    <definedName name="S19P17">#REF!</definedName>
    <definedName name="S19P18" localSheetId="3">#REF!</definedName>
    <definedName name="S19P18" localSheetId="0">#REF!</definedName>
    <definedName name="S19P18">#REF!</definedName>
    <definedName name="S19P19" localSheetId="3">#REF!</definedName>
    <definedName name="S19P19" localSheetId="0">#REF!</definedName>
    <definedName name="S19P19">#REF!</definedName>
    <definedName name="S19P2" localSheetId="3">#REF!</definedName>
    <definedName name="S19P2" localSheetId="0">#REF!</definedName>
    <definedName name="S19P2">#REF!</definedName>
    <definedName name="S19P20" localSheetId="3">#REF!</definedName>
    <definedName name="S19P20" localSheetId="0">#REF!</definedName>
    <definedName name="S19P20">#REF!</definedName>
    <definedName name="S19P21" localSheetId="3">#REF!</definedName>
    <definedName name="S19P21" localSheetId="0">#REF!</definedName>
    <definedName name="S19P21">#REF!</definedName>
    <definedName name="S19P22" localSheetId="3">#REF!</definedName>
    <definedName name="S19P22" localSheetId="0">#REF!</definedName>
    <definedName name="S19P22">#REF!</definedName>
    <definedName name="S19P23" localSheetId="3">#REF!</definedName>
    <definedName name="S19P23" localSheetId="0">#REF!</definedName>
    <definedName name="S19P23">#REF!</definedName>
    <definedName name="S19P24" localSheetId="3">#REF!</definedName>
    <definedName name="S19P24" localSheetId="0">#REF!</definedName>
    <definedName name="S19P24">#REF!</definedName>
    <definedName name="S19P3" localSheetId="3">#REF!</definedName>
    <definedName name="S19P3" localSheetId="0">#REF!</definedName>
    <definedName name="S19P3">#REF!</definedName>
    <definedName name="S19P4" localSheetId="3">#REF!</definedName>
    <definedName name="S19P4" localSheetId="0">#REF!</definedName>
    <definedName name="S19P4">#REF!</definedName>
    <definedName name="S19P5" localSheetId="3">#REF!</definedName>
    <definedName name="S19P5" localSheetId="0">#REF!</definedName>
    <definedName name="S19P5">#REF!</definedName>
    <definedName name="S19P6" localSheetId="3">#REF!</definedName>
    <definedName name="S19P6" localSheetId="0">#REF!</definedName>
    <definedName name="S19P6">#REF!</definedName>
    <definedName name="S19P7" localSheetId="3">#REF!</definedName>
    <definedName name="S19P7" localSheetId="0">#REF!</definedName>
    <definedName name="S19P7">#REF!</definedName>
    <definedName name="S19P8" localSheetId="3">#REF!</definedName>
    <definedName name="S19P8" localSheetId="0">#REF!</definedName>
    <definedName name="S19P8">#REF!</definedName>
    <definedName name="S19P9" localSheetId="3">#REF!</definedName>
    <definedName name="S19P9" localSheetId="0">#REF!</definedName>
    <definedName name="S19P9">#REF!</definedName>
    <definedName name="S19R1" localSheetId="3">#REF!</definedName>
    <definedName name="S19R1" localSheetId="0">#REF!</definedName>
    <definedName name="S19R1">#REF!</definedName>
    <definedName name="S19R10" localSheetId="3">#REF!</definedName>
    <definedName name="S19R10" localSheetId="0">#REF!</definedName>
    <definedName name="S19R10">#REF!</definedName>
    <definedName name="S19R11" localSheetId="3">#REF!</definedName>
    <definedName name="S19R11" localSheetId="0">#REF!</definedName>
    <definedName name="S19R11">#REF!</definedName>
    <definedName name="S19R12" localSheetId="3">#REF!</definedName>
    <definedName name="S19R12" localSheetId="0">#REF!</definedName>
    <definedName name="S19R12">#REF!</definedName>
    <definedName name="S19R13" localSheetId="3">#REF!</definedName>
    <definedName name="S19R13" localSheetId="0">#REF!</definedName>
    <definedName name="S19R13">#REF!</definedName>
    <definedName name="S19R14" localSheetId="3">#REF!</definedName>
    <definedName name="S19R14" localSheetId="0">#REF!</definedName>
    <definedName name="S19R14">#REF!</definedName>
    <definedName name="S19R15" localSheetId="3">#REF!</definedName>
    <definedName name="S19R15" localSheetId="0">#REF!</definedName>
    <definedName name="S19R15">#REF!</definedName>
    <definedName name="S19R16" localSheetId="3">#REF!</definedName>
    <definedName name="S19R16" localSheetId="0">#REF!</definedName>
    <definedName name="S19R16">#REF!</definedName>
    <definedName name="S19R17" localSheetId="3">#REF!</definedName>
    <definedName name="S19R17" localSheetId="0">#REF!</definedName>
    <definedName name="S19R17">#REF!</definedName>
    <definedName name="S19R18" localSheetId="3">#REF!</definedName>
    <definedName name="S19R18" localSheetId="0">#REF!</definedName>
    <definedName name="S19R18">#REF!</definedName>
    <definedName name="S19R19" localSheetId="3">#REF!</definedName>
    <definedName name="S19R19" localSheetId="0">#REF!</definedName>
    <definedName name="S19R19">#REF!</definedName>
    <definedName name="S19R2" localSheetId="3">#REF!</definedName>
    <definedName name="S19R2" localSheetId="0">#REF!</definedName>
    <definedName name="S19R2">#REF!</definedName>
    <definedName name="S19R20" localSheetId="3">#REF!</definedName>
    <definedName name="S19R20" localSheetId="0">#REF!</definedName>
    <definedName name="S19R20">#REF!</definedName>
    <definedName name="S19R21" localSheetId="3">#REF!</definedName>
    <definedName name="S19R21" localSheetId="0">#REF!</definedName>
    <definedName name="S19R21">#REF!</definedName>
    <definedName name="S19R22" localSheetId="3">#REF!</definedName>
    <definedName name="S19R22" localSheetId="0">#REF!</definedName>
    <definedName name="S19R22">#REF!</definedName>
    <definedName name="S19R23" localSheetId="3">#REF!</definedName>
    <definedName name="S19R23" localSheetId="0">#REF!</definedName>
    <definedName name="S19R23">#REF!</definedName>
    <definedName name="S19R24" localSheetId="3">#REF!</definedName>
    <definedName name="S19R24" localSheetId="0">#REF!</definedName>
    <definedName name="S19R24">#REF!</definedName>
    <definedName name="S19R3" localSheetId="3">#REF!</definedName>
    <definedName name="S19R3" localSheetId="0">#REF!</definedName>
    <definedName name="S19R3">#REF!</definedName>
    <definedName name="S19R4" localSheetId="3">#REF!</definedName>
    <definedName name="S19R4" localSheetId="0">#REF!</definedName>
    <definedName name="S19R4">#REF!</definedName>
    <definedName name="S19R5" localSheetId="3">#REF!</definedName>
    <definedName name="S19R5" localSheetId="0">#REF!</definedName>
    <definedName name="S19R5">#REF!</definedName>
    <definedName name="S19R6" localSheetId="3">#REF!</definedName>
    <definedName name="S19R6" localSheetId="0">#REF!</definedName>
    <definedName name="S19R6">#REF!</definedName>
    <definedName name="S19R7" localSheetId="3">#REF!</definedName>
    <definedName name="S19R7" localSheetId="0">#REF!</definedName>
    <definedName name="S19R7">#REF!</definedName>
    <definedName name="S19R8" localSheetId="3">#REF!</definedName>
    <definedName name="S19R8" localSheetId="0">#REF!</definedName>
    <definedName name="S19R8">#REF!</definedName>
    <definedName name="S19R9" localSheetId="3">#REF!</definedName>
    <definedName name="S19R9" localSheetId="0">#REF!</definedName>
    <definedName name="S19R9">#REF!</definedName>
    <definedName name="S1P1" localSheetId="3">#REF!</definedName>
    <definedName name="S1P1" localSheetId="0">#REF!</definedName>
    <definedName name="S1P1">#REF!</definedName>
    <definedName name="S1P10" localSheetId="3">#REF!</definedName>
    <definedName name="S1P10" localSheetId="0">#REF!</definedName>
    <definedName name="S1P10">#REF!</definedName>
    <definedName name="S1P11" localSheetId="3">#REF!</definedName>
    <definedName name="S1P11" localSheetId="0">#REF!</definedName>
    <definedName name="S1P11">#REF!</definedName>
    <definedName name="S1P12" localSheetId="3">#REF!</definedName>
    <definedName name="S1P12" localSheetId="0">#REF!</definedName>
    <definedName name="S1P12">#REF!</definedName>
    <definedName name="S1P13" localSheetId="3">#REF!</definedName>
    <definedName name="S1P13" localSheetId="0">#REF!</definedName>
    <definedName name="S1P13">#REF!</definedName>
    <definedName name="S1P14" localSheetId="3">#REF!</definedName>
    <definedName name="S1P14" localSheetId="0">#REF!</definedName>
    <definedName name="S1P14">#REF!</definedName>
    <definedName name="S1P15" localSheetId="3">#REF!</definedName>
    <definedName name="S1P15" localSheetId="0">#REF!</definedName>
    <definedName name="S1P15">#REF!</definedName>
    <definedName name="S1P16" localSheetId="3">#REF!</definedName>
    <definedName name="S1P16" localSheetId="0">#REF!</definedName>
    <definedName name="S1P16">#REF!</definedName>
    <definedName name="S1P17" localSheetId="3">#REF!</definedName>
    <definedName name="S1P17" localSheetId="0">#REF!</definedName>
    <definedName name="S1P17">#REF!</definedName>
    <definedName name="S1P18" localSheetId="3">#REF!</definedName>
    <definedName name="S1P18" localSheetId="0">#REF!</definedName>
    <definedName name="S1P18">#REF!</definedName>
    <definedName name="S1P19" localSheetId="3">#REF!</definedName>
    <definedName name="S1P19" localSheetId="0">#REF!</definedName>
    <definedName name="S1P19">#REF!</definedName>
    <definedName name="S1P2" localSheetId="3">#REF!</definedName>
    <definedName name="S1P2" localSheetId="0">#REF!</definedName>
    <definedName name="S1P2">#REF!</definedName>
    <definedName name="S1P20" localSheetId="3">#REF!</definedName>
    <definedName name="S1P20" localSheetId="0">#REF!</definedName>
    <definedName name="S1P20">#REF!</definedName>
    <definedName name="S1P21" localSheetId="3">#REF!</definedName>
    <definedName name="S1P21" localSheetId="0">#REF!</definedName>
    <definedName name="S1P21">#REF!</definedName>
    <definedName name="S1P22" localSheetId="3">#REF!</definedName>
    <definedName name="S1P22" localSheetId="0">#REF!</definedName>
    <definedName name="S1P22">#REF!</definedName>
    <definedName name="S1P23" localSheetId="3">#REF!</definedName>
    <definedName name="S1P23" localSheetId="0">#REF!</definedName>
    <definedName name="S1P23">#REF!</definedName>
    <definedName name="S1P24" localSheetId="3">#REF!</definedName>
    <definedName name="S1P24" localSheetId="0">#REF!</definedName>
    <definedName name="S1P24">#REF!</definedName>
    <definedName name="S1P3" localSheetId="3">#REF!</definedName>
    <definedName name="S1P3" localSheetId="0">#REF!</definedName>
    <definedName name="S1P3">#REF!</definedName>
    <definedName name="S1P4" localSheetId="3">#REF!</definedName>
    <definedName name="S1P4" localSheetId="0">#REF!</definedName>
    <definedName name="S1P4">#REF!</definedName>
    <definedName name="S1P5" localSheetId="3">#REF!</definedName>
    <definedName name="S1P5" localSheetId="0">#REF!</definedName>
    <definedName name="S1P5">#REF!</definedName>
    <definedName name="S1P6" localSheetId="3">#REF!</definedName>
    <definedName name="S1P6" localSheetId="0">#REF!</definedName>
    <definedName name="S1P6">#REF!</definedName>
    <definedName name="S1P7" localSheetId="3">#REF!</definedName>
    <definedName name="S1P7" localSheetId="0">#REF!</definedName>
    <definedName name="S1P7">#REF!</definedName>
    <definedName name="S1P8" localSheetId="3">#REF!</definedName>
    <definedName name="S1P8" localSheetId="0">#REF!</definedName>
    <definedName name="S1P8">#REF!</definedName>
    <definedName name="S1P9" localSheetId="3">#REF!</definedName>
    <definedName name="S1P9" localSheetId="0">#REF!</definedName>
    <definedName name="S1P9">#REF!</definedName>
    <definedName name="S1R1" localSheetId="3">#REF!</definedName>
    <definedName name="S1R1" localSheetId="0">#REF!</definedName>
    <definedName name="S1R1">#REF!</definedName>
    <definedName name="S1R10" localSheetId="3">#REF!</definedName>
    <definedName name="S1R10" localSheetId="0">#REF!</definedName>
    <definedName name="S1R10">#REF!</definedName>
    <definedName name="S1R11" localSheetId="3">#REF!</definedName>
    <definedName name="S1R11" localSheetId="0">#REF!</definedName>
    <definedName name="S1R11">#REF!</definedName>
    <definedName name="S1R12" localSheetId="3">#REF!</definedName>
    <definedName name="S1R12" localSheetId="0">#REF!</definedName>
    <definedName name="S1R12">#REF!</definedName>
    <definedName name="S1R13" localSheetId="3">#REF!</definedName>
    <definedName name="S1R13" localSheetId="0">#REF!</definedName>
    <definedName name="S1R13">#REF!</definedName>
    <definedName name="S1R14" localSheetId="3">#REF!</definedName>
    <definedName name="S1R14" localSheetId="0">#REF!</definedName>
    <definedName name="S1R14">#REF!</definedName>
    <definedName name="S1R15" localSheetId="3">#REF!</definedName>
    <definedName name="S1R15" localSheetId="0">#REF!</definedName>
    <definedName name="S1R15">#REF!</definedName>
    <definedName name="S1R16" localSheetId="3">#REF!</definedName>
    <definedName name="S1R16" localSheetId="0">#REF!</definedName>
    <definedName name="S1R16">#REF!</definedName>
    <definedName name="S1R17" localSheetId="3">#REF!</definedName>
    <definedName name="S1R17" localSheetId="0">#REF!</definedName>
    <definedName name="S1R17">#REF!</definedName>
    <definedName name="S1R18" localSheetId="3">#REF!</definedName>
    <definedName name="S1R18" localSheetId="0">#REF!</definedName>
    <definedName name="S1R18">#REF!</definedName>
    <definedName name="S1R19" localSheetId="3">#REF!</definedName>
    <definedName name="S1R19" localSheetId="0">#REF!</definedName>
    <definedName name="S1R19">#REF!</definedName>
    <definedName name="S1R2" localSheetId="3">#REF!</definedName>
    <definedName name="S1R2" localSheetId="0">#REF!</definedName>
    <definedName name="S1R2">#REF!</definedName>
    <definedName name="S1R20" localSheetId="3">#REF!</definedName>
    <definedName name="S1R20" localSheetId="0">#REF!</definedName>
    <definedName name="S1R20">#REF!</definedName>
    <definedName name="S1R21" localSheetId="3">#REF!</definedName>
    <definedName name="S1R21" localSheetId="0">#REF!</definedName>
    <definedName name="S1R21">#REF!</definedName>
    <definedName name="S1R22" localSheetId="3">#REF!</definedName>
    <definedName name="S1R22" localSheetId="0">#REF!</definedName>
    <definedName name="S1R22">#REF!</definedName>
    <definedName name="S1R23" localSheetId="3">#REF!</definedName>
    <definedName name="S1R23" localSheetId="0">#REF!</definedName>
    <definedName name="S1R23">#REF!</definedName>
    <definedName name="S1R24" localSheetId="3">#REF!</definedName>
    <definedName name="S1R24" localSheetId="0">#REF!</definedName>
    <definedName name="S1R24">#REF!</definedName>
    <definedName name="S1R3" localSheetId="3">#REF!</definedName>
    <definedName name="S1R3" localSheetId="0">#REF!</definedName>
    <definedName name="S1R3">#REF!</definedName>
    <definedName name="S1R4" localSheetId="3">#REF!</definedName>
    <definedName name="S1R4" localSheetId="0">#REF!</definedName>
    <definedName name="S1R4">#REF!</definedName>
    <definedName name="S1R5" localSheetId="3">#REF!</definedName>
    <definedName name="S1R5" localSheetId="0">#REF!</definedName>
    <definedName name="S1R5">#REF!</definedName>
    <definedName name="S1R6" localSheetId="3">#REF!</definedName>
    <definedName name="S1R6" localSheetId="0">#REF!</definedName>
    <definedName name="S1R6">#REF!</definedName>
    <definedName name="S1R7" localSheetId="3">#REF!</definedName>
    <definedName name="S1R7" localSheetId="0">#REF!</definedName>
    <definedName name="S1R7">#REF!</definedName>
    <definedName name="S1R8" localSheetId="3">#REF!</definedName>
    <definedName name="S1R8" localSheetId="0">#REF!</definedName>
    <definedName name="S1R8">#REF!</definedName>
    <definedName name="S1R9" localSheetId="3">#REF!</definedName>
    <definedName name="S1R9" localSheetId="0">#REF!</definedName>
    <definedName name="S1R9">#REF!</definedName>
    <definedName name="S20P1" localSheetId="3">#REF!</definedName>
    <definedName name="S20P1" localSheetId="0">#REF!</definedName>
    <definedName name="S20P1">#REF!</definedName>
    <definedName name="S20P10" localSheetId="3">#REF!</definedName>
    <definedName name="S20P10" localSheetId="0">#REF!</definedName>
    <definedName name="S20P10">#REF!</definedName>
    <definedName name="S20P11" localSheetId="3">#REF!</definedName>
    <definedName name="S20P11" localSheetId="0">#REF!</definedName>
    <definedName name="S20P11">#REF!</definedName>
    <definedName name="S20P12" localSheetId="3">#REF!</definedName>
    <definedName name="S20P12" localSheetId="0">#REF!</definedName>
    <definedName name="S20P12">#REF!</definedName>
    <definedName name="S20P13" localSheetId="3">#REF!</definedName>
    <definedName name="S20P13" localSheetId="0">#REF!</definedName>
    <definedName name="S20P13">#REF!</definedName>
    <definedName name="S20P14" localSheetId="3">#REF!</definedName>
    <definedName name="S20P14" localSheetId="0">#REF!</definedName>
    <definedName name="S20P14">#REF!</definedName>
    <definedName name="S20P15" localSheetId="3">#REF!</definedName>
    <definedName name="S20P15" localSheetId="0">#REF!</definedName>
    <definedName name="S20P15">#REF!</definedName>
    <definedName name="S20P16" localSheetId="3">#REF!</definedName>
    <definedName name="S20P16" localSheetId="0">#REF!</definedName>
    <definedName name="S20P16">#REF!</definedName>
    <definedName name="S20P17" localSheetId="3">#REF!</definedName>
    <definedName name="S20P17" localSheetId="0">#REF!</definedName>
    <definedName name="S20P17">#REF!</definedName>
    <definedName name="S20P18" localSheetId="3">#REF!</definedName>
    <definedName name="S20P18" localSheetId="0">#REF!</definedName>
    <definedName name="S20P18">#REF!</definedName>
    <definedName name="S20P19" localSheetId="3">#REF!</definedName>
    <definedName name="S20P19" localSheetId="0">#REF!</definedName>
    <definedName name="S20P19">#REF!</definedName>
    <definedName name="S20P2" localSheetId="3">#REF!</definedName>
    <definedName name="S20P2" localSheetId="0">#REF!</definedName>
    <definedName name="S20P2">#REF!</definedName>
    <definedName name="S20P20" localSheetId="3">#REF!</definedName>
    <definedName name="S20P20" localSheetId="0">#REF!</definedName>
    <definedName name="S20P20">#REF!</definedName>
    <definedName name="S20P21" localSheetId="3">#REF!</definedName>
    <definedName name="S20P21" localSheetId="0">#REF!</definedName>
    <definedName name="S20P21">#REF!</definedName>
    <definedName name="S20P22" localSheetId="3">#REF!</definedName>
    <definedName name="S20P22" localSheetId="0">#REF!</definedName>
    <definedName name="S20P22">#REF!</definedName>
    <definedName name="S20P23" localSheetId="3">#REF!</definedName>
    <definedName name="S20P23" localSheetId="0">#REF!</definedName>
    <definedName name="S20P23">#REF!</definedName>
    <definedName name="S20P24" localSheetId="3">#REF!</definedName>
    <definedName name="S20P24" localSheetId="0">#REF!</definedName>
    <definedName name="S20P24">#REF!</definedName>
    <definedName name="S20P3" localSheetId="3">#REF!</definedName>
    <definedName name="S20P3" localSheetId="0">#REF!</definedName>
    <definedName name="S20P3">#REF!</definedName>
    <definedName name="S20P4" localSheetId="3">#REF!</definedName>
    <definedName name="S20P4" localSheetId="0">#REF!</definedName>
    <definedName name="S20P4">#REF!</definedName>
    <definedName name="S20P5" localSheetId="3">#REF!</definedName>
    <definedName name="S20P5" localSheetId="0">#REF!</definedName>
    <definedName name="S20P5">#REF!</definedName>
    <definedName name="S20P6" localSheetId="3">#REF!</definedName>
    <definedName name="S20P6" localSheetId="0">#REF!</definedName>
    <definedName name="S20P6">#REF!</definedName>
    <definedName name="S20P7" localSheetId="3">#REF!</definedName>
    <definedName name="S20P7" localSheetId="0">#REF!</definedName>
    <definedName name="S20P7">#REF!</definedName>
    <definedName name="S20P8" localSheetId="3">#REF!</definedName>
    <definedName name="S20P8" localSheetId="0">#REF!</definedName>
    <definedName name="S20P8">#REF!</definedName>
    <definedName name="S20P9" localSheetId="3">#REF!</definedName>
    <definedName name="S20P9" localSheetId="0">#REF!</definedName>
    <definedName name="S20P9">#REF!</definedName>
    <definedName name="S20R1" localSheetId="3">#REF!</definedName>
    <definedName name="S20R1" localSheetId="0">#REF!</definedName>
    <definedName name="S20R1">#REF!</definedName>
    <definedName name="S20R10" localSheetId="3">#REF!</definedName>
    <definedName name="S20R10" localSheetId="0">#REF!</definedName>
    <definedName name="S20R10">#REF!</definedName>
    <definedName name="S20R11" localSheetId="3">#REF!</definedName>
    <definedName name="S20R11" localSheetId="0">#REF!</definedName>
    <definedName name="S20R11">#REF!</definedName>
    <definedName name="S20R12" localSheetId="3">#REF!</definedName>
    <definedName name="S20R12" localSheetId="0">#REF!</definedName>
    <definedName name="S20R12">#REF!</definedName>
    <definedName name="S20R13" localSheetId="3">#REF!</definedName>
    <definedName name="S20R13" localSheetId="0">#REF!</definedName>
    <definedName name="S20R13">#REF!</definedName>
    <definedName name="S20R14" localSheetId="3">#REF!</definedName>
    <definedName name="S20R14" localSheetId="0">#REF!</definedName>
    <definedName name="S20R14">#REF!</definedName>
    <definedName name="S20R15" localSheetId="3">#REF!</definedName>
    <definedName name="S20R15" localSheetId="0">#REF!</definedName>
    <definedName name="S20R15">#REF!</definedName>
    <definedName name="S20R16" localSheetId="3">#REF!</definedName>
    <definedName name="S20R16" localSheetId="0">#REF!</definedName>
    <definedName name="S20R16">#REF!</definedName>
    <definedName name="S20R17" localSheetId="3">#REF!</definedName>
    <definedName name="S20R17" localSheetId="0">#REF!</definedName>
    <definedName name="S20R17">#REF!</definedName>
    <definedName name="S20R18" localSheetId="3">#REF!</definedName>
    <definedName name="S20R18" localSheetId="0">#REF!</definedName>
    <definedName name="S20R18">#REF!</definedName>
    <definedName name="S20R19" localSheetId="3">#REF!</definedName>
    <definedName name="S20R19" localSheetId="0">#REF!</definedName>
    <definedName name="S20R19">#REF!</definedName>
    <definedName name="S20R2" localSheetId="3">#REF!</definedName>
    <definedName name="S20R2" localSheetId="0">#REF!</definedName>
    <definedName name="S20R2">#REF!</definedName>
    <definedName name="S20R20" localSheetId="3">#REF!</definedName>
    <definedName name="S20R20" localSheetId="0">#REF!</definedName>
    <definedName name="S20R20">#REF!</definedName>
    <definedName name="S20R21" localSheetId="3">#REF!</definedName>
    <definedName name="S20R21" localSheetId="0">#REF!</definedName>
    <definedName name="S20R21">#REF!</definedName>
    <definedName name="S20R22" localSheetId="3">#REF!</definedName>
    <definedName name="S20R22" localSheetId="0">#REF!</definedName>
    <definedName name="S20R22">#REF!</definedName>
    <definedName name="S20R23" localSheetId="3">#REF!</definedName>
    <definedName name="S20R23" localSheetId="0">#REF!</definedName>
    <definedName name="S20R23">#REF!</definedName>
    <definedName name="S20R24" localSheetId="3">#REF!</definedName>
    <definedName name="S20R24" localSheetId="0">#REF!</definedName>
    <definedName name="S20R24">#REF!</definedName>
    <definedName name="S20R3" localSheetId="3">#REF!</definedName>
    <definedName name="S20R3" localSheetId="0">#REF!</definedName>
    <definedName name="S20R3">#REF!</definedName>
    <definedName name="S20R4" localSheetId="3">#REF!</definedName>
    <definedName name="S20R4" localSheetId="0">#REF!</definedName>
    <definedName name="S20R4">#REF!</definedName>
    <definedName name="S20R5" localSheetId="3">#REF!</definedName>
    <definedName name="S20R5" localSheetId="0">#REF!</definedName>
    <definedName name="S20R5">#REF!</definedName>
    <definedName name="S20R6" localSheetId="3">#REF!</definedName>
    <definedName name="S20R6" localSheetId="0">#REF!</definedName>
    <definedName name="S20R6">#REF!</definedName>
    <definedName name="S20R7" localSheetId="3">#REF!</definedName>
    <definedName name="S20R7" localSheetId="0">#REF!</definedName>
    <definedName name="S20R7">#REF!</definedName>
    <definedName name="S20R8" localSheetId="3">#REF!</definedName>
    <definedName name="S20R8" localSheetId="0">#REF!</definedName>
    <definedName name="S20R8">#REF!</definedName>
    <definedName name="S20R9" localSheetId="3">#REF!</definedName>
    <definedName name="S20R9" localSheetId="0">#REF!</definedName>
    <definedName name="S20R9">#REF!</definedName>
    <definedName name="S21P1" localSheetId="3">#REF!</definedName>
    <definedName name="S21P1" localSheetId="0">#REF!</definedName>
    <definedName name="S21P1">#REF!</definedName>
    <definedName name="S21P10" localSheetId="3">#REF!</definedName>
    <definedName name="S21P10" localSheetId="0">#REF!</definedName>
    <definedName name="S21P10">#REF!</definedName>
    <definedName name="S21P11" localSheetId="3">#REF!</definedName>
    <definedName name="S21P11" localSheetId="0">#REF!</definedName>
    <definedName name="S21P11">#REF!</definedName>
    <definedName name="S21P12" localSheetId="3">#REF!</definedName>
    <definedName name="S21P12" localSheetId="0">#REF!</definedName>
    <definedName name="S21P12">#REF!</definedName>
    <definedName name="S21P13" localSheetId="3">#REF!</definedName>
    <definedName name="S21P13" localSheetId="0">#REF!</definedName>
    <definedName name="S21P13">#REF!</definedName>
    <definedName name="S21P14" localSheetId="3">#REF!</definedName>
    <definedName name="S21P14" localSheetId="0">#REF!</definedName>
    <definedName name="S21P14">#REF!</definedName>
    <definedName name="S21P15" localSheetId="3">#REF!</definedName>
    <definedName name="S21P15" localSheetId="0">#REF!</definedName>
    <definedName name="S21P15">#REF!</definedName>
    <definedName name="S21P16" localSheetId="3">#REF!</definedName>
    <definedName name="S21P16" localSheetId="0">#REF!</definedName>
    <definedName name="S21P16">#REF!</definedName>
    <definedName name="S21P17" localSheetId="3">#REF!</definedName>
    <definedName name="S21P17" localSheetId="0">#REF!</definedName>
    <definedName name="S21P17">#REF!</definedName>
    <definedName name="S21P18" localSheetId="3">#REF!</definedName>
    <definedName name="S21P18" localSheetId="0">#REF!</definedName>
    <definedName name="S21P18">#REF!</definedName>
    <definedName name="S21P19" localSheetId="3">#REF!</definedName>
    <definedName name="S21P19" localSheetId="0">#REF!</definedName>
    <definedName name="S21P19">#REF!</definedName>
    <definedName name="S21P2" localSheetId="3">#REF!</definedName>
    <definedName name="S21P2" localSheetId="0">#REF!</definedName>
    <definedName name="S21P2">#REF!</definedName>
    <definedName name="S21P20" localSheetId="3">#REF!</definedName>
    <definedName name="S21P20" localSheetId="0">#REF!</definedName>
    <definedName name="S21P20">#REF!</definedName>
    <definedName name="S21P21" localSheetId="3">#REF!</definedName>
    <definedName name="S21P21" localSheetId="0">#REF!</definedName>
    <definedName name="S21P21">#REF!</definedName>
    <definedName name="S21P22" localSheetId="3">#REF!</definedName>
    <definedName name="S21P22" localSheetId="0">#REF!</definedName>
    <definedName name="S21P22">#REF!</definedName>
    <definedName name="S21P23" localSheetId="3">#REF!</definedName>
    <definedName name="S21P23" localSheetId="0">#REF!</definedName>
    <definedName name="S21P23">#REF!</definedName>
    <definedName name="S21P24" localSheetId="3">#REF!</definedName>
    <definedName name="S21P24" localSheetId="0">#REF!</definedName>
    <definedName name="S21P24">#REF!</definedName>
    <definedName name="S21P3" localSheetId="3">#REF!</definedName>
    <definedName name="S21P3" localSheetId="0">#REF!</definedName>
    <definedName name="S21P3">#REF!</definedName>
    <definedName name="S21P4" localSheetId="3">#REF!</definedName>
    <definedName name="S21P4" localSheetId="0">#REF!</definedName>
    <definedName name="S21P4">#REF!</definedName>
    <definedName name="S21P5" localSheetId="3">#REF!</definedName>
    <definedName name="S21P5" localSheetId="0">#REF!</definedName>
    <definedName name="S21P5">#REF!</definedName>
    <definedName name="S21P6" localSheetId="3">#REF!</definedName>
    <definedName name="S21P6" localSheetId="0">#REF!</definedName>
    <definedName name="S21P6">#REF!</definedName>
    <definedName name="S21P7" localSheetId="3">#REF!</definedName>
    <definedName name="S21P7" localSheetId="0">#REF!</definedName>
    <definedName name="S21P7">#REF!</definedName>
    <definedName name="S21P8" localSheetId="3">#REF!</definedName>
    <definedName name="S21P8" localSheetId="0">#REF!</definedName>
    <definedName name="S21P8">#REF!</definedName>
    <definedName name="S21P9" localSheetId="3">#REF!</definedName>
    <definedName name="S21P9" localSheetId="0">#REF!</definedName>
    <definedName name="S21P9">#REF!</definedName>
    <definedName name="S21R1" localSheetId="3">#REF!</definedName>
    <definedName name="S21R1" localSheetId="0">#REF!</definedName>
    <definedName name="S21R1">#REF!</definedName>
    <definedName name="S21R10" localSheetId="3">#REF!</definedName>
    <definedName name="S21R10" localSheetId="0">#REF!</definedName>
    <definedName name="S21R10">#REF!</definedName>
    <definedName name="S21R11" localSheetId="3">#REF!</definedName>
    <definedName name="S21R11" localSheetId="0">#REF!</definedName>
    <definedName name="S21R11">#REF!</definedName>
    <definedName name="S21R12" localSheetId="3">#REF!</definedName>
    <definedName name="S21R12" localSheetId="0">#REF!</definedName>
    <definedName name="S21R12">#REF!</definedName>
    <definedName name="S21R13" localSheetId="3">#REF!</definedName>
    <definedName name="S21R13" localSheetId="0">#REF!</definedName>
    <definedName name="S21R13">#REF!</definedName>
    <definedName name="S21R14" localSheetId="3">#REF!</definedName>
    <definedName name="S21R14" localSheetId="0">#REF!</definedName>
    <definedName name="S21R14">#REF!</definedName>
    <definedName name="S21R15" localSheetId="3">#REF!</definedName>
    <definedName name="S21R15" localSheetId="0">#REF!</definedName>
    <definedName name="S21R15">#REF!</definedName>
    <definedName name="S21R16" localSheetId="3">#REF!</definedName>
    <definedName name="S21R16" localSheetId="0">#REF!</definedName>
    <definedName name="S21R16">#REF!</definedName>
    <definedName name="S21R17" localSheetId="3">#REF!</definedName>
    <definedName name="S21R17" localSheetId="0">#REF!</definedName>
    <definedName name="S21R17">#REF!</definedName>
    <definedName name="S21R18" localSheetId="3">#REF!</definedName>
    <definedName name="S21R18" localSheetId="0">#REF!</definedName>
    <definedName name="S21R18">#REF!</definedName>
    <definedName name="S21R19" localSheetId="3">#REF!</definedName>
    <definedName name="S21R19" localSheetId="0">#REF!</definedName>
    <definedName name="S21R19">#REF!</definedName>
    <definedName name="S21R2" localSheetId="3">#REF!</definedName>
    <definedName name="S21R2" localSheetId="0">#REF!</definedName>
    <definedName name="S21R2">#REF!</definedName>
    <definedName name="S21R20" localSheetId="3">#REF!</definedName>
    <definedName name="S21R20" localSheetId="0">#REF!</definedName>
    <definedName name="S21R20">#REF!</definedName>
    <definedName name="S21R21" localSheetId="3">#REF!</definedName>
    <definedName name="S21R21" localSheetId="0">#REF!</definedName>
    <definedName name="S21R21">#REF!</definedName>
    <definedName name="S21R22" localSheetId="3">#REF!</definedName>
    <definedName name="S21R22" localSheetId="0">#REF!</definedName>
    <definedName name="S21R22">#REF!</definedName>
    <definedName name="S21R23" localSheetId="3">#REF!</definedName>
    <definedName name="S21R23" localSheetId="0">#REF!</definedName>
    <definedName name="S21R23">#REF!</definedName>
    <definedName name="S21R24" localSheetId="3">#REF!</definedName>
    <definedName name="S21R24" localSheetId="0">#REF!</definedName>
    <definedName name="S21R24">#REF!</definedName>
    <definedName name="S21R3" localSheetId="3">#REF!</definedName>
    <definedName name="S21R3" localSheetId="0">#REF!</definedName>
    <definedName name="S21R3">#REF!</definedName>
    <definedName name="S21R4" localSheetId="3">#REF!</definedName>
    <definedName name="S21R4" localSheetId="0">#REF!</definedName>
    <definedName name="S21R4">#REF!</definedName>
    <definedName name="S21R5" localSheetId="3">#REF!</definedName>
    <definedName name="S21R5" localSheetId="0">#REF!</definedName>
    <definedName name="S21R5">#REF!</definedName>
    <definedName name="S21R6" localSheetId="3">#REF!</definedName>
    <definedName name="S21R6" localSheetId="0">#REF!</definedName>
    <definedName name="S21R6">#REF!</definedName>
    <definedName name="S21R7" localSheetId="3">#REF!</definedName>
    <definedName name="S21R7" localSheetId="0">#REF!</definedName>
    <definedName name="S21R7">#REF!</definedName>
    <definedName name="S21R8" localSheetId="3">#REF!</definedName>
    <definedName name="S21R8" localSheetId="0">#REF!</definedName>
    <definedName name="S21R8">#REF!</definedName>
    <definedName name="S21R9" localSheetId="3">#REF!</definedName>
    <definedName name="S21R9" localSheetId="0">#REF!</definedName>
    <definedName name="S21R9">#REF!</definedName>
    <definedName name="S22P1" localSheetId="3">#REF!</definedName>
    <definedName name="S22P1" localSheetId="0">#REF!</definedName>
    <definedName name="S22P1">#REF!</definedName>
    <definedName name="S22P10" localSheetId="3">#REF!</definedName>
    <definedName name="S22P10" localSheetId="0">#REF!</definedName>
    <definedName name="S22P10">#REF!</definedName>
    <definedName name="S22P11" localSheetId="3">#REF!</definedName>
    <definedName name="S22P11" localSheetId="0">#REF!</definedName>
    <definedName name="S22P11">#REF!</definedName>
    <definedName name="S22P12" localSheetId="3">#REF!</definedName>
    <definedName name="S22P12" localSheetId="0">#REF!</definedName>
    <definedName name="S22P12">#REF!</definedName>
    <definedName name="S22P13" localSheetId="3">#REF!</definedName>
    <definedName name="S22P13" localSheetId="0">#REF!</definedName>
    <definedName name="S22P13">#REF!</definedName>
    <definedName name="S22P14" localSheetId="3">#REF!</definedName>
    <definedName name="S22P14" localSheetId="0">#REF!</definedName>
    <definedName name="S22P14">#REF!</definedName>
    <definedName name="S22P15" localSheetId="3">#REF!</definedName>
    <definedName name="S22P15" localSheetId="0">#REF!</definedName>
    <definedName name="S22P15">#REF!</definedName>
    <definedName name="S22P16" localSheetId="3">#REF!</definedName>
    <definedName name="S22P16" localSheetId="0">#REF!</definedName>
    <definedName name="S22P16">#REF!</definedName>
    <definedName name="S22P17" localSheetId="3">#REF!</definedName>
    <definedName name="S22P17" localSheetId="0">#REF!</definedName>
    <definedName name="S22P17">#REF!</definedName>
    <definedName name="S22P18" localSheetId="3">#REF!</definedName>
    <definedName name="S22P18" localSheetId="0">#REF!</definedName>
    <definedName name="S22P18">#REF!</definedName>
    <definedName name="S22P19" localSheetId="3">#REF!</definedName>
    <definedName name="S22P19" localSheetId="0">#REF!</definedName>
    <definedName name="S22P19">#REF!</definedName>
    <definedName name="S22P2" localSheetId="3">#REF!</definedName>
    <definedName name="S22P2" localSheetId="0">#REF!</definedName>
    <definedName name="S22P2">#REF!</definedName>
    <definedName name="S22P20" localSheetId="3">#REF!</definedName>
    <definedName name="S22P20" localSheetId="0">#REF!</definedName>
    <definedName name="S22P20">#REF!</definedName>
    <definedName name="S22P21" localSheetId="3">#REF!</definedName>
    <definedName name="S22P21" localSheetId="0">#REF!</definedName>
    <definedName name="S22P21">#REF!</definedName>
    <definedName name="S22P22" localSheetId="3">#REF!</definedName>
    <definedName name="S22P22" localSheetId="0">#REF!</definedName>
    <definedName name="S22P22">#REF!</definedName>
    <definedName name="S22P23" localSheetId="3">#REF!</definedName>
    <definedName name="S22P23" localSheetId="0">#REF!</definedName>
    <definedName name="S22P23">#REF!</definedName>
    <definedName name="S22P24" localSheetId="3">#REF!</definedName>
    <definedName name="S22P24" localSheetId="0">#REF!</definedName>
    <definedName name="S22P24">#REF!</definedName>
    <definedName name="S22P3" localSheetId="3">#REF!</definedName>
    <definedName name="S22P3" localSheetId="0">#REF!</definedName>
    <definedName name="S22P3">#REF!</definedName>
    <definedName name="S22P4" localSheetId="3">#REF!</definedName>
    <definedName name="S22P4" localSheetId="0">#REF!</definedName>
    <definedName name="S22P4">#REF!</definedName>
    <definedName name="S22P5" localSheetId="3">#REF!</definedName>
    <definedName name="S22P5" localSheetId="0">#REF!</definedName>
    <definedName name="S22P5">#REF!</definedName>
    <definedName name="S22P6" localSheetId="3">#REF!</definedName>
    <definedName name="S22P6" localSheetId="0">#REF!</definedName>
    <definedName name="S22P6">#REF!</definedName>
    <definedName name="S22P7" localSheetId="3">#REF!</definedName>
    <definedName name="S22P7" localSheetId="0">#REF!</definedName>
    <definedName name="S22P7">#REF!</definedName>
    <definedName name="S22P8" localSheetId="3">#REF!</definedName>
    <definedName name="S22P8" localSheetId="0">#REF!</definedName>
    <definedName name="S22P8">#REF!</definedName>
    <definedName name="S22P9" localSheetId="3">#REF!</definedName>
    <definedName name="S22P9" localSheetId="0">#REF!</definedName>
    <definedName name="S22P9">#REF!</definedName>
    <definedName name="S22R1" localSheetId="3">#REF!</definedName>
    <definedName name="S22R1" localSheetId="0">#REF!</definedName>
    <definedName name="S22R1">#REF!</definedName>
    <definedName name="S22R10" localSheetId="3">#REF!</definedName>
    <definedName name="S22R10" localSheetId="0">#REF!</definedName>
    <definedName name="S22R10">#REF!</definedName>
    <definedName name="S22R11" localSheetId="3">#REF!</definedName>
    <definedName name="S22R11" localSheetId="0">#REF!</definedName>
    <definedName name="S22R11">#REF!</definedName>
    <definedName name="S22R12" localSheetId="3">#REF!</definedName>
    <definedName name="S22R12" localSheetId="0">#REF!</definedName>
    <definedName name="S22R12">#REF!</definedName>
    <definedName name="S22R13" localSheetId="3">#REF!</definedName>
    <definedName name="S22R13" localSheetId="0">#REF!</definedName>
    <definedName name="S22R13">#REF!</definedName>
    <definedName name="S22R14" localSheetId="3">#REF!</definedName>
    <definedName name="S22R14" localSheetId="0">#REF!</definedName>
    <definedName name="S22R14">#REF!</definedName>
    <definedName name="S22R15" localSheetId="3">#REF!</definedName>
    <definedName name="S22R15" localSheetId="0">#REF!</definedName>
    <definedName name="S22R15">#REF!</definedName>
    <definedName name="S22R16" localSheetId="3">#REF!</definedName>
    <definedName name="S22R16" localSheetId="0">#REF!</definedName>
    <definedName name="S22R16">#REF!</definedName>
    <definedName name="S22R17" localSheetId="3">#REF!</definedName>
    <definedName name="S22R17" localSheetId="0">#REF!</definedName>
    <definedName name="S22R17">#REF!</definedName>
    <definedName name="S22R18" localSheetId="3">#REF!</definedName>
    <definedName name="S22R18" localSheetId="0">#REF!</definedName>
    <definedName name="S22R18">#REF!</definedName>
    <definedName name="S22R19" localSheetId="3">#REF!</definedName>
    <definedName name="S22R19" localSheetId="0">#REF!</definedName>
    <definedName name="S22R19">#REF!</definedName>
    <definedName name="S22R2" localSheetId="3">#REF!</definedName>
    <definedName name="S22R2" localSheetId="0">#REF!</definedName>
    <definedName name="S22R2">#REF!</definedName>
    <definedName name="S22R20" localSheetId="3">#REF!</definedName>
    <definedName name="S22R20" localSheetId="0">#REF!</definedName>
    <definedName name="S22R20">#REF!</definedName>
    <definedName name="S22R21" localSheetId="3">#REF!</definedName>
    <definedName name="S22R21" localSheetId="0">#REF!</definedName>
    <definedName name="S22R21">#REF!</definedName>
    <definedName name="S22R22" localSheetId="3">#REF!</definedName>
    <definedName name="S22R22" localSheetId="0">#REF!</definedName>
    <definedName name="S22R22">#REF!</definedName>
    <definedName name="S22R23" localSheetId="3">#REF!</definedName>
    <definedName name="S22R23" localSheetId="0">#REF!</definedName>
    <definedName name="S22R23">#REF!</definedName>
    <definedName name="S22R24" localSheetId="3">#REF!</definedName>
    <definedName name="S22R24" localSheetId="0">#REF!</definedName>
    <definedName name="S22R24">#REF!</definedName>
    <definedName name="S22R3" localSheetId="3">#REF!</definedName>
    <definedName name="S22R3" localSheetId="0">#REF!</definedName>
    <definedName name="S22R3">#REF!</definedName>
    <definedName name="S22R4" localSheetId="3">#REF!</definedName>
    <definedName name="S22R4" localSheetId="0">#REF!</definedName>
    <definedName name="S22R4">#REF!</definedName>
    <definedName name="S22R5" localSheetId="3">#REF!</definedName>
    <definedName name="S22R5" localSheetId="0">#REF!</definedName>
    <definedName name="S22R5">#REF!</definedName>
    <definedName name="S22R6" localSheetId="3">#REF!</definedName>
    <definedName name="S22R6" localSheetId="0">#REF!</definedName>
    <definedName name="S22R6">#REF!</definedName>
    <definedName name="S22R7" localSheetId="3">#REF!</definedName>
    <definedName name="S22R7" localSheetId="0">#REF!</definedName>
    <definedName name="S22R7">#REF!</definedName>
    <definedName name="S22R8" localSheetId="3">#REF!</definedName>
    <definedName name="S22R8" localSheetId="0">#REF!</definedName>
    <definedName name="S22R8">#REF!</definedName>
    <definedName name="S22R9" localSheetId="3">#REF!</definedName>
    <definedName name="S22R9" localSheetId="0">#REF!</definedName>
    <definedName name="S22R9">#REF!</definedName>
    <definedName name="S23P1" localSheetId="3">#REF!</definedName>
    <definedName name="S23P1" localSheetId="0">#REF!</definedName>
    <definedName name="S23P1">#REF!</definedName>
    <definedName name="S23P10" localSheetId="3">#REF!</definedName>
    <definedName name="S23P10" localSheetId="0">#REF!</definedName>
    <definedName name="S23P10">#REF!</definedName>
    <definedName name="S23P11" localSheetId="3">#REF!</definedName>
    <definedName name="S23P11" localSheetId="0">#REF!</definedName>
    <definedName name="S23P11">#REF!</definedName>
    <definedName name="S23P12" localSheetId="3">#REF!</definedName>
    <definedName name="S23P12" localSheetId="0">#REF!</definedName>
    <definedName name="S23P12">#REF!</definedName>
    <definedName name="S23P13" localSheetId="3">#REF!</definedName>
    <definedName name="S23P13" localSheetId="0">#REF!</definedName>
    <definedName name="S23P13">#REF!</definedName>
    <definedName name="S23P14" localSheetId="3">#REF!</definedName>
    <definedName name="S23P14" localSheetId="0">#REF!</definedName>
    <definedName name="S23P14">#REF!</definedName>
    <definedName name="S23P15" localSheetId="3">#REF!</definedName>
    <definedName name="S23P15" localSheetId="0">#REF!</definedName>
    <definedName name="S23P15">#REF!</definedName>
    <definedName name="S23P16" localSheetId="3">#REF!</definedName>
    <definedName name="S23P16" localSheetId="0">#REF!</definedName>
    <definedName name="S23P16">#REF!</definedName>
    <definedName name="S23P17" localSheetId="3">#REF!</definedName>
    <definedName name="S23P17" localSheetId="0">#REF!</definedName>
    <definedName name="S23P17">#REF!</definedName>
    <definedName name="S23P18" localSheetId="3">#REF!</definedName>
    <definedName name="S23P18" localSheetId="0">#REF!</definedName>
    <definedName name="S23P18">#REF!</definedName>
    <definedName name="S23P19" localSheetId="3">#REF!</definedName>
    <definedName name="S23P19" localSheetId="0">#REF!</definedName>
    <definedName name="S23P19">#REF!</definedName>
    <definedName name="S23P2" localSheetId="3">#REF!</definedName>
    <definedName name="S23P2" localSheetId="0">#REF!</definedName>
    <definedName name="S23P2">#REF!</definedName>
    <definedName name="S23P20" localSheetId="3">#REF!</definedName>
    <definedName name="S23P20" localSheetId="0">#REF!</definedName>
    <definedName name="S23P20">#REF!</definedName>
    <definedName name="S23P21" localSheetId="3">#REF!</definedName>
    <definedName name="S23P21" localSheetId="0">#REF!</definedName>
    <definedName name="S23P21">#REF!</definedName>
    <definedName name="S23P22" localSheetId="3">#REF!</definedName>
    <definedName name="S23P22" localSheetId="0">#REF!</definedName>
    <definedName name="S23P22">#REF!</definedName>
    <definedName name="S23P23" localSheetId="3">#REF!</definedName>
    <definedName name="S23P23" localSheetId="0">#REF!</definedName>
    <definedName name="S23P23">#REF!</definedName>
    <definedName name="S23P24" localSheetId="3">#REF!</definedName>
    <definedName name="S23P24" localSheetId="0">#REF!</definedName>
    <definedName name="S23P24">#REF!</definedName>
    <definedName name="S23P3" localSheetId="3">#REF!</definedName>
    <definedName name="S23P3" localSheetId="0">#REF!</definedName>
    <definedName name="S23P3">#REF!</definedName>
    <definedName name="S23P4" localSheetId="3">#REF!</definedName>
    <definedName name="S23P4" localSheetId="0">#REF!</definedName>
    <definedName name="S23P4">#REF!</definedName>
    <definedName name="S23P5" localSheetId="3">#REF!</definedName>
    <definedName name="S23P5" localSheetId="0">#REF!</definedName>
    <definedName name="S23P5">#REF!</definedName>
    <definedName name="S23P6" localSheetId="3">#REF!</definedName>
    <definedName name="S23P6" localSheetId="0">#REF!</definedName>
    <definedName name="S23P6">#REF!</definedName>
    <definedName name="S23P7" localSheetId="3">#REF!</definedName>
    <definedName name="S23P7" localSheetId="0">#REF!</definedName>
    <definedName name="S23P7">#REF!</definedName>
    <definedName name="S23P8" localSheetId="3">#REF!</definedName>
    <definedName name="S23P8" localSheetId="0">#REF!</definedName>
    <definedName name="S23P8">#REF!</definedName>
    <definedName name="S23P9" localSheetId="3">#REF!</definedName>
    <definedName name="S23P9" localSheetId="0">#REF!</definedName>
    <definedName name="S23P9">#REF!</definedName>
    <definedName name="S23R1" localSheetId="3">#REF!</definedName>
    <definedName name="S23R1" localSheetId="0">#REF!</definedName>
    <definedName name="S23R1">#REF!</definedName>
    <definedName name="S23R10" localSheetId="3">#REF!</definedName>
    <definedName name="S23R10" localSheetId="0">#REF!</definedName>
    <definedName name="S23R10">#REF!</definedName>
    <definedName name="S23R11" localSheetId="3">#REF!</definedName>
    <definedName name="S23R11" localSheetId="0">#REF!</definedName>
    <definedName name="S23R11">#REF!</definedName>
    <definedName name="S23R12" localSheetId="3">#REF!</definedName>
    <definedName name="S23R12" localSheetId="0">#REF!</definedName>
    <definedName name="S23R12">#REF!</definedName>
    <definedName name="S23R13" localSheetId="3">#REF!</definedName>
    <definedName name="S23R13" localSheetId="0">#REF!</definedName>
    <definedName name="S23R13">#REF!</definedName>
    <definedName name="S23R14" localSheetId="3">#REF!</definedName>
    <definedName name="S23R14" localSheetId="0">#REF!</definedName>
    <definedName name="S23R14">#REF!</definedName>
    <definedName name="S23R15" localSheetId="3">#REF!</definedName>
    <definedName name="S23R15" localSheetId="0">#REF!</definedName>
    <definedName name="S23R15">#REF!</definedName>
    <definedName name="S23R16" localSheetId="3">#REF!</definedName>
    <definedName name="S23R16" localSheetId="0">#REF!</definedName>
    <definedName name="S23R16">#REF!</definedName>
    <definedName name="S23R17" localSheetId="3">#REF!</definedName>
    <definedName name="S23R17" localSheetId="0">#REF!</definedName>
    <definedName name="S23R17">#REF!</definedName>
    <definedName name="S23R18" localSheetId="3">#REF!</definedName>
    <definedName name="S23R18" localSheetId="0">#REF!</definedName>
    <definedName name="S23R18">#REF!</definedName>
    <definedName name="S23R19" localSheetId="3">#REF!</definedName>
    <definedName name="S23R19" localSheetId="0">#REF!</definedName>
    <definedName name="S23R19">#REF!</definedName>
    <definedName name="S23R2" localSheetId="3">#REF!</definedName>
    <definedName name="S23R2" localSheetId="0">#REF!</definedName>
    <definedName name="S23R2">#REF!</definedName>
    <definedName name="S23R20" localSheetId="3">#REF!</definedName>
    <definedName name="S23R20" localSheetId="0">#REF!</definedName>
    <definedName name="S23R20">#REF!</definedName>
    <definedName name="S23R21" localSheetId="3">#REF!</definedName>
    <definedName name="S23R21" localSheetId="0">#REF!</definedName>
    <definedName name="S23R21">#REF!</definedName>
    <definedName name="S23R22" localSheetId="3">#REF!</definedName>
    <definedName name="S23R22" localSheetId="0">#REF!</definedName>
    <definedName name="S23R22">#REF!</definedName>
    <definedName name="S23R23" localSheetId="3">#REF!</definedName>
    <definedName name="S23R23" localSheetId="0">#REF!</definedName>
    <definedName name="S23R23">#REF!</definedName>
    <definedName name="S23R24" localSheetId="3">#REF!</definedName>
    <definedName name="S23R24" localSheetId="0">#REF!</definedName>
    <definedName name="S23R24">#REF!</definedName>
    <definedName name="S23R3" localSheetId="3">#REF!</definedName>
    <definedName name="S23R3" localSheetId="0">#REF!</definedName>
    <definedName name="S23R3">#REF!</definedName>
    <definedName name="S23R4" localSheetId="3">#REF!</definedName>
    <definedName name="S23R4" localSheetId="0">#REF!</definedName>
    <definedName name="S23R4">#REF!</definedName>
    <definedName name="S23R5" localSheetId="3">#REF!</definedName>
    <definedName name="S23R5" localSheetId="0">#REF!</definedName>
    <definedName name="S23R5">#REF!</definedName>
    <definedName name="S23R6" localSheetId="3">#REF!</definedName>
    <definedName name="S23R6" localSheetId="0">#REF!</definedName>
    <definedName name="S23R6">#REF!</definedName>
    <definedName name="S23R7" localSheetId="3">#REF!</definedName>
    <definedName name="S23R7" localSheetId="0">#REF!</definedName>
    <definedName name="S23R7">#REF!</definedName>
    <definedName name="S23R8" localSheetId="3">#REF!</definedName>
    <definedName name="S23R8" localSheetId="0">#REF!</definedName>
    <definedName name="S23R8">#REF!</definedName>
    <definedName name="S23R9" localSheetId="3">#REF!</definedName>
    <definedName name="S23R9" localSheetId="0">#REF!</definedName>
    <definedName name="S23R9">#REF!</definedName>
    <definedName name="S24P1" localSheetId="3">#REF!</definedName>
    <definedName name="S24P1" localSheetId="0">#REF!</definedName>
    <definedName name="S24P1">#REF!</definedName>
    <definedName name="S24P10" localSheetId="3">#REF!</definedName>
    <definedName name="S24P10" localSheetId="0">#REF!</definedName>
    <definedName name="S24P10">#REF!</definedName>
    <definedName name="S24P11" localSheetId="3">#REF!</definedName>
    <definedName name="S24P11" localSheetId="0">#REF!</definedName>
    <definedName name="S24P11">#REF!</definedName>
    <definedName name="S24P12" localSheetId="3">#REF!</definedName>
    <definedName name="S24P12" localSheetId="0">#REF!</definedName>
    <definedName name="S24P12">#REF!</definedName>
    <definedName name="S24P13" localSheetId="3">#REF!</definedName>
    <definedName name="S24P13" localSheetId="0">#REF!</definedName>
    <definedName name="S24P13">#REF!</definedName>
    <definedName name="S24P14" localSheetId="3">#REF!</definedName>
    <definedName name="S24P14" localSheetId="0">#REF!</definedName>
    <definedName name="S24P14">#REF!</definedName>
    <definedName name="S24P15" localSheetId="3">#REF!</definedName>
    <definedName name="S24P15" localSheetId="0">#REF!</definedName>
    <definedName name="S24P15">#REF!</definedName>
    <definedName name="S24P16" localSheetId="3">#REF!</definedName>
    <definedName name="S24P16" localSheetId="0">#REF!</definedName>
    <definedName name="S24P16">#REF!</definedName>
    <definedName name="S24P17" localSheetId="3">#REF!</definedName>
    <definedName name="S24P17" localSheetId="0">#REF!</definedName>
    <definedName name="S24P17">#REF!</definedName>
    <definedName name="S24P18" localSheetId="3">#REF!</definedName>
    <definedName name="S24P18" localSheetId="0">#REF!</definedName>
    <definedName name="S24P18">#REF!</definedName>
    <definedName name="S24P19" localSheetId="3">#REF!</definedName>
    <definedName name="S24P19" localSheetId="0">#REF!</definedName>
    <definedName name="S24P19">#REF!</definedName>
    <definedName name="S24P2" localSheetId="3">#REF!</definedName>
    <definedName name="S24P2" localSheetId="0">#REF!</definedName>
    <definedName name="S24P2">#REF!</definedName>
    <definedName name="S24P20" localSheetId="3">#REF!</definedName>
    <definedName name="S24P20" localSheetId="0">#REF!</definedName>
    <definedName name="S24P20">#REF!</definedName>
    <definedName name="S24P21" localSheetId="3">#REF!</definedName>
    <definedName name="S24P21" localSheetId="0">#REF!</definedName>
    <definedName name="S24P21">#REF!</definedName>
    <definedName name="S24P22" localSheetId="3">#REF!</definedName>
    <definedName name="S24P22" localSheetId="0">#REF!</definedName>
    <definedName name="S24P22">#REF!</definedName>
    <definedName name="S24P23" localSheetId="3">#REF!</definedName>
    <definedName name="S24P23" localSheetId="0">#REF!</definedName>
    <definedName name="S24P23">#REF!</definedName>
    <definedName name="S24P24" localSheetId="3">#REF!</definedName>
    <definedName name="S24P24" localSheetId="0">#REF!</definedName>
    <definedName name="S24P24">#REF!</definedName>
    <definedName name="S24P3" localSheetId="3">#REF!</definedName>
    <definedName name="S24P3" localSheetId="0">#REF!</definedName>
    <definedName name="S24P3">#REF!</definedName>
    <definedName name="S24P4" localSheetId="3">#REF!</definedName>
    <definedName name="S24P4" localSheetId="0">#REF!</definedName>
    <definedName name="S24P4">#REF!</definedName>
    <definedName name="S24P5" localSheetId="3">#REF!</definedName>
    <definedName name="S24P5" localSheetId="0">#REF!</definedName>
    <definedName name="S24P5">#REF!</definedName>
    <definedName name="S24P6" localSheetId="3">#REF!</definedName>
    <definedName name="S24P6" localSheetId="0">#REF!</definedName>
    <definedName name="S24P6">#REF!</definedName>
    <definedName name="S24P7" localSheetId="3">#REF!</definedName>
    <definedName name="S24P7" localSheetId="0">#REF!</definedName>
    <definedName name="S24P7">#REF!</definedName>
    <definedName name="S24P8" localSheetId="3">#REF!</definedName>
    <definedName name="S24P8" localSheetId="0">#REF!</definedName>
    <definedName name="S24P8">#REF!</definedName>
    <definedName name="S24P9" localSheetId="3">#REF!</definedName>
    <definedName name="S24P9" localSheetId="0">#REF!</definedName>
    <definedName name="S24P9">#REF!</definedName>
    <definedName name="S24R1" localSheetId="3">#REF!</definedName>
    <definedName name="S24R1" localSheetId="0">#REF!</definedName>
    <definedName name="S24R1">#REF!</definedName>
    <definedName name="S24R10" localSheetId="3">#REF!</definedName>
    <definedName name="S24R10" localSheetId="0">#REF!</definedName>
    <definedName name="S24R10">#REF!</definedName>
    <definedName name="S24R11" localSheetId="3">#REF!</definedName>
    <definedName name="S24R11" localSheetId="0">#REF!</definedName>
    <definedName name="S24R11">#REF!</definedName>
    <definedName name="S24R12" localSheetId="3">#REF!</definedName>
    <definedName name="S24R12" localSheetId="0">#REF!</definedName>
    <definedName name="S24R12">#REF!</definedName>
    <definedName name="S24R13" localSheetId="3">#REF!</definedName>
    <definedName name="S24R13" localSheetId="0">#REF!</definedName>
    <definedName name="S24R13">#REF!</definedName>
    <definedName name="S24R14" localSheetId="3">#REF!</definedName>
    <definedName name="S24R14" localSheetId="0">#REF!</definedName>
    <definedName name="S24R14">#REF!</definedName>
    <definedName name="S24R15" localSheetId="3">#REF!</definedName>
    <definedName name="S24R15" localSheetId="0">#REF!</definedName>
    <definedName name="S24R15">#REF!</definedName>
    <definedName name="S24R16" localSheetId="3">#REF!</definedName>
    <definedName name="S24R16" localSheetId="0">#REF!</definedName>
    <definedName name="S24R16">#REF!</definedName>
    <definedName name="S24R17" localSheetId="3">#REF!</definedName>
    <definedName name="S24R17" localSheetId="0">#REF!</definedName>
    <definedName name="S24R17">#REF!</definedName>
    <definedName name="S24R18" localSheetId="3">#REF!</definedName>
    <definedName name="S24R18" localSheetId="0">#REF!</definedName>
    <definedName name="S24R18">#REF!</definedName>
    <definedName name="S24R19" localSheetId="3">#REF!</definedName>
    <definedName name="S24R19" localSheetId="0">#REF!</definedName>
    <definedName name="S24R19">#REF!</definedName>
    <definedName name="S24R2" localSheetId="3">#REF!</definedName>
    <definedName name="S24R2" localSheetId="0">#REF!</definedName>
    <definedName name="S24R2">#REF!</definedName>
    <definedName name="S24R20" localSheetId="3">#REF!</definedName>
    <definedName name="S24R20" localSheetId="0">#REF!</definedName>
    <definedName name="S24R20">#REF!</definedName>
    <definedName name="S24R21" localSheetId="3">#REF!</definedName>
    <definedName name="S24R21" localSheetId="0">#REF!</definedName>
    <definedName name="S24R21">#REF!</definedName>
    <definedName name="S24R22" localSheetId="3">#REF!</definedName>
    <definedName name="S24R22" localSheetId="0">#REF!</definedName>
    <definedName name="S24R22">#REF!</definedName>
    <definedName name="S24R23" localSheetId="3">#REF!</definedName>
    <definedName name="S24R23" localSheetId="0">#REF!</definedName>
    <definedName name="S24R23">#REF!</definedName>
    <definedName name="S24R24" localSheetId="3">#REF!</definedName>
    <definedName name="S24R24" localSheetId="0">#REF!</definedName>
    <definedName name="S24R24">#REF!</definedName>
    <definedName name="S24R3" localSheetId="3">#REF!</definedName>
    <definedName name="S24R3" localSheetId="0">#REF!</definedName>
    <definedName name="S24R3">#REF!</definedName>
    <definedName name="S24R4" localSheetId="3">#REF!</definedName>
    <definedName name="S24R4" localSheetId="0">#REF!</definedName>
    <definedName name="S24R4">#REF!</definedName>
    <definedName name="S24R5" localSheetId="3">#REF!</definedName>
    <definedName name="S24R5" localSheetId="0">#REF!</definedName>
    <definedName name="S24R5">#REF!</definedName>
    <definedName name="S24R6" localSheetId="3">#REF!</definedName>
    <definedName name="S24R6" localSheetId="0">#REF!</definedName>
    <definedName name="S24R6">#REF!</definedName>
    <definedName name="S24R7" localSheetId="3">#REF!</definedName>
    <definedName name="S24R7" localSheetId="0">#REF!</definedName>
    <definedName name="S24R7">#REF!</definedName>
    <definedName name="S24R8" localSheetId="3">#REF!</definedName>
    <definedName name="S24R8" localSheetId="0">#REF!</definedName>
    <definedName name="S24R8">#REF!</definedName>
    <definedName name="S24R9" localSheetId="3">#REF!</definedName>
    <definedName name="S24R9" localSheetId="0">#REF!</definedName>
    <definedName name="S24R9">#REF!</definedName>
    <definedName name="S25P1" localSheetId="3">#REF!</definedName>
    <definedName name="S25P1" localSheetId="0">#REF!</definedName>
    <definedName name="S25P1">#REF!</definedName>
    <definedName name="S25P10" localSheetId="3">#REF!</definedName>
    <definedName name="S25P10" localSheetId="0">#REF!</definedName>
    <definedName name="S25P10">#REF!</definedName>
    <definedName name="S25P11" localSheetId="3">#REF!</definedName>
    <definedName name="S25P11" localSheetId="0">#REF!</definedName>
    <definedName name="S25P11">#REF!</definedName>
    <definedName name="S25P12" localSheetId="3">#REF!</definedName>
    <definedName name="S25P12" localSheetId="0">#REF!</definedName>
    <definedName name="S25P12">#REF!</definedName>
    <definedName name="S25P13" localSheetId="3">#REF!</definedName>
    <definedName name="S25P13" localSheetId="0">#REF!</definedName>
    <definedName name="S25P13">#REF!</definedName>
    <definedName name="S25P14" localSheetId="3">#REF!</definedName>
    <definedName name="S25P14" localSheetId="0">#REF!</definedName>
    <definedName name="S25P14">#REF!</definedName>
    <definedName name="S25P15" localSheetId="3">#REF!</definedName>
    <definedName name="S25P15" localSheetId="0">#REF!</definedName>
    <definedName name="S25P15">#REF!</definedName>
    <definedName name="S25P16" localSheetId="3">#REF!</definedName>
    <definedName name="S25P16" localSheetId="0">#REF!</definedName>
    <definedName name="S25P16">#REF!</definedName>
    <definedName name="S25P17" localSheetId="3">#REF!</definedName>
    <definedName name="S25P17" localSheetId="0">#REF!</definedName>
    <definedName name="S25P17">#REF!</definedName>
    <definedName name="S25P18" localSheetId="3">#REF!</definedName>
    <definedName name="S25P18" localSheetId="0">#REF!</definedName>
    <definedName name="S25P18">#REF!</definedName>
    <definedName name="S25P19" localSheetId="3">#REF!</definedName>
    <definedName name="S25P19" localSheetId="0">#REF!</definedName>
    <definedName name="S25P19">#REF!</definedName>
    <definedName name="S25P2" localSheetId="3">#REF!</definedName>
    <definedName name="S25P2" localSheetId="0">#REF!</definedName>
    <definedName name="S25P2">#REF!</definedName>
    <definedName name="S25P20" localSheetId="3">#REF!</definedName>
    <definedName name="S25P20" localSheetId="0">#REF!</definedName>
    <definedName name="S25P20">#REF!</definedName>
    <definedName name="S25P21" localSheetId="3">#REF!</definedName>
    <definedName name="S25P21" localSheetId="0">#REF!</definedName>
    <definedName name="S25P21">#REF!</definedName>
    <definedName name="S25P22" localSheetId="3">#REF!</definedName>
    <definedName name="S25P22" localSheetId="0">#REF!</definedName>
    <definedName name="S25P22">#REF!</definedName>
    <definedName name="S25P23" localSheetId="3">#REF!</definedName>
    <definedName name="S25P23" localSheetId="0">#REF!</definedName>
    <definedName name="S25P23">#REF!</definedName>
    <definedName name="S25P24" localSheetId="3">#REF!</definedName>
    <definedName name="S25P24" localSheetId="0">#REF!</definedName>
    <definedName name="S25P24">#REF!</definedName>
    <definedName name="S25P3" localSheetId="3">#REF!</definedName>
    <definedName name="S25P3" localSheetId="0">#REF!</definedName>
    <definedName name="S25P3">#REF!</definedName>
    <definedName name="S25P4" localSheetId="3">#REF!</definedName>
    <definedName name="S25P4" localSheetId="0">#REF!</definedName>
    <definedName name="S25P4">#REF!</definedName>
    <definedName name="S25P5" localSheetId="3">#REF!</definedName>
    <definedName name="S25P5" localSheetId="0">#REF!</definedName>
    <definedName name="S25P5">#REF!</definedName>
    <definedName name="S25P6" localSheetId="3">#REF!</definedName>
    <definedName name="S25P6" localSheetId="0">#REF!</definedName>
    <definedName name="S25P6">#REF!</definedName>
    <definedName name="S25P7" localSheetId="3">#REF!</definedName>
    <definedName name="S25P7" localSheetId="0">#REF!</definedName>
    <definedName name="S25P7">#REF!</definedName>
    <definedName name="S25P8" localSheetId="3">#REF!</definedName>
    <definedName name="S25P8" localSheetId="0">#REF!</definedName>
    <definedName name="S25P8">#REF!</definedName>
    <definedName name="S25P9" localSheetId="3">#REF!</definedName>
    <definedName name="S25P9" localSheetId="0">#REF!</definedName>
    <definedName name="S25P9">#REF!</definedName>
    <definedName name="S25R1" localSheetId="3">#REF!</definedName>
    <definedName name="S25R1" localSheetId="0">#REF!</definedName>
    <definedName name="S25R1">#REF!</definedName>
    <definedName name="S25R10" localSheetId="3">#REF!</definedName>
    <definedName name="S25R10" localSheetId="0">#REF!</definedName>
    <definedName name="S25R10">#REF!</definedName>
    <definedName name="S25R11" localSheetId="3">#REF!</definedName>
    <definedName name="S25R11" localSheetId="0">#REF!</definedName>
    <definedName name="S25R11">#REF!</definedName>
    <definedName name="S25R12" localSheetId="3">#REF!</definedName>
    <definedName name="S25R12" localSheetId="0">#REF!</definedName>
    <definedName name="S25R12">#REF!</definedName>
    <definedName name="S25R13" localSheetId="3">#REF!</definedName>
    <definedName name="S25R13" localSheetId="0">#REF!</definedName>
    <definedName name="S25R13">#REF!</definedName>
    <definedName name="S25R14" localSheetId="3">#REF!</definedName>
    <definedName name="S25R14" localSheetId="0">#REF!</definedName>
    <definedName name="S25R14">#REF!</definedName>
    <definedName name="S25R15" localSheetId="3">#REF!</definedName>
    <definedName name="S25R15" localSheetId="0">#REF!</definedName>
    <definedName name="S25R15">#REF!</definedName>
    <definedName name="S25R16" localSheetId="3">#REF!</definedName>
    <definedName name="S25R16" localSheetId="0">#REF!</definedName>
    <definedName name="S25R16">#REF!</definedName>
    <definedName name="S25R17" localSheetId="3">#REF!</definedName>
    <definedName name="S25R17" localSheetId="0">#REF!</definedName>
    <definedName name="S25R17">#REF!</definedName>
    <definedName name="S25R18" localSheetId="3">#REF!</definedName>
    <definedName name="S25R18" localSheetId="0">#REF!</definedName>
    <definedName name="S25R18">#REF!</definedName>
    <definedName name="S25R19" localSheetId="3">#REF!</definedName>
    <definedName name="S25R19" localSheetId="0">#REF!</definedName>
    <definedName name="S25R19">#REF!</definedName>
    <definedName name="S25R2" localSheetId="3">#REF!</definedName>
    <definedName name="S25R2" localSheetId="0">#REF!</definedName>
    <definedName name="S25R2">#REF!</definedName>
    <definedName name="S25R20" localSheetId="3">#REF!</definedName>
    <definedName name="S25R20" localSheetId="0">#REF!</definedName>
    <definedName name="S25R20">#REF!</definedName>
    <definedName name="S25R21" localSheetId="3">#REF!</definedName>
    <definedName name="S25R21" localSheetId="0">#REF!</definedName>
    <definedName name="S25R21">#REF!</definedName>
    <definedName name="S25R22" localSheetId="3">#REF!</definedName>
    <definedName name="S25R22" localSheetId="0">#REF!</definedName>
    <definedName name="S25R22">#REF!</definedName>
    <definedName name="S25R23" localSheetId="3">#REF!</definedName>
    <definedName name="S25R23" localSheetId="0">#REF!</definedName>
    <definedName name="S25R23">#REF!</definedName>
    <definedName name="S25R24" localSheetId="3">#REF!</definedName>
    <definedName name="S25R24" localSheetId="0">#REF!</definedName>
    <definedName name="S25R24">#REF!</definedName>
    <definedName name="S25R3" localSheetId="3">#REF!</definedName>
    <definedName name="S25R3" localSheetId="0">#REF!</definedName>
    <definedName name="S25R3">#REF!</definedName>
    <definedName name="S25R4" localSheetId="3">#REF!</definedName>
    <definedName name="S25R4" localSheetId="0">#REF!</definedName>
    <definedName name="S25R4">#REF!</definedName>
    <definedName name="S25R5" localSheetId="3">#REF!</definedName>
    <definedName name="S25R5" localSheetId="0">#REF!</definedName>
    <definedName name="S25R5">#REF!</definedName>
    <definedName name="S25R6" localSheetId="3">#REF!</definedName>
    <definedName name="S25R6" localSheetId="0">#REF!</definedName>
    <definedName name="S25R6">#REF!</definedName>
    <definedName name="S25R7" localSheetId="3">#REF!</definedName>
    <definedName name="S25R7" localSheetId="0">#REF!</definedName>
    <definedName name="S25R7">#REF!</definedName>
    <definedName name="S25R8" localSheetId="3">#REF!</definedName>
    <definedName name="S25R8" localSheetId="0">#REF!</definedName>
    <definedName name="S25R8">#REF!</definedName>
    <definedName name="S25R9" localSheetId="3">#REF!</definedName>
    <definedName name="S25R9" localSheetId="0">#REF!</definedName>
    <definedName name="S25R9">#REF!</definedName>
    <definedName name="S26P1" localSheetId="3">#REF!</definedName>
    <definedName name="S26P1" localSheetId="0">#REF!</definedName>
    <definedName name="S26P1">#REF!</definedName>
    <definedName name="S26P10" localSheetId="3">#REF!</definedName>
    <definedName name="S26P10" localSheetId="0">#REF!</definedName>
    <definedName name="S26P10">#REF!</definedName>
    <definedName name="S26P11" localSheetId="3">#REF!</definedName>
    <definedName name="S26P11" localSheetId="0">#REF!</definedName>
    <definedName name="S26P11">#REF!</definedName>
    <definedName name="S26P12" localSheetId="3">#REF!</definedName>
    <definedName name="S26P12" localSheetId="0">#REF!</definedName>
    <definedName name="S26P12">#REF!</definedName>
    <definedName name="S26P13" localSheetId="3">#REF!</definedName>
    <definedName name="S26P13" localSheetId="0">#REF!</definedName>
    <definedName name="S26P13">#REF!</definedName>
    <definedName name="S26P14" localSheetId="3">#REF!</definedName>
    <definedName name="S26P14" localSheetId="0">#REF!</definedName>
    <definedName name="S26P14">#REF!</definedName>
    <definedName name="S26P15" localSheetId="3">#REF!</definedName>
    <definedName name="S26P15" localSheetId="0">#REF!</definedName>
    <definedName name="S26P15">#REF!</definedName>
    <definedName name="S26P16" localSheetId="3">#REF!</definedName>
    <definedName name="S26P16" localSheetId="0">#REF!</definedName>
    <definedName name="S26P16">#REF!</definedName>
    <definedName name="S26P17" localSheetId="3">#REF!</definedName>
    <definedName name="S26P17" localSheetId="0">#REF!</definedName>
    <definedName name="S26P17">#REF!</definedName>
    <definedName name="S26P18" localSheetId="3">#REF!</definedName>
    <definedName name="S26P18" localSheetId="0">#REF!</definedName>
    <definedName name="S26P18">#REF!</definedName>
    <definedName name="S26P19" localSheetId="3">#REF!</definedName>
    <definedName name="S26P19" localSheetId="0">#REF!</definedName>
    <definedName name="S26P19">#REF!</definedName>
    <definedName name="S26P2" localSheetId="3">#REF!</definedName>
    <definedName name="S26P2" localSheetId="0">#REF!</definedName>
    <definedName name="S26P2">#REF!</definedName>
    <definedName name="S26P20" localSheetId="3">#REF!</definedName>
    <definedName name="S26P20" localSheetId="0">#REF!</definedName>
    <definedName name="S26P20">#REF!</definedName>
    <definedName name="S26P21" localSheetId="3">#REF!</definedName>
    <definedName name="S26P21" localSheetId="0">#REF!</definedName>
    <definedName name="S26P21">#REF!</definedName>
    <definedName name="S26P22" localSheetId="3">#REF!</definedName>
    <definedName name="S26P22" localSheetId="0">#REF!</definedName>
    <definedName name="S26P22">#REF!</definedName>
    <definedName name="S26P23" localSheetId="3">#REF!</definedName>
    <definedName name="S26P23" localSheetId="0">#REF!</definedName>
    <definedName name="S26P23">#REF!</definedName>
    <definedName name="S26P24" localSheetId="3">#REF!</definedName>
    <definedName name="S26P24" localSheetId="0">#REF!</definedName>
    <definedName name="S26P24">#REF!</definedName>
    <definedName name="S26P3" localSheetId="3">#REF!</definedName>
    <definedName name="S26P3" localSheetId="0">#REF!</definedName>
    <definedName name="S26P3">#REF!</definedName>
    <definedName name="S26P4" localSheetId="3">#REF!</definedName>
    <definedName name="S26P4" localSheetId="0">#REF!</definedName>
    <definedName name="S26P4">#REF!</definedName>
    <definedName name="S26P5" localSheetId="3">#REF!</definedName>
    <definedName name="S26P5" localSheetId="0">#REF!</definedName>
    <definedName name="S26P5">#REF!</definedName>
    <definedName name="S26P6" localSheetId="3">#REF!</definedName>
    <definedName name="S26P6" localSheetId="0">#REF!</definedName>
    <definedName name="S26P6">#REF!</definedName>
    <definedName name="S26P7" localSheetId="3">#REF!</definedName>
    <definedName name="S26P7" localSheetId="0">#REF!</definedName>
    <definedName name="S26P7">#REF!</definedName>
    <definedName name="S26P8" localSheetId="3">#REF!</definedName>
    <definedName name="S26P8" localSheetId="0">#REF!</definedName>
    <definedName name="S26P8">#REF!</definedName>
    <definedName name="S26P9" localSheetId="3">#REF!</definedName>
    <definedName name="S26P9" localSheetId="0">#REF!</definedName>
    <definedName name="S26P9">#REF!</definedName>
    <definedName name="S26R1" localSheetId="3">#REF!</definedName>
    <definedName name="S26R1" localSheetId="0">#REF!</definedName>
    <definedName name="S26R1">#REF!</definedName>
    <definedName name="S26R10" localSheetId="3">#REF!</definedName>
    <definedName name="S26R10" localSheetId="0">#REF!</definedName>
    <definedName name="S26R10">#REF!</definedName>
    <definedName name="S26R11" localSheetId="3">#REF!</definedName>
    <definedName name="S26R11" localSheetId="0">#REF!</definedName>
    <definedName name="S26R11">#REF!</definedName>
    <definedName name="S26R12" localSheetId="3">#REF!</definedName>
    <definedName name="S26R12" localSheetId="0">#REF!</definedName>
    <definedName name="S26R12">#REF!</definedName>
    <definedName name="S26R13" localSheetId="3">#REF!</definedName>
    <definedName name="S26R13" localSheetId="0">#REF!</definedName>
    <definedName name="S26R13">#REF!</definedName>
    <definedName name="S26R14" localSheetId="3">#REF!</definedName>
    <definedName name="S26R14" localSheetId="0">#REF!</definedName>
    <definedName name="S26R14">#REF!</definedName>
    <definedName name="S26R15" localSheetId="3">#REF!</definedName>
    <definedName name="S26R15" localSheetId="0">#REF!</definedName>
    <definedName name="S26R15">#REF!</definedName>
    <definedName name="S26R16" localSheetId="3">#REF!</definedName>
    <definedName name="S26R16" localSheetId="0">#REF!</definedName>
    <definedName name="S26R16">#REF!</definedName>
    <definedName name="S26R17" localSheetId="3">#REF!</definedName>
    <definedName name="S26R17" localSheetId="0">#REF!</definedName>
    <definedName name="S26R17">#REF!</definedName>
    <definedName name="S26R18" localSheetId="3">#REF!</definedName>
    <definedName name="S26R18" localSheetId="0">#REF!</definedName>
    <definedName name="S26R18">#REF!</definedName>
    <definedName name="S26R19" localSheetId="3">#REF!</definedName>
    <definedName name="S26R19" localSheetId="0">#REF!</definedName>
    <definedName name="S26R19">#REF!</definedName>
    <definedName name="S26R2" localSheetId="3">#REF!</definedName>
    <definedName name="S26R2" localSheetId="0">#REF!</definedName>
    <definedName name="S26R2">#REF!</definedName>
    <definedName name="S26R20" localSheetId="3">#REF!</definedName>
    <definedName name="S26R20" localSheetId="0">#REF!</definedName>
    <definedName name="S26R20">#REF!</definedName>
    <definedName name="S26R21" localSheetId="3">#REF!</definedName>
    <definedName name="S26R21" localSheetId="0">#REF!</definedName>
    <definedName name="S26R21">#REF!</definedName>
    <definedName name="S26R22" localSheetId="3">#REF!</definedName>
    <definedName name="S26R22" localSheetId="0">#REF!</definedName>
    <definedName name="S26R22">#REF!</definedName>
    <definedName name="S26R23" localSheetId="3">#REF!</definedName>
    <definedName name="S26R23" localSheetId="0">#REF!</definedName>
    <definedName name="S26R23">#REF!</definedName>
    <definedName name="S26R24" localSheetId="3">#REF!</definedName>
    <definedName name="S26R24" localSheetId="0">#REF!</definedName>
    <definedName name="S26R24">#REF!</definedName>
    <definedName name="S26R3" localSheetId="3">#REF!</definedName>
    <definedName name="S26R3" localSheetId="0">#REF!</definedName>
    <definedName name="S26R3">#REF!</definedName>
    <definedName name="S26R4" localSheetId="3">#REF!</definedName>
    <definedName name="S26R4" localSheetId="0">#REF!</definedName>
    <definedName name="S26R4">#REF!</definedName>
    <definedName name="S26R5" localSheetId="3">#REF!</definedName>
    <definedName name="S26R5" localSheetId="0">#REF!</definedName>
    <definedName name="S26R5">#REF!</definedName>
    <definedName name="S26R6" localSheetId="3">#REF!</definedName>
    <definedName name="S26R6" localSheetId="0">#REF!</definedName>
    <definedName name="S26R6">#REF!</definedName>
    <definedName name="S26R7" localSheetId="3">#REF!</definedName>
    <definedName name="S26R7" localSheetId="0">#REF!</definedName>
    <definedName name="S26R7">#REF!</definedName>
    <definedName name="S26R8" localSheetId="3">#REF!</definedName>
    <definedName name="S26R8" localSheetId="0">#REF!</definedName>
    <definedName name="S26R8">#REF!</definedName>
    <definedName name="S26R9" localSheetId="3">#REF!</definedName>
    <definedName name="S26R9" localSheetId="0">#REF!</definedName>
    <definedName name="S26R9">#REF!</definedName>
    <definedName name="S27P1" localSheetId="3">#REF!</definedName>
    <definedName name="S27P1" localSheetId="0">#REF!</definedName>
    <definedName name="S27P1">#REF!</definedName>
    <definedName name="S27P10" localSheetId="3">#REF!</definedName>
    <definedName name="S27P10" localSheetId="0">#REF!</definedName>
    <definedName name="S27P10">#REF!</definedName>
    <definedName name="S27P11" localSheetId="3">#REF!</definedName>
    <definedName name="S27P11" localSheetId="0">#REF!</definedName>
    <definedName name="S27P11">#REF!</definedName>
    <definedName name="S27P12" localSheetId="3">#REF!</definedName>
    <definedName name="S27P12" localSheetId="0">#REF!</definedName>
    <definedName name="S27P12">#REF!</definedName>
    <definedName name="S27P13" localSheetId="3">#REF!</definedName>
    <definedName name="S27P13" localSheetId="0">#REF!</definedName>
    <definedName name="S27P13">#REF!</definedName>
    <definedName name="S27P14" localSheetId="3">#REF!</definedName>
    <definedName name="S27P14" localSheetId="0">#REF!</definedName>
    <definedName name="S27P14">#REF!</definedName>
    <definedName name="S27P15" localSheetId="3">#REF!</definedName>
    <definedName name="S27P15" localSheetId="0">#REF!</definedName>
    <definedName name="S27P15">#REF!</definedName>
    <definedName name="S27P16" localSheetId="3">#REF!</definedName>
    <definedName name="S27P16" localSheetId="0">#REF!</definedName>
    <definedName name="S27P16">#REF!</definedName>
    <definedName name="S27P17" localSheetId="3">#REF!</definedName>
    <definedName name="S27P17" localSheetId="0">#REF!</definedName>
    <definedName name="S27P17">#REF!</definedName>
    <definedName name="S27P18" localSheetId="3">#REF!</definedName>
    <definedName name="S27P18" localSheetId="0">#REF!</definedName>
    <definedName name="S27P18">#REF!</definedName>
    <definedName name="S27P19" localSheetId="3">#REF!</definedName>
    <definedName name="S27P19" localSheetId="0">#REF!</definedName>
    <definedName name="S27P19">#REF!</definedName>
    <definedName name="S27P2" localSheetId="3">#REF!</definedName>
    <definedName name="S27P2" localSheetId="0">#REF!</definedName>
    <definedName name="S27P2">#REF!</definedName>
    <definedName name="S27P20" localSheetId="3">#REF!</definedName>
    <definedName name="S27P20" localSheetId="0">#REF!</definedName>
    <definedName name="S27P20">#REF!</definedName>
    <definedName name="S27P21" localSheetId="3">#REF!</definedName>
    <definedName name="S27P21" localSheetId="0">#REF!</definedName>
    <definedName name="S27P21">#REF!</definedName>
    <definedName name="S27P22" localSheetId="3">#REF!</definedName>
    <definedName name="S27P22" localSheetId="0">#REF!</definedName>
    <definedName name="S27P22">#REF!</definedName>
    <definedName name="S27P23" localSheetId="3">#REF!</definedName>
    <definedName name="S27P23" localSheetId="0">#REF!</definedName>
    <definedName name="S27P23">#REF!</definedName>
    <definedName name="S27P24" localSheetId="3">#REF!</definedName>
    <definedName name="S27P24" localSheetId="0">#REF!</definedName>
    <definedName name="S27P24">#REF!</definedName>
    <definedName name="S27P3" localSheetId="3">#REF!</definedName>
    <definedName name="S27P3" localSheetId="0">#REF!</definedName>
    <definedName name="S27P3">#REF!</definedName>
    <definedName name="S27P4" localSheetId="3">#REF!</definedName>
    <definedName name="S27P4" localSheetId="0">#REF!</definedName>
    <definedName name="S27P4">#REF!</definedName>
    <definedName name="S27P5" localSheetId="3">#REF!</definedName>
    <definedName name="S27P5" localSheetId="0">#REF!</definedName>
    <definedName name="S27P5">#REF!</definedName>
    <definedName name="S27P6" localSheetId="3">#REF!</definedName>
    <definedName name="S27P6" localSheetId="0">#REF!</definedName>
    <definedName name="S27P6">#REF!</definedName>
    <definedName name="S27P7" localSheetId="3">#REF!</definedName>
    <definedName name="S27P7" localSheetId="0">#REF!</definedName>
    <definedName name="S27P7">#REF!</definedName>
    <definedName name="S27P8" localSheetId="3">#REF!</definedName>
    <definedName name="S27P8" localSheetId="0">#REF!</definedName>
    <definedName name="S27P8">#REF!</definedName>
    <definedName name="S27P9" localSheetId="3">#REF!</definedName>
    <definedName name="S27P9" localSheetId="0">#REF!</definedName>
    <definedName name="S27P9">#REF!</definedName>
    <definedName name="S27R1" localSheetId="3">#REF!</definedName>
    <definedName name="S27R1" localSheetId="0">#REF!</definedName>
    <definedName name="S27R1">#REF!</definedName>
    <definedName name="S27R10" localSheetId="3">#REF!</definedName>
    <definedName name="S27R10" localSheetId="0">#REF!</definedName>
    <definedName name="S27R10">#REF!</definedName>
    <definedName name="S27R11" localSheetId="3">#REF!</definedName>
    <definedName name="S27R11" localSheetId="0">#REF!</definedName>
    <definedName name="S27R11">#REF!</definedName>
    <definedName name="S27R12" localSheetId="3">#REF!</definedName>
    <definedName name="S27R12" localSheetId="0">#REF!</definedName>
    <definedName name="S27R12">#REF!</definedName>
    <definedName name="S27R13" localSheetId="3">#REF!</definedName>
    <definedName name="S27R13" localSheetId="0">#REF!</definedName>
    <definedName name="S27R13">#REF!</definedName>
    <definedName name="S27R14" localSheetId="3">#REF!</definedName>
    <definedName name="S27R14" localSheetId="0">#REF!</definedName>
    <definedName name="S27R14">#REF!</definedName>
    <definedName name="S27R15" localSheetId="3">#REF!</definedName>
    <definedName name="S27R15" localSheetId="0">#REF!</definedName>
    <definedName name="S27R15">#REF!</definedName>
    <definedName name="S27R16" localSheetId="3">#REF!</definedName>
    <definedName name="S27R16" localSheetId="0">#REF!</definedName>
    <definedName name="S27R16">#REF!</definedName>
    <definedName name="S27R17" localSheetId="3">#REF!</definedName>
    <definedName name="S27R17" localSheetId="0">#REF!</definedName>
    <definedName name="S27R17">#REF!</definedName>
    <definedName name="S27R18" localSheetId="3">#REF!</definedName>
    <definedName name="S27R18" localSheetId="0">#REF!</definedName>
    <definedName name="S27R18">#REF!</definedName>
    <definedName name="S27R19" localSheetId="3">#REF!</definedName>
    <definedName name="S27R19" localSheetId="0">#REF!</definedName>
    <definedName name="S27R19">#REF!</definedName>
    <definedName name="S27R2" localSheetId="3">#REF!</definedName>
    <definedName name="S27R2" localSheetId="0">#REF!</definedName>
    <definedName name="S27R2">#REF!</definedName>
    <definedName name="S27R20" localSheetId="3">#REF!</definedName>
    <definedName name="S27R20" localSheetId="0">#REF!</definedName>
    <definedName name="S27R20">#REF!</definedName>
    <definedName name="S27R21" localSheetId="3">#REF!</definedName>
    <definedName name="S27R21" localSheetId="0">#REF!</definedName>
    <definedName name="S27R21">#REF!</definedName>
    <definedName name="S27R22" localSheetId="3">#REF!</definedName>
    <definedName name="S27R22" localSheetId="0">#REF!</definedName>
    <definedName name="S27R22">#REF!</definedName>
    <definedName name="S27R23" localSheetId="3">#REF!</definedName>
    <definedName name="S27R23" localSheetId="0">#REF!</definedName>
    <definedName name="S27R23">#REF!</definedName>
    <definedName name="S27R24" localSheetId="3">#REF!</definedName>
    <definedName name="S27R24" localSheetId="0">#REF!</definedName>
    <definedName name="S27R24">#REF!</definedName>
    <definedName name="S27R3" localSheetId="3">#REF!</definedName>
    <definedName name="S27R3" localSheetId="0">#REF!</definedName>
    <definedName name="S27R3">#REF!</definedName>
    <definedName name="S27R4" localSheetId="3">#REF!</definedName>
    <definedName name="S27R4" localSheetId="0">#REF!</definedName>
    <definedName name="S27R4">#REF!</definedName>
    <definedName name="S27R5" localSheetId="3">#REF!</definedName>
    <definedName name="S27R5" localSheetId="0">#REF!</definedName>
    <definedName name="S27R5">#REF!</definedName>
    <definedName name="S27R6" localSheetId="3">#REF!</definedName>
    <definedName name="S27R6" localSheetId="0">#REF!</definedName>
    <definedName name="S27R6">#REF!</definedName>
    <definedName name="S27R7" localSheetId="3">#REF!</definedName>
    <definedName name="S27R7" localSheetId="0">#REF!</definedName>
    <definedName name="S27R7">#REF!</definedName>
    <definedName name="S27R8" localSheetId="3">#REF!</definedName>
    <definedName name="S27R8" localSheetId="0">#REF!</definedName>
    <definedName name="S27R8">#REF!</definedName>
    <definedName name="S27R9" localSheetId="3">#REF!</definedName>
    <definedName name="S27R9" localSheetId="0">#REF!</definedName>
    <definedName name="S27R9">#REF!</definedName>
    <definedName name="S28P1" localSheetId="3">#REF!</definedName>
    <definedName name="S28P1" localSheetId="0">#REF!</definedName>
    <definedName name="S28P1">#REF!</definedName>
    <definedName name="S28P10" localSheetId="3">#REF!</definedName>
    <definedName name="S28P10" localSheetId="0">#REF!</definedName>
    <definedName name="S28P10">#REF!</definedName>
    <definedName name="S28P11" localSheetId="3">#REF!</definedName>
    <definedName name="S28P11" localSheetId="0">#REF!</definedName>
    <definedName name="S28P11">#REF!</definedName>
    <definedName name="S28P12" localSheetId="3">#REF!</definedName>
    <definedName name="S28P12" localSheetId="0">#REF!</definedName>
    <definedName name="S28P12">#REF!</definedName>
    <definedName name="S28P13" localSheetId="3">#REF!</definedName>
    <definedName name="S28P13" localSheetId="0">#REF!</definedName>
    <definedName name="S28P13">#REF!</definedName>
    <definedName name="S28P14" localSheetId="3">#REF!</definedName>
    <definedName name="S28P14" localSheetId="0">#REF!</definedName>
    <definedName name="S28P14">#REF!</definedName>
    <definedName name="S28P15" localSheetId="3">#REF!</definedName>
    <definedName name="S28P15" localSheetId="0">#REF!</definedName>
    <definedName name="S28P15">#REF!</definedName>
    <definedName name="S28P16" localSheetId="3">#REF!</definedName>
    <definedName name="S28P16" localSheetId="0">#REF!</definedName>
    <definedName name="S28P16">#REF!</definedName>
    <definedName name="S28P17" localSheetId="3">#REF!</definedName>
    <definedName name="S28P17" localSheetId="0">#REF!</definedName>
    <definedName name="S28P17">#REF!</definedName>
    <definedName name="S28P18" localSheetId="3">#REF!</definedName>
    <definedName name="S28P18" localSheetId="0">#REF!</definedName>
    <definedName name="S28P18">#REF!</definedName>
    <definedName name="S28P19" localSheetId="3">#REF!</definedName>
    <definedName name="S28P19" localSheetId="0">#REF!</definedName>
    <definedName name="S28P19">#REF!</definedName>
    <definedName name="S28P2" localSheetId="3">#REF!</definedName>
    <definedName name="S28P2" localSheetId="0">#REF!</definedName>
    <definedName name="S28P2">#REF!</definedName>
    <definedName name="S28P20" localSheetId="3">#REF!</definedName>
    <definedName name="S28P20" localSheetId="0">#REF!</definedName>
    <definedName name="S28P20">#REF!</definedName>
    <definedName name="S28P21" localSheetId="3">#REF!</definedName>
    <definedName name="S28P21" localSheetId="0">#REF!</definedName>
    <definedName name="S28P21">#REF!</definedName>
    <definedName name="S28P22" localSheetId="3">#REF!</definedName>
    <definedName name="S28P22" localSheetId="0">#REF!</definedName>
    <definedName name="S28P22">#REF!</definedName>
    <definedName name="S28P23" localSheetId="3">#REF!</definedName>
    <definedName name="S28P23" localSheetId="0">#REF!</definedName>
    <definedName name="S28P23">#REF!</definedName>
    <definedName name="S28P24" localSheetId="3">#REF!</definedName>
    <definedName name="S28P24" localSheetId="0">#REF!</definedName>
    <definedName name="S28P24">#REF!</definedName>
    <definedName name="S28P3" localSheetId="3">#REF!</definedName>
    <definedName name="S28P3" localSheetId="0">#REF!</definedName>
    <definedName name="S28P3">#REF!</definedName>
    <definedName name="S28P4" localSheetId="3">#REF!</definedName>
    <definedName name="S28P4" localSheetId="0">#REF!</definedName>
    <definedName name="S28P4">#REF!</definedName>
    <definedName name="S28P5" localSheetId="3">#REF!</definedName>
    <definedName name="S28P5" localSheetId="0">#REF!</definedName>
    <definedName name="S28P5">#REF!</definedName>
    <definedName name="S28P6" localSheetId="3">#REF!</definedName>
    <definedName name="S28P6" localSheetId="0">#REF!</definedName>
    <definedName name="S28P6">#REF!</definedName>
    <definedName name="S28P7" localSheetId="3">#REF!</definedName>
    <definedName name="S28P7" localSheetId="0">#REF!</definedName>
    <definedName name="S28P7">#REF!</definedName>
    <definedName name="S28P8" localSheetId="3">#REF!</definedName>
    <definedName name="S28P8" localSheetId="0">#REF!</definedName>
    <definedName name="S28P8">#REF!</definedName>
    <definedName name="S28P9" localSheetId="3">#REF!</definedName>
    <definedName name="S28P9" localSheetId="0">#REF!</definedName>
    <definedName name="S28P9">#REF!</definedName>
    <definedName name="S28R1" localSheetId="3">#REF!</definedName>
    <definedName name="S28R1" localSheetId="0">#REF!</definedName>
    <definedName name="S28R1">#REF!</definedName>
    <definedName name="S28R10" localSheetId="3">#REF!</definedName>
    <definedName name="S28R10" localSheetId="0">#REF!</definedName>
    <definedName name="S28R10">#REF!</definedName>
    <definedName name="S28R11" localSheetId="3">#REF!</definedName>
    <definedName name="S28R11" localSheetId="0">#REF!</definedName>
    <definedName name="S28R11">#REF!</definedName>
    <definedName name="S28R12" localSheetId="3">#REF!</definedName>
    <definedName name="S28R12" localSheetId="0">#REF!</definedName>
    <definedName name="S28R12">#REF!</definedName>
    <definedName name="S28R13" localSheetId="3">#REF!</definedName>
    <definedName name="S28R13" localSheetId="0">#REF!</definedName>
    <definedName name="S28R13">#REF!</definedName>
    <definedName name="S28R14" localSheetId="3">#REF!</definedName>
    <definedName name="S28R14" localSheetId="0">#REF!</definedName>
    <definedName name="S28R14">#REF!</definedName>
    <definedName name="S28R15" localSheetId="3">#REF!</definedName>
    <definedName name="S28R15" localSheetId="0">#REF!</definedName>
    <definedName name="S28R15">#REF!</definedName>
    <definedName name="S28R16" localSheetId="3">#REF!</definedName>
    <definedName name="S28R16" localSheetId="0">#REF!</definedName>
    <definedName name="S28R16">#REF!</definedName>
    <definedName name="S28R17" localSheetId="3">#REF!</definedName>
    <definedName name="S28R17" localSheetId="0">#REF!</definedName>
    <definedName name="S28R17">#REF!</definedName>
    <definedName name="S28R18" localSheetId="3">#REF!</definedName>
    <definedName name="S28R18" localSheetId="0">#REF!</definedName>
    <definedName name="S28R18">#REF!</definedName>
    <definedName name="S28R19" localSheetId="3">#REF!</definedName>
    <definedName name="S28R19" localSheetId="0">#REF!</definedName>
    <definedName name="S28R19">#REF!</definedName>
    <definedName name="S28R2" localSheetId="3">#REF!</definedName>
    <definedName name="S28R2" localSheetId="0">#REF!</definedName>
    <definedName name="S28R2">#REF!</definedName>
    <definedName name="S28R20" localSheetId="3">#REF!</definedName>
    <definedName name="S28R20" localSheetId="0">#REF!</definedName>
    <definedName name="S28R20">#REF!</definedName>
    <definedName name="S28R21" localSheetId="3">#REF!</definedName>
    <definedName name="S28R21" localSheetId="0">#REF!</definedName>
    <definedName name="S28R21">#REF!</definedName>
    <definedName name="S28R22" localSheetId="3">#REF!</definedName>
    <definedName name="S28R22" localSheetId="0">#REF!</definedName>
    <definedName name="S28R22">#REF!</definedName>
    <definedName name="S28R23" localSheetId="3">#REF!</definedName>
    <definedName name="S28R23" localSheetId="0">#REF!</definedName>
    <definedName name="S28R23">#REF!</definedName>
    <definedName name="S28R24" localSheetId="3">#REF!</definedName>
    <definedName name="S28R24" localSheetId="0">#REF!</definedName>
    <definedName name="S28R24">#REF!</definedName>
    <definedName name="S28R3" localSheetId="3">#REF!</definedName>
    <definedName name="S28R3" localSheetId="0">#REF!</definedName>
    <definedName name="S28R3">#REF!</definedName>
    <definedName name="S28R4" localSheetId="3">#REF!</definedName>
    <definedName name="S28R4" localSheetId="0">#REF!</definedName>
    <definedName name="S28R4">#REF!</definedName>
    <definedName name="S28R5" localSheetId="3">#REF!</definedName>
    <definedName name="S28R5" localSheetId="0">#REF!</definedName>
    <definedName name="S28R5">#REF!</definedName>
    <definedName name="S28R6" localSheetId="3">#REF!</definedName>
    <definedName name="S28R6" localSheetId="0">#REF!</definedName>
    <definedName name="S28R6">#REF!</definedName>
    <definedName name="S28R7" localSheetId="3">#REF!</definedName>
    <definedName name="S28R7" localSheetId="0">#REF!</definedName>
    <definedName name="S28R7">#REF!</definedName>
    <definedName name="S28R8" localSheetId="3">#REF!</definedName>
    <definedName name="S28R8" localSheetId="0">#REF!</definedName>
    <definedName name="S28R8">#REF!</definedName>
    <definedName name="S28R9" localSheetId="3">#REF!</definedName>
    <definedName name="S28R9" localSheetId="0">#REF!</definedName>
    <definedName name="S28R9">#REF!</definedName>
    <definedName name="S29P1" localSheetId="3">#REF!</definedName>
    <definedName name="S29P1" localSheetId="0">#REF!</definedName>
    <definedName name="S29P1">#REF!</definedName>
    <definedName name="S29P10" localSheetId="3">#REF!</definedName>
    <definedName name="S29P10" localSheetId="0">#REF!</definedName>
    <definedName name="S29P10">#REF!</definedName>
    <definedName name="S29P11" localSheetId="3">#REF!</definedName>
    <definedName name="S29P11" localSheetId="0">#REF!</definedName>
    <definedName name="S29P11">#REF!</definedName>
    <definedName name="S29P12" localSheetId="3">#REF!</definedName>
    <definedName name="S29P12" localSheetId="0">#REF!</definedName>
    <definedName name="S29P12">#REF!</definedName>
    <definedName name="S29P13" localSheetId="3">#REF!</definedName>
    <definedName name="S29P13" localSheetId="0">#REF!</definedName>
    <definedName name="S29P13">#REF!</definedName>
    <definedName name="S29P14" localSheetId="3">#REF!</definedName>
    <definedName name="S29P14" localSheetId="0">#REF!</definedName>
    <definedName name="S29P14">#REF!</definedName>
    <definedName name="S29P15" localSheetId="3">#REF!</definedName>
    <definedName name="S29P15" localSheetId="0">#REF!</definedName>
    <definedName name="S29P15">#REF!</definedName>
    <definedName name="S29P16" localSheetId="3">#REF!</definedName>
    <definedName name="S29P16" localSheetId="0">#REF!</definedName>
    <definedName name="S29P16">#REF!</definedName>
    <definedName name="S29P17" localSheetId="3">#REF!</definedName>
    <definedName name="S29P17" localSheetId="0">#REF!</definedName>
    <definedName name="S29P17">#REF!</definedName>
    <definedName name="S29P18" localSheetId="3">#REF!</definedName>
    <definedName name="S29P18" localSheetId="0">#REF!</definedName>
    <definedName name="S29P18">#REF!</definedName>
    <definedName name="S29P19" localSheetId="3">#REF!</definedName>
    <definedName name="S29P19" localSheetId="0">#REF!</definedName>
    <definedName name="S29P19">#REF!</definedName>
    <definedName name="S29P2" localSheetId="3">#REF!</definedName>
    <definedName name="S29P2" localSheetId="0">#REF!</definedName>
    <definedName name="S29P2">#REF!</definedName>
    <definedName name="S29P20" localSheetId="3">#REF!</definedName>
    <definedName name="S29P20" localSheetId="0">#REF!</definedName>
    <definedName name="S29P20">#REF!</definedName>
    <definedName name="S29P21" localSheetId="3">#REF!</definedName>
    <definedName name="S29P21" localSheetId="0">#REF!</definedName>
    <definedName name="S29P21">#REF!</definedName>
    <definedName name="S29P22" localSheetId="3">#REF!</definedName>
    <definedName name="S29P22" localSheetId="0">#REF!</definedName>
    <definedName name="S29P22">#REF!</definedName>
    <definedName name="S29P23" localSheetId="3">#REF!</definedName>
    <definedName name="S29P23" localSheetId="0">#REF!</definedName>
    <definedName name="S29P23">#REF!</definedName>
    <definedName name="S29P24" localSheetId="3">#REF!</definedName>
    <definedName name="S29P24" localSheetId="0">#REF!</definedName>
    <definedName name="S29P24">#REF!</definedName>
    <definedName name="S29P3" localSheetId="3">#REF!</definedName>
    <definedName name="S29P3" localSheetId="0">#REF!</definedName>
    <definedName name="S29P3">#REF!</definedName>
    <definedName name="S29P4" localSheetId="3">#REF!</definedName>
    <definedName name="S29P4" localSheetId="0">#REF!</definedName>
    <definedName name="S29P4">#REF!</definedName>
    <definedName name="S29P5" localSheetId="3">#REF!</definedName>
    <definedName name="S29P5" localSheetId="0">#REF!</definedName>
    <definedName name="S29P5">#REF!</definedName>
    <definedName name="S29P6" localSheetId="3">#REF!</definedName>
    <definedName name="S29P6" localSheetId="0">#REF!</definedName>
    <definedName name="S29P6">#REF!</definedName>
    <definedName name="S29P7" localSheetId="3">#REF!</definedName>
    <definedName name="S29P7" localSheetId="0">#REF!</definedName>
    <definedName name="S29P7">#REF!</definedName>
    <definedName name="S29P8" localSheetId="3">#REF!</definedName>
    <definedName name="S29P8" localSheetId="0">#REF!</definedName>
    <definedName name="S29P8">#REF!</definedName>
    <definedName name="S29P9" localSheetId="3">#REF!</definedName>
    <definedName name="S29P9" localSheetId="0">#REF!</definedName>
    <definedName name="S29P9">#REF!</definedName>
    <definedName name="S29R1" localSheetId="3">#REF!</definedName>
    <definedName name="S29R1" localSheetId="0">#REF!</definedName>
    <definedName name="S29R1">#REF!</definedName>
    <definedName name="S29R10" localSheetId="3">#REF!</definedName>
    <definedName name="S29R10" localSheetId="0">#REF!</definedName>
    <definedName name="S29R10">#REF!</definedName>
    <definedName name="S29R11" localSheetId="3">#REF!</definedName>
    <definedName name="S29R11" localSheetId="0">#REF!</definedName>
    <definedName name="S29R11">#REF!</definedName>
    <definedName name="S29R12" localSheetId="3">#REF!</definedName>
    <definedName name="S29R12" localSheetId="0">#REF!</definedName>
    <definedName name="S29R12">#REF!</definedName>
    <definedName name="S29R13" localSheetId="3">#REF!</definedName>
    <definedName name="S29R13" localSheetId="0">#REF!</definedName>
    <definedName name="S29R13">#REF!</definedName>
    <definedName name="S29R14" localSheetId="3">#REF!</definedName>
    <definedName name="S29R14" localSheetId="0">#REF!</definedName>
    <definedName name="S29R14">#REF!</definedName>
    <definedName name="S29R15" localSheetId="3">#REF!</definedName>
    <definedName name="S29R15" localSheetId="0">#REF!</definedName>
    <definedName name="S29R15">#REF!</definedName>
    <definedName name="S29R16" localSheetId="3">#REF!</definedName>
    <definedName name="S29R16" localSheetId="0">#REF!</definedName>
    <definedName name="S29R16">#REF!</definedName>
    <definedName name="S29R17" localSheetId="3">#REF!</definedName>
    <definedName name="S29R17" localSheetId="0">#REF!</definedName>
    <definedName name="S29R17">#REF!</definedName>
    <definedName name="S29R18" localSheetId="3">#REF!</definedName>
    <definedName name="S29R18" localSheetId="0">#REF!</definedName>
    <definedName name="S29R18">#REF!</definedName>
    <definedName name="S29R19" localSheetId="3">#REF!</definedName>
    <definedName name="S29R19" localSheetId="0">#REF!</definedName>
    <definedName name="S29R19">#REF!</definedName>
    <definedName name="S29R2" localSheetId="3">#REF!</definedName>
    <definedName name="S29R2" localSheetId="0">#REF!</definedName>
    <definedName name="S29R2">#REF!</definedName>
    <definedName name="S29R20" localSheetId="3">#REF!</definedName>
    <definedName name="S29R20" localSheetId="0">#REF!</definedName>
    <definedName name="S29R20">#REF!</definedName>
    <definedName name="S29R21" localSheetId="3">#REF!</definedName>
    <definedName name="S29R21" localSheetId="0">#REF!</definedName>
    <definedName name="S29R21">#REF!</definedName>
    <definedName name="S29R22" localSheetId="3">#REF!</definedName>
    <definedName name="S29R22" localSheetId="0">#REF!</definedName>
    <definedName name="S29R22">#REF!</definedName>
    <definedName name="S29R23" localSheetId="3">#REF!</definedName>
    <definedName name="S29R23" localSheetId="0">#REF!</definedName>
    <definedName name="S29R23">#REF!</definedName>
    <definedName name="S29R24" localSheetId="3">#REF!</definedName>
    <definedName name="S29R24" localSheetId="0">#REF!</definedName>
    <definedName name="S29R24">#REF!</definedName>
    <definedName name="S29R3" localSheetId="3">#REF!</definedName>
    <definedName name="S29R3" localSheetId="0">#REF!</definedName>
    <definedName name="S29R3">#REF!</definedName>
    <definedName name="S29R4" localSheetId="3">#REF!</definedName>
    <definedName name="S29R4" localSheetId="0">#REF!</definedName>
    <definedName name="S29R4">#REF!</definedName>
    <definedName name="S29R5" localSheetId="3">#REF!</definedName>
    <definedName name="S29R5" localSheetId="0">#REF!</definedName>
    <definedName name="S29R5">#REF!</definedName>
    <definedName name="S29R6" localSheetId="3">#REF!</definedName>
    <definedName name="S29R6" localSheetId="0">#REF!</definedName>
    <definedName name="S29R6">#REF!</definedName>
    <definedName name="S29R7" localSheetId="3">#REF!</definedName>
    <definedName name="S29R7" localSheetId="0">#REF!</definedName>
    <definedName name="S29R7">#REF!</definedName>
    <definedName name="S29R8" localSheetId="3">#REF!</definedName>
    <definedName name="S29R8" localSheetId="0">#REF!</definedName>
    <definedName name="S29R8">#REF!</definedName>
    <definedName name="S29R9" localSheetId="3">#REF!</definedName>
    <definedName name="S29R9" localSheetId="0">#REF!</definedName>
    <definedName name="S29R9">#REF!</definedName>
    <definedName name="S2P1" localSheetId="3">#REF!</definedName>
    <definedName name="S2P1" localSheetId="0">#REF!</definedName>
    <definedName name="S2P1">#REF!</definedName>
    <definedName name="S2P10" localSheetId="3">#REF!</definedName>
    <definedName name="S2P10" localSheetId="0">#REF!</definedName>
    <definedName name="S2P10">#REF!</definedName>
    <definedName name="S2P11" localSheetId="3">#REF!</definedName>
    <definedName name="S2P11" localSheetId="0">#REF!</definedName>
    <definedName name="S2P11">#REF!</definedName>
    <definedName name="S2P12" localSheetId="3">#REF!</definedName>
    <definedName name="S2P12" localSheetId="0">#REF!</definedName>
    <definedName name="S2P12">#REF!</definedName>
    <definedName name="S2P13" localSheetId="3">#REF!</definedName>
    <definedName name="S2P13" localSheetId="0">#REF!</definedName>
    <definedName name="S2P13">#REF!</definedName>
    <definedName name="S2P14" localSheetId="3">#REF!</definedName>
    <definedName name="S2P14" localSheetId="0">#REF!</definedName>
    <definedName name="S2P14">#REF!</definedName>
    <definedName name="S2P15" localSheetId="3">#REF!</definedName>
    <definedName name="S2P15" localSheetId="0">#REF!</definedName>
    <definedName name="S2P15">#REF!</definedName>
    <definedName name="S2P16" localSheetId="3">#REF!</definedName>
    <definedName name="S2P16" localSheetId="0">#REF!</definedName>
    <definedName name="S2P16">#REF!</definedName>
    <definedName name="S2P17" localSheetId="3">#REF!</definedName>
    <definedName name="S2P17" localSheetId="0">#REF!</definedName>
    <definedName name="S2P17">#REF!</definedName>
    <definedName name="S2P18" localSheetId="3">#REF!</definedName>
    <definedName name="S2P18" localSheetId="0">#REF!</definedName>
    <definedName name="S2P18">#REF!</definedName>
    <definedName name="S2P19" localSheetId="3">#REF!</definedName>
    <definedName name="S2P19" localSheetId="0">#REF!</definedName>
    <definedName name="S2P19">#REF!</definedName>
    <definedName name="S2P2" localSheetId="3">#REF!</definedName>
    <definedName name="S2P2" localSheetId="0">#REF!</definedName>
    <definedName name="S2P2">#REF!</definedName>
    <definedName name="S2P20" localSheetId="3">#REF!</definedName>
    <definedName name="S2P20" localSheetId="0">#REF!</definedName>
    <definedName name="S2P20">#REF!</definedName>
    <definedName name="S2P21" localSheetId="3">#REF!</definedName>
    <definedName name="S2P21" localSheetId="0">#REF!</definedName>
    <definedName name="S2P21">#REF!</definedName>
    <definedName name="S2P22" localSheetId="3">#REF!</definedName>
    <definedName name="S2P22" localSheetId="0">#REF!</definedName>
    <definedName name="S2P22">#REF!</definedName>
    <definedName name="S2P23" localSheetId="3">#REF!</definedName>
    <definedName name="S2P23" localSheetId="0">#REF!</definedName>
    <definedName name="S2P23">#REF!</definedName>
    <definedName name="S2P24" localSheetId="3">#REF!</definedName>
    <definedName name="S2P24" localSheetId="0">#REF!</definedName>
    <definedName name="S2P24">#REF!</definedName>
    <definedName name="S2P3" localSheetId="3">#REF!</definedName>
    <definedName name="S2P3" localSheetId="0">#REF!</definedName>
    <definedName name="S2P3">#REF!</definedName>
    <definedName name="S2P4" localSheetId="3">#REF!</definedName>
    <definedName name="S2P4" localSheetId="0">#REF!</definedName>
    <definedName name="S2P4">#REF!</definedName>
    <definedName name="S2P5" localSheetId="3">#REF!</definedName>
    <definedName name="S2P5" localSheetId="0">#REF!</definedName>
    <definedName name="S2P5">#REF!</definedName>
    <definedName name="S2P6" localSheetId="3">#REF!</definedName>
    <definedName name="S2P6" localSheetId="0">#REF!</definedName>
    <definedName name="S2P6">#REF!</definedName>
    <definedName name="S2P7" localSheetId="3">#REF!</definedName>
    <definedName name="S2P7" localSheetId="0">#REF!</definedName>
    <definedName name="S2P7">#REF!</definedName>
    <definedName name="S2P8" localSheetId="3">#REF!</definedName>
    <definedName name="S2P8" localSheetId="0">#REF!</definedName>
    <definedName name="S2P8">#REF!</definedName>
    <definedName name="S2P9" localSheetId="3">#REF!</definedName>
    <definedName name="S2P9" localSheetId="0">#REF!</definedName>
    <definedName name="S2P9">#REF!</definedName>
    <definedName name="S2PP4" localSheetId="3">#REF!</definedName>
    <definedName name="S2PP4" localSheetId="0">#REF!</definedName>
    <definedName name="S2PP4">#REF!</definedName>
    <definedName name="S2R1" localSheetId="3">#REF!</definedName>
    <definedName name="S2R1" localSheetId="0">#REF!</definedName>
    <definedName name="S2R1">#REF!</definedName>
    <definedName name="S2R10" localSheetId="3">#REF!</definedName>
    <definedName name="S2R10" localSheetId="0">#REF!</definedName>
    <definedName name="S2R10">#REF!</definedName>
    <definedName name="S2R11" localSheetId="3">#REF!</definedName>
    <definedName name="S2R11" localSheetId="0">#REF!</definedName>
    <definedName name="S2R11">#REF!</definedName>
    <definedName name="S2R12" localSheetId="3">#REF!</definedName>
    <definedName name="S2R12" localSheetId="0">#REF!</definedName>
    <definedName name="S2R12">#REF!</definedName>
    <definedName name="S2R13" localSheetId="3">#REF!</definedName>
    <definedName name="S2R13" localSheetId="0">#REF!</definedName>
    <definedName name="S2R13">#REF!</definedName>
    <definedName name="S2R14" localSheetId="3">#REF!</definedName>
    <definedName name="S2R14" localSheetId="0">#REF!</definedName>
    <definedName name="S2R14">#REF!</definedName>
    <definedName name="S2R15" localSheetId="3">#REF!</definedName>
    <definedName name="S2R15" localSheetId="0">#REF!</definedName>
    <definedName name="S2R15">#REF!</definedName>
    <definedName name="S2R16" localSheetId="3">#REF!</definedName>
    <definedName name="S2R16" localSheetId="0">#REF!</definedName>
    <definedName name="S2R16">#REF!</definedName>
    <definedName name="S2R17" localSheetId="3">#REF!</definedName>
    <definedName name="S2R17" localSheetId="0">#REF!</definedName>
    <definedName name="S2R17">#REF!</definedName>
    <definedName name="S2R18" localSheetId="3">#REF!</definedName>
    <definedName name="S2R18" localSheetId="0">#REF!</definedName>
    <definedName name="S2R18">#REF!</definedName>
    <definedName name="S2R19" localSheetId="3">#REF!</definedName>
    <definedName name="S2R19" localSheetId="0">#REF!</definedName>
    <definedName name="S2R19">#REF!</definedName>
    <definedName name="S2R2" localSheetId="3">#REF!</definedName>
    <definedName name="S2R2" localSheetId="0">#REF!</definedName>
    <definedName name="S2R2">#REF!</definedName>
    <definedName name="S2R20" localSheetId="3">#REF!</definedName>
    <definedName name="S2R20" localSheetId="0">#REF!</definedName>
    <definedName name="S2R20">#REF!</definedName>
    <definedName name="S2R21" localSheetId="3">#REF!</definedName>
    <definedName name="S2R21" localSheetId="0">#REF!</definedName>
    <definedName name="S2R21">#REF!</definedName>
    <definedName name="S2R22" localSheetId="3">#REF!</definedName>
    <definedName name="S2R22" localSheetId="0">#REF!</definedName>
    <definedName name="S2R22">#REF!</definedName>
    <definedName name="S2R23" localSheetId="3">#REF!</definedName>
    <definedName name="S2R23" localSheetId="0">#REF!</definedName>
    <definedName name="S2R23">#REF!</definedName>
    <definedName name="S2R24" localSheetId="3">#REF!</definedName>
    <definedName name="S2R24" localSheetId="0">#REF!</definedName>
    <definedName name="S2R24">#REF!</definedName>
    <definedName name="S2R3" localSheetId="3">#REF!</definedName>
    <definedName name="S2R3" localSheetId="0">#REF!</definedName>
    <definedName name="S2R3">#REF!</definedName>
    <definedName name="S2R4" localSheetId="3">#REF!</definedName>
    <definedName name="S2R4" localSheetId="0">#REF!</definedName>
    <definedName name="S2R4">#REF!</definedName>
    <definedName name="S2R5" localSheetId="3">#REF!</definedName>
    <definedName name="S2R5" localSheetId="0">#REF!</definedName>
    <definedName name="S2R5">#REF!</definedName>
    <definedName name="S2R6" localSheetId="3">#REF!</definedName>
    <definedName name="S2R6" localSheetId="0">#REF!</definedName>
    <definedName name="S2R6">#REF!</definedName>
    <definedName name="S2R7" localSheetId="3">#REF!</definedName>
    <definedName name="S2R7" localSheetId="0">#REF!</definedName>
    <definedName name="S2R7">#REF!</definedName>
    <definedName name="S2R8" localSheetId="3">#REF!</definedName>
    <definedName name="S2R8" localSheetId="0">#REF!</definedName>
    <definedName name="S2R8">#REF!</definedName>
    <definedName name="S2R9" localSheetId="3">#REF!</definedName>
    <definedName name="S2R9" localSheetId="0">#REF!</definedName>
    <definedName name="S2R9">#REF!</definedName>
    <definedName name="S30P1" localSheetId="3">#REF!</definedName>
    <definedName name="S30P1" localSheetId="0">#REF!</definedName>
    <definedName name="S30P1">#REF!</definedName>
    <definedName name="S30P10" localSheetId="3">#REF!</definedName>
    <definedName name="S30P10" localSheetId="0">#REF!</definedName>
    <definedName name="S30P10">#REF!</definedName>
    <definedName name="S30P11" localSheetId="3">#REF!</definedName>
    <definedName name="S30P11" localSheetId="0">#REF!</definedName>
    <definedName name="S30P11">#REF!</definedName>
    <definedName name="S30P12" localSheetId="3">#REF!</definedName>
    <definedName name="S30P12" localSheetId="0">#REF!</definedName>
    <definedName name="S30P12">#REF!</definedName>
    <definedName name="S30P13" localSheetId="3">#REF!</definedName>
    <definedName name="S30P13" localSheetId="0">#REF!</definedName>
    <definedName name="S30P13">#REF!</definedName>
    <definedName name="S30P14" localSheetId="3">#REF!</definedName>
    <definedName name="S30P14" localSheetId="0">#REF!</definedName>
    <definedName name="S30P14">#REF!</definedName>
    <definedName name="S30P15" localSheetId="3">#REF!</definedName>
    <definedName name="S30P15" localSheetId="0">#REF!</definedName>
    <definedName name="S30P15">#REF!</definedName>
    <definedName name="S30P16" localSheetId="3">#REF!</definedName>
    <definedName name="S30P16" localSheetId="0">#REF!</definedName>
    <definedName name="S30P16">#REF!</definedName>
    <definedName name="S30P17" localSheetId="3">#REF!</definedName>
    <definedName name="S30P17" localSheetId="0">#REF!</definedName>
    <definedName name="S30P17">#REF!</definedName>
    <definedName name="S30P18" localSheetId="3">#REF!</definedName>
    <definedName name="S30P18" localSheetId="0">#REF!</definedName>
    <definedName name="S30P18">#REF!</definedName>
    <definedName name="S30P19" localSheetId="3">#REF!</definedName>
    <definedName name="S30P19" localSheetId="0">#REF!</definedName>
    <definedName name="S30P19">#REF!</definedName>
    <definedName name="S30P2" localSheetId="3">#REF!</definedName>
    <definedName name="S30P2" localSheetId="0">#REF!</definedName>
    <definedName name="S30P2">#REF!</definedName>
    <definedName name="S30P20" localSheetId="3">#REF!</definedName>
    <definedName name="S30P20" localSheetId="0">#REF!</definedName>
    <definedName name="S30P20">#REF!</definedName>
    <definedName name="S30P21" localSheetId="3">#REF!</definedName>
    <definedName name="S30P21" localSheetId="0">#REF!</definedName>
    <definedName name="S30P21">#REF!</definedName>
    <definedName name="S30P22" localSheetId="3">#REF!</definedName>
    <definedName name="S30P22" localSheetId="0">#REF!</definedName>
    <definedName name="S30P22">#REF!</definedName>
    <definedName name="S30P23" localSheetId="3">#REF!</definedName>
    <definedName name="S30P23" localSheetId="0">#REF!</definedName>
    <definedName name="S30P23">#REF!</definedName>
    <definedName name="S30P24" localSheetId="3">#REF!</definedName>
    <definedName name="S30P24" localSheetId="0">#REF!</definedName>
    <definedName name="S30P24">#REF!</definedName>
    <definedName name="S30P3" localSheetId="3">#REF!</definedName>
    <definedName name="S30P3" localSheetId="0">#REF!</definedName>
    <definedName name="S30P3">#REF!</definedName>
    <definedName name="S30P4" localSheetId="3">#REF!</definedName>
    <definedName name="S30P4" localSheetId="0">#REF!</definedName>
    <definedName name="S30P4">#REF!</definedName>
    <definedName name="S30P5" localSheetId="3">#REF!</definedName>
    <definedName name="S30P5" localSheetId="0">#REF!</definedName>
    <definedName name="S30P5">#REF!</definedName>
    <definedName name="S30P6" localSheetId="3">#REF!</definedName>
    <definedName name="S30P6" localSheetId="0">#REF!</definedName>
    <definedName name="S30P6">#REF!</definedName>
    <definedName name="S30P7" localSheetId="3">#REF!</definedName>
    <definedName name="S30P7" localSheetId="0">#REF!</definedName>
    <definedName name="S30P7">#REF!</definedName>
    <definedName name="S30P8" localSheetId="3">#REF!</definedName>
    <definedName name="S30P8" localSheetId="0">#REF!</definedName>
    <definedName name="S30P8">#REF!</definedName>
    <definedName name="S30P9" localSheetId="3">#REF!</definedName>
    <definedName name="S30P9" localSheetId="0">#REF!</definedName>
    <definedName name="S30P9">#REF!</definedName>
    <definedName name="S30R1" localSheetId="3">#REF!</definedName>
    <definedName name="S30R1" localSheetId="0">#REF!</definedName>
    <definedName name="S30R1">#REF!</definedName>
    <definedName name="S30R10" localSheetId="3">#REF!</definedName>
    <definedName name="S30R10" localSheetId="0">#REF!</definedName>
    <definedName name="S30R10">#REF!</definedName>
    <definedName name="S30R11" localSheetId="3">#REF!</definedName>
    <definedName name="S30R11" localSheetId="0">#REF!</definedName>
    <definedName name="S30R11">#REF!</definedName>
    <definedName name="S30R12" localSheetId="3">#REF!</definedName>
    <definedName name="S30R12" localSheetId="0">#REF!</definedName>
    <definedName name="S30R12">#REF!</definedName>
    <definedName name="S30R13" localSheetId="3">#REF!</definedName>
    <definedName name="S30R13" localSheetId="0">#REF!</definedName>
    <definedName name="S30R13">#REF!</definedName>
    <definedName name="S30R14" localSheetId="3">#REF!</definedName>
    <definedName name="S30R14" localSheetId="0">#REF!</definedName>
    <definedName name="S30R14">#REF!</definedName>
    <definedName name="S30R15" localSheetId="3">#REF!</definedName>
    <definedName name="S30R15" localSheetId="0">#REF!</definedName>
    <definedName name="S30R15">#REF!</definedName>
    <definedName name="S30R16" localSheetId="3">#REF!</definedName>
    <definedName name="S30R16" localSheetId="0">#REF!</definedName>
    <definedName name="S30R16">#REF!</definedName>
    <definedName name="S30R17" localSheetId="3">#REF!</definedName>
    <definedName name="S30R17" localSheetId="0">#REF!</definedName>
    <definedName name="S30R17">#REF!</definedName>
    <definedName name="S30R18" localSheetId="3">#REF!</definedName>
    <definedName name="S30R18" localSheetId="0">#REF!</definedName>
    <definedName name="S30R18">#REF!</definedName>
    <definedName name="S30R19" localSheetId="3">#REF!</definedName>
    <definedName name="S30R19" localSheetId="0">#REF!</definedName>
    <definedName name="S30R19">#REF!</definedName>
    <definedName name="S30R2" localSheetId="3">#REF!</definedName>
    <definedName name="S30R2" localSheetId="0">#REF!</definedName>
    <definedName name="S30R2">#REF!</definedName>
    <definedName name="S30R20" localSheetId="3">#REF!</definedName>
    <definedName name="S30R20" localSheetId="0">#REF!</definedName>
    <definedName name="S30R20">#REF!</definedName>
    <definedName name="S30R21" localSheetId="3">#REF!</definedName>
    <definedName name="S30R21" localSheetId="0">#REF!</definedName>
    <definedName name="S30R21">#REF!</definedName>
    <definedName name="S30R22" localSheetId="3">#REF!</definedName>
    <definedName name="S30R22" localSheetId="0">#REF!</definedName>
    <definedName name="S30R22">#REF!</definedName>
    <definedName name="S30R23" localSheetId="3">#REF!</definedName>
    <definedName name="S30R23" localSheetId="0">#REF!</definedName>
    <definedName name="S30R23">#REF!</definedName>
    <definedName name="S30R24" localSheetId="3">#REF!</definedName>
    <definedName name="S30R24" localSheetId="0">#REF!</definedName>
    <definedName name="S30R24">#REF!</definedName>
    <definedName name="S30R3" localSheetId="3">#REF!</definedName>
    <definedName name="S30R3" localSheetId="0">#REF!</definedName>
    <definedName name="S30R3">#REF!</definedName>
    <definedName name="S30R4" localSheetId="3">#REF!</definedName>
    <definedName name="S30R4" localSheetId="0">#REF!</definedName>
    <definedName name="S30R4">#REF!</definedName>
    <definedName name="S30R5" localSheetId="3">#REF!</definedName>
    <definedName name="S30R5" localSheetId="0">#REF!</definedName>
    <definedName name="S30R5">#REF!</definedName>
    <definedName name="S30R6" localSheetId="3">#REF!</definedName>
    <definedName name="S30R6" localSheetId="0">#REF!</definedName>
    <definedName name="S30R6">#REF!</definedName>
    <definedName name="S30R7" localSheetId="3">#REF!</definedName>
    <definedName name="S30R7" localSheetId="0">#REF!</definedName>
    <definedName name="S30R7">#REF!</definedName>
    <definedName name="S30R8" localSheetId="3">#REF!</definedName>
    <definedName name="S30R8" localSheetId="0">#REF!</definedName>
    <definedName name="S30R8">#REF!</definedName>
    <definedName name="S30R9" localSheetId="3">#REF!</definedName>
    <definedName name="S30R9" localSheetId="0">#REF!</definedName>
    <definedName name="S30R9">#REF!</definedName>
    <definedName name="S31P1" localSheetId="3">#REF!</definedName>
    <definedName name="S31P1" localSheetId="0">#REF!</definedName>
    <definedName name="S31P1">#REF!</definedName>
    <definedName name="S31P10" localSheetId="3">#REF!</definedName>
    <definedName name="S31P10" localSheetId="0">#REF!</definedName>
    <definedName name="S31P10">#REF!</definedName>
    <definedName name="S31P11" localSheetId="3">#REF!</definedName>
    <definedName name="S31P11" localSheetId="0">#REF!</definedName>
    <definedName name="S31P11">#REF!</definedName>
    <definedName name="S31P12" localSheetId="3">#REF!</definedName>
    <definedName name="S31P12" localSheetId="0">#REF!</definedName>
    <definedName name="S31P12">#REF!</definedName>
    <definedName name="S31P13" localSheetId="3">#REF!</definedName>
    <definedName name="S31P13" localSheetId="0">#REF!</definedName>
    <definedName name="S31P13">#REF!</definedName>
    <definedName name="S31P14" localSheetId="3">#REF!</definedName>
    <definedName name="S31P14" localSheetId="0">#REF!</definedName>
    <definedName name="S31P14">#REF!</definedName>
    <definedName name="S31P15" localSheetId="3">#REF!</definedName>
    <definedName name="S31P15" localSheetId="0">#REF!</definedName>
    <definedName name="S31P15">#REF!</definedName>
    <definedName name="S31P16" localSheetId="3">#REF!</definedName>
    <definedName name="S31P16" localSheetId="0">#REF!</definedName>
    <definedName name="S31P16">#REF!</definedName>
    <definedName name="S31P17" localSheetId="3">#REF!</definedName>
    <definedName name="S31P17" localSheetId="0">#REF!</definedName>
    <definedName name="S31P17">#REF!</definedName>
    <definedName name="S31P18" localSheetId="3">#REF!</definedName>
    <definedName name="S31P18" localSheetId="0">#REF!</definedName>
    <definedName name="S31P18">#REF!</definedName>
    <definedName name="S31P19" localSheetId="3">#REF!</definedName>
    <definedName name="S31P19" localSheetId="0">#REF!</definedName>
    <definedName name="S31P19">#REF!</definedName>
    <definedName name="S31P2" localSheetId="3">#REF!</definedName>
    <definedName name="S31P2" localSheetId="0">#REF!</definedName>
    <definedName name="S31P2">#REF!</definedName>
    <definedName name="S31P20" localSheetId="3">#REF!</definedName>
    <definedName name="S31P20" localSheetId="0">#REF!</definedName>
    <definedName name="S31P20">#REF!</definedName>
    <definedName name="S31P21" localSheetId="3">#REF!</definedName>
    <definedName name="S31P21" localSheetId="0">#REF!</definedName>
    <definedName name="S31P21">#REF!</definedName>
    <definedName name="S31P22" localSheetId="3">#REF!</definedName>
    <definedName name="S31P22" localSheetId="0">#REF!</definedName>
    <definedName name="S31P22">#REF!</definedName>
    <definedName name="S31P23" localSheetId="3">#REF!</definedName>
    <definedName name="S31P23" localSheetId="0">#REF!</definedName>
    <definedName name="S31P23">#REF!</definedName>
    <definedName name="S31P24" localSheetId="3">#REF!</definedName>
    <definedName name="S31P24" localSheetId="0">#REF!</definedName>
    <definedName name="S31P24">#REF!</definedName>
    <definedName name="S31P3" localSheetId="3">#REF!</definedName>
    <definedName name="S31P3" localSheetId="0">#REF!</definedName>
    <definedName name="S31P3">#REF!</definedName>
    <definedName name="S31P4" localSheetId="3">#REF!</definedName>
    <definedName name="S31P4" localSheetId="0">#REF!</definedName>
    <definedName name="S31P4">#REF!</definedName>
    <definedName name="S31P5" localSheetId="3">#REF!</definedName>
    <definedName name="S31P5" localSheetId="0">#REF!</definedName>
    <definedName name="S31P5">#REF!</definedName>
    <definedName name="S31P6" localSheetId="3">#REF!</definedName>
    <definedName name="S31P6" localSheetId="0">#REF!</definedName>
    <definedName name="S31P6">#REF!</definedName>
    <definedName name="S31P7" localSheetId="3">#REF!</definedName>
    <definedName name="S31P7" localSheetId="0">#REF!</definedName>
    <definedName name="S31P7">#REF!</definedName>
    <definedName name="S31P8" localSheetId="3">#REF!</definedName>
    <definedName name="S31P8" localSheetId="0">#REF!</definedName>
    <definedName name="S31P8">#REF!</definedName>
    <definedName name="S31P9" localSheetId="3">#REF!</definedName>
    <definedName name="S31P9" localSheetId="0">#REF!</definedName>
    <definedName name="S31P9">#REF!</definedName>
    <definedName name="S31R1" localSheetId="3">#REF!</definedName>
    <definedName name="S31R1" localSheetId="0">#REF!</definedName>
    <definedName name="S31R1">#REF!</definedName>
    <definedName name="S31R10" localSheetId="3">#REF!</definedName>
    <definedName name="S31R10" localSheetId="0">#REF!</definedName>
    <definedName name="S31R10">#REF!</definedName>
    <definedName name="S31R11" localSheetId="3">#REF!</definedName>
    <definedName name="S31R11" localSheetId="0">#REF!</definedName>
    <definedName name="S31R11">#REF!</definedName>
    <definedName name="S31R12" localSheetId="3">#REF!</definedName>
    <definedName name="S31R12" localSheetId="0">#REF!</definedName>
    <definedName name="S31R12">#REF!</definedName>
    <definedName name="S31R13" localSheetId="3">#REF!</definedName>
    <definedName name="S31R13" localSheetId="0">#REF!</definedName>
    <definedName name="S31R13">#REF!</definedName>
    <definedName name="S31R14" localSheetId="3">#REF!</definedName>
    <definedName name="S31R14" localSheetId="0">#REF!</definedName>
    <definedName name="S31R14">#REF!</definedName>
    <definedName name="S31R15" localSheetId="3">#REF!</definedName>
    <definedName name="S31R15" localSheetId="0">#REF!</definedName>
    <definedName name="S31R15">#REF!</definedName>
    <definedName name="S31R16" localSheetId="3">#REF!</definedName>
    <definedName name="S31R16" localSheetId="0">#REF!</definedName>
    <definedName name="S31R16">#REF!</definedName>
    <definedName name="S31R17" localSheetId="3">#REF!</definedName>
    <definedName name="S31R17" localSheetId="0">#REF!</definedName>
    <definedName name="S31R17">#REF!</definedName>
    <definedName name="S31R18" localSheetId="3">#REF!</definedName>
    <definedName name="S31R18" localSheetId="0">#REF!</definedName>
    <definedName name="S31R18">#REF!</definedName>
    <definedName name="S31R19" localSheetId="3">#REF!</definedName>
    <definedName name="S31R19" localSheetId="0">#REF!</definedName>
    <definedName name="S31R19">#REF!</definedName>
    <definedName name="S31R2" localSheetId="3">#REF!</definedName>
    <definedName name="S31R2" localSheetId="0">#REF!</definedName>
    <definedName name="S31R2">#REF!</definedName>
    <definedName name="S31R20" localSheetId="3">#REF!</definedName>
    <definedName name="S31R20" localSheetId="0">#REF!</definedName>
    <definedName name="S31R20">#REF!</definedName>
    <definedName name="S31R21" localSheetId="3">#REF!</definedName>
    <definedName name="S31R21" localSheetId="0">#REF!</definedName>
    <definedName name="S31R21">#REF!</definedName>
    <definedName name="S31R22" localSheetId="3">#REF!</definedName>
    <definedName name="S31R22" localSheetId="0">#REF!</definedName>
    <definedName name="S31R22">#REF!</definedName>
    <definedName name="S31R23" localSheetId="3">#REF!</definedName>
    <definedName name="S31R23" localSheetId="0">#REF!</definedName>
    <definedName name="S31R23">#REF!</definedName>
    <definedName name="S31R24" localSheetId="3">#REF!</definedName>
    <definedName name="S31R24" localSheetId="0">#REF!</definedName>
    <definedName name="S31R24">#REF!</definedName>
    <definedName name="S31R3" localSheetId="3">#REF!</definedName>
    <definedName name="S31R3" localSheetId="0">#REF!</definedName>
    <definedName name="S31R3">#REF!</definedName>
    <definedName name="S31R4" localSheetId="3">#REF!</definedName>
    <definedName name="S31R4" localSheetId="0">#REF!</definedName>
    <definedName name="S31R4">#REF!</definedName>
    <definedName name="S31R5" localSheetId="3">#REF!</definedName>
    <definedName name="S31R5" localSheetId="0">#REF!</definedName>
    <definedName name="S31R5">#REF!</definedName>
    <definedName name="S31R6" localSheetId="3">#REF!</definedName>
    <definedName name="S31R6" localSheetId="0">#REF!</definedName>
    <definedName name="S31R6">#REF!</definedName>
    <definedName name="S31R7" localSheetId="3">#REF!</definedName>
    <definedName name="S31R7" localSheetId="0">#REF!</definedName>
    <definedName name="S31R7">#REF!</definedName>
    <definedName name="S31R8" localSheetId="3">#REF!</definedName>
    <definedName name="S31R8" localSheetId="0">#REF!</definedName>
    <definedName name="S31R8">#REF!</definedName>
    <definedName name="S31R9" localSheetId="3">#REF!</definedName>
    <definedName name="S31R9" localSheetId="0">#REF!</definedName>
    <definedName name="S31R9">#REF!</definedName>
    <definedName name="S32P1" localSheetId="3">#REF!</definedName>
    <definedName name="S32P1" localSheetId="0">#REF!</definedName>
    <definedName name="S32P1">#REF!</definedName>
    <definedName name="S32P10" localSheetId="3">#REF!</definedName>
    <definedName name="S32P10" localSheetId="0">#REF!</definedName>
    <definedName name="S32P10">#REF!</definedName>
    <definedName name="S32P11" localSheetId="3">#REF!</definedName>
    <definedName name="S32P11" localSheetId="0">#REF!</definedName>
    <definedName name="S32P11">#REF!</definedName>
    <definedName name="S32P12" localSheetId="3">#REF!</definedName>
    <definedName name="S32P12" localSheetId="0">#REF!</definedName>
    <definedName name="S32P12">#REF!</definedName>
    <definedName name="S32P13" localSheetId="3">#REF!</definedName>
    <definedName name="S32P13" localSheetId="0">#REF!</definedName>
    <definedName name="S32P13">#REF!</definedName>
    <definedName name="S32P14" localSheetId="3">#REF!</definedName>
    <definedName name="S32P14" localSheetId="0">#REF!</definedName>
    <definedName name="S32P14">#REF!</definedName>
    <definedName name="S32P15" localSheetId="3">#REF!</definedName>
    <definedName name="S32P15" localSheetId="0">#REF!</definedName>
    <definedName name="S32P15">#REF!</definedName>
    <definedName name="S32P16" localSheetId="3">#REF!</definedName>
    <definedName name="S32P16" localSheetId="0">#REF!</definedName>
    <definedName name="S32P16">#REF!</definedName>
    <definedName name="S32P17" localSheetId="3">#REF!</definedName>
    <definedName name="S32P17" localSheetId="0">#REF!</definedName>
    <definedName name="S32P17">#REF!</definedName>
    <definedName name="S32P18" localSheetId="3">#REF!</definedName>
    <definedName name="S32P18" localSheetId="0">#REF!</definedName>
    <definedName name="S32P18">#REF!</definedName>
    <definedName name="S32P19" localSheetId="3">#REF!</definedName>
    <definedName name="S32P19" localSheetId="0">#REF!</definedName>
    <definedName name="S32P19">#REF!</definedName>
    <definedName name="S32P2" localSheetId="3">#REF!</definedName>
    <definedName name="S32P2" localSheetId="0">#REF!</definedName>
    <definedName name="S32P2">#REF!</definedName>
    <definedName name="S32P20" localSheetId="3">#REF!</definedName>
    <definedName name="S32P20" localSheetId="0">#REF!</definedName>
    <definedName name="S32P20">#REF!</definedName>
    <definedName name="S32P21" localSheetId="3">#REF!</definedName>
    <definedName name="S32P21" localSheetId="0">#REF!</definedName>
    <definedName name="S32P21">#REF!</definedName>
    <definedName name="S32P22" localSheetId="3">#REF!</definedName>
    <definedName name="S32P22" localSheetId="0">#REF!</definedName>
    <definedName name="S32P22">#REF!</definedName>
    <definedName name="S32P23" localSheetId="3">#REF!</definedName>
    <definedName name="S32P23" localSheetId="0">#REF!</definedName>
    <definedName name="S32P23">#REF!</definedName>
    <definedName name="S32P24" localSheetId="3">#REF!</definedName>
    <definedName name="S32P24" localSheetId="0">#REF!</definedName>
    <definedName name="S32P24">#REF!</definedName>
    <definedName name="S32P3" localSheetId="3">#REF!</definedName>
    <definedName name="S32P3" localSheetId="0">#REF!</definedName>
    <definedName name="S32P3">#REF!</definedName>
    <definedName name="S32P4" localSheetId="3">#REF!</definedName>
    <definedName name="S32P4" localSheetId="0">#REF!</definedName>
    <definedName name="S32P4">#REF!</definedName>
    <definedName name="S32P5" localSheetId="3">#REF!</definedName>
    <definedName name="S32P5" localSheetId="0">#REF!</definedName>
    <definedName name="S32P5">#REF!</definedName>
    <definedName name="S32P6" localSheetId="3">#REF!</definedName>
    <definedName name="S32P6" localSheetId="0">#REF!</definedName>
    <definedName name="S32P6">#REF!</definedName>
    <definedName name="S32P7" localSheetId="3">#REF!</definedName>
    <definedName name="S32P7" localSheetId="0">#REF!</definedName>
    <definedName name="S32P7">#REF!</definedName>
    <definedName name="S32P8" localSheetId="3">#REF!</definedName>
    <definedName name="S32P8" localSheetId="0">#REF!</definedName>
    <definedName name="S32P8">#REF!</definedName>
    <definedName name="S32P9" localSheetId="3">#REF!</definedName>
    <definedName name="S32P9" localSheetId="0">#REF!</definedName>
    <definedName name="S32P9">#REF!</definedName>
    <definedName name="S32R1" localSheetId="3">#REF!</definedName>
    <definedName name="S32R1" localSheetId="0">#REF!</definedName>
    <definedName name="S32R1">#REF!</definedName>
    <definedName name="S32R10" localSheetId="3">#REF!</definedName>
    <definedName name="S32R10" localSheetId="0">#REF!</definedName>
    <definedName name="S32R10">#REF!</definedName>
    <definedName name="S32R11" localSheetId="3">#REF!</definedName>
    <definedName name="S32R11" localSheetId="0">#REF!</definedName>
    <definedName name="S32R11">#REF!</definedName>
    <definedName name="S32R12" localSheetId="3">#REF!</definedName>
    <definedName name="S32R12" localSheetId="0">#REF!</definedName>
    <definedName name="S32R12">#REF!</definedName>
    <definedName name="S32R13" localSheetId="3">#REF!</definedName>
    <definedName name="S32R13" localSheetId="0">#REF!</definedName>
    <definedName name="S32R13">#REF!</definedName>
    <definedName name="S32R14" localSheetId="3">#REF!</definedName>
    <definedName name="S32R14" localSheetId="0">#REF!</definedName>
    <definedName name="S32R14">#REF!</definedName>
    <definedName name="S32R15" localSheetId="3">#REF!</definedName>
    <definedName name="S32R15" localSheetId="0">#REF!</definedName>
    <definedName name="S32R15">#REF!</definedName>
    <definedName name="S32R16" localSheetId="3">#REF!</definedName>
    <definedName name="S32R16" localSheetId="0">#REF!</definedName>
    <definedName name="S32R16">#REF!</definedName>
    <definedName name="S32R17" localSheetId="3">#REF!</definedName>
    <definedName name="S32R17" localSheetId="0">#REF!</definedName>
    <definedName name="S32R17">#REF!</definedName>
    <definedName name="S32R18" localSheetId="3">#REF!</definedName>
    <definedName name="S32R18" localSheetId="0">#REF!</definedName>
    <definedName name="S32R18">#REF!</definedName>
    <definedName name="S32R19" localSheetId="3">#REF!</definedName>
    <definedName name="S32R19" localSheetId="0">#REF!</definedName>
    <definedName name="S32R19">#REF!</definedName>
    <definedName name="S32R2" localSheetId="3">#REF!</definedName>
    <definedName name="S32R2" localSheetId="0">#REF!</definedName>
    <definedName name="S32R2">#REF!</definedName>
    <definedName name="S32R20" localSheetId="3">#REF!</definedName>
    <definedName name="S32R20" localSheetId="0">#REF!</definedName>
    <definedName name="S32R20">#REF!</definedName>
    <definedName name="S32R21" localSheetId="3">#REF!</definedName>
    <definedName name="S32R21" localSheetId="0">#REF!</definedName>
    <definedName name="S32R21">#REF!</definedName>
    <definedName name="S32R22" localSheetId="3">#REF!</definedName>
    <definedName name="S32R22" localSheetId="0">#REF!</definedName>
    <definedName name="S32R22">#REF!</definedName>
    <definedName name="S32R23" localSheetId="3">#REF!</definedName>
    <definedName name="S32R23" localSheetId="0">#REF!</definedName>
    <definedName name="S32R23">#REF!</definedName>
    <definedName name="S32R24" localSheetId="3">#REF!</definedName>
    <definedName name="S32R24" localSheetId="0">#REF!</definedName>
    <definedName name="S32R24">#REF!</definedName>
    <definedName name="S32R3" localSheetId="3">#REF!</definedName>
    <definedName name="S32R3" localSheetId="0">#REF!</definedName>
    <definedName name="S32R3">#REF!</definedName>
    <definedName name="S32R4" localSheetId="3">#REF!</definedName>
    <definedName name="S32R4" localSheetId="0">#REF!</definedName>
    <definedName name="S32R4">#REF!</definedName>
    <definedName name="S32R5" localSheetId="3">#REF!</definedName>
    <definedName name="S32R5" localSheetId="0">#REF!</definedName>
    <definedName name="S32R5">#REF!</definedName>
    <definedName name="S32R6" localSheetId="3">#REF!</definedName>
    <definedName name="S32R6" localSheetId="0">#REF!</definedName>
    <definedName name="S32R6">#REF!</definedName>
    <definedName name="S32R7" localSheetId="3">#REF!</definedName>
    <definedName name="S32R7" localSheetId="0">#REF!</definedName>
    <definedName name="S32R7">#REF!</definedName>
    <definedName name="S32R8" localSheetId="3">#REF!</definedName>
    <definedName name="S32R8" localSheetId="0">#REF!</definedName>
    <definedName name="S32R8">#REF!</definedName>
    <definedName name="S32R9" localSheetId="3">#REF!</definedName>
    <definedName name="S32R9" localSheetId="0">#REF!</definedName>
    <definedName name="S32R9">#REF!</definedName>
    <definedName name="S33P1" localSheetId="3">#REF!</definedName>
    <definedName name="S33P1" localSheetId="0">#REF!</definedName>
    <definedName name="S33P1">#REF!</definedName>
    <definedName name="S33P10" localSheetId="3">#REF!</definedName>
    <definedName name="S33P10" localSheetId="0">#REF!</definedName>
    <definedName name="S33P10">#REF!</definedName>
    <definedName name="S33P11" localSheetId="3">#REF!</definedName>
    <definedName name="S33P11" localSheetId="0">#REF!</definedName>
    <definedName name="S33P11">#REF!</definedName>
    <definedName name="S33P12" localSheetId="3">#REF!</definedName>
    <definedName name="S33P12" localSheetId="0">#REF!</definedName>
    <definedName name="S33P12">#REF!</definedName>
    <definedName name="S33P13" localSheetId="3">#REF!</definedName>
    <definedName name="S33P13" localSheetId="0">#REF!</definedName>
    <definedName name="S33P13">#REF!</definedName>
    <definedName name="S33P14" localSheetId="3">#REF!</definedName>
    <definedName name="S33P14" localSheetId="0">#REF!</definedName>
    <definedName name="S33P14">#REF!</definedName>
    <definedName name="S33P15" localSheetId="3">#REF!</definedName>
    <definedName name="S33P15" localSheetId="0">#REF!</definedName>
    <definedName name="S33P15">#REF!</definedName>
    <definedName name="S33P16" localSheetId="3">#REF!</definedName>
    <definedName name="S33P16" localSheetId="0">#REF!</definedName>
    <definedName name="S33P16">#REF!</definedName>
    <definedName name="S33P17" localSheetId="3">#REF!</definedName>
    <definedName name="S33P17" localSheetId="0">#REF!</definedName>
    <definedName name="S33P17">#REF!</definedName>
    <definedName name="S33P18" localSheetId="3">#REF!</definedName>
    <definedName name="S33P18" localSheetId="0">#REF!</definedName>
    <definedName name="S33P18">#REF!</definedName>
    <definedName name="S33P19" localSheetId="3">#REF!</definedName>
    <definedName name="S33P19" localSheetId="0">#REF!</definedName>
    <definedName name="S33P19">#REF!</definedName>
    <definedName name="S33P2" localSheetId="3">#REF!</definedName>
    <definedName name="S33P2" localSheetId="0">#REF!</definedName>
    <definedName name="S33P2">#REF!</definedName>
    <definedName name="S33P20" localSheetId="3">#REF!</definedName>
    <definedName name="S33P20" localSheetId="0">#REF!</definedName>
    <definedName name="S33P20">#REF!</definedName>
    <definedName name="S33P21" localSheetId="3">#REF!</definedName>
    <definedName name="S33P21" localSheetId="0">#REF!</definedName>
    <definedName name="S33P21">#REF!</definedName>
    <definedName name="S33P22" localSheetId="3">#REF!</definedName>
    <definedName name="S33P22" localSheetId="0">#REF!</definedName>
    <definedName name="S33P22">#REF!</definedName>
    <definedName name="S33P23" localSheetId="3">#REF!</definedName>
    <definedName name="S33P23" localSheetId="0">#REF!</definedName>
    <definedName name="S33P23">#REF!</definedName>
    <definedName name="S33P24" localSheetId="3">#REF!</definedName>
    <definedName name="S33P24" localSheetId="0">#REF!</definedName>
    <definedName name="S33P24">#REF!</definedName>
    <definedName name="S33P3" localSheetId="3">#REF!</definedName>
    <definedName name="S33P3" localSheetId="0">#REF!</definedName>
    <definedName name="S33P3">#REF!</definedName>
    <definedName name="S33P4" localSheetId="3">#REF!</definedName>
    <definedName name="S33P4" localSheetId="0">#REF!</definedName>
    <definedName name="S33P4">#REF!</definedName>
    <definedName name="S33P5" localSheetId="3">#REF!</definedName>
    <definedName name="S33P5" localSheetId="0">#REF!</definedName>
    <definedName name="S33P5">#REF!</definedName>
    <definedName name="S33P6" localSheetId="3">#REF!</definedName>
    <definedName name="S33P6" localSheetId="0">#REF!</definedName>
    <definedName name="S33P6">#REF!</definedName>
    <definedName name="S33P7" localSheetId="3">#REF!</definedName>
    <definedName name="S33P7" localSheetId="0">#REF!</definedName>
    <definedName name="S33P7">#REF!</definedName>
    <definedName name="S33P8" localSheetId="3">#REF!</definedName>
    <definedName name="S33P8" localSheetId="0">#REF!</definedName>
    <definedName name="S33P8">#REF!</definedName>
    <definedName name="S33P9" localSheetId="3">#REF!</definedName>
    <definedName name="S33P9" localSheetId="0">#REF!</definedName>
    <definedName name="S33P9">#REF!</definedName>
    <definedName name="S33R1" localSheetId="3">#REF!</definedName>
    <definedName name="S33R1" localSheetId="0">#REF!</definedName>
    <definedName name="S33R1">#REF!</definedName>
    <definedName name="S33R10" localSheetId="3">#REF!</definedName>
    <definedName name="S33R10" localSheetId="0">#REF!</definedName>
    <definedName name="S33R10">#REF!</definedName>
    <definedName name="S33R11" localSheetId="3">#REF!</definedName>
    <definedName name="S33R11" localSheetId="0">#REF!</definedName>
    <definedName name="S33R11">#REF!</definedName>
    <definedName name="S33R12" localSheetId="3">#REF!</definedName>
    <definedName name="S33R12" localSheetId="0">#REF!</definedName>
    <definedName name="S33R12">#REF!</definedName>
    <definedName name="S33R13" localSheetId="3">#REF!</definedName>
    <definedName name="S33R13" localSheetId="0">#REF!</definedName>
    <definedName name="S33R13">#REF!</definedName>
    <definedName name="S33R14" localSheetId="3">#REF!</definedName>
    <definedName name="S33R14" localSheetId="0">#REF!</definedName>
    <definedName name="S33R14">#REF!</definedName>
    <definedName name="S33R15" localSheetId="3">#REF!</definedName>
    <definedName name="S33R15" localSheetId="0">#REF!</definedName>
    <definedName name="S33R15">#REF!</definedName>
    <definedName name="S33R16" localSheetId="3">#REF!</definedName>
    <definedName name="S33R16" localSheetId="0">#REF!</definedName>
    <definedName name="S33R16">#REF!</definedName>
    <definedName name="S33R17" localSheetId="3">#REF!</definedName>
    <definedName name="S33R17" localSheetId="0">#REF!</definedName>
    <definedName name="S33R17">#REF!</definedName>
    <definedName name="S33R18" localSheetId="3">#REF!</definedName>
    <definedName name="S33R18" localSheetId="0">#REF!</definedName>
    <definedName name="S33R18">#REF!</definedName>
    <definedName name="S33R19" localSheetId="3">#REF!</definedName>
    <definedName name="S33R19" localSheetId="0">#REF!</definedName>
    <definedName name="S33R19">#REF!</definedName>
    <definedName name="S33R2" localSheetId="3">#REF!</definedName>
    <definedName name="S33R2" localSheetId="0">#REF!</definedName>
    <definedName name="S33R2">#REF!</definedName>
    <definedName name="S33R20" localSheetId="3">#REF!</definedName>
    <definedName name="S33R20" localSheetId="0">#REF!</definedName>
    <definedName name="S33R20">#REF!</definedName>
    <definedName name="S33R21" localSheetId="3">#REF!</definedName>
    <definedName name="S33R21" localSheetId="0">#REF!</definedName>
    <definedName name="S33R21">#REF!</definedName>
    <definedName name="S33R22" localSheetId="3">#REF!</definedName>
    <definedName name="S33R22" localSheetId="0">#REF!</definedName>
    <definedName name="S33R22">#REF!</definedName>
    <definedName name="S33R23" localSheetId="3">#REF!</definedName>
    <definedName name="S33R23" localSheetId="0">#REF!</definedName>
    <definedName name="S33R23">#REF!</definedName>
    <definedName name="S33R24" localSheetId="3">#REF!</definedName>
    <definedName name="S33R24" localSheetId="0">#REF!</definedName>
    <definedName name="S33R24">#REF!</definedName>
    <definedName name="S33R3" localSheetId="3">#REF!</definedName>
    <definedName name="S33R3" localSheetId="0">#REF!</definedName>
    <definedName name="S33R3">#REF!</definedName>
    <definedName name="S33R4" localSheetId="3">#REF!</definedName>
    <definedName name="S33R4" localSheetId="0">#REF!</definedName>
    <definedName name="S33R4">#REF!</definedName>
    <definedName name="S33R5" localSheetId="3">#REF!</definedName>
    <definedName name="S33R5" localSheetId="0">#REF!</definedName>
    <definedName name="S33R5">#REF!</definedName>
    <definedName name="S33R6" localSheetId="3">#REF!</definedName>
    <definedName name="S33R6" localSheetId="0">#REF!</definedName>
    <definedName name="S33R6">#REF!</definedName>
    <definedName name="S33R7" localSheetId="3">#REF!</definedName>
    <definedName name="S33R7" localSheetId="0">#REF!</definedName>
    <definedName name="S33R7">#REF!</definedName>
    <definedName name="S33R8" localSheetId="3">#REF!</definedName>
    <definedName name="S33R8" localSheetId="0">#REF!</definedName>
    <definedName name="S33R8">#REF!</definedName>
    <definedName name="S33R9" localSheetId="3">#REF!</definedName>
    <definedName name="S33R9" localSheetId="0">#REF!</definedName>
    <definedName name="S33R9">#REF!</definedName>
    <definedName name="S34P1" localSheetId="3">#REF!</definedName>
    <definedName name="S34P1" localSheetId="0">#REF!</definedName>
    <definedName name="S34P1">#REF!</definedName>
    <definedName name="S34P10" localSheetId="3">#REF!</definedName>
    <definedName name="S34P10" localSheetId="0">#REF!</definedName>
    <definedName name="S34P10">#REF!</definedName>
    <definedName name="S34P11" localSheetId="3">#REF!</definedName>
    <definedName name="S34P11" localSheetId="0">#REF!</definedName>
    <definedName name="S34P11">#REF!</definedName>
    <definedName name="S34P12" localSheetId="3">#REF!</definedName>
    <definedName name="S34P12" localSheetId="0">#REF!</definedName>
    <definedName name="S34P12">#REF!</definedName>
    <definedName name="S34P13" localSheetId="3">#REF!</definedName>
    <definedName name="S34P13" localSheetId="0">#REF!</definedName>
    <definedName name="S34P13">#REF!</definedName>
    <definedName name="S34P14" localSheetId="3">#REF!</definedName>
    <definedName name="S34P14" localSheetId="0">#REF!</definedName>
    <definedName name="S34P14">#REF!</definedName>
    <definedName name="S34P15" localSheetId="3">#REF!</definedName>
    <definedName name="S34P15" localSheetId="0">#REF!</definedName>
    <definedName name="S34P15">#REF!</definedName>
    <definedName name="S34P16" localSheetId="3">#REF!</definedName>
    <definedName name="S34P16" localSheetId="0">#REF!</definedName>
    <definedName name="S34P16">#REF!</definedName>
    <definedName name="S34P17" localSheetId="3">#REF!</definedName>
    <definedName name="S34P17" localSheetId="0">#REF!</definedName>
    <definedName name="S34P17">#REF!</definedName>
    <definedName name="S34P18" localSheetId="3">#REF!</definedName>
    <definedName name="S34P18" localSheetId="0">#REF!</definedName>
    <definedName name="S34P18">#REF!</definedName>
    <definedName name="S34P19" localSheetId="3">#REF!</definedName>
    <definedName name="S34P19" localSheetId="0">#REF!</definedName>
    <definedName name="S34P19">#REF!</definedName>
    <definedName name="S34P2" localSheetId="3">#REF!</definedName>
    <definedName name="S34P2" localSheetId="0">#REF!</definedName>
    <definedName name="S34P2">#REF!</definedName>
    <definedName name="S34P20" localSheetId="3">#REF!</definedName>
    <definedName name="S34P20" localSheetId="0">#REF!</definedName>
    <definedName name="S34P20">#REF!</definedName>
    <definedName name="S34P21" localSheetId="3">#REF!</definedName>
    <definedName name="S34P21" localSheetId="0">#REF!</definedName>
    <definedName name="S34P21">#REF!</definedName>
    <definedName name="S34P22" localSheetId="3">#REF!</definedName>
    <definedName name="S34P22" localSheetId="0">#REF!</definedName>
    <definedName name="S34P22">#REF!</definedName>
    <definedName name="S34P23" localSheetId="3">#REF!</definedName>
    <definedName name="S34P23" localSheetId="0">#REF!</definedName>
    <definedName name="S34P23">#REF!</definedName>
    <definedName name="S34P24" localSheetId="3">#REF!</definedName>
    <definedName name="S34P24" localSheetId="0">#REF!</definedName>
    <definedName name="S34P24">#REF!</definedName>
    <definedName name="S34P3" localSheetId="3">#REF!</definedName>
    <definedName name="S34P3" localSheetId="0">#REF!</definedName>
    <definedName name="S34P3">#REF!</definedName>
    <definedName name="S34P4" localSheetId="3">#REF!</definedName>
    <definedName name="S34P4" localSheetId="0">#REF!</definedName>
    <definedName name="S34P4">#REF!</definedName>
    <definedName name="S34P5" localSheetId="3">#REF!</definedName>
    <definedName name="S34P5" localSheetId="0">#REF!</definedName>
    <definedName name="S34P5">#REF!</definedName>
    <definedName name="S34P6" localSheetId="3">#REF!</definedName>
    <definedName name="S34P6" localSheetId="0">#REF!</definedName>
    <definedName name="S34P6">#REF!</definedName>
    <definedName name="S34P7" localSheetId="3">#REF!</definedName>
    <definedName name="S34P7" localSheetId="0">#REF!</definedName>
    <definedName name="S34P7">#REF!</definedName>
    <definedName name="S34P8" localSheetId="3">#REF!</definedName>
    <definedName name="S34P8" localSheetId="0">#REF!</definedName>
    <definedName name="S34P8">#REF!</definedName>
    <definedName name="S34P9" localSheetId="3">#REF!</definedName>
    <definedName name="S34P9" localSheetId="0">#REF!</definedName>
    <definedName name="S34P9">#REF!</definedName>
    <definedName name="S34R1" localSheetId="3">#REF!</definedName>
    <definedName name="S34R1" localSheetId="0">#REF!</definedName>
    <definedName name="S34R1">#REF!</definedName>
    <definedName name="S34R10" localSheetId="3">#REF!</definedName>
    <definedName name="S34R10" localSheetId="0">#REF!</definedName>
    <definedName name="S34R10">#REF!</definedName>
    <definedName name="S34R11" localSheetId="3">#REF!</definedName>
    <definedName name="S34R11" localSheetId="0">#REF!</definedName>
    <definedName name="S34R11">#REF!</definedName>
    <definedName name="S34R12" localSheetId="3">#REF!</definedName>
    <definedName name="S34R12" localSheetId="0">#REF!</definedName>
    <definedName name="S34R12">#REF!</definedName>
    <definedName name="S34R13" localSheetId="3">#REF!</definedName>
    <definedName name="S34R13" localSheetId="0">#REF!</definedName>
    <definedName name="S34R13">#REF!</definedName>
    <definedName name="S34R14" localSheetId="3">#REF!</definedName>
    <definedName name="S34R14" localSheetId="0">#REF!</definedName>
    <definedName name="S34R14">#REF!</definedName>
    <definedName name="S34R15" localSheetId="3">#REF!</definedName>
    <definedName name="S34R15" localSheetId="0">#REF!</definedName>
    <definedName name="S34R15">#REF!</definedName>
    <definedName name="S34R16" localSheetId="3">#REF!</definedName>
    <definedName name="S34R16" localSheetId="0">#REF!</definedName>
    <definedName name="S34R16">#REF!</definedName>
    <definedName name="S34R17" localSheetId="3">#REF!</definedName>
    <definedName name="S34R17" localSheetId="0">#REF!</definedName>
    <definedName name="S34R17">#REF!</definedName>
    <definedName name="S34R18" localSheetId="3">#REF!</definedName>
    <definedName name="S34R18" localSheetId="0">#REF!</definedName>
    <definedName name="S34R18">#REF!</definedName>
    <definedName name="S34R19" localSheetId="3">#REF!</definedName>
    <definedName name="S34R19" localSheetId="0">#REF!</definedName>
    <definedName name="S34R19">#REF!</definedName>
    <definedName name="S34R2" localSheetId="3">#REF!</definedName>
    <definedName name="S34R2" localSheetId="0">#REF!</definedName>
    <definedName name="S34R2">#REF!</definedName>
    <definedName name="S34R20" localSheetId="3">#REF!</definedName>
    <definedName name="S34R20" localSheetId="0">#REF!</definedName>
    <definedName name="S34R20">#REF!</definedName>
    <definedName name="S34R21" localSheetId="3">#REF!</definedName>
    <definedName name="S34R21" localSheetId="0">#REF!</definedName>
    <definedName name="S34R21">#REF!</definedName>
    <definedName name="S34R22" localSheetId="3">#REF!</definedName>
    <definedName name="S34R22" localSheetId="0">#REF!</definedName>
    <definedName name="S34R22">#REF!</definedName>
    <definedName name="S34R23" localSheetId="3">#REF!</definedName>
    <definedName name="S34R23" localSheetId="0">#REF!</definedName>
    <definedName name="S34R23">#REF!</definedName>
    <definedName name="S34R24" localSheetId="3">#REF!</definedName>
    <definedName name="S34R24" localSheetId="0">#REF!</definedName>
    <definedName name="S34R24">#REF!</definedName>
    <definedName name="S34R3" localSheetId="3">#REF!</definedName>
    <definedName name="S34R3" localSheetId="0">#REF!</definedName>
    <definedName name="S34R3">#REF!</definedName>
    <definedName name="S34R4" localSheetId="3">#REF!</definedName>
    <definedName name="S34R4" localSheetId="0">#REF!</definedName>
    <definedName name="S34R4">#REF!</definedName>
    <definedName name="S34R5" localSheetId="3">#REF!</definedName>
    <definedName name="S34R5" localSheetId="0">#REF!</definedName>
    <definedName name="S34R5">#REF!</definedName>
    <definedName name="S34R6" localSheetId="3">#REF!</definedName>
    <definedName name="S34R6" localSheetId="0">#REF!</definedName>
    <definedName name="S34R6">#REF!</definedName>
    <definedName name="S34R7" localSheetId="3">#REF!</definedName>
    <definedName name="S34R7" localSheetId="0">#REF!</definedName>
    <definedName name="S34R7">#REF!</definedName>
    <definedName name="S34R8" localSheetId="3">#REF!</definedName>
    <definedName name="S34R8" localSheetId="0">#REF!</definedName>
    <definedName name="S34R8">#REF!</definedName>
    <definedName name="S34R9" localSheetId="3">#REF!</definedName>
    <definedName name="S34R9" localSheetId="0">#REF!</definedName>
    <definedName name="S34R9">#REF!</definedName>
    <definedName name="S35P1" localSheetId="3">#REF!</definedName>
    <definedName name="S35P1" localSheetId="0">#REF!</definedName>
    <definedName name="S35P1">#REF!</definedName>
    <definedName name="S35P10" localSheetId="3">#REF!</definedName>
    <definedName name="S35P10" localSheetId="0">#REF!</definedName>
    <definedName name="S35P10">#REF!</definedName>
    <definedName name="S35P11" localSheetId="3">#REF!</definedName>
    <definedName name="S35P11" localSheetId="0">#REF!</definedName>
    <definedName name="S35P11">#REF!</definedName>
    <definedName name="S35P12" localSheetId="3">#REF!</definedName>
    <definedName name="S35P12" localSheetId="0">#REF!</definedName>
    <definedName name="S35P12">#REF!</definedName>
    <definedName name="S35P13" localSheetId="3">#REF!</definedName>
    <definedName name="S35P13" localSheetId="0">#REF!</definedName>
    <definedName name="S35P13">#REF!</definedName>
    <definedName name="S35P14" localSheetId="3">#REF!</definedName>
    <definedName name="S35P14" localSheetId="0">#REF!</definedName>
    <definedName name="S35P14">#REF!</definedName>
    <definedName name="S35P15" localSheetId="3">#REF!</definedName>
    <definedName name="S35P15" localSheetId="0">#REF!</definedName>
    <definedName name="S35P15">#REF!</definedName>
    <definedName name="S35P16" localSheetId="3">#REF!</definedName>
    <definedName name="S35P16" localSheetId="0">#REF!</definedName>
    <definedName name="S35P16">#REF!</definedName>
    <definedName name="S35P17" localSheetId="3">#REF!</definedName>
    <definedName name="S35P17" localSheetId="0">#REF!</definedName>
    <definedName name="S35P17">#REF!</definedName>
    <definedName name="S35P18" localSheetId="3">#REF!</definedName>
    <definedName name="S35P18" localSheetId="0">#REF!</definedName>
    <definedName name="S35P18">#REF!</definedName>
    <definedName name="S35P19" localSheetId="3">#REF!</definedName>
    <definedName name="S35P19" localSheetId="0">#REF!</definedName>
    <definedName name="S35P19">#REF!</definedName>
    <definedName name="S35P2" localSheetId="3">#REF!</definedName>
    <definedName name="S35P2" localSheetId="0">#REF!</definedName>
    <definedName name="S35P2">#REF!</definedName>
    <definedName name="S35P20" localSheetId="3">#REF!</definedName>
    <definedName name="S35P20" localSheetId="0">#REF!</definedName>
    <definedName name="S35P20">#REF!</definedName>
    <definedName name="S35P21" localSheetId="3">#REF!</definedName>
    <definedName name="S35P21" localSheetId="0">#REF!</definedName>
    <definedName name="S35P21">#REF!</definedName>
    <definedName name="S35P22" localSheetId="3">#REF!</definedName>
    <definedName name="S35P22" localSheetId="0">#REF!</definedName>
    <definedName name="S35P22">#REF!</definedName>
    <definedName name="S35P23" localSheetId="3">#REF!</definedName>
    <definedName name="S35P23" localSheetId="0">#REF!</definedName>
    <definedName name="S35P23">#REF!</definedName>
    <definedName name="S35P24" localSheetId="3">#REF!</definedName>
    <definedName name="S35P24" localSheetId="0">#REF!</definedName>
    <definedName name="S35P24">#REF!</definedName>
    <definedName name="S35P3" localSheetId="3">#REF!</definedName>
    <definedName name="S35P3" localSheetId="0">#REF!</definedName>
    <definedName name="S35P3">#REF!</definedName>
    <definedName name="S35P4" localSheetId="3">#REF!</definedName>
    <definedName name="S35P4" localSheetId="0">#REF!</definedName>
    <definedName name="S35P4">#REF!</definedName>
    <definedName name="S35P5" localSheetId="3">#REF!</definedName>
    <definedName name="S35P5" localSheetId="0">#REF!</definedName>
    <definedName name="S35P5">#REF!</definedName>
    <definedName name="S35P6" localSheetId="3">#REF!</definedName>
    <definedName name="S35P6" localSheetId="0">#REF!</definedName>
    <definedName name="S35P6">#REF!</definedName>
    <definedName name="S35P7" localSheetId="3">#REF!</definedName>
    <definedName name="S35P7" localSheetId="0">#REF!</definedName>
    <definedName name="S35P7">#REF!</definedName>
    <definedName name="S35P8" localSheetId="3">#REF!</definedName>
    <definedName name="S35P8" localSheetId="0">#REF!</definedName>
    <definedName name="S35P8">#REF!</definedName>
    <definedName name="S35P9" localSheetId="3">#REF!</definedName>
    <definedName name="S35P9" localSheetId="0">#REF!</definedName>
    <definedName name="S35P9">#REF!</definedName>
    <definedName name="S35R1" localSheetId="3">#REF!</definedName>
    <definedName name="S35R1" localSheetId="0">#REF!</definedName>
    <definedName name="S35R1">#REF!</definedName>
    <definedName name="S35R10" localSheetId="3">#REF!</definedName>
    <definedName name="S35R10" localSheetId="0">#REF!</definedName>
    <definedName name="S35R10">#REF!</definedName>
    <definedName name="S35R11" localSheetId="3">#REF!</definedName>
    <definedName name="S35R11" localSheetId="0">#REF!</definedName>
    <definedName name="S35R11">#REF!</definedName>
    <definedName name="S35R12" localSheetId="3">#REF!</definedName>
    <definedName name="S35R12" localSheetId="0">#REF!</definedName>
    <definedName name="S35R12">#REF!</definedName>
    <definedName name="S35R13" localSheetId="3">#REF!</definedName>
    <definedName name="S35R13" localSheetId="0">#REF!</definedName>
    <definedName name="S35R13">#REF!</definedName>
    <definedName name="S35R14" localSheetId="3">#REF!</definedName>
    <definedName name="S35R14" localSheetId="0">#REF!</definedName>
    <definedName name="S35R14">#REF!</definedName>
    <definedName name="S35R15" localSheetId="3">#REF!</definedName>
    <definedName name="S35R15" localSheetId="0">#REF!</definedName>
    <definedName name="S35R15">#REF!</definedName>
    <definedName name="S35R16" localSheetId="3">#REF!</definedName>
    <definedName name="S35R16" localSheetId="0">#REF!</definedName>
    <definedName name="S35R16">#REF!</definedName>
    <definedName name="S35R17" localSheetId="3">#REF!</definedName>
    <definedName name="S35R17" localSheetId="0">#REF!</definedName>
    <definedName name="S35R17">#REF!</definedName>
    <definedName name="S35R18" localSheetId="3">#REF!</definedName>
    <definedName name="S35R18" localSheetId="0">#REF!</definedName>
    <definedName name="S35R18">#REF!</definedName>
    <definedName name="S35R19" localSheetId="3">#REF!</definedName>
    <definedName name="S35R19" localSheetId="0">#REF!</definedName>
    <definedName name="S35R19">#REF!</definedName>
    <definedName name="S35R2" localSheetId="3">#REF!</definedName>
    <definedName name="S35R2" localSheetId="0">#REF!</definedName>
    <definedName name="S35R2">#REF!</definedName>
    <definedName name="S35R20" localSheetId="3">#REF!</definedName>
    <definedName name="S35R20" localSheetId="0">#REF!</definedName>
    <definedName name="S35R20">#REF!</definedName>
    <definedName name="S35R21" localSheetId="3">#REF!</definedName>
    <definedName name="S35R21" localSheetId="0">#REF!</definedName>
    <definedName name="S35R21">#REF!</definedName>
    <definedName name="S35R22" localSheetId="3">#REF!</definedName>
    <definedName name="S35R22" localSheetId="0">#REF!</definedName>
    <definedName name="S35R22">#REF!</definedName>
    <definedName name="S35R23" localSheetId="3">#REF!</definedName>
    <definedName name="S35R23" localSheetId="0">#REF!</definedName>
    <definedName name="S35R23">#REF!</definedName>
    <definedName name="S35R24" localSheetId="3">#REF!</definedName>
    <definedName name="S35R24" localSheetId="0">#REF!</definedName>
    <definedName name="S35R24">#REF!</definedName>
    <definedName name="S35R3" localSheetId="3">#REF!</definedName>
    <definedName name="S35R3" localSheetId="0">#REF!</definedName>
    <definedName name="S35R3">#REF!</definedName>
    <definedName name="S35R4" localSheetId="3">#REF!</definedName>
    <definedName name="S35R4" localSheetId="0">#REF!</definedName>
    <definedName name="S35R4">#REF!</definedName>
    <definedName name="S35R5" localSheetId="3">#REF!</definedName>
    <definedName name="S35R5" localSheetId="0">#REF!</definedName>
    <definedName name="S35R5">#REF!</definedName>
    <definedName name="S35R6" localSheetId="3">#REF!</definedName>
    <definedName name="S35R6" localSheetId="0">#REF!</definedName>
    <definedName name="S35R6">#REF!</definedName>
    <definedName name="S35R7" localSheetId="3">#REF!</definedName>
    <definedName name="S35R7" localSheetId="0">#REF!</definedName>
    <definedName name="S35R7">#REF!</definedName>
    <definedName name="S35R8" localSheetId="3">#REF!</definedName>
    <definedName name="S35R8" localSheetId="0">#REF!</definedName>
    <definedName name="S35R8">#REF!</definedName>
    <definedName name="S35R9" localSheetId="3">#REF!</definedName>
    <definedName name="S35R9" localSheetId="0">#REF!</definedName>
    <definedName name="S35R9">#REF!</definedName>
    <definedName name="S36P1" localSheetId="3">#REF!</definedName>
    <definedName name="S36P1" localSheetId="0">#REF!</definedName>
    <definedName name="S36P1">#REF!</definedName>
    <definedName name="S36P10" localSheetId="3">#REF!</definedName>
    <definedName name="S36P10" localSheetId="0">#REF!</definedName>
    <definedName name="S36P10">#REF!</definedName>
    <definedName name="S36P11" localSheetId="3">#REF!</definedName>
    <definedName name="S36P11" localSheetId="0">#REF!</definedName>
    <definedName name="S36P11">#REF!</definedName>
    <definedName name="S36P12" localSheetId="3">#REF!</definedName>
    <definedName name="S36P12" localSheetId="0">#REF!</definedName>
    <definedName name="S36P12">#REF!</definedName>
    <definedName name="S36P13" localSheetId="3">#REF!</definedName>
    <definedName name="S36P13" localSheetId="0">#REF!</definedName>
    <definedName name="S36P13">#REF!</definedName>
    <definedName name="S36P14" localSheetId="3">#REF!</definedName>
    <definedName name="S36P14" localSheetId="0">#REF!</definedName>
    <definedName name="S36P14">#REF!</definedName>
    <definedName name="S36P15" localSheetId="3">#REF!</definedName>
    <definedName name="S36P15" localSheetId="0">#REF!</definedName>
    <definedName name="S36P15">#REF!</definedName>
    <definedName name="S36P16" localSheetId="3">#REF!</definedName>
    <definedName name="S36P16" localSheetId="0">#REF!</definedName>
    <definedName name="S36P16">#REF!</definedName>
    <definedName name="S36P17" localSheetId="3">#REF!</definedName>
    <definedName name="S36P17" localSheetId="0">#REF!</definedName>
    <definedName name="S36P17">#REF!</definedName>
    <definedName name="S36P18" localSheetId="3">#REF!</definedName>
    <definedName name="S36P18" localSheetId="0">#REF!</definedName>
    <definedName name="S36P18">#REF!</definedName>
    <definedName name="S36P19" localSheetId="3">#REF!</definedName>
    <definedName name="S36P19" localSheetId="0">#REF!</definedName>
    <definedName name="S36P19">#REF!</definedName>
    <definedName name="S36P2" localSheetId="3">#REF!</definedName>
    <definedName name="S36P2" localSheetId="0">#REF!</definedName>
    <definedName name="S36P2">#REF!</definedName>
    <definedName name="S36P20" localSheetId="3">#REF!</definedName>
    <definedName name="S36P20" localSheetId="0">#REF!</definedName>
    <definedName name="S36P20">#REF!</definedName>
    <definedName name="S36P21" localSheetId="3">#REF!</definedName>
    <definedName name="S36P21" localSheetId="0">#REF!</definedName>
    <definedName name="S36P21">#REF!</definedName>
    <definedName name="S36P22" localSheetId="3">#REF!</definedName>
    <definedName name="S36P22" localSheetId="0">#REF!</definedName>
    <definedName name="S36P22">#REF!</definedName>
    <definedName name="S36P23" localSheetId="3">#REF!</definedName>
    <definedName name="S36P23" localSheetId="0">#REF!</definedName>
    <definedName name="S36P23">#REF!</definedName>
    <definedName name="S36P24" localSheetId="3">#REF!</definedName>
    <definedName name="S36P24" localSheetId="0">#REF!</definedName>
    <definedName name="S36P24">#REF!</definedName>
    <definedName name="S36P3" localSheetId="3">#REF!</definedName>
    <definedName name="S36P3" localSheetId="0">#REF!</definedName>
    <definedName name="S36P3">#REF!</definedName>
    <definedName name="S36P4" localSheetId="3">#REF!</definedName>
    <definedName name="S36P4" localSheetId="0">#REF!</definedName>
    <definedName name="S36P4">#REF!</definedName>
    <definedName name="S36P5" localSheetId="3">#REF!</definedName>
    <definedName name="S36P5" localSheetId="0">#REF!</definedName>
    <definedName name="S36P5">#REF!</definedName>
    <definedName name="S36P6" localSheetId="3">#REF!</definedName>
    <definedName name="S36P6" localSheetId="0">#REF!</definedName>
    <definedName name="S36P6">#REF!</definedName>
    <definedName name="S36P7" localSheetId="3">#REF!</definedName>
    <definedName name="S36P7" localSheetId="0">#REF!</definedName>
    <definedName name="S36P7">#REF!</definedName>
    <definedName name="S36P8" localSheetId="3">#REF!</definedName>
    <definedName name="S36P8" localSheetId="0">#REF!</definedName>
    <definedName name="S36P8">#REF!</definedName>
    <definedName name="S36P9" localSheetId="3">#REF!</definedName>
    <definedName name="S36P9" localSheetId="0">#REF!</definedName>
    <definedName name="S36P9">#REF!</definedName>
    <definedName name="S36R1" localSheetId="3">#REF!</definedName>
    <definedName name="S36R1" localSheetId="0">#REF!</definedName>
    <definedName name="S36R1">#REF!</definedName>
    <definedName name="S36R10" localSheetId="3">#REF!</definedName>
    <definedName name="S36R10" localSheetId="0">#REF!</definedName>
    <definedName name="S36R10">#REF!</definedName>
    <definedName name="S36R11" localSheetId="3">#REF!</definedName>
    <definedName name="S36R11" localSheetId="0">#REF!</definedName>
    <definedName name="S36R11">#REF!</definedName>
    <definedName name="S36R12" localSheetId="3">#REF!</definedName>
    <definedName name="S36R12" localSheetId="0">#REF!</definedName>
    <definedName name="S36R12">#REF!</definedName>
    <definedName name="S36R13" localSheetId="3">#REF!</definedName>
    <definedName name="S36R13" localSheetId="0">#REF!</definedName>
    <definedName name="S36R13">#REF!</definedName>
    <definedName name="S36R14" localSheetId="3">#REF!</definedName>
    <definedName name="S36R14" localSheetId="0">#REF!</definedName>
    <definedName name="S36R14">#REF!</definedName>
    <definedName name="S36R15" localSheetId="3">#REF!</definedName>
    <definedName name="S36R15" localSheetId="0">#REF!</definedName>
    <definedName name="S36R15">#REF!</definedName>
    <definedName name="S36R16" localSheetId="3">#REF!</definedName>
    <definedName name="S36R16" localSheetId="0">#REF!</definedName>
    <definedName name="S36R16">#REF!</definedName>
    <definedName name="S36R17" localSheetId="3">#REF!</definedName>
    <definedName name="S36R17" localSheetId="0">#REF!</definedName>
    <definedName name="S36R17">#REF!</definedName>
    <definedName name="S36R18" localSheetId="3">#REF!</definedName>
    <definedName name="S36R18" localSheetId="0">#REF!</definedName>
    <definedName name="S36R18">#REF!</definedName>
    <definedName name="S36R19" localSheetId="3">#REF!</definedName>
    <definedName name="S36R19" localSheetId="0">#REF!</definedName>
    <definedName name="S36R19">#REF!</definedName>
    <definedName name="S36R2" localSheetId="3">#REF!</definedName>
    <definedName name="S36R2" localSheetId="0">#REF!</definedName>
    <definedName name="S36R2">#REF!</definedName>
    <definedName name="S36R20" localSheetId="3">#REF!</definedName>
    <definedName name="S36R20" localSheetId="0">#REF!</definedName>
    <definedName name="S36R20">#REF!</definedName>
    <definedName name="S36R21" localSheetId="3">#REF!</definedName>
    <definedName name="S36R21" localSheetId="0">#REF!</definedName>
    <definedName name="S36R21">#REF!</definedName>
    <definedName name="S36R22" localSheetId="3">#REF!</definedName>
    <definedName name="S36R22" localSheetId="0">#REF!</definedName>
    <definedName name="S36R22">#REF!</definedName>
    <definedName name="S36R23" localSheetId="3">#REF!</definedName>
    <definedName name="S36R23" localSheetId="0">#REF!</definedName>
    <definedName name="S36R23">#REF!</definedName>
    <definedName name="S36R24" localSheetId="3">#REF!</definedName>
    <definedName name="S36R24" localSheetId="0">#REF!</definedName>
    <definedName name="S36R24">#REF!</definedName>
    <definedName name="S36R3" localSheetId="3">#REF!</definedName>
    <definedName name="S36R3" localSheetId="0">#REF!</definedName>
    <definedName name="S36R3">#REF!</definedName>
    <definedName name="S36R4" localSheetId="3">#REF!</definedName>
    <definedName name="S36R4" localSheetId="0">#REF!</definedName>
    <definedName name="S36R4">#REF!</definedName>
    <definedName name="S36R5" localSheetId="3">#REF!</definedName>
    <definedName name="S36R5" localSheetId="0">#REF!</definedName>
    <definedName name="S36R5">#REF!</definedName>
    <definedName name="S36R6" localSheetId="3">#REF!</definedName>
    <definedName name="S36R6" localSheetId="0">#REF!</definedName>
    <definedName name="S36R6">#REF!</definedName>
    <definedName name="S36R7" localSheetId="3">#REF!</definedName>
    <definedName name="S36R7" localSheetId="0">#REF!</definedName>
    <definedName name="S36R7">#REF!</definedName>
    <definedName name="S36R8" localSheetId="3">#REF!</definedName>
    <definedName name="S36R8" localSheetId="0">#REF!</definedName>
    <definedName name="S36R8">#REF!</definedName>
    <definedName name="S36R9" localSheetId="3">#REF!</definedName>
    <definedName name="S36R9" localSheetId="0">#REF!</definedName>
    <definedName name="S36R9">#REF!</definedName>
    <definedName name="S37P1" localSheetId="3">#REF!</definedName>
    <definedName name="S37P1" localSheetId="0">#REF!</definedName>
    <definedName name="S37P1">#REF!</definedName>
    <definedName name="S37P10" localSheetId="3">#REF!</definedName>
    <definedName name="S37P10" localSheetId="0">#REF!</definedName>
    <definedName name="S37P10">#REF!</definedName>
    <definedName name="S37P11" localSheetId="3">#REF!</definedName>
    <definedName name="S37P11" localSheetId="0">#REF!</definedName>
    <definedName name="S37P11">#REF!</definedName>
    <definedName name="S37P12" localSheetId="3">#REF!</definedName>
    <definedName name="S37P12" localSheetId="0">#REF!</definedName>
    <definedName name="S37P12">#REF!</definedName>
    <definedName name="S37P13" localSheetId="3">#REF!</definedName>
    <definedName name="S37P13" localSheetId="0">#REF!</definedName>
    <definedName name="S37P13">#REF!</definedName>
    <definedName name="S37P14" localSheetId="3">#REF!</definedName>
    <definedName name="S37P14" localSheetId="0">#REF!</definedName>
    <definedName name="S37P14">#REF!</definedName>
    <definedName name="S37P15" localSheetId="3">#REF!</definedName>
    <definedName name="S37P15" localSheetId="0">#REF!</definedName>
    <definedName name="S37P15">#REF!</definedName>
    <definedName name="S37P16" localSheetId="3">#REF!</definedName>
    <definedName name="S37P16" localSheetId="0">#REF!</definedName>
    <definedName name="S37P16">#REF!</definedName>
    <definedName name="S37P17" localSheetId="3">#REF!</definedName>
    <definedName name="S37P17" localSheetId="0">#REF!</definedName>
    <definedName name="S37P17">#REF!</definedName>
    <definedName name="S37P18" localSheetId="3">#REF!</definedName>
    <definedName name="S37P18" localSheetId="0">#REF!</definedName>
    <definedName name="S37P18">#REF!</definedName>
    <definedName name="S37P19" localSheetId="3">#REF!</definedName>
    <definedName name="S37P19" localSheetId="0">#REF!</definedName>
    <definedName name="S37P19">#REF!</definedName>
    <definedName name="S37P2" localSheetId="3">#REF!</definedName>
    <definedName name="S37P2" localSheetId="0">#REF!</definedName>
    <definedName name="S37P2">#REF!</definedName>
    <definedName name="S37P20" localSheetId="3">#REF!</definedName>
    <definedName name="S37P20" localSheetId="0">#REF!</definedName>
    <definedName name="S37P20">#REF!</definedName>
    <definedName name="S37P21" localSheetId="3">#REF!</definedName>
    <definedName name="S37P21" localSheetId="0">#REF!</definedName>
    <definedName name="S37P21">#REF!</definedName>
    <definedName name="S37P22" localSheetId="3">#REF!</definedName>
    <definedName name="S37P22" localSheetId="0">#REF!</definedName>
    <definedName name="S37P22">#REF!</definedName>
    <definedName name="S37P23" localSheetId="3">#REF!</definedName>
    <definedName name="S37P23" localSheetId="0">#REF!</definedName>
    <definedName name="S37P23">#REF!</definedName>
    <definedName name="S37P24" localSheetId="3">#REF!</definedName>
    <definedName name="S37P24" localSheetId="0">#REF!</definedName>
    <definedName name="S37P24">#REF!</definedName>
    <definedName name="S37P3" localSheetId="3">#REF!</definedName>
    <definedName name="S37P3" localSheetId="0">#REF!</definedName>
    <definedName name="S37P3">#REF!</definedName>
    <definedName name="S37P4" localSheetId="3">#REF!</definedName>
    <definedName name="S37P4" localSheetId="0">#REF!</definedName>
    <definedName name="S37P4">#REF!</definedName>
    <definedName name="S37P5" localSheetId="3">#REF!</definedName>
    <definedName name="S37P5" localSheetId="0">#REF!</definedName>
    <definedName name="S37P5">#REF!</definedName>
    <definedName name="S37P6" localSheetId="3">#REF!</definedName>
    <definedName name="S37P6" localSheetId="0">#REF!</definedName>
    <definedName name="S37P6">#REF!</definedName>
    <definedName name="S37P7" localSheetId="3">#REF!</definedName>
    <definedName name="S37P7" localSheetId="0">#REF!</definedName>
    <definedName name="S37P7">#REF!</definedName>
    <definedName name="S37P8" localSheetId="3">#REF!</definedName>
    <definedName name="S37P8" localSheetId="0">#REF!</definedName>
    <definedName name="S37P8">#REF!</definedName>
    <definedName name="S37P9" localSheetId="3">#REF!</definedName>
    <definedName name="S37P9" localSheetId="0">#REF!</definedName>
    <definedName name="S37P9">#REF!</definedName>
    <definedName name="S37R1" localSheetId="3">#REF!</definedName>
    <definedName name="S37R1" localSheetId="0">#REF!</definedName>
    <definedName name="S37R1">#REF!</definedName>
    <definedName name="S37R10" localSheetId="3">#REF!</definedName>
    <definedName name="S37R10" localSheetId="0">#REF!</definedName>
    <definedName name="S37R10">#REF!</definedName>
    <definedName name="S37R11" localSheetId="3">#REF!</definedName>
    <definedName name="S37R11" localSheetId="0">#REF!</definedName>
    <definedName name="S37R11">#REF!</definedName>
    <definedName name="S37R12" localSheetId="3">#REF!</definedName>
    <definedName name="S37R12" localSheetId="0">#REF!</definedName>
    <definedName name="S37R12">#REF!</definedName>
    <definedName name="S37R13" localSheetId="3">#REF!</definedName>
    <definedName name="S37R13" localSheetId="0">#REF!</definedName>
    <definedName name="S37R13">#REF!</definedName>
    <definedName name="S37R14" localSheetId="3">#REF!</definedName>
    <definedName name="S37R14" localSheetId="0">#REF!</definedName>
    <definedName name="S37R14">#REF!</definedName>
    <definedName name="S37R15" localSheetId="3">#REF!</definedName>
    <definedName name="S37R15" localSheetId="0">#REF!</definedName>
    <definedName name="S37R15">#REF!</definedName>
    <definedName name="S37R16" localSheetId="3">#REF!</definedName>
    <definedName name="S37R16" localSheetId="0">#REF!</definedName>
    <definedName name="S37R16">#REF!</definedName>
    <definedName name="S37R17" localSheetId="3">#REF!</definedName>
    <definedName name="S37R17" localSheetId="0">#REF!</definedName>
    <definedName name="S37R17">#REF!</definedName>
    <definedName name="S37R18" localSheetId="3">#REF!</definedName>
    <definedName name="S37R18" localSheetId="0">#REF!</definedName>
    <definedName name="S37R18">#REF!</definedName>
    <definedName name="S37R19" localSheetId="3">#REF!</definedName>
    <definedName name="S37R19" localSheetId="0">#REF!</definedName>
    <definedName name="S37R19">#REF!</definedName>
    <definedName name="S37R2" localSheetId="3">#REF!</definedName>
    <definedName name="S37R2" localSheetId="0">#REF!</definedName>
    <definedName name="S37R2">#REF!</definedName>
    <definedName name="S37R20" localSheetId="3">#REF!</definedName>
    <definedName name="S37R20" localSheetId="0">#REF!</definedName>
    <definedName name="S37R20">#REF!</definedName>
    <definedName name="S37R21" localSheetId="3">#REF!</definedName>
    <definedName name="S37R21" localSheetId="0">#REF!</definedName>
    <definedName name="S37R21">#REF!</definedName>
    <definedName name="S37R22" localSheetId="3">#REF!</definedName>
    <definedName name="S37R22" localSheetId="0">#REF!</definedName>
    <definedName name="S37R22">#REF!</definedName>
    <definedName name="S37R23" localSheetId="3">#REF!</definedName>
    <definedName name="S37R23" localSheetId="0">#REF!</definedName>
    <definedName name="S37R23">#REF!</definedName>
    <definedName name="S37R24" localSheetId="3">#REF!</definedName>
    <definedName name="S37R24" localSheetId="0">#REF!</definedName>
    <definedName name="S37R24">#REF!</definedName>
    <definedName name="S37R3" localSheetId="3">#REF!</definedName>
    <definedName name="S37R3" localSheetId="0">#REF!</definedName>
    <definedName name="S37R3">#REF!</definedName>
    <definedName name="S37R4" localSheetId="3">#REF!</definedName>
    <definedName name="S37R4" localSheetId="0">#REF!</definedName>
    <definedName name="S37R4">#REF!</definedName>
    <definedName name="S37R5" localSheetId="3">#REF!</definedName>
    <definedName name="S37R5" localSheetId="0">#REF!</definedName>
    <definedName name="S37R5">#REF!</definedName>
    <definedName name="S37R6" localSheetId="3">#REF!</definedName>
    <definedName name="S37R6" localSheetId="0">#REF!</definedName>
    <definedName name="S37R6">#REF!</definedName>
    <definedName name="S37R7" localSheetId="3">#REF!</definedName>
    <definedName name="S37R7" localSheetId="0">#REF!</definedName>
    <definedName name="S37R7">#REF!</definedName>
    <definedName name="S37R8" localSheetId="3">#REF!</definedName>
    <definedName name="S37R8" localSheetId="0">#REF!</definedName>
    <definedName name="S37R8">#REF!</definedName>
    <definedName name="S37R9" localSheetId="3">#REF!</definedName>
    <definedName name="S37R9" localSheetId="0">#REF!</definedName>
    <definedName name="S37R9">#REF!</definedName>
    <definedName name="S38P1" localSheetId="3">#REF!</definedName>
    <definedName name="S38P1" localSheetId="0">#REF!</definedName>
    <definedName name="S38P1">#REF!</definedName>
    <definedName name="S38P10" localSheetId="3">#REF!</definedName>
    <definedName name="S38P10" localSheetId="0">#REF!</definedName>
    <definedName name="S38P10">#REF!</definedName>
    <definedName name="S38P11" localSheetId="3">#REF!</definedName>
    <definedName name="S38P11" localSheetId="0">#REF!</definedName>
    <definedName name="S38P11">#REF!</definedName>
    <definedName name="S38P12" localSheetId="3">#REF!</definedName>
    <definedName name="S38P12" localSheetId="0">#REF!</definedName>
    <definedName name="S38P12">#REF!</definedName>
    <definedName name="S38P13" localSheetId="3">#REF!</definedName>
    <definedName name="S38P13" localSheetId="0">#REF!</definedName>
    <definedName name="S38P13">#REF!</definedName>
    <definedName name="S38P14" localSheetId="3">#REF!</definedName>
    <definedName name="S38P14" localSheetId="0">#REF!</definedName>
    <definedName name="S38P14">#REF!</definedName>
    <definedName name="S38P15" localSheetId="3">#REF!</definedName>
    <definedName name="S38P15" localSheetId="0">#REF!</definedName>
    <definedName name="S38P15">#REF!</definedName>
    <definedName name="S38P16" localSheetId="3">#REF!</definedName>
    <definedName name="S38P16" localSheetId="0">#REF!</definedName>
    <definedName name="S38P16">#REF!</definedName>
    <definedName name="S38P17" localSheetId="3">#REF!</definedName>
    <definedName name="S38P17" localSheetId="0">#REF!</definedName>
    <definedName name="S38P17">#REF!</definedName>
    <definedName name="S38P18" localSheetId="3">#REF!</definedName>
    <definedName name="S38P18" localSheetId="0">#REF!</definedName>
    <definedName name="S38P18">#REF!</definedName>
    <definedName name="S38P19" localSheetId="3">#REF!</definedName>
    <definedName name="S38P19" localSheetId="0">#REF!</definedName>
    <definedName name="S38P19">#REF!</definedName>
    <definedName name="S38P2" localSheetId="3">#REF!</definedName>
    <definedName name="S38P2" localSheetId="0">#REF!</definedName>
    <definedName name="S38P2">#REF!</definedName>
    <definedName name="S38P20" localSheetId="3">#REF!</definedName>
    <definedName name="S38P20" localSheetId="0">#REF!</definedName>
    <definedName name="S38P20">#REF!</definedName>
    <definedName name="S38P21" localSheetId="3">#REF!</definedName>
    <definedName name="S38P21" localSheetId="0">#REF!</definedName>
    <definedName name="S38P21">#REF!</definedName>
    <definedName name="S38P22" localSheetId="3">#REF!</definedName>
    <definedName name="S38P22" localSheetId="0">#REF!</definedName>
    <definedName name="S38P22">#REF!</definedName>
    <definedName name="S38P23" localSheetId="3">#REF!</definedName>
    <definedName name="S38P23" localSheetId="0">#REF!</definedName>
    <definedName name="S38P23">#REF!</definedName>
    <definedName name="S38P24" localSheetId="3">#REF!</definedName>
    <definedName name="S38P24" localSheetId="0">#REF!</definedName>
    <definedName name="S38P24">#REF!</definedName>
    <definedName name="S38P3" localSheetId="3">#REF!</definedName>
    <definedName name="S38P3" localSheetId="0">#REF!</definedName>
    <definedName name="S38P3">#REF!</definedName>
    <definedName name="S38P4" localSheetId="3">#REF!</definedName>
    <definedName name="S38P4" localSheetId="0">#REF!</definedName>
    <definedName name="S38P4">#REF!</definedName>
    <definedName name="S38P5" localSheetId="3">#REF!</definedName>
    <definedName name="S38P5" localSheetId="0">#REF!</definedName>
    <definedName name="S38P5">#REF!</definedName>
    <definedName name="S38P6" localSheetId="3">#REF!</definedName>
    <definedName name="S38P6" localSheetId="0">#REF!</definedName>
    <definedName name="S38P6">#REF!</definedName>
    <definedName name="S38P7" localSheetId="3">#REF!</definedName>
    <definedName name="S38P7" localSheetId="0">#REF!</definedName>
    <definedName name="S38P7">#REF!</definedName>
    <definedName name="S38P8" localSheetId="3">#REF!</definedName>
    <definedName name="S38P8" localSheetId="0">#REF!</definedName>
    <definedName name="S38P8">#REF!</definedName>
    <definedName name="S38P9" localSheetId="3">#REF!</definedName>
    <definedName name="S38P9" localSheetId="0">#REF!</definedName>
    <definedName name="S38P9">#REF!</definedName>
    <definedName name="S38R1" localSheetId="3">#REF!</definedName>
    <definedName name="S38R1" localSheetId="0">#REF!</definedName>
    <definedName name="S38R1">#REF!</definedName>
    <definedName name="S38R10" localSheetId="3">#REF!</definedName>
    <definedName name="S38R10" localSheetId="0">#REF!</definedName>
    <definedName name="S38R10">#REF!</definedName>
    <definedName name="S38R11" localSheetId="3">#REF!</definedName>
    <definedName name="S38R11" localSheetId="0">#REF!</definedName>
    <definedName name="S38R11">#REF!</definedName>
    <definedName name="S38R12" localSheetId="3">#REF!</definedName>
    <definedName name="S38R12" localSheetId="0">#REF!</definedName>
    <definedName name="S38R12">#REF!</definedName>
    <definedName name="S38R13" localSheetId="3">#REF!</definedName>
    <definedName name="S38R13" localSheetId="0">#REF!</definedName>
    <definedName name="S38R13">#REF!</definedName>
    <definedName name="S38R14" localSheetId="3">#REF!</definedName>
    <definedName name="S38R14" localSheetId="0">#REF!</definedName>
    <definedName name="S38R14">#REF!</definedName>
    <definedName name="S38R15" localSheetId="3">#REF!</definedName>
    <definedName name="S38R15" localSheetId="0">#REF!</definedName>
    <definedName name="S38R15">#REF!</definedName>
    <definedName name="S38R16" localSheetId="3">#REF!</definedName>
    <definedName name="S38R16" localSheetId="0">#REF!</definedName>
    <definedName name="S38R16">#REF!</definedName>
    <definedName name="S38R17" localSheetId="3">#REF!</definedName>
    <definedName name="S38R17" localSheetId="0">#REF!</definedName>
    <definedName name="S38R17">#REF!</definedName>
    <definedName name="S38R18" localSheetId="3">#REF!</definedName>
    <definedName name="S38R18" localSheetId="0">#REF!</definedName>
    <definedName name="S38R18">#REF!</definedName>
    <definedName name="S38R19" localSheetId="3">#REF!</definedName>
    <definedName name="S38R19" localSheetId="0">#REF!</definedName>
    <definedName name="S38R19">#REF!</definedName>
    <definedName name="S38R2" localSheetId="3">#REF!</definedName>
    <definedName name="S38R2" localSheetId="0">#REF!</definedName>
    <definedName name="S38R2">#REF!</definedName>
    <definedName name="S38R20" localSheetId="3">#REF!</definedName>
    <definedName name="S38R20" localSheetId="0">#REF!</definedName>
    <definedName name="S38R20">#REF!</definedName>
    <definedName name="S38R21" localSheetId="3">#REF!</definedName>
    <definedName name="S38R21" localSheetId="0">#REF!</definedName>
    <definedName name="S38R21">#REF!</definedName>
    <definedName name="S38R22" localSheetId="3">#REF!</definedName>
    <definedName name="S38R22" localSheetId="0">#REF!</definedName>
    <definedName name="S38R22">#REF!</definedName>
    <definedName name="S38R23" localSheetId="3">#REF!</definedName>
    <definedName name="S38R23" localSheetId="0">#REF!</definedName>
    <definedName name="S38R23">#REF!</definedName>
    <definedName name="S38R24" localSheetId="3">#REF!</definedName>
    <definedName name="S38R24" localSheetId="0">#REF!</definedName>
    <definedName name="S38R24">#REF!</definedName>
    <definedName name="S38R3" localSheetId="3">#REF!</definedName>
    <definedName name="S38R3" localSheetId="0">#REF!</definedName>
    <definedName name="S38R3">#REF!</definedName>
    <definedName name="S38R4" localSheetId="3">#REF!</definedName>
    <definedName name="S38R4" localSheetId="0">#REF!</definedName>
    <definedName name="S38R4">#REF!</definedName>
    <definedName name="S38R5" localSheetId="3">#REF!</definedName>
    <definedName name="S38R5" localSheetId="0">#REF!</definedName>
    <definedName name="S38R5">#REF!</definedName>
    <definedName name="S38R6" localSheetId="3">#REF!</definedName>
    <definedName name="S38R6" localSheetId="0">#REF!</definedName>
    <definedName name="S38R6">#REF!</definedName>
    <definedName name="S38R7" localSheetId="3">#REF!</definedName>
    <definedName name="S38R7" localSheetId="0">#REF!</definedName>
    <definedName name="S38R7">#REF!</definedName>
    <definedName name="S38R8" localSheetId="3">#REF!</definedName>
    <definedName name="S38R8" localSheetId="0">#REF!</definedName>
    <definedName name="S38R8">#REF!</definedName>
    <definedName name="S38R9" localSheetId="3">#REF!</definedName>
    <definedName name="S38R9" localSheetId="0">#REF!</definedName>
    <definedName name="S38R9">#REF!</definedName>
    <definedName name="S39P1" localSheetId="3">#REF!</definedName>
    <definedName name="S39P1" localSheetId="0">#REF!</definedName>
    <definedName name="S39P1">#REF!</definedName>
    <definedName name="S39P10" localSheetId="3">#REF!</definedName>
    <definedName name="S39P10" localSheetId="0">#REF!</definedName>
    <definedName name="S39P10">#REF!</definedName>
    <definedName name="S39P11" localSheetId="3">#REF!</definedName>
    <definedName name="S39P11" localSheetId="0">#REF!</definedName>
    <definedName name="S39P11">#REF!</definedName>
    <definedName name="S39P12" localSheetId="3">#REF!</definedName>
    <definedName name="S39P12" localSheetId="0">#REF!</definedName>
    <definedName name="S39P12">#REF!</definedName>
    <definedName name="S39P13" localSheetId="3">#REF!</definedName>
    <definedName name="S39P13" localSheetId="0">#REF!</definedName>
    <definedName name="S39P13">#REF!</definedName>
    <definedName name="S39P14" localSheetId="3">#REF!</definedName>
    <definedName name="S39P14" localSheetId="0">#REF!</definedName>
    <definedName name="S39P14">#REF!</definedName>
    <definedName name="S39P15" localSheetId="3">#REF!</definedName>
    <definedName name="S39P15" localSheetId="0">#REF!</definedName>
    <definedName name="S39P15">#REF!</definedName>
    <definedName name="S39P16" localSheetId="3">#REF!</definedName>
    <definedName name="S39P16" localSheetId="0">#REF!</definedName>
    <definedName name="S39P16">#REF!</definedName>
    <definedName name="S39P17" localSheetId="3">#REF!</definedName>
    <definedName name="S39P17" localSheetId="0">#REF!</definedName>
    <definedName name="S39P17">#REF!</definedName>
    <definedName name="S39P18" localSheetId="3">#REF!</definedName>
    <definedName name="S39P18" localSheetId="0">#REF!</definedName>
    <definedName name="S39P18">#REF!</definedName>
    <definedName name="S39P19" localSheetId="3">#REF!</definedName>
    <definedName name="S39P19" localSheetId="0">#REF!</definedName>
    <definedName name="S39P19">#REF!</definedName>
    <definedName name="S39P2" localSheetId="3">#REF!</definedName>
    <definedName name="S39P2" localSheetId="0">#REF!</definedName>
    <definedName name="S39P2">#REF!</definedName>
    <definedName name="S39P20" localSheetId="3">#REF!</definedName>
    <definedName name="S39P20" localSheetId="0">#REF!</definedName>
    <definedName name="S39P20">#REF!</definedName>
    <definedName name="S39P21" localSheetId="3">#REF!</definedName>
    <definedName name="S39P21" localSheetId="0">#REF!</definedName>
    <definedName name="S39P21">#REF!</definedName>
    <definedName name="S39P22" localSheetId="3">#REF!</definedName>
    <definedName name="S39P22" localSheetId="0">#REF!</definedName>
    <definedName name="S39P22">#REF!</definedName>
    <definedName name="S39P23" localSheetId="3">#REF!</definedName>
    <definedName name="S39P23" localSheetId="0">#REF!</definedName>
    <definedName name="S39P23">#REF!</definedName>
    <definedName name="S39P24" localSheetId="3">#REF!</definedName>
    <definedName name="S39P24" localSheetId="0">#REF!</definedName>
    <definedName name="S39P24">#REF!</definedName>
    <definedName name="S39P3" localSheetId="3">#REF!</definedName>
    <definedName name="S39P3" localSheetId="0">#REF!</definedName>
    <definedName name="S39P3">#REF!</definedName>
    <definedName name="S39P4" localSheetId="3">#REF!</definedName>
    <definedName name="S39P4" localSheetId="0">#REF!</definedName>
    <definedName name="S39P4">#REF!</definedName>
    <definedName name="S39P5" localSheetId="3">#REF!</definedName>
    <definedName name="S39P5" localSheetId="0">#REF!</definedName>
    <definedName name="S39P5">#REF!</definedName>
    <definedName name="S39P6" localSheetId="3">#REF!</definedName>
    <definedName name="S39P6" localSheetId="0">#REF!</definedName>
    <definedName name="S39P6">#REF!</definedName>
    <definedName name="S39P7" localSheetId="3">#REF!</definedName>
    <definedName name="S39P7" localSheetId="0">#REF!</definedName>
    <definedName name="S39P7">#REF!</definedName>
    <definedName name="S39P8" localSheetId="3">#REF!</definedName>
    <definedName name="S39P8" localSheetId="0">#REF!</definedName>
    <definedName name="S39P8">#REF!</definedName>
    <definedName name="S39P9" localSheetId="3">#REF!</definedName>
    <definedName name="S39P9" localSheetId="0">#REF!</definedName>
    <definedName name="S39P9">#REF!</definedName>
    <definedName name="S39R1" localSheetId="3">#REF!</definedName>
    <definedName name="S39R1" localSheetId="0">#REF!</definedName>
    <definedName name="S39R1">#REF!</definedName>
    <definedName name="S39R10" localSheetId="3">#REF!</definedName>
    <definedName name="S39R10" localSheetId="0">#REF!</definedName>
    <definedName name="S39R10">#REF!</definedName>
    <definedName name="S39R11" localSheetId="3">#REF!</definedName>
    <definedName name="S39R11" localSheetId="0">#REF!</definedName>
    <definedName name="S39R11">#REF!</definedName>
    <definedName name="S39R12" localSheetId="3">#REF!</definedName>
    <definedName name="S39R12" localSheetId="0">#REF!</definedName>
    <definedName name="S39R12">#REF!</definedName>
    <definedName name="S39R13" localSheetId="3">#REF!</definedName>
    <definedName name="S39R13" localSheetId="0">#REF!</definedName>
    <definedName name="S39R13">#REF!</definedName>
    <definedName name="S39R14" localSheetId="3">#REF!</definedName>
    <definedName name="S39R14" localSheetId="0">#REF!</definedName>
    <definedName name="S39R14">#REF!</definedName>
    <definedName name="S39R15" localSheetId="3">#REF!</definedName>
    <definedName name="S39R15" localSheetId="0">#REF!</definedName>
    <definedName name="S39R15">#REF!</definedName>
    <definedName name="S39R16" localSheetId="3">#REF!</definedName>
    <definedName name="S39R16" localSheetId="0">#REF!</definedName>
    <definedName name="S39R16">#REF!</definedName>
    <definedName name="S39R17" localSheetId="3">#REF!</definedName>
    <definedName name="S39R17" localSheetId="0">#REF!</definedName>
    <definedName name="S39R17">#REF!</definedName>
    <definedName name="S39R18" localSheetId="3">#REF!</definedName>
    <definedName name="S39R18" localSheetId="0">#REF!</definedName>
    <definedName name="S39R18">#REF!</definedName>
    <definedName name="S39R19" localSheetId="3">#REF!</definedName>
    <definedName name="S39R19" localSheetId="0">#REF!</definedName>
    <definedName name="S39R19">#REF!</definedName>
    <definedName name="S39R2" localSheetId="3">#REF!</definedName>
    <definedName name="S39R2" localSheetId="0">#REF!</definedName>
    <definedName name="S39R2">#REF!</definedName>
    <definedName name="S39R20" localSheetId="3">#REF!</definedName>
    <definedName name="S39R20" localSheetId="0">#REF!</definedName>
    <definedName name="S39R20">#REF!</definedName>
    <definedName name="S39R21" localSheetId="3">#REF!</definedName>
    <definedName name="S39R21" localSheetId="0">#REF!</definedName>
    <definedName name="S39R21">#REF!</definedName>
    <definedName name="S39R22" localSheetId="3">#REF!</definedName>
    <definedName name="S39R22" localSheetId="0">#REF!</definedName>
    <definedName name="S39R22">#REF!</definedName>
    <definedName name="S39R23" localSheetId="3">#REF!</definedName>
    <definedName name="S39R23" localSheetId="0">#REF!</definedName>
    <definedName name="S39R23">#REF!</definedName>
    <definedName name="S39R24" localSheetId="3">#REF!</definedName>
    <definedName name="S39R24" localSheetId="0">#REF!</definedName>
    <definedName name="S39R24">#REF!</definedName>
    <definedName name="S39R3" localSheetId="3">#REF!</definedName>
    <definedName name="S39R3" localSheetId="0">#REF!</definedName>
    <definedName name="S39R3">#REF!</definedName>
    <definedName name="S39R4" localSheetId="3">#REF!</definedName>
    <definedName name="S39R4" localSheetId="0">#REF!</definedName>
    <definedName name="S39R4">#REF!</definedName>
    <definedName name="S39R5" localSheetId="3">#REF!</definedName>
    <definedName name="S39R5" localSheetId="0">#REF!</definedName>
    <definedName name="S39R5">#REF!</definedName>
    <definedName name="S39R6" localSheetId="3">#REF!</definedName>
    <definedName name="S39R6" localSheetId="0">#REF!</definedName>
    <definedName name="S39R6">#REF!</definedName>
    <definedName name="S39R7" localSheetId="3">#REF!</definedName>
    <definedName name="S39R7" localSheetId="0">#REF!</definedName>
    <definedName name="S39R7">#REF!</definedName>
    <definedName name="S39R8" localSheetId="3">#REF!</definedName>
    <definedName name="S39R8" localSheetId="0">#REF!</definedName>
    <definedName name="S39R8">#REF!</definedName>
    <definedName name="S39R9" localSheetId="3">#REF!</definedName>
    <definedName name="S39R9" localSheetId="0">#REF!</definedName>
    <definedName name="S39R9">#REF!</definedName>
    <definedName name="S3P1" localSheetId="3">#REF!</definedName>
    <definedName name="S3P1" localSheetId="0">#REF!</definedName>
    <definedName name="S3P1">#REF!</definedName>
    <definedName name="S3P10" localSheetId="3">#REF!</definedName>
    <definedName name="S3P10" localSheetId="0">#REF!</definedName>
    <definedName name="S3P10">#REF!</definedName>
    <definedName name="S3P11" localSheetId="3">#REF!</definedName>
    <definedName name="S3P11" localSheetId="0">#REF!</definedName>
    <definedName name="S3P11">#REF!</definedName>
    <definedName name="S3P12" localSheetId="3">#REF!</definedName>
    <definedName name="S3P12" localSheetId="0">#REF!</definedName>
    <definedName name="S3P12">#REF!</definedName>
    <definedName name="S3P13" localSheetId="3">#REF!</definedName>
    <definedName name="S3P13" localSheetId="0">#REF!</definedName>
    <definedName name="S3P13">#REF!</definedName>
    <definedName name="S3P14" localSheetId="3">#REF!</definedName>
    <definedName name="S3P14" localSheetId="0">#REF!</definedName>
    <definedName name="S3P14">#REF!</definedName>
    <definedName name="S3P15" localSheetId="3">#REF!</definedName>
    <definedName name="S3P15" localSheetId="0">#REF!</definedName>
    <definedName name="S3P15">#REF!</definedName>
    <definedName name="S3P16" localSheetId="3">#REF!</definedName>
    <definedName name="S3P16" localSheetId="0">#REF!</definedName>
    <definedName name="S3P16">#REF!</definedName>
    <definedName name="S3P17" localSheetId="3">#REF!</definedName>
    <definedName name="S3P17" localSheetId="0">#REF!</definedName>
    <definedName name="S3P17">#REF!</definedName>
    <definedName name="S3P18" localSheetId="3">#REF!</definedName>
    <definedName name="S3P18" localSheetId="0">#REF!</definedName>
    <definedName name="S3P18">#REF!</definedName>
    <definedName name="S3P19" localSheetId="3">#REF!</definedName>
    <definedName name="S3P19" localSheetId="0">#REF!</definedName>
    <definedName name="S3P19">#REF!</definedName>
    <definedName name="S3P2" localSheetId="3">#REF!</definedName>
    <definedName name="S3P2" localSheetId="0">#REF!</definedName>
    <definedName name="S3P2">#REF!</definedName>
    <definedName name="S3P20" localSheetId="3">#REF!</definedName>
    <definedName name="S3P20" localSheetId="0">#REF!</definedName>
    <definedName name="S3P20">#REF!</definedName>
    <definedName name="S3P21" localSheetId="3">#REF!</definedName>
    <definedName name="S3P21" localSheetId="0">#REF!</definedName>
    <definedName name="S3P21">#REF!</definedName>
    <definedName name="S3P22" localSheetId="3">#REF!</definedName>
    <definedName name="S3P22" localSheetId="0">#REF!</definedName>
    <definedName name="S3P22">#REF!</definedName>
    <definedName name="S3P23" localSheetId="3">#REF!</definedName>
    <definedName name="S3P23" localSheetId="0">#REF!</definedName>
    <definedName name="S3P23">#REF!</definedName>
    <definedName name="S3P24" localSheetId="3">#REF!</definedName>
    <definedName name="S3P24" localSheetId="0">#REF!</definedName>
    <definedName name="S3P24">#REF!</definedName>
    <definedName name="S3P3" localSheetId="3">#REF!</definedName>
    <definedName name="S3P3" localSheetId="0">#REF!</definedName>
    <definedName name="S3P3">#REF!</definedName>
    <definedName name="S3P4" localSheetId="3">#REF!</definedName>
    <definedName name="S3P4" localSheetId="0">#REF!</definedName>
    <definedName name="S3P4">#REF!</definedName>
    <definedName name="S3P5" localSheetId="3">#REF!</definedName>
    <definedName name="S3P5" localSheetId="0">#REF!</definedName>
    <definedName name="S3P5">#REF!</definedName>
    <definedName name="S3P6" localSheetId="3">#REF!</definedName>
    <definedName name="S3P6" localSheetId="0">#REF!</definedName>
    <definedName name="S3P6">#REF!</definedName>
    <definedName name="S3P7" localSheetId="3">#REF!</definedName>
    <definedName name="S3P7" localSheetId="0">#REF!</definedName>
    <definedName name="S3P7">#REF!</definedName>
    <definedName name="S3P8" localSheetId="3">#REF!</definedName>
    <definedName name="S3P8" localSheetId="0">#REF!</definedName>
    <definedName name="S3P8">#REF!</definedName>
    <definedName name="S3P9" localSheetId="3">#REF!</definedName>
    <definedName name="S3P9" localSheetId="0">#REF!</definedName>
    <definedName name="S3P9">#REF!</definedName>
    <definedName name="S3R1" localSheetId="3">#REF!</definedName>
    <definedName name="S3R1" localSheetId="0">#REF!</definedName>
    <definedName name="S3R1">#REF!</definedName>
    <definedName name="S3R10" localSheetId="3">#REF!</definedName>
    <definedName name="S3R10" localSheetId="0">#REF!</definedName>
    <definedName name="S3R10">#REF!</definedName>
    <definedName name="S3R11" localSheetId="3">#REF!</definedName>
    <definedName name="S3R11" localSheetId="0">#REF!</definedName>
    <definedName name="S3R11">#REF!</definedName>
    <definedName name="S3R12" localSheetId="3">#REF!</definedName>
    <definedName name="S3R12" localSheetId="0">#REF!</definedName>
    <definedName name="S3R12">#REF!</definedName>
    <definedName name="S3R13" localSheetId="3">#REF!</definedName>
    <definedName name="S3R13" localSheetId="0">#REF!</definedName>
    <definedName name="S3R13">#REF!</definedName>
    <definedName name="S3R14" localSheetId="3">#REF!</definedName>
    <definedName name="S3R14" localSheetId="0">#REF!</definedName>
    <definedName name="S3R14">#REF!</definedName>
    <definedName name="S3R15" localSheetId="3">#REF!</definedName>
    <definedName name="S3R15" localSheetId="0">#REF!</definedName>
    <definedName name="S3R15">#REF!</definedName>
    <definedName name="S3R16" localSheetId="3">#REF!</definedName>
    <definedName name="S3R16" localSheetId="0">#REF!</definedName>
    <definedName name="S3R16">#REF!</definedName>
    <definedName name="S3R17" localSheetId="3">#REF!</definedName>
    <definedName name="S3R17" localSheetId="0">#REF!</definedName>
    <definedName name="S3R17">#REF!</definedName>
    <definedName name="S3R18" localSheetId="3">#REF!</definedName>
    <definedName name="S3R18" localSheetId="0">#REF!</definedName>
    <definedName name="S3R18">#REF!</definedName>
    <definedName name="S3R19" localSheetId="3">#REF!</definedName>
    <definedName name="S3R19" localSheetId="0">#REF!</definedName>
    <definedName name="S3R19">#REF!</definedName>
    <definedName name="S3R2" localSheetId="3">#REF!</definedName>
    <definedName name="S3R2" localSheetId="0">#REF!</definedName>
    <definedName name="S3R2">#REF!</definedName>
    <definedName name="S3R20" localSheetId="3">#REF!</definedName>
    <definedName name="S3R20" localSheetId="0">#REF!</definedName>
    <definedName name="S3R20">#REF!</definedName>
    <definedName name="S3R21" localSheetId="3">#REF!</definedName>
    <definedName name="S3R21" localSheetId="0">#REF!</definedName>
    <definedName name="S3R21">#REF!</definedName>
    <definedName name="S3R22" localSheetId="3">#REF!</definedName>
    <definedName name="S3R22" localSheetId="0">#REF!</definedName>
    <definedName name="S3R22">#REF!</definedName>
    <definedName name="S3R23" localSheetId="3">#REF!</definedName>
    <definedName name="S3R23" localSheetId="0">#REF!</definedName>
    <definedName name="S3R23">#REF!</definedName>
    <definedName name="S3R24" localSheetId="3">#REF!</definedName>
    <definedName name="S3R24" localSheetId="0">#REF!</definedName>
    <definedName name="S3R24">#REF!</definedName>
    <definedName name="S3R3" localSheetId="3">#REF!</definedName>
    <definedName name="S3R3" localSheetId="0">#REF!</definedName>
    <definedName name="S3R3">#REF!</definedName>
    <definedName name="S3R4" localSheetId="3">#REF!</definedName>
    <definedName name="S3R4" localSheetId="0">#REF!</definedName>
    <definedName name="S3R4">#REF!</definedName>
    <definedName name="S3R5" localSheetId="3">#REF!</definedName>
    <definedName name="S3R5" localSheetId="0">#REF!</definedName>
    <definedName name="S3R5">#REF!</definedName>
    <definedName name="S3R6" localSheetId="3">#REF!</definedName>
    <definedName name="S3R6" localSheetId="0">#REF!</definedName>
    <definedName name="S3R6">#REF!</definedName>
    <definedName name="S3R7" localSheetId="3">#REF!</definedName>
    <definedName name="S3R7" localSheetId="0">#REF!</definedName>
    <definedName name="S3R7">#REF!</definedName>
    <definedName name="S3R8" localSheetId="3">#REF!</definedName>
    <definedName name="S3R8" localSheetId="0">#REF!</definedName>
    <definedName name="S3R8">#REF!</definedName>
    <definedName name="S3R9" localSheetId="3">#REF!</definedName>
    <definedName name="S3R9" localSheetId="0">#REF!</definedName>
    <definedName name="S3R9">#REF!</definedName>
    <definedName name="S40P1" localSheetId="3">#REF!</definedName>
    <definedName name="S40P1" localSheetId="0">#REF!</definedName>
    <definedName name="S40P1">#REF!</definedName>
    <definedName name="S40P10" localSheetId="3">#REF!</definedName>
    <definedName name="S40P10" localSheetId="0">#REF!</definedName>
    <definedName name="S40P10">#REF!</definedName>
    <definedName name="S40P11" localSheetId="3">#REF!</definedName>
    <definedName name="S40P11" localSheetId="0">#REF!</definedName>
    <definedName name="S40P11">#REF!</definedName>
    <definedName name="S40P12" localSheetId="3">#REF!</definedName>
    <definedName name="S40P12" localSheetId="0">#REF!</definedName>
    <definedName name="S40P12">#REF!</definedName>
    <definedName name="S40P13" localSheetId="3">#REF!</definedName>
    <definedName name="S40P13" localSheetId="0">#REF!</definedName>
    <definedName name="S40P13">#REF!</definedName>
    <definedName name="S40P14" localSheetId="3">#REF!</definedName>
    <definedName name="S40P14" localSheetId="0">#REF!</definedName>
    <definedName name="S40P14">#REF!</definedName>
    <definedName name="S40P15" localSheetId="3">#REF!</definedName>
    <definedName name="S40P15" localSheetId="0">#REF!</definedName>
    <definedName name="S40P15">#REF!</definedName>
    <definedName name="S40P16" localSheetId="3">#REF!</definedName>
    <definedName name="S40P16" localSheetId="0">#REF!</definedName>
    <definedName name="S40P16">#REF!</definedName>
    <definedName name="S40P17" localSheetId="3">#REF!</definedName>
    <definedName name="S40P17" localSheetId="0">#REF!</definedName>
    <definedName name="S40P17">#REF!</definedName>
    <definedName name="S40P18" localSheetId="3">#REF!</definedName>
    <definedName name="S40P18" localSheetId="0">#REF!</definedName>
    <definedName name="S40P18">#REF!</definedName>
    <definedName name="S40P19" localSheetId="3">#REF!</definedName>
    <definedName name="S40P19" localSheetId="0">#REF!</definedName>
    <definedName name="S40P19">#REF!</definedName>
    <definedName name="S40P2" localSheetId="3">#REF!</definedName>
    <definedName name="S40P2" localSheetId="0">#REF!</definedName>
    <definedName name="S40P2">#REF!</definedName>
    <definedName name="S40P20" localSheetId="3">#REF!</definedName>
    <definedName name="S40P20" localSheetId="0">#REF!</definedName>
    <definedName name="S40P20">#REF!</definedName>
    <definedName name="S40P21" localSheetId="3">#REF!</definedName>
    <definedName name="S40P21" localSheetId="0">#REF!</definedName>
    <definedName name="S40P21">#REF!</definedName>
    <definedName name="S40P22" localSheetId="3">#REF!</definedName>
    <definedName name="S40P22" localSheetId="0">#REF!</definedName>
    <definedName name="S40P22">#REF!</definedName>
    <definedName name="S40P23" localSheetId="3">#REF!</definedName>
    <definedName name="S40P23" localSheetId="0">#REF!</definedName>
    <definedName name="S40P23">#REF!</definedName>
    <definedName name="S40P24" localSheetId="3">#REF!</definedName>
    <definedName name="S40P24" localSheetId="0">#REF!</definedName>
    <definedName name="S40P24">#REF!</definedName>
    <definedName name="S40P3" localSheetId="3">#REF!</definedName>
    <definedName name="S40P3" localSheetId="0">#REF!</definedName>
    <definedName name="S40P3">#REF!</definedName>
    <definedName name="S40P4" localSheetId="3">#REF!</definedName>
    <definedName name="S40P4" localSheetId="0">#REF!</definedName>
    <definedName name="S40P4">#REF!</definedName>
    <definedName name="S40P5" localSheetId="3">#REF!</definedName>
    <definedName name="S40P5" localSheetId="0">#REF!</definedName>
    <definedName name="S40P5">#REF!</definedName>
    <definedName name="S40P6" localSheetId="3">#REF!</definedName>
    <definedName name="S40P6" localSheetId="0">#REF!</definedName>
    <definedName name="S40P6">#REF!</definedName>
    <definedName name="S40P7" localSheetId="3">#REF!</definedName>
    <definedName name="S40P7" localSheetId="0">#REF!</definedName>
    <definedName name="S40P7">#REF!</definedName>
    <definedName name="S40P8" localSheetId="3">#REF!</definedName>
    <definedName name="S40P8" localSheetId="0">#REF!</definedName>
    <definedName name="S40P8">#REF!</definedName>
    <definedName name="S40P9" localSheetId="3">#REF!</definedName>
    <definedName name="S40P9" localSheetId="0">#REF!</definedName>
    <definedName name="S40P9">#REF!</definedName>
    <definedName name="S40R1" localSheetId="3">#REF!</definedName>
    <definedName name="S40R1" localSheetId="0">#REF!</definedName>
    <definedName name="S40R1">#REF!</definedName>
    <definedName name="S40R10" localSheetId="3">#REF!</definedName>
    <definedName name="S40R10" localSheetId="0">#REF!</definedName>
    <definedName name="S40R10">#REF!</definedName>
    <definedName name="S40R11" localSheetId="3">#REF!</definedName>
    <definedName name="S40R11" localSheetId="0">#REF!</definedName>
    <definedName name="S40R11">#REF!</definedName>
    <definedName name="S40R12" localSheetId="3">#REF!</definedName>
    <definedName name="S40R12" localSheetId="0">#REF!</definedName>
    <definedName name="S40R12">#REF!</definedName>
    <definedName name="S40R13" localSheetId="3">#REF!</definedName>
    <definedName name="S40R13" localSheetId="0">#REF!</definedName>
    <definedName name="S40R13">#REF!</definedName>
    <definedName name="S40R14" localSheetId="3">#REF!</definedName>
    <definedName name="S40R14" localSheetId="0">#REF!</definedName>
    <definedName name="S40R14">#REF!</definedName>
    <definedName name="S40R15" localSheetId="3">#REF!</definedName>
    <definedName name="S40R15" localSheetId="0">#REF!</definedName>
    <definedName name="S40R15">#REF!</definedName>
    <definedName name="S40R16" localSheetId="3">#REF!</definedName>
    <definedName name="S40R16" localSheetId="0">#REF!</definedName>
    <definedName name="S40R16">#REF!</definedName>
    <definedName name="S40R17" localSheetId="3">#REF!</definedName>
    <definedName name="S40R17" localSheetId="0">#REF!</definedName>
    <definedName name="S40R17">#REF!</definedName>
    <definedName name="S40R18" localSheetId="3">#REF!</definedName>
    <definedName name="S40R18" localSheetId="0">#REF!</definedName>
    <definedName name="S40R18">#REF!</definedName>
    <definedName name="S40R19" localSheetId="3">#REF!</definedName>
    <definedName name="S40R19" localSheetId="0">#REF!</definedName>
    <definedName name="S40R19">#REF!</definedName>
    <definedName name="S40R2" localSheetId="3">#REF!</definedName>
    <definedName name="S40R2" localSheetId="0">#REF!</definedName>
    <definedName name="S40R2">#REF!</definedName>
    <definedName name="S40R20" localSheetId="3">#REF!</definedName>
    <definedName name="S40R20" localSheetId="0">#REF!</definedName>
    <definedName name="S40R20">#REF!</definedName>
    <definedName name="S40R21" localSheetId="3">#REF!</definedName>
    <definedName name="S40R21" localSheetId="0">#REF!</definedName>
    <definedName name="S40R21">#REF!</definedName>
    <definedName name="S40R22" localSheetId="3">#REF!</definedName>
    <definedName name="S40R22" localSheetId="0">#REF!</definedName>
    <definedName name="S40R22">#REF!</definedName>
    <definedName name="S40R23" localSheetId="3">#REF!</definedName>
    <definedName name="S40R23" localSheetId="0">#REF!</definedName>
    <definedName name="S40R23">#REF!</definedName>
    <definedName name="S40R24" localSheetId="3">#REF!</definedName>
    <definedName name="S40R24" localSheetId="0">#REF!</definedName>
    <definedName name="S40R24">#REF!</definedName>
    <definedName name="S40R3" localSheetId="3">#REF!</definedName>
    <definedName name="S40R3" localSheetId="0">#REF!</definedName>
    <definedName name="S40R3">#REF!</definedName>
    <definedName name="S40R4" localSheetId="3">#REF!</definedName>
    <definedName name="S40R4" localSheetId="0">#REF!</definedName>
    <definedName name="S40R4">#REF!</definedName>
    <definedName name="S40R5" localSheetId="3">#REF!</definedName>
    <definedName name="S40R5" localSheetId="0">#REF!</definedName>
    <definedName name="S40R5">#REF!</definedName>
    <definedName name="S40R6" localSheetId="3">#REF!</definedName>
    <definedName name="S40R6" localSheetId="0">#REF!</definedName>
    <definedName name="S40R6">#REF!</definedName>
    <definedName name="S40R7" localSheetId="3">#REF!</definedName>
    <definedName name="S40R7" localSheetId="0">#REF!</definedName>
    <definedName name="S40R7">#REF!</definedName>
    <definedName name="S40R8" localSheetId="3">#REF!</definedName>
    <definedName name="S40R8" localSheetId="0">#REF!</definedName>
    <definedName name="S40R8">#REF!</definedName>
    <definedName name="S40R9" localSheetId="3">#REF!</definedName>
    <definedName name="S40R9" localSheetId="0">#REF!</definedName>
    <definedName name="S40R9">#REF!</definedName>
    <definedName name="S41P1" localSheetId="3">#REF!</definedName>
    <definedName name="S41P1" localSheetId="0">#REF!</definedName>
    <definedName name="S41P1">#REF!</definedName>
    <definedName name="S41P10" localSheetId="3">#REF!</definedName>
    <definedName name="S41P10" localSheetId="0">#REF!</definedName>
    <definedName name="S41P10">#REF!</definedName>
    <definedName name="S41P11" localSheetId="3">#REF!</definedName>
    <definedName name="S41P11" localSheetId="0">#REF!</definedName>
    <definedName name="S41P11">#REF!</definedName>
    <definedName name="S41P12" localSheetId="3">#REF!</definedName>
    <definedName name="S41P12" localSheetId="0">#REF!</definedName>
    <definedName name="S41P12">#REF!</definedName>
    <definedName name="S41P13" localSheetId="3">#REF!</definedName>
    <definedName name="S41P13" localSheetId="0">#REF!</definedName>
    <definedName name="S41P13">#REF!</definedName>
    <definedName name="S41P14" localSheetId="3">#REF!</definedName>
    <definedName name="S41P14" localSheetId="0">#REF!</definedName>
    <definedName name="S41P14">#REF!</definedName>
    <definedName name="S41P15" localSheetId="3">#REF!</definedName>
    <definedName name="S41P15" localSheetId="0">#REF!</definedName>
    <definedName name="S41P15">#REF!</definedName>
    <definedName name="S41P16" localSheetId="3">#REF!</definedName>
    <definedName name="S41P16" localSheetId="0">#REF!</definedName>
    <definedName name="S41P16">#REF!</definedName>
    <definedName name="S41P17" localSheetId="3">#REF!</definedName>
    <definedName name="S41P17" localSheetId="0">#REF!</definedName>
    <definedName name="S41P17">#REF!</definedName>
    <definedName name="S41P18" localSheetId="3">#REF!</definedName>
    <definedName name="S41P18" localSheetId="0">#REF!</definedName>
    <definedName name="S41P18">#REF!</definedName>
    <definedName name="S41P19" localSheetId="3">#REF!</definedName>
    <definedName name="S41P19" localSheetId="0">#REF!</definedName>
    <definedName name="S41P19">#REF!</definedName>
    <definedName name="S41P2" localSheetId="3">#REF!</definedName>
    <definedName name="S41P2" localSheetId="0">#REF!</definedName>
    <definedName name="S41P2">#REF!</definedName>
    <definedName name="S41P20" localSheetId="3">#REF!</definedName>
    <definedName name="S41P20" localSheetId="0">#REF!</definedName>
    <definedName name="S41P20">#REF!</definedName>
    <definedName name="S41P21" localSheetId="3">#REF!</definedName>
    <definedName name="S41P21" localSheetId="0">#REF!</definedName>
    <definedName name="S41P21">#REF!</definedName>
    <definedName name="S41P22" localSheetId="3">#REF!</definedName>
    <definedName name="S41P22" localSheetId="0">#REF!</definedName>
    <definedName name="S41P22">#REF!</definedName>
    <definedName name="S41P23" localSheetId="3">#REF!</definedName>
    <definedName name="S41P23" localSheetId="0">#REF!</definedName>
    <definedName name="S41P23">#REF!</definedName>
    <definedName name="S41P24" localSheetId="3">#REF!</definedName>
    <definedName name="S41P24" localSheetId="0">#REF!</definedName>
    <definedName name="S41P24">#REF!</definedName>
    <definedName name="S41P3" localSheetId="3">#REF!</definedName>
    <definedName name="S41P3" localSheetId="0">#REF!</definedName>
    <definedName name="S41P3">#REF!</definedName>
    <definedName name="S41P4" localSheetId="3">#REF!</definedName>
    <definedName name="S41P4" localSheetId="0">#REF!</definedName>
    <definedName name="S41P4">#REF!</definedName>
    <definedName name="S41P5" localSheetId="3">#REF!</definedName>
    <definedName name="S41P5" localSheetId="0">#REF!</definedName>
    <definedName name="S41P5">#REF!</definedName>
    <definedName name="S41P6" localSheetId="3">#REF!</definedName>
    <definedName name="S41P6" localSheetId="0">#REF!</definedName>
    <definedName name="S41P6">#REF!</definedName>
    <definedName name="S41P7" localSheetId="3">#REF!</definedName>
    <definedName name="S41P7" localSheetId="0">#REF!</definedName>
    <definedName name="S41P7">#REF!</definedName>
    <definedName name="S41P8" localSheetId="3">#REF!</definedName>
    <definedName name="S41P8" localSheetId="0">#REF!</definedName>
    <definedName name="S41P8">#REF!</definedName>
    <definedName name="S41P9" localSheetId="3">#REF!</definedName>
    <definedName name="S41P9" localSheetId="0">#REF!</definedName>
    <definedName name="S41P9">#REF!</definedName>
    <definedName name="S41R1" localSheetId="3">#REF!</definedName>
    <definedName name="S41R1" localSheetId="0">#REF!</definedName>
    <definedName name="S41R1">#REF!</definedName>
    <definedName name="S41R10" localSheetId="3">#REF!</definedName>
    <definedName name="S41R10" localSheetId="0">#REF!</definedName>
    <definedName name="S41R10">#REF!</definedName>
    <definedName name="S41R11" localSheetId="3">#REF!</definedName>
    <definedName name="S41R11" localSheetId="0">#REF!</definedName>
    <definedName name="S41R11">#REF!</definedName>
    <definedName name="S41R12" localSheetId="3">#REF!</definedName>
    <definedName name="S41R12" localSheetId="0">#REF!</definedName>
    <definedName name="S41R12">#REF!</definedName>
    <definedName name="S41R13" localSheetId="3">#REF!</definedName>
    <definedName name="S41R13" localSheetId="0">#REF!</definedName>
    <definedName name="S41R13">#REF!</definedName>
    <definedName name="S41R14" localSheetId="3">#REF!</definedName>
    <definedName name="S41R14" localSheetId="0">#REF!</definedName>
    <definedName name="S41R14">#REF!</definedName>
    <definedName name="S41R15" localSheetId="3">#REF!</definedName>
    <definedName name="S41R15" localSheetId="0">#REF!</definedName>
    <definedName name="S41R15">#REF!</definedName>
    <definedName name="S41R16" localSheetId="3">#REF!</definedName>
    <definedName name="S41R16" localSheetId="0">#REF!</definedName>
    <definedName name="S41R16">#REF!</definedName>
    <definedName name="S41R17" localSheetId="3">#REF!</definedName>
    <definedName name="S41R17" localSheetId="0">#REF!</definedName>
    <definedName name="S41R17">#REF!</definedName>
    <definedName name="S41R18" localSheetId="3">#REF!</definedName>
    <definedName name="S41R18" localSheetId="0">#REF!</definedName>
    <definedName name="S41R18">#REF!</definedName>
    <definedName name="S41R19" localSheetId="3">#REF!</definedName>
    <definedName name="S41R19" localSheetId="0">#REF!</definedName>
    <definedName name="S41R19">#REF!</definedName>
    <definedName name="S41R2" localSheetId="3">#REF!</definedName>
    <definedName name="S41R2" localSheetId="0">#REF!</definedName>
    <definedName name="S41R2">#REF!</definedName>
    <definedName name="S41R20" localSheetId="3">#REF!</definedName>
    <definedName name="S41R20" localSheetId="0">#REF!</definedName>
    <definedName name="S41R20">#REF!</definedName>
    <definedName name="S41R21" localSheetId="3">#REF!</definedName>
    <definedName name="S41R21" localSheetId="0">#REF!</definedName>
    <definedName name="S41R21">#REF!</definedName>
    <definedName name="S41R22" localSheetId="3">#REF!</definedName>
    <definedName name="S41R22" localSheetId="0">#REF!</definedName>
    <definedName name="S41R22">#REF!</definedName>
    <definedName name="S41R23" localSheetId="3">#REF!</definedName>
    <definedName name="S41R23" localSheetId="0">#REF!</definedName>
    <definedName name="S41R23">#REF!</definedName>
    <definedName name="S41R24" localSheetId="3">#REF!</definedName>
    <definedName name="S41R24" localSheetId="0">#REF!</definedName>
    <definedName name="S41R24">#REF!</definedName>
    <definedName name="S41R3" localSheetId="3">#REF!</definedName>
    <definedName name="S41R3" localSheetId="0">#REF!</definedName>
    <definedName name="S41R3">#REF!</definedName>
    <definedName name="S41R4" localSheetId="3">#REF!</definedName>
    <definedName name="S41R4" localSheetId="0">#REF!</definedName>
    <definedName name="S41R4">#REF!</definedName>
    <definedName name="S41R5" localSheetId="3">#REF!</definedName>
    <definedName name="S41R5" localSheetId="0">#REF!</definedName>
    <definedName name="S41R5">#REF!</definedName>
    <definedName name="S41R6" localSheetId="3">#REF!</definedName>
    <definedName name="S41R6" localSheetId="0">#REF!</definedName>
    <definedName name="S41R6">#REF!</definedName>
    <definedName name="S41R7" localSheetId="3">#REF!</definedName>
    <definedName name="S41R7" localSheetId="0">#REF!</definedName>
    <definedName name="S41R7">#REF!</definedName>
    <definedName name="S41R8" localSheetId="3">#REF!</definedName>
    <definedName name="S41R8" localSheetId="0">#REF!</definedName>
    <definedName name="S41R8">#REF!</definedName>
    <definedName name="S41R9" localSheetId="3">#REF!</definedName>
    <definedName name="S41R9" localSheetId="0">#REF!</definedName>
    <definedName name="S41R9">#REF!</definedName>
    <definedName name="S42P1" localSheetId="3">#REF!</definedName>
    <definedName name="S42P1" localSheetId="0">#REF!</definedName>
    <definedName name="S42P1">#REF!</definedName>
    <definedName name="S42P10" localSheetId="3">#REF!</definedName>
    <definedName name="S42P10" localSheetId="0">#REF!</definedName>
    <definedName name="S42P10">#REF!</definedName>
    <definedName name="S42P11" localSheetId="3">#REF!</definedName>
    <definedName name="S42P11" localSheetId="0">#REF!</definedName>
    <definedName name="S42P11">#REF!</definedName>
    <definedName name="S42P12" localSheetId="3">#REF!</definedName>
    <definedName name="S42P12" localSheetId="0">#REF!</definedName>
    <definedName name="S42P12">#REF!</definedName>
    <definedName name="S42P13" localSheetId="3">#REF!</definedName>
    <definedName name="S42P13" localSheetId="0">#REF!</definedName>
    <definedName name="S42P13">#REF!</definedName>
    <definedName name="S42P14" localSheetId="3">#REF!</definedName>
    <definedName name="S42P14" localSheetId="0">#REF!</definedName>
    <definedName name="S42P14">#REF!</definedName>
    <definedName name="S42P15" localSheetId="3">#REF!</definedName>
    <definedName name="S42P15" localSheetId="0">#REF!</definedName>
    <definedName name="S42P15">#REF!</definedName>
    <definedName name="S42P16" localSheetId="3">#REF!</definedName>
    <definedName name="S42P16" localSheetId="0">#REF!</definedName>
    <definedName name="S42P16">#REF!</definedName>
    <definedName name="S42P17" localSheetId="3">#REF!</definedName>
    <definedName name="S42P17" localSheetId="0">#REF!</definedName>
    <definedName name="S42P17">#REF!</definedName>
    <definedName name="S42P18" localSheetId="3">#REF!</definedName>
    <definedName name="S42P18" localSheetId="0">#REF!</definedName>
    <definedName name="S42P18">#REF!</definedName>
    <definedName name="S42P19" localSheetId="3">#REF!</definedName>
    <definedName name="S42P19" localSheetId="0">#REF!</definedName>
    <definedName name="S42P19">#REF!</definedName>
    <definedName name="S42P2" localSheetId="3">#REF!</definedName>
    <definedName name="S42P2" localSheetId="0">#REF!</definedName>
    <definedName name="S42P2">#REF!</definedName>
    <definedName name="S42P20" localSheetId="3">#REF!</definedName>
    <definedName name="S42P20" localSheetId="0">#REF!</definedName>
    <definedName name="S42P20">#REF!</definedName>
    <definedName name="S42P21" localSheetId="3">#REF!</definedName>
    <definedName name="S42P21" localSheetId="0">#REF!</definedName>
    <definedName name="S42P21">#REF!</definedName>
    <definedName name="S42P22" localSheetId="3">#REF!</definedName>
    <definedName name="S42P22" localSheetId="0">#REF!</definedName>
    <definedName name="S42P22">#REF!</definedName>
    <definedName name="S42P23" localSheetId="3">#REF!</definedName>
    <definedName name="S42P23" localSheetId="0">#REF!</definedName>
    <definedName name="S42P23">#REF!</definedName>
    <definedName name="S42P24" localSheetId="3">#REF!</definedName>
    <definedName name="S42P24" localSheetId="0">#REF!</definedName>
    <definedName name="S42P24">#REF!</definedName>
    <definedName name="S42P3" localSheetId="3">#REF!</definedName>
    <definedName name="S42P3" localSheetId="0">#REF!</definedName>
    <definedName name="S42P3">#REF!</definedName>
    <definedName name="S42P4" localSheetId="3">#REF!</definedName>
    <definedName name="S42P4" localSheetId="0">#REF!</definedName>
    <definedName name="S42P4">#REF!</definedName>
    <definedName name="S42P5" localSheetId="3">#REF!</definedName>
    <definedName name="S42P5" localSheetId="0">#REF!</definedName>
    <definedName name="S42P5">#REF!</definedName>
    <definedName name="S42P6" localSheetId="3">#REF!</definedName>
    <definedName name="S42P6" localSheetId="0">#REF!</definedName>
    <definedName name="S42P6">#REF!</definedName>
    <definedName name="S42P7" localSheetId="3">#REF!</definedName>
    <definedName name="S42P7" localSheetId="0">#REF!</definedName>
    <definedName name="S42P7">#REF!</definedName>
    <definedName name="S42P8" localSheetId="3">#REF!</definedName>
    <definedName name="S42P8" localSheetId="0">#REF!</definedName>
    <definedName name="S42P8">#REF!</definedName>
    <definedName name="S42P9" localSheetId="3">#REF!</definedName>
    <definedName name="S42P9" localSheetId="0">#REF!</definedName>
    <definedName name="S42P9">#REF!</definedName>
    <definedName name="S42R1" localSheetId="3">#REF!</definedName>
    <definedName name="S42R1" localSheetId="0">#REF!</definedName>
    <definedName name="S42R1">#REF!</definedName>
    <definedName name="S42R10" localSheetId="3">#REF!</definedName>
    <definedName name="S42R10" localSheetId="0">#REF!</definedName>
    <definedName name="S42R10">#REF!</definedName>
    <definedName name="S42R11" localSheetId="3">#REF!</definedName>
    <definedName name="S42R11" localSheetId="0">#REF!</definedName>
    <definedName name="S42R11">#REF!</definedName>
    <definedName name="S42R12" localSheetId="3">#REF!</definedName>
    <definedName name="S42R12" localSheetId="0">#REF!</definedName>
    <definedName name="S42R12">#REF!</definedName>
    <definedName name="S42R13" localSheetId="3">#REF!</definedName>
    <definedName name="S42R13" localSheetId="0">#REF!</definedName>
    <definedName name="S42R13">#REF!</definedName>
    <definedName name="S42R14" localSheetId="3">#REF!</definedName>
    <definedName name="S42R14" localSheetId="0">#REF!</definedName>
    <definedName name="S42R14">#REF!</definedName>
    <definedName name="S42R15" localSheetId="3">#REF!</definedName>
    <definedName name="S42R15" localSheetId="0">#REF!</definedName>
    <definedName name="S42R15">#REF!</definedName>
    <definedName name="S42R16" localSheetId="3">#REF!</definedName>
    <definedName name="S42R16" localSheetId="0">#REF!</definedName>
    <definedName name="S42R16">#REF!</definedName>
    <definedName name="S42R17" localSheetId="3">#REF!</definedName>
    <definedName name="S42R17" localSheetId="0">#REF!</definedName>
    <definedName name="S42R17">#REF!</definedName>
    <definedName name="S42R18" localSheetId="3">#REF!</definedName>
    <definedName name="S42R18" localSheetId="0">#REF!</definedName>
    <definedName name="S42R18">#REF!</definedName>
    <definedName name="S42R19" localSheetId="3">#REF!</definedName>
    <definedName name="S42R19" localSheetId="0">#REF!</definedName>
    <definedName name="S42R19">#REF!</definedName>
    <definedName name="S42R2" localSheetId="3">#REF!</definedName>
    <definedName name="S42R2" localSheetId="0">#REF!</definedName>
    <definedName name="S42R2">#REF!</definedName>
    <definedName name="S42R20" localSheetId="3">#REF!</definedName>
    <definedName name="S42R20" localSheetId="0">#REF!</definedName>
    <definedName name="S42R20">#REF!</definedName>
    <definedName name="S42R21" localSheetId="3">#REF!</definedName>
    <definedName name="S42R21" localSheetId="0">#REF!</definedName>
    <definedName name="S42R21">#REF!</definedName>
    <definedName name="S42R22" localSheetId="3">#REF!</definedName>
    <definedName name="S42R22" localSheetId="0">#REF!</definedName>
    <definedName name="S42R22">#REF!</definedName>
    <definedName name="S42R23" localSheetId="3">#REF!</definedName>
    <definedName name="S42R23" localSheetId="0">#REF!</definedName>
    <definedName name="S42R23">#REF!</definedName>
    <definedName name="S42R24" localSheetId="3">#REF!</definedName>
    <definedName name="S42R24" localSheetId="0">#REF!</definedName>
    <definedName name="S42R24">#REF!</definedName>
    <definedName name="S42R3" localSheetId="3">#REF!</definedName>
    <definedName name="S42R3" localSheetId="0">#REF!</definedName>
    <definedName name="S42R3">#REF!</definedName>
    <definedName name="S42R4" localSheetId="3">#REF!</definedName>
    <definedName name="S42R4" localSheetId="0">#REF!</definedName>
    <definedName name="S42R4">#REF!</definedName>
    <definedName name="S42R5" localSheetId="3">#REF!</definedName>
    <definedName name="S42R5" localSheetId="0">#REF!</definedName>
    <definedName name="S42R5">#REF!</definedName>
    <definedName name="S42R6" localSheetId="3">#REF!</definedName>
    <definedName name="S42R6" localSheetId="0">#REF!</definedName>
    <definedName name="S42R6">#REF!</definedName>
    <definedName name="S42R7" localSheetId="3">#REF!</definedName>
    <definedName name="S42R7" localSheetId="0">#REF!</definedName>
    <definedName name="S42R7">#REF!</definedName>
    <definedName name="S42R8" localSheetId="3">#REF!</definedName>
    <definedName name="S42R8" localSheetId="0">#REF!</definedName>
    <definedName name="S42R8">#REF!</definedName>
    <definedName name="S42R9" localSheetId="3">#REF!</definedName>
    <definedName name="S42R9" localSheetId="0">#REF!</definedName>
    <definedName name="S42R9">#REF!</definedName>
    <definedName name="S43P1" localSheetId="3">#REF!</definedName>
    <definedName name="S43P1" localSheetId="0">#REF!</definedName>
    <definedName name="S43P1">#REF!</definedName>
    <definedName name="S43P10" localSheetId="3">#REF!</definedName>
    <definedName name="S43P10" localSheetId="0">#REF!</definedName>
    <definedName name="S43P10">#REF!</definedName>
    <definedName name="S43P11" localSheetId="3">#REF!</definedName>
    <definedName name="S43P11" localSheetId="0">#REF!</definedName>
    <definedName name="S43P11">#REF!</definedName>
    <definedName name="S43P12" localSheetId="3">#REF!</definedName>
    <definedName name="S43P12" localSheetId="0">#REF!</definedName>
    <definedName name="S43P12">#REF!</definedName>
    <definedName name="S43P13" localSheetId="3">#REF!</definedName>
    <definedName name="S43P13" localSheetId="0">#REF!</definedName>
    <definedName name="S43P13">#REF!</definedName>
    <definedName name="S43P14" localSheetId="3">#REF!</definedName>
    <definedName name="S43P14" localSheetId="0">#REF!</definedName>
    <definedName name="S43P14">#REF!</definedName>
    <definedName name="S43P15" localSheetId="3">#REF!</definedName>
    <definedName name="S43P15" localSheetId="0">#REF!</definedName>
    <definedName name="S43P15">#REF!</definedName>
    <definedName name="S43P16" localSheetId="3">#REF!</definedName>
    <definedName name="S43P16" localSheetId="0">#REF!</definedName>
    <definedName name="S43P16">#REF!</definedName>
    <definedName name="S43P17" localSheetId="3">#REF!</definedName>
    <definedName name="S43P17" localSheetId="0">#REF!</definedName>
    <definedName name="S43P17">#REF!</definedName>
    <definedName name="S43P18" localSheetId="3">#REF!</definedName>
    <definedName name="S43P18" localSheetId="0">#REF!</definedName>
    <definedName name="S43P18">#REF!</definedName>
    <definedName name="S43P19" localSheetId="3">#REF!</definedName>
    <definedName name="S43P19" localSheetId="0">#REF!</definedName>
    <definedName name="S43P19">#REF!</definedName>
    <definedName name="S43P2" localSheetId="3">#REF!</definedName>
    <definedName name="S43P2" localSheetId="0">#REF!</definedName>
    <definedName name="S43P2">#REF!</definedName>
    <definedName name="S43P20" localSheetId="3">#REF!</definedName>
    <definedName name="S43P20" localSheetId="0">#REF!</definedName>
    <definedName name="S43P20">#REF!</definedName>
    <definedName name="S43P21" localSheetId="3">#REF!</definedName>
    <definedName name="S43P21" localSheetId="0">#REF!</definedName>
    <definedName name="S43P21">#REF!</definedName>
    <definedName name="S43P22" localSheetId="3">#REF!</definedName>
    <definedName name="S43P22" localSheetId="0">#REF!</definedName>
    <definedName name="S43P22">#REF!</definedName>
    <definedName name="S43P23" localSheetId="3">#REF!</definedName>
    <definedName name="S43P23" localSheetId="0">#REF!</definedName>
    <definedName name="S43P23">#REF!</definedName>
    <definedName name="S43P24" localSheetId="3">#REF!</definedName>
    <definedName name="S43P24" localSheetId="0">#REF!</definedName>
    <definedName name="S43P24">#REF!</definedName>
    <definedName name="S43P3" localSheetId="3">#REF!</definedName>
    <definedName name="S43P3" localSheetId="0">#REF!</definedName>
    <definedName name="S43P3">#REF!</definedName>
    <definedName name="S43P4" localSheetId="3">#REF!</definedName>
    <definedName name="S43P4" localSheetId="0">#REF!</definedName>
    <definedName name="S43P4">#REF!</definedName>
    <definedName name="S43P5" localSheetId="3">#REF!</definedName>
    <definedName name="S43P5" localSheetId="0">#REF!</definedName>
    <definedName name="S43P5">#REF!</definedName>
    <definedName name="S43P6" localSheetId="3">#REF!</definedName>
    <definedName name="S43P6" localSheetId="0">#REF!</definedName>
    <definedName name="S43P6">#REF!</definedName>
    <definedName name="S43P7" localSheetId="3">#REF!</definedName>
    <definedName name="S43P7" localSheetId="0">#REF!</definedName>
    <definedName name="S43P7">#REF!</definedName>
    <definedName name="S43P8" localSheetId="3">#REF!</definedName>
    <definedName name="S43P8" localSheetId="0">#REF!</definedName>
    <definedName name="S43P8">#REF!</definedName>
    <definedName name="S43P9" localSheetId="3">#REF!</definedName>
    <definedName name="S43P9" localSheetId="0">#REF!</definedName>
    <definedName name="S43P9">#REF!</definedName>
    <definedName name="S43R1" localSheetId="3">#REF!</definedName>
    <definedName name="S43R1" localSheetId="0">#REF!</definedName>
    <definedName name="S43R1">#REF!</definedName>
    <definedName name="S43R10" localSheetId="3">#REF!</definedName>
    <definedName name="S43R10" localSheetId="0">#REF!</definedName>
    <definedName name="S43R10">#REF!</definedName>
    <definedName name="S43R11" localSheetId="3">#REF!</definedName>
    <definedName name="S43R11" localSheetId="0">#REF!</definedName>
    <definedName name="S43R11">#REF!</definedName>
    <definedName name="S43R12" localSheetId="3">#REF!</definedName>
    <definedName name="S43R12" localSheetId="0">#REF!</definedName>
    <definedName name="S43R12">#REF!</definedName>
    <definedName name="S43R13" localSheetId="3">#REF!</definedName>
    <definedName name="S43R13" localSheetId="0">#REF!</definedName>
    <definedName name="S43R13">#REF!</definedName>
    <definedName name="S43R14" localSheetId="3">#REF!</definedName>
    <definedName name="S43R14" localSheetId="0">#REF!</definedName>
    <definedName name="S43R14">#REF!</definedName>
    <definedName name="S43R15" localSheetId="3">#REF!</definedName>
    <definedName name="S43R15" localSheetId="0">#REF!</definedName>
    <definedName name="S43R15">#REF!</definedName>
    <definedName name="S43R16" localSheetId="3">#REF!</definedName>
    <definedName name="S43R16" localSheetId="0">#REF!</definedName>
    <definedName name="S43R16">#REF!</definedName>
    <definedName name="S43R17" localSheetId="3">#REF!</definedName>
    <definedName name="S43R17" localSheetId="0">#REF!</definedName>
    <definedName name="S43R17">#REF!</definedName>
    <definedName name="S43R18" localSheetId="3">#REF!</definedName>
    <definedName name="S43R18" localSheetId="0">#REF!</definedName>
    <definedName name="S43R18">#REF!</definedName>
    <definedName name="S43R19" localSheetId="3">#REF!</definedName>
    <definedName name="S43R19" localSheetId="0">#REF!</definedName>
    <definedName name="S43R19">#REF!</definedName>
    <definedName name="S43R2" localSheetId="3">#REF!</definedName>
    <definedName name="S43R2" localSheetId="0">#REF!</definedName>
    <definedName name="S43R2">#REF!</definedName>
    <definedName name="S43R20" localSheetId="3">#REF!</definedName>
    <definedName name="S43R20" localSheetId="0">#REF!</definedName>
    <definedName name="S43R20">#REF!</definedName>
    <definedName name="S43R21" localSheetId="3">#REF!</definedName>
    <definedName name="S43R21" localSheetId="0">#REF!</definedName>
    <definedName name="S43R21">#REF!</definedName>
    <definedName name="S43R22" localSheetId="3">#REF!</definedName>
    <definedName name="S43R22" localSheetId="0">#REF!</definedName>
    <definedName name="S43R22">#REF!</definedName>
    <definedName name="S43R23" localSheetId="3">#REF!</definedName>
    <definedName name="S43R23" localSheetId="0">#REF!</definedName>
    <definedName name="S43R23">#REF!</definedName>
    <definedName name="S43R24" localSheetId="3">#REF!</definedName>
    <definedName name="S43R24" localSheetId="0">#REF!</definedName>
    <definedName name="S43R24">#REF!</definedName>
    <definedName name="S43R3" localSheetId="3">#REF!</definedName>
    <definedName name="S43R3" localSheetId="0">#REF!</definedName>
    <definedName name="S43R3">#REF!</definedName>
    <definedName name="S43R4" localSheetId="3">#REF!</definedName>
    <definedName name="S43R4" localSheetId="0">#REF!</definedName>
    <definedName name="S43R4">#REF!</definedName>
    <definedName name="S43R5" localSheetId="3">#REF!</definedName>
    <definedName name="S43R5" localSheetId="0">#REF!</definedName>
    <definedName name="S43R5">#REF!</definedName>
    <definedName name="S43R6" localSheetId="3">#REF!</definedName>
    <definedName name="S43R6" localSheetId="0">#REF!</definedName>
    <definedName name="S43R6">#REF!</definedName>
    <definedName name="S43R7" localSheetId="3">#REF!</definedName>
    <definedName name="S43R7" localSheetId="0">#REF!</definedName>
    <definedName name="S43R7">#REF!</definedName>
    <definedName name="S43R8" localSheetId="3">#REF!</definedName>
    <definedName name="S43R8" localSheetId="0">#REF!</definedName>
    <definedName name="S43R8">#REF!</definedName>
    <definedName name="S43R9" localSheetId="3">#REF!</definedName>
    <definedName name="S43R9" localSheetId="0">#REF!</definedName>
    <definedName name="S43R9">#REF!</definedName>
    <definedName name="S44P1" localSheetId="3">#REF!</definedName>
    <definedName name="S44P1" localSheetId="0">#REF!</definedName>
    <definedName name="S44P1">#REF!</definedName>
    <definedName name="S44P10" localSheetId="3">#REF!</definedName>
    <definedName name="S44P10" localSheetId="0">#REF!</definedName>
    <definedName name="S44P10">#REF!</definedName>
    <definedName name="S44P11" localSheetId="3">#REF!</definedName>
    <definedName name="S44P11" localSheetId="0">#REF!</definedName>
    <definedName name="S44P11">#REF!</definedName>
    <definedName name="S44P12" localSheetId="3">#REF!</definedName>
    <definedName name="S44P12" localSheetId="0">#REF!</definedName>
    <definedName name="S44P12">#REF!</definedName>
    <definedName name="S44P13" localSheetId="3">#REF!</definedName>
    <definedName name="S44P13" localSheetId="0">#REF!</definedName>
    <definedName name="S44P13">#REF!</definedName>
    <definedName name="S44P14" localSheetId="3">#REF!</definedName>
    <definedName name="S44P14" localSheetId="0">#REF!</definedName>
    <definedName name="S44P14">#REF!</definedName>
    <definedName name="S44P15" localSheetId="3">#REF!</definedName>
    <definedName name="S44P15" localSheetId="0">#REF!</definedName>
    <definedName name="S44P15">#REF!</definedName>
    <definedName name="S44P16" localSheetId="3">#REF!</definedName>
    <definedName name="S44P16" localSheetId="0">#REF!</definedName>
    <definedName name="S44P16">#REF!</definedName>
    <definedName name="S44P17" localSheetId="3">#REF!</definedName>
    <definedName name="S44P17" localSheetId="0">#REF!</definedName>
    <definedName name="S44P17">#REF!</definedName>
    <definedName name="S44P18" localSheetId="3">#REF!</definedName>
    <definedName name="S44P18" localSheetId="0">#REF!</definedName>
    <definedName name="S44P18">#REF!</definedName>
    <definedName name="S44P19" localSheetId="3">#REF!</definedName>
    <definedName name="S44P19" localSheetId="0">#REF!</definedName>
    <definedName name="S44P19">#REF!</definedName>
    <definedName name="S44P2" localSheetId="3">#REF!</definedName>
    <definedName name="S44P2" localSheetId="0">#REF!</definedName>
    <definedName name="S44P2">#REF!</definedName>
    <definedName name="S44P20" localSheetId="3">#REF!</definedName>
    <definedName name="S44P20" localSheetId="0">#REF!</definedName>
    <definedName name="S44P20">#REF!</definedName>
    <definedName name="S44P21" localSheetId="3">#REF!</definedName>
    <definedName name="S44P21" localSheetId="0">#REF!</definedName>
    <definedName name="S44P21">#REF!</definedName>
    <definedName name="S44P22" localSheetId="3">#REF!</definedName>
    <definedName name="S44P22" localSheetId="0">#REF!</definedName>
    <definedName name="S44P22">#REF!</definedName>
    <definedName name="S44P23" localSheetId="3">#REF!</definedName>
    <definedName name="S44P23" localSheetId="0">#REF!</definedName>
    <definedName name="S44P23">#REF!</definedName>
    <definedName name="S44P24" localSheetId="3">#REF!</definedName>
    <definedName name="S44P24" localSheetId="0">#REF!</definedName>
    <definedName name="S44P24">#REF!</definedName>
    <definedName name="S44P3" localSheetId="3">#REF!</definedName>
    <definedName name="S44P3" localSheetId="0">#REF!</definedName>
    <definedName name="S44P3">#REF!</definedName>
    <definedName name="S44P4" localSheetId="3">#REF!</definedName>
    <definedName name="S44P4" localSheetId="0">#REF!</definedName>
    <definedName name="S44P4">#REF!</definedName>
    <definedName name="S44P5" localSheetId="3">#REF!</definedName>
    <definedName name="S44P5" localSheetId="0">#REF!</definedName>
    <definedName name="S44P5">#REF!</definedName>
    <definedName name="S44P6" localSheetId="3">#REF!</definedName>
    <definedName name="S44P6" localSheetId="0">#REF!</definedName>
    <definedName name="S44P6">#REF!</definedName>
    <definedName name="S44P7" localSheetId="3">#REF!</definedName>
    <definedName name="S44P7" localSheetId="0">#REF!</definedName>
    <definedName name="S44P7">#REF!</definedName>
    <definedName name="S44P8" localSheetId="3">#REF!</definedName>
    <definedName name="S44P8" localSheetId="0">#REF!</definedName>
    <definedName name="S44P8">#REF!</definedName>
    <definedName name="S44P9" localSheetId="3">#REF!</definedName>
    <definedName name="S44P9" localSheetId="0">#REF!</definedName>
    <definedName name="S44P9">#REF!</definedName>
    <definedName name="S44R1" localSheetId="3">#REF!</definedName>
    <definedName name="S44R1" localSheetId="0">#REF!</definedName>
    <definedName name="S44R1">#REF!</definedName>
    <definedName name="S44R10" localSheetId="3">#REF!</definedName>
    <definedName name="S44R10" localSheetId="0">#REF!</definedName>
    <definedName name="S44R10">#REF!</definedName>
    <definedName name="S44R11" localSheetId="3">#REF!</definedName>
    <definedName name="S44R11" localSheetId="0">#REF!</definedName>
    <definedName name="S44R11">#REF!</definedName>
    <definedName name="S44R12" localSheetId="3">#REF!</definedName>
    <definedName name="S44R12" localSheetId="0">#REF!</definedName>
    <definedName name="S44R12">#REF!</definedName>
    <definedName name="S44R13" localSheetId="3">#REF!</definedName>
    <definedName name="S44R13" localSheetId="0">#REF!</definedName>
    <definedName name="S44R13">#REF!</definedName>
    <definedName name="S44R14" localSheetId="3">#REF!</definedName>
    <definedName name="S44R14" localSheetId="0">#REF!</definedName>
    <definedName name="S44R14">#REF!</definedName>
    <definedName name="S44R15" localSheetId="3">#REF!</definedName>
    <definedName name="S44R15" localSheetId="0">#REF!</definedName>
    <definedName name="S44R15">#REF!</definedName>
    <definedName name="S44R16" localSheetId="3">#REF!</definedName>
    <definedName name="S44R16" localSheetId="0">#REF!</definedName>
    <definedName name="S44R16">#REF!</definedName>
    <definedName name="S44R17" localSheetId="3">#REF!</definedName>
    <definedName name="S44R17" localSheetId="0">#REF!</definedName>
    <definedName name="S44R17">#REF!</definedName>
    <definedName name="S44R18" localSheetId="3">#REF!</definedName>
    <definedName name="S44R18" localSheetId="0">#REF!</definedName>
    <definedName name="S44R18">#REF!</definedName>
    <definedName name="S44R19" localSheetId="3">#REF!</definedName>
    <definedName name="S44R19" localSheetId="0">#REF!</definedName>
    <definedName name="S44R19">#REF!</definedName>
    <definedName name="S44R2" localSheetId="3">#REF!</definedName>
    <definedName name="S44R2" localSheetId="0">#REF!</definedName>
    <definedName name="S44R2">#REF!</definedName>
    <definedName name="S44R20" localSheetId="3">#REF!</definedName>
    <definedName name="S44R20" localSheetId="0">#REF!</definedName>
    <definedName name="S44R20">#REF!</definedName>
    <definedName name="S44R21" localSheetId="3">#REF!</definedName>
    <definedName name="S44R21" localSheetId="0">#REF!</definedName>
    <definedName name="S44R21">#REF!</definedName>
    <definedName name="S44R22" localSheetId="3">#REF!</definedName>
    <definedName name="S44R22" localSheetId="0">#REF!</definedName>
    <definedName name="S44R22">#REF!</definedName>
    <definedName name="S44R23" localSheetId="3">#REF!</definedName>
    <definedName name="S44R23" localSheetId="0">#REF!</definedName>
    <definedName name="S44R23">#REF!</definedName>
    <definedName name="S44R24" localSheetId="3">#REF!</definedName>
    <definedName name="S44R24" localSheetId="0">#REF!</definedName>
    <definedName name="S44R24">#REF!</definedName>
    <definedName name="S44R3" localSheetId="3">#REF!</definedName>
    <definedName name="S44R3" localSheetId="0">#REF!</definedName>
    <definedName name="S44R3">#REF!</definedName>
    <definedName name="S44R4" localSheetId="3">#REF!</definedName>
    <definedName name="S44R4" localSheetId="0">#REF!</definedName>
    <definedName name="S44R4">#REF!</definedName>
    <definedName name="S44R5" localSheetId="3">#REF!</definedName>
    <definedName name="S44R5" localSheetId="0">#REF!</definedName>
    <definedName name="S44R5">#REF!</definedName>
    <definedName name="S44R6" localSheetId="3">#REF!</definedName>
    <definedName name="S44R6" localSheetId="0">#REF!</definedName>
    <definedName name="S44R6">#REF!</definedName>
    <definedName name="S44R7" localSheetId="3">#REF!</definedName>
    <definedName name="S44R7" localSheetId="0">#REF!</definedName>
    <definedName name="S44R7">#REF!</definedName>
    <definedName name="S44R8" localSheetId="3">#REF!</definedName>
    <definedName name="S44R8" localSheetId="0">#REF!</definedName>
    <definedName name="S44R8">#REF!</definedName>
    <definedName name="S44R9" localSheetId="3">#REF!</definedName>
    <definedName name="S44R9" localSheetId="0">#REF!</definedName>
    <definedName name="S44R9">#REF!</definedName>
    <definedName name="S45P1" localSheetId="3">#REF!</definedName>
    <definedName name="S45P1" localSheetId="0">#REF!</definedName>
    <definedName name="S45P1">#REF!</definedName>
    <definedName name="S45P10" localSheetId="3">#REF!</definedName>
    <definedName name="S45P10" localSheetId="0">#REF!</definedName>
    <definedName name="S45P10">#REF!</definedName>
    <definedName name="S45P11" localSheetId="3">#REF!</definedName>
    <definedName name="S45P11" localSheetId="0">#REF!</definedName>
    <definedName name="S45P11">#REF!</definedName>
    <definedName name="S45P12" localSheetId="3">#REF!</definedName>
    <definedName name="S45P12" localSheetId="0">#REF!</definedName>
    <definedName name="S45P12">#REF!</definedName>
    <definedName name="S45P13" localSheetId="3">#REF!</definedName>
    <definedName name="S45P13" localSheetId="0">#REF!</definedName>
    <definedName name="S45P13">#REF!</definedName>
    <definedName name="S45P14" localSheetId="3">#REF!</definedName>
    <definedName name="S45P14" localSheetId="0">#REF!</definedName>
    <definedName name="S45P14">#REF!</definedName>
    <definedName name="S45P15" localSheetId="3">#REF!</definedName>
    <definedName name="S45P15" localSheetId="0">#REF!</definedName>
    <definedName name="S45P15">#REF!</definedName>
    <definedName name="S45P16" localSheetId="3">#REF!</definedName>
    <definedName name="S45P16" localSheetId="0">#REF!</definedName>
    <definedName name="S45P16">#REF!</definedName>
    <definedName name="S45P17" localSheetId="3">#REF!</definedName>
    <definedName name="S45P17" localSheetId="0">#REF!</definedName>
    <definedName name="S45P17">#REF!</definedName>
    <definedName name="S45P18" localSheetId="3">#REF!</definedName>
    <definedName name="S45P18" localSheetId="0">#REF!</definedName>
    <definedName name="S45P18">#REF!</definedName>
    <definedName name="S45P19" localSheetId="3">#REF!</definedName>
    <definedName name="S45P19" localSheetId="0">#REF!</definedName>
    <definedName name="S45P19">#REF!</definedName>
    <definedName name="S45P2" localSheetId="3">#REF!</definedName>
    <definedName name="S45P2" localSheetId="0">#REF!</definedName>
    <definedName name="S45P2">#REF!</definedName>
    <definedName name="S45P20" localSheetId="3">#REF!</definedName>
    <definedName name="S45P20" localSheetId="0">#REF!</definedName>
    <definedName name="S45P20">#REF!</definedName>
    <definedName name="S45P21" localSheetId="3">#REF!</definedName>
    <definedName name="S45P21" localSheetId="0">#REF!</definedName>
    <definedName name="S45P21">#REF!</definedName>
    <definedName name="S45P22" localSheetId="3">#REF!</definedName>
    <definedName name="S45P22" localSheetId="0">#REF!</definedName>
    <definedName name="S45P22">#REF!</definedName>
    <definedName name="S45P23" localSheetId="3">#REF!</definedName>
    <definedName name="S45P23" localSheetId="0">#REF!</definedName>
    <definedName name="S45P23">#REF!</definedName>
    <definedName name="S45P24" localSheetId="3">#REF!</definedName>
    <definedName name="S45P24" localSheetId="0">#REF!</definedName>
    <definedName name="S45P24">#REF!</definedName>
    <definedName name="S45P3" localSheetId="3">#REF!</definedName>
    <definedName name="S45P3" localSheetId="0">#REF!</definedName>
    <definedName name="S45P3">#REF!</definedName>
    <definedName name="S45P4" localSheetId="3">#REF!</definedName>
    <definedName name="S45P4" localSheetId="0">#REF!</definedName>
    <definedName name="S45P4">#REF!</definedName>
    <definedName name="S45P5" localSheetId="3">#REF!</definedName>
    <definedName name="S45P5" localSheetId="0">#REF!</definedName>
    <definedName name="S45P5">#REF!</definedName>
    <definedName name="S45P6" localSheetId="3">#REF!</definedName>
    <definedName name="S45P6" localSheetId="0">#REF!</definedName>
    <definedName name="S45P6">#REF!</definedName>
    <definedName name="S45P7" localSheetId="3">#REF!</definedName>
    <definedName name="S45P7" localSheetId="0">#REF!</definedName>
    <definedName name="S45P7">#REF!</definedName>
    <definedName name="S45P8" localSheetId="3">#REF!</definedName>
    <definedName name="S45P8" localSheetId="0">#REF!</definedName>
    <definedName name="S45P8">#REF!</definedName>
    <definedName name="S45P9" localSheetId="3">#REF!</definedName>
    <definedName name="S45P9" localSheetId="0">#REF!</definedName>
    <definedName name="S45P9">#REF!</definedName>
    <definedName name="S45R1" localSheetId="3">#REF!</definedName>
    <definedName name="S45R1" localSheetId="0">#REF!</definedName>
    <definedName name="S45R1">#REF!</definedName>
    <definedName name="S45R10" localSheetId="3">#REF!</definedName>
    <definedName name="S45R10" localSheetId="0">#REF!</definedName>
    <definedName name="S45R10">#REF!</definedName>
    <definedName name="S45R11" localSheetId="3">#REF!</definedName>
    <definedName name="S45R11" localSheetId="0">#REF!</definedName>
    <definedName name="S45R11">#REF!</definedName>
    <definedName name="S45R12" localSheetId="3">#REF!</definedName>
    <definedName name="S45R12" localSheetId="0">#REF!</definedName>
    <definedName name="S45R12">#REF!</definedName>
    <definedName name="S45R13" localSheetId="3">#REF!</definedName>
    <definedName name="S45R13" localSheetId="0">#REF!</definedName>
    <definedName name="S45R13">#REF!</definedName>
    <definedName name="S45R14" localSheetId="3">#REF!</definedName>
    <definedName name="S45R14" localSheetId="0">#REF!</definedName>
    <definedName name="S45R14">#REF!</definedName>
    <definedName name="S45R15" localSheetId="3">#REF!</definedName>
    <definedName name="S45R15" localSheetId="0">#REF!</definedName>
    <definedName name="S45R15">#REF!</definedName>
    <definedName name="S45R16" localSheetId="3">#REF!</definedName>
    <definedName name="S45R16" localSheetId="0">#REF!</definedName>
    <definedName name="S45R16">#REF!</definedName>
    <definedName name="S45R17" localSheetId="3">#REF!</definedName>
    <definedName name="S45R17" localSheetId="0">#REF!</definedName>
    <definedName name="S45R17">#REF!</definedName>
    <definedName name="S45R18" localSheetId="3">#REF!</definedName>
    <definedName name="S45R18" localSheetId="0">#REF!</definedName>
    <definedName name="S45R18">#REF!</definedName>
    <definedName name="S45R19" localSheetId="3">#REF!</definedName>
    <definedName name="S45R19" localSheetId="0">#REF!</definedName>
    <definedName name="S45R19">#REF!</definedName>
    <definedName name="S45R2" localSheetId="3">#REF!</definedName>
    <definedName name="S45R2" localSheetId="0">#REF!</definedName>
    <definedName name="S45R2">#REF!</definedName>
    <definedName name="S45R20" localSheetId="3">#REF!</definedName>
    <definedName name="S45R20" localSheetId="0">#REF!</definedName>
    <definedName name="S45R20">#REF!</definedName>
    <definedName name="S45R21" localSheetId="3">#REF!</definedName>
    <definedName name="S45R21" localSheetId="0">#REF!</definedName>
    <definedName name="S45R21">#REF!</definedName>
    <definedName name="S45R22" localSheetId="3">#REF!</definedName>
    <definedName name="S45R22" localSheetId="0">#REF!</definedName>
    <definedName name="S45R22">#REF!</definedName>
    <definedName name="S45R23" localSheetId="3">#REF!</definedName>
    <definedName name="S45R23" localSheetId="0">#REF!</definedName>
    <definedName name="S45R23">#REF!</definedName>
    <definedName name="S45R24" localSheetId="3">#REF!</definedName>
    <definedName name="S45R24" localSheetId="0">#REF!</definedName>
    <definedName name="S45R24">#REF!</definedName>
    <definedName name="S45R3" localSheetId="3">#REF!</definedName>
    <definedName name="S45R3" localSheetId="0">#REF!</definedName>
    <definedName name="S45R3">#REF!</definedName>
    <definedName name="S45R4" localSheetId="3">#REF!</definedName>
    <definedName name="S45R4" localSheetId="0">#REF!</definedName>
    <definedName name="S45R4">#REF!</definedName>
    <definedName name="S45R5" localSheetId="3">#REF!</definedName>
    <definedName name="S45R5" localSheetId="0">#REF!</definedName>
    <definedName name="S45R5">#REF!</definedName>
    <definedName name="S45R6" localSheetId="3">#REF!</definedName>
    <definedName name="S45R6" localSheetId="0">#REF!</definedName>
    <definedName name="S45R6">#REF!</definedName>
    <definedName name="S45R7" localSheetId="3">#REF!</definedName>
    <definedName name="S45R7" localSheetId="0">#REF!</definedName>
    <definedName name="S45R7">#REF!</definedName>
    <definedName name="S45R8" localSheetId="3">#REF!</definedName>
    <definedName name="S45R8" localSheetId="0">#REF!</definedName>
    <definedName name="S45R8">#REF!</definedName>
    <definedName name="S45R9" localSheetId="3">#REF!</definedName>
    <definedName name="S45R9" localSheetId="0">#REF!</definedName>
    <definedName name="S45R9">#REF!</definedName>
    <definedName name="S4P1" localSheetId="3">#REF!</definedName>
    <definedName name="S4P1" localSheetId="0">#REF!</definedName>
    <definedName name="S4P1">#REF!</definedName>
    <definedName name="S4P10" localSheetId="3">#REF!</definedName>
    <definedName name="S4P10" localSheetId="0">#REF!</definedName>
    <definedName name="S4P10">#REF!</definedName>
    <definedName name="S4P11" localSheetId="3">#REF!</definedName>
    <definedName name="S4P11" localSheetId="0">#REF!</definedName>
    <definedName name="S4P11">#REF!</definedName>
    <definedName name="S4P12" localSheetId="3">#REF!</definedName>
    <definedName name="S4P12" localSheetId="0">#REF!</definedName>
    <definedName name="S4P12">#REF!</definedName>
    <definedName name="S4P13" localSheetId="3">#REF!</definedName>
    <definedName name="S4P13" localSheetId="0">#REF!</definedName>
    <definedName name="S4P13">#REF!</definedName>
    <definedName name="S4P14" localSheetId="3">#REF!</definedName>
    <definedName name="S4P14" localSheetId="0">#REF!</definedName>
    <definedName name="S4P14">#REF!</definedName>
    <definedName name="S4P15" localSheetId="3">#REF!</definedName>
    <definedName name="S4P15" localSheetId="0">#REF!</definedName>
    <definedName name="S4P15">#REF!</definedName>
    <definedName name="S4P16" localSheetId="3">#REF!</definedName>
    <definedName name="S4P16" localSheetId="0">#REF!</definedName>
    <definedName name="S4P16">#REF!</definedName>
    <definedName name="S4P17" localSheetId="3">#REF!</definedName>
    <definedName name="S4P17" localSheetId="0">#REF!</definedName>
    <definedName name="S4P17">#REF!</definedName>
    <definedName name="S4P18" localSheetId="3">#REF!</definedName>
    <definedName name="S4P18" localSheetId="0">#REF!</definedName>
    <definedName name="S4P18">#REF!</definedName>
    <definedName name="S4P19" localSheetId="3">#REF!</definedName>
    <definedName name="S4P19" localSheetId="0">#REF!</definedName>
    <definedName name="S4P19">#REF!</definedName>
    <definedName name="S4P2" localSheetId="3">#REF!</definedName>
    <definedName name="S4P2" localSheetId="0">#REF!</definedName>
    <definedName name="S4P2">#REF!</definedName>
    <definedName name="S4P20" localSheetId="3">#REF!</definedName>
    <definedName name="S4P20" localSheetId="0">#REF!</definedName>
    <definedName name="S4P20">#REF!</definedName>
    <definedName name="S4P21" localSheetId="3">#REF!</definedName>
    <definedName name="S4P21" localSheetId="0">#REF!</definedName>
    <definedName name="S4P21">#REF!</definedName>
    <definedName name="S4P22" localSheetId="3">#REF!</definedName>
    <definedName name="S4P22" localSheetId="0">#REF!</definedName>
    <definedName name="S4P22">#REF!</definedName>
    <definedName name="S4P23" localSheetId="3">#REF!</definedName>
    <definedName name="S4P23" localSheetId="0">#REF!</definedName>
    <definedName name="S4P23">#REF!</definedName>
    <definedName name="S4P24" localSheetId="3">#REF!</definedName>
    <definedName name="S4P24" localSheetId="0">#REF!</definedName>
    <definedName name="S4P24">#REF!</definedName>
    <definedName name="S4P3" localSheetId="3">#REF!</definedName>
    <definedName name="S4P3" localSheetId="0">#REF!</definedName>
    <definedName name="S4P3">#REF!</definedName>
    <definedName name="S4P4" localSheetId="3">#REF!</definedName>
    <definedName name="S4P4" localSheetId="0">#REF!</definedName>
    <definedName name="S4P4">#REF!</definedName>
    <definedName name="S4P5" localSheetId="3">#REF!</definedName>
    <definedName name="S4P5" localSheetId="0">#REF!</definedName>
    <definedName name="S4P5">#REF!</definedName>
    <definedName name="S4P6" localSheetId="3">#REF!</definedName>
    <definedName name="S4P6" localSheetId="0">#REF!</definedName>
    <definedName name="S4P6">#REF!</definedName>
    <definedName name="S4P7" localSheetId="3">#REF!</definedName>
    <definedName name="S4P7" localSheetId="0">#REF!</definedName>
    <definedName name="S4P7">#REF!</definedName>
    <definedName name="S4P8" localSheetId="3">#REF!</definedName>
    <definedName name="S4P8" localSheetId="0">#REF!</definedName>
    <definedName name="S4P8">#REF!</definedName>
    <definedName name="S4P9" localSheetId="3">#REF!</definedName>
    <definedName name="S4P9" localSheetId="0">#REF!</definedName>
    <definedName name="S4P9">#REF!</definedName>
    <definedName name="S4R1" localSheetId="3">#REF!</definedName>
    <definedName name="S4R1" localSheetId="0">#REF!</definedName>
    <definedName name="S4R1">#REF!</definedName>
    <definedName name="S4R10" localSheetId="3">#REF!</definedName>
    <definedName name="S4R10" localSheetId="0">#REF!</definedName>
    <definedName name="S4R10">#REF!</definedName>
    <definedName name="S4R11" localSheetId="3">#REF!</definedName>
    <definedName name="S4R11" localSheetId="0">#REF!</definedName>
    <definedName name="S4R11">#REF!</definedName>
    <definedName name="S4R12" localSheetId="3">#REF!</definedName>
    <definedName name="S4R12" localSheetId="0">#REF!</definedName>
    <definedName name="S4R12">#REF!</definedName>
    <definedName name="S4R13" localSheetId="3">#REF!</definedName>
    <definedName name="S4R13" localSheetId="0">#REF!</definedName>
    <definedName name="S4R13">#REF!</definedName>
    <definedName name="S4R14" localSheetId="3">#REF!</definedName>
    <definedName name="S4R14" localSheetId="0">#REF!</definedName>
    <definedName name="S4R14">#REF!</definedName>
    <definedName name="S4R15" localSheetId="3">#REF!</definedName>
    <definedName name="S4R15" localSheetId="0">#REF!</definedName>
    <definedName name="S4R15">#REF!</definedName>
    <definedName name="S4R16" localSheetId="3">#REF!</definedName>
    <definedName name="S4R16" localSheetId="0">#REF!</definedName>
    <definedName name="S4R16">#REF!</definedName>
    <definedName name="S4R17" localSheetId="3">#REF!</definedName>
    <definedName name="S4R17" localSheetId="0">#REF!</definedName>
    <definedName name="S4R17">#REF!</definedName>
    <definedName name="S4R18" localSheetId="3">#REF!</definedName>
    <definedName name="S4R18" localSheetId="0">#REF!</definedName>
    <definedName name="S4R18">#REF!</definedName>
    <definedName name="S4R19" localSheetId="3">#REF!</definedName>
    <definedName name="S4R19" localSheetId="0">#REF!</definedName>
    <definedName name="S4R19">#REF!</definedName>
    <definedName name="S4R2" localSheetId="3">#REF!</definedName>
    <definedName name="S4R2" localSheetId="0">#REF!</definedName>
    <definedName name="S4R2">#REF!</definedName>
    <definedName name="S4R20" localSheetId="3">#REF!</definedName>
    <definedName name="S4R20" localSheetId="0">#REF!</definedName>
    <definedName name="S4R20">#REF!</definedName>
    <definedName name="S4R21" localSheetId="3">#REF!</definedName>
    <definedName name="S4R21" localSheetId="0">#REF!</definedName>
    <definedName name="S4R21">#REF!</definedName>
    <definedName name="S4R22" localSheetId="3">#REF!</definedName>
    <definedName name="S4R22" localSheetId="0">#REF!</definedName>
    <definedName name="S4R22">#REF!</definedName>
    <definedName name="S4R23" localSheetId="3">#REF!</definedName>
    <definedName name="S4R23" localSheetId="0">#REF!</definedName>
    <definedName name="S4R23">#REF!</definedName>
    <definedName name="S4R24" localSheetId="3">#REF!</definedName>
    <definedName name="S4R24" localSheetId="0">#REF!</definedName>
    <definedName name="S4R24">#REF!</definedName>
    <definedName name="S4R3" localSheetId="3">#REF!</definedName>
    <definedName name="S4R3" localSheetId="0">#REF!</definedName>
    <definedName name="S4R3">#REF!</definedName>
    <definedName name="S4R4" localSheetId="3">#REF!</definedName>
    <definedName name="S4R4" localSheetId="0">#REF!</definedName>
    <definedName name="S4R4">#REF!</definedName>
    <definedName name="S4R5" localSheetId="3">#REF!</definedName>
    <definedName name="S4R5" localSheetId="0">#REF!</definedName>
    <definedName name="S4R5">#REF!</definedName>
    <definedName name="S4R6" localSheetId="3">#REF!</definedName>
    <definedName name="S4R6" localSheetId="0">#REF!</definedName>
    <definedName name="S4R6">#REF!</definedName>
    <definedName name="S4R7" localSheetId="3">#REF!</definedName>
    <definedName name="S4R7" localSheetId="0">#REF!</definedName>
    <definedName name="S4R7">#REF!</definedName>
    <definedName name="S4R8" localSheetId="3">#REF!</definedName>
    <definedName name="S4R8" localSheetId="0">#REF!</definedName>
    <definedName name="S4R8">#REF!</definedName>
    <definedName name="S4R9" localSheetId="3">#REF!</definedName>
    <definedName name="S4R9" localSheetId="0">#REF!</definedName>
    <definedName name="S4R9">#REF!</definedName>
    <definedName name="S5P1" localSheetId="3">#REF!</definedName>
    <definedName name="S5P1" localSheetId="0">#REF!</definedName>
    <definedName name="S5P1">#REF!</definedName>
    <definedName name="S5P10" localSheetId="3">#REF!</definedName>
    <definedName name="S5P10" localSheetId="0">#REF!</definedName>
    <definedName name="S5P10">#REF!</definedName>
    <definedName name="S5P11" localSheetId="3">#REF!</definedName>
    <definedName name="S5P11" localSheetId="0">#REF!</definedName>
    <definedName name="S5P11">#REF!</definedName>
    <definedName name="S5P12" localSheetId="3">#REF!</definedName>
    <definedName name="S5P12" localSheetId="0">#REF!</definedName>
    <definedName name="S5P12">#REF!</definedName>
    <definedName name="S5P13" localSheetId="3">#REF!</definedName>
    <definedName name="S5P13" localSheetId="0">#REF!</definedName>
    <definedName name="S5P13">#REF!</definedName>
    <definedName name="S5P14" localSheetId="3">#REF!</definedName>
    <definedName name="S5P14" localSheetId="0">#REF!</definedName>
    <definedName name="S5P14">#REF!</definedName>
    <definedName name="S5P15" localSheetId="3">#REF!</definedName>
    <definedName name="S5P15" localSheetId="0">#REF!</definedName>
    <definedName name="S5P15">#REF!</definedName>
    <definedName name="S5P16" localSheetId="3">#REF!</definedName>
    <definedName name="S5P16" localSheetId="0">#REF!</definedName>
    <definedName name="S5P16">#REF!</definedName>
    <definedName name="S5P17" localSheetId="3">#REF!</definedName>
    <definedName name="S5P17" localSheetId="0">#REF!</definedName>
    <definedName name="S5P17">#REF!</definedName>
    <definedName name="S5P18" localSheetId="3">#REF!</definedName>
    <definedName name="S5P18" localSheetId="0">#REF!</definedName>
    <definedName name="S5P18">#REF!</definedName>
    <definedName name="S5P19" localSheetId="3">#REF!</definedName>
    <definedName name="S5P19" localSheetId="0">#REF!</definedName>
    <definedName name="S5P19">#REF!</definedName>
    <definedName name="S5P2" localSheetId="3">#REF!</definedName>
    <definedName name="S5P2" localSheetId="0">#REF!</definedName>
    <definedName name="S5P2">#REF!</definedName>
    <definedName name="S5P20" localSheetId="3">#REF!</definedName>
    <definedName name="S5P20" localSheetId="0">#REF!</definedName>
    <definedName name="S5P20">#REF!</definedName>
    <definedName name="S5P21" localSheetId="3">#REF!</definedName>
    <definedName name="S5P21" localSheetId="0">#REF!</definedName>
    <definedName name="S5P21">#REF!</definedName>
    <definedName name="S5P22" localSheetId="3">#REF!</definedName>
    <definedName name="S5P22" localSheetId="0">#REF!</definedName>
    <definedName name="S5P22">#REF!</definedName>
    <definedName name="S5P23" localSheetId="3">#REF!</definedName>
    <definedName name="S5P23" localSheetId="0">#REF!</definedName>
    <definedName name="S5P23">#REF!</definedName>
    <definedName name="S5P24" localSheetId="3">#REF!</definedName>
    <definedName name="S5P24" localSheetId="0">#REF!</definedName>
    <definedName name="S5P24">#REF!</definedName>
    <definedName name="S5P3" localSheetId="3">#REF!</definedName>
    <definedName name="S5P3" localSheetId="0">#REF!</definedName>
    <definedName name="S5P3">#REF!</definedName>
    <definedName name="S5P4" localSheetId="3">#REF!</definedName>
    <definedName name="S5P4" localSheetId="0">#REF!</definedName>
    <definedName name="S5P4">#REF!</definedName>
    <definedName name="S5P5" localSheetId="3">#REF!</definedName>
    <definedName name="S5P5" localSheetId="0">#REF!</definedName>
    <definedName name="S5P5">#REF!</definedName>
    <definedName name="S5P6" localSheetId="3">#REF!</definedName>
    <definedName name="S5P6" localSheetId="0">#REF!</definedName>
    <definedName name="S5P6">#REF!</definedName>
    <definedName name="S5P7" localSheetId="3">#REF!</definedName>
    <definedName name="S5P7" localSheetId="0">#REF!</definedName>
    <definedName name="S5P7">#REF!</definedName>
    <definedName name="S5P8" localSheetId="3">#REF!</definedName>
    <definedName name="S5P8" localSheetId="0">#REF!</definedName>
    <definedName name="S5P8">#REF!</definedName>
    <definedName name="S5P9" localSheetId="3">#REF!</definedName>
    <definedName name="S5P9" localSheetId="0">#REF!</definedName>
    <definedName name="S5P9">#REF!</definedName>
    <definedName name="S5R1" localSheetId="3">#REF!</definedName>
    <definedName name="S5R1" localSheetId="0">#REF!</definedName>
    <definedName name="S5R1">#REF!</definedName>
    <definedName name="S5R10" localSheetId="3">#REF!</definedName>
    <definedName name="S5R10" localSheetId="0">#REF!</definedName>
    <definedName name="S5R10">#REF!</definedName>
    <definedName name="S5R11" localSheetId="3">#REF!</definedName>
    <definedName name="S5R11" localSheetId="0">#REF!</definedName>
    <definedName name="S5R11">#REF!</definedName>
    <definedName name="S5R12" localSheetId="3">#REF!</definedName>
    <definedName name="S5R12" localSheetId="0">#REF!</definedName>
    <definedName name="S5R12">#REF!</definedName>
    <definedName name="S5R13" localSheetId="3">#REF!</definedName>
    <definedName name="S5R13" localSheetId="0">#REF!</definedName>
    <definedName name="S5R13">#REF!</definedName>
    <definedName name="S5R14" localSheetId="3">#REF!</definedName>
    <definedName name="S5R14" localSheetId="0">#REF!</definedName>
    <definedName name="S5R14">#REF!</definedName>
    <definedName name="S5R15" localSheetId="3">#REF!</definedName>
    <definedName name="S5R15" localSheetId="0">#REF!</definedName>
    <definedName name="S5R15">#REF!</definedName>
    <definedName name="S5R16" localSheetId="3">#REF!</definedName>
    <definedName name="S5R16" localSheetId="0">#REF!</definedName>
    <definedName name="S5R16">#REF!</definedName>
    <definedName name="S5R17" localSheetId="3">#REF!</definedName>
    <definedName name="S5R17" localSheetId="0">#REF!</definedName>
    <definedName name="S5R17">#REF!</definedName>
    <definedName name="S5R18" localSheetId="3">#REF!</definedName>
    <definedName name="S5R18" localSheetId="0">#REF!</definedName>
    <definedName name="S5R18">#REF!</definedName>
    <definedName name="S5R19" localSheetId="3">#REF!</definedName>
    <definedName name="S5R19" localSheetId="0">#REF!</definedName>
    <definedName name="S5R19">#REF!</definedName>
    <definedName name="S5R2" localSheetId="3">#REF!</definedName>
    <definedName name="S5R2" localSheetId="0">#REF!</definedName>
    <definedName name="S5R2">#REF!</definedName>
    <definedName name="S5R20" localSheetId="3">#REF!</definedName>
    <definedName name="S5R20" localSheetId="0">#REF!</definedName>
    <definedName name="S5R20">#REF!</definedName>
    <definedName name="S5R21" localSheetId="3">#REF!</definedName>
    <definedName name="S5R21" localSheetId="0">#REF!</definedName>
    <definedName name="S5R21">#REF!</definedName>
    <definedName name="S5R22" localSheetId="3">#REF!</definedName>
    <definedName name="S5R22" localSheetId="0">#REF!</definedName>
    <definedName name="S5R22">#REF!</definedName>
    <definedName name="S5R23" localSheetId="3">#REF!</definedName>
    <definedName name="S5R23" localSheetId="0">#REF!</definedName>
    <definedName name="S5R23">#REF!</definedName>
    <definedName name="S5R24" localSheetId="3">#REF!</definedName>
    <definedName name="S5R24" localSheetId="0">#REF!</definedName>
    <definedName name="S5R24">#REF!</definedName>
    <definedName name="S5R3" localSheetId="3">#REF!</definedName>
    <definedName name="S5R3" localSheetId="0">#REF!</definedName>
    <definedName name="S5R3">#REF!</definedName>
    <definedName name="S5R4" localSheetId="3">#REF!</definedName>
    <definedName name="S5R4" localSheetId="0">#REF!</definedName>
    <definedName name="S5R4">#REF!</definedName>
    <definedName name="S5R5" localSheetId="3">#REF!</definedName>
    <definedName name="S5R5" localSheetId="0">#REF!</definedName>
    <definedName name="S5R5">#REF!</definedName>
    <definedName name="S5R6" localSheetId="3">#REF!</definedName>
    <definedName name="S5R6" localSheetId="0">#REF!</definedName>
    <definedName name="S5R6">#REF!</definedName>
    <definedName name="S5R7" localSheetId="3">#REF!</definedName>
    <definedName name="S5R7" localSheetId="0">#REF!</definedName>
    <definedName name="S5R7">#REF!</definedName>
    <definedName name="S5R8" localSheetId="3">#REF!</definedName>
    <definedName name="S5R8" localSheetId="0">#REF!</definedName>
    <definedName name="S5R8">#REF!</definedName>
    <definedName name="S5R9" localSheetId="3">#REF!</definedName>
    <definedName name="S5R9" localSheetId="0">#REF!</definedName>
    <definedName name="S5R9">#REF!</definedName>
    <definedName name="S6P1" localSheetId="3">#REF!</definedName>
    <definedName name="S6P1" localSheetId="0">#REF!</definedName>
    <definedName name="S6P1">#REF!</definedName>
    <definedName name="S6P10" localSheetId="3">#REF!</definedName>
    <definedName name="S6P10" localSheetId="0">#REF!</definedName>
    <definedName name="S6P10">#REF!</definedName>
    <definedName name="S6P11" localSheetId="3">#REF!</definedName>
    <definedName name="S6P11" localSheetId="0">#REF!</definedName>
    <definedName name="S6P11">#REF!</definedName>
    <definedName name="S6P12" localSheetId="3">#REF!</definedName>
    <definedName name="S6P12" localSheetId="0">#REF!</definedName>
    <definedName name="S6P12">#REF!</definedName>
    <definedName name="S6P13" localSheetId="3">#REF!</definedName>
    <definedName name="S6P13" localSheetId="0">#REF!</definedName>
    <definedName name="S6P13">#REF!</definedName>
    <definedName name="S6P14" localSheetId="3">#REF!</definedName>
    <definedName name="S6P14" localSheetId="0">#REF!</definedName>
    <definedName name="S6P14">#REF!</definedName>
    <definedName name="S6P15" localSheetId="3">#REF!</definedName>
    <definedName name="S6P15" localSheetId="0">#REF!</definedName>
    <definedName name="S6P15">#REF!</definedName>
    <definedName name="S6P16" localSheetId="3">#REF!</definedName>
    <definedName name="S6P16" localSheetId="0">#REF!</definedName>
    <definedName name="S6P16">#REF!</definedName>
    <definedName name="S6P17" localSheetId="3">#REF!</definedName>
    <definedName name="S6P17" localSheetId="0">#REF!</definedName>
    <definedName name="S6P17">#REF!</definedName>
    <definedName name="S6P18" localSheetId="3">#REF!</definedName>
    <definedName name="S6P18" localSheetId="0">#REF!</definedName>
    <definedName name="S6P18">#REF!</definedName>
    <definedName name="S6P19" localSheetId="3">#REF!</definedName>
    <definedName name="S6P19" localSheetId="0">#REF!</definedName>
    <definedName name="S6P19">#REF!</definedName>
    <definedName name="S6P2" localSheetId="3">#REF!</definedName>
    <definedName name="S6P2" localSheetId="0">#REF!</definedName>
    <definedName name="S6P2">#REF!</definedName>
    <definedName name="S6P20" localSheetId="3">#REF!</definedName>
    <definedName name="S6P20" localSheetId="0">#REF!</definedName>
    <definedName name="S6P20">#REF!</definedName>
    <definedName name="S6P21" localSheetId="3">#REF!</definedName>
    <definedName name="S6P21" localSheetId="0">#REF!</definedName>
    <definedName name="S6P21">#REF!</definedName>
    <definedName name="S6P22" localSheetId="3">#REF!</definedName>
    <definedName name="S6P22" localSheetId="0">#REF!</definedName>
    <definedName name="S6P22">#REF!</definedName>
    <definedName name="S6P23" localSheetId="3">#REF!</definedName>
    <definedName name="S6P23" localSheetId="0">#REF!</definedName>
    <definedName name="S6P23">#REF!</definedName>
    <definedName name="S6P24" localSheetId="3">#REF!</definedName>
    <definedName name="S6P24" localSheetId="0">#REF!</definedName>
    <definedName name="S6P24">#REF!</definedName>
    <definedName name="S6P3" localSheetId="3">#REF!</definedName>
    <definedName name="S6P3" localSheetId="0">#REF!</definedName>
    <definedName name="S6P3">#REF!</definedName>
    <definedName name="S6P4" localSheetId="3">#REF!</definedName>
    <definedName name="S6P4" localSheetId="0">#REF!</definedName>
    <definedName name="S6P4">#REF!</definedName>
    <definedName name="S6P5" localSheetId="3">#REF!</definedName>
    <definedName name="S6P5" localSheetId="0">#REF!</definedName>
    <definedName name="S6P5">#REF!</definedName>
    <definedName name="S6P6" localSheetId="3">#REF!</definedName>
    <definedName name="S6P6" localSheetId="0">#REF!</definedName>
    <definedName name="S6P6">#REF!</definedName>
    <definedName name="S6P7" localSheetId="3">#REF!</definedName>
    <definedName name="S6P7" localSheetId="0">#REF!</definedName>
    <definedName name="S6P7">#REF!</definedName>
    <definedName name="S6P8" localSheetId="3">#REF!</definedName>
    <definedName name="S6P8" localSheetId="0">#REF!</definedName>
    <definedName name="S6P8">#REF!</definedName>
    <definedName name="S6P9" localSheetId="3">#REF!</definedName>
    <definedName name="S6P9" localSheetId="0">#REF!</definedName>
    <definedName name="S6P9">#REF!</definedName>
    <definedName name="S6R1" localSheetId="3">#REF!</definedName>
    <definedName name="S6R1" localSheetId="0">#REF!</definedName>
    <definedName name="S6R1">#REF!</definedName>
    <definedName name="S6R10" localSheetId="3">#REF!</definedName>
    <definedName name="S6R10" localSheetId="0">#REF!</definedName>
    <definedName name="S6R10">#REF!</definedName>
    <definedName name="S6R11" localSheetId="3">#REF!</definedName>
    <definedName name="S6R11" localSheetId="0">#REF!</definedName>
    <definedName name="S6R11">#REF!</definedName>
    <definedName name="S6R12" localSheetId="3">#REF!</definedName>
    <definedName name="S6R12" localSheetId="0">#REF!</definedName>
    <definedName name="S6R12">#REF!</definedName>
    <definedName name="S6R13" localSheetId="3">#REF!</definedName>
    <definedName name="S6R13" localSheetId="0">#REF!</definedName>
    <definedName name="S6R13">#REF!</definedName>
    <definedName name="S6R14" localSheetId="3">#REF!</definedName>
    <definedName name="S6R14" localSheetId="0">#REF!</definedName>
    <definedName name="S6R14">#REF!</definedName>
    <definedName name="S6R15" localSheetId="3">#REF!</definedName>
    <definedName name="S6R15" localSheetId="0">#REF!</definedName>
    <definedName name="S6R15">#REF!</definedName>
    <definedName name="S6R16" localSheetId="3">#REF!</definedName>
    <definedName name="S6R16" localSheetId="0">#REF!</definedName>
    <definedName name="S6R16">#REF!</definedName>
    <definedName name="S6R17" localSheetId="3">#REF!</definedName>
    <definedName name="S6R17" localSheetId="0">#REF!</definedName>
    <definedName name="S6R17">#REF!</definedName>
    <definedName name="S6R18" localSheetId="3">#REF!</definedName>
    <definedName name="S6R18" localSheetId="0">#REF!</definedName>
    <definedName name="S6R18">#REF!</definedName>
    <definedName name="S6R19" localSheetId="3">#REF!</definedName>
    <definedName name="S6R19" localSheetId="0">#REF!</definedName>
    <definedName name="S6R19">#REF!</definedName>
    <definedName name="S6R2" localSheetId="3">#REF!</definedName>
    <definedName name="S6R2" localSheetId="0">#REF!</definedName>
    <definedName name="S6R2">#REF!</definedName>
    <definedName name="S6R20" localSheetId="3">#REF!</definedName>
    <definedName name="S6R20" localSheetId="0">#REF!</definedName>
    <definedName name="S6R20">#REF!</definedName>
    <definedName name="S6R21" localSheetId="3">#REF!</definedName>
    <definedName name="S6R21" localSheetId="0">#REF!</definedName>
    <definedName name="S6R21">#REF!</definedName>
    <definedName name="S6R22" localSheetId="3">#REF!</definedName>
    <definedName name="S6R22" localSheetId="0">#REF!</definedName>
    <definedName name="S6R22">#REF!</definedName>
    <definedName name="S6R23" localSheetId="3">#REF!</definedName>
    <definedName name="S6R23" localSheetId="0">#REF!</definedName>
    <definedName name="S6R23">#REF!</definedName>
    <definedName name="S6R24" localSheetId="3">#REF!</definedName>
    <definedName name="S6R24" localSheetId="0">#REF!</definedName>
    <definedName name="S6R24">#REF!</definedName>
    <definedName name="S6R3" localSheetId="3">#REF!</definedName>
    <definedName name="S6R3" localSheetId="0">#REF!</definedName>
    <definedName name="S6R3">#REF!</definedName>
    <definedName name="S6R4" localSheetId="3">#REF!</definedName>
    <definedName name="S6R4" localSheetId="0">#REF!</definedName>
    <definedName name="S6R4">#REF!</definedName>
    <definedName name="S6R5" localSheetId="3">#REF!</definedName>
    <definedName name="S6R5" localSheetId="0">#REF!</definedName>
    <definedName name="S6R5">#REF!</definedName>
    <definedName name="S6R6" localSheetId="3">#REF!</definedName>
    <definedName name="S6R6" localSheetId="0">#REF!</definedName>
    <definedName name="S6R6">#REF!</definedName>
    <definedName name="S6R7" localSheetId="3">#REF!</definedName>
    <definedName name="S6R7" localSheetId="0">#REF!</definedName>
    <definedName name="S6R7">#REF!</definedName>
    <definedName name="S6R8" localSheetId="3">#REF!</definedName>
    <definedName name="S6R8" localSheetId="0">#REF!</definedName>
    <definedName name="S6R8">#REF!</definedName>
    <definedName name="S6R9" localSheetId="3">#REF!</definedName>
    <definedName name="S6R9" localSheetId="0">#REF!</definedName>
    <definedName name="S6R9">#REF!</definedName>
    <definedName name="S7P1" localSheetId="3">#REF!</definedName>
    <definedName name="S7P1" localSheetId="0">#REF!</definedName>
    <definedName name="S7P1">#REF!</definedName>
    <definedName name="S7P10" localSheetId="3">#REF!</definedName>
    <definedName name="S7P10" localSheetId="0">#REF!</definedName>
    <definedName name="S7P10">#REF!</definedName>
    <definedName name="S7P11" localSheetId="3">#REF!</definedName>
    <definedName name="S7P11" localSheetId="0">#REF!</definedName>
    <definedName name="S7P11">#REF!</definedName>
    <definedName name="S7P12" localSheetId="3">#REF!</definedName>
    <definedName name="S7P12" localSheetId="0">#REF!</definedName>
    <definedName name="S7P12">#REF!</definedName>
    <definedName name="S7P13" localSheetId="3">#REF!</definedName>
    <definedName name="S7P13" localSheetId="0">#REF!</definedName>
    <definedName name="S7P13">#REF!</definedName>
    <definedName name="S7P14" localSheetId="3">#REF!</definedName>
    <definedName name="S7P14" localSheetId="0">#REF!</definedName>
    <definedName name="S7P14">#REF!</definedName>
    <definedName name="S7P15" localSheetId="3">#REF!</definedName>
    <definedName name="S7P15" localSheetId="0">#REF!</definedName>
    <definedName name="S7P15">#REF!</definedName>
    <definedName name="S7P16" localSheetId="3">#REF!</definedName>
    <definedName name="S7P16" localSheetId="0">#REF!</definedName>
    <definedName name="S7P16">#REF!</definedName>
    <definedName name="S7P17" localSheetId="3">#REF!</definedName>
    <definedName name="S7P17" localSheetId="0">#REF!</definedName>
    <definedName name="S7P17">#REF!</definedName>
    <definedName name="S7P18" localSheetId="3">#REF!</definedName>
    <definedName name="S7P18" localSheetId="0">#REF!</definedName>
    <definedName name="S7P18">#REF!</definedName>
    <definedName name="S7P19" localSheetId="3">#REF!</definedName>
    <definedName name="S7P19" localSheetId="0">#REF!</definedName>
    <definedName name="S7P19">#REF!</definedName>
    <definedName name="S7P2" localSheetId="3">#REF!</definedName>
    <definedName name="S7P2" localSheetId="0">#REF!</definedName>
    <definedName name="S7P2">#REF!</definedName>
    <definedName name="S7P20" localSheetId="3">#REF!</definedName>
    <definedName name="S7P20" localSheetId="0">#REF!</definedName>
    <definedName name="S7P20">#REF!</definedName>
    <definedName name="S7P21" localSheetId="3">#REF!</definedName>
    <definedName name="S7P21" localSheetId="0">#REF!</definedName>
    <definedName name="S7P21">#REF!</definedName>
    <definedName name="S7P22" localSheetId="3">#REF!</definedName>
    <definedName name="S7P22" localSheetId="0">#REF!</definedName>
    <definedName name="S7P22">#REF!</definedName>
    <definedName name="S7P23" localSheetId="3">#REF!</definedName>
    <definedName name="S7P23" localSheetId="0">#REF!</definedName>
    <definedName name="S7P23">#REF!</definedName>
    <definedName name="S7P24" localSheetId="3">#REF!</definedName>
    <definedName name="S7P24" localSheetId="0">#REF!</definedName>
    <definedName name="S7P24">#REF!</definedName>
    <definedName name="S7P3" localSheetId="3">#REF!</definedName>
    <definedName name="S7P3" localSheetId="0">#REF!</definedName>
    <definedName name="S7P3">#REF!</definedName>
    <definedName name="S7P4" localSheetId="3">#REF!</definedName>
    <definedName name="S7P4" localSheetId="0">#REF!</definedName>
    <definedName name="S7P4">#REF!</definedName>
    <definedName name="S7P5" localSheetId="3">#REF!</definedName>
    <definedName name="S7P5" localSheetId="0">#REF!</definedName>
    <definedName name="S7P5">#REF!</definedName>
    <definedName name="S7P6" localSheetId="3">#REF!</definedName>
    <definedName name="S7P6" localSheetId="0">#REF!</definedName>
    <definedName name="S7P6">#REF!</definedName>
    <definedName name="S7P7" localSheetId="3">#REF!</definedName>
    <definedName name="S7P7" localSheetId="0">#REF!</definedName>
    <definedName name="S7P7">#REF!</definedName>
    <definedName name="S7P8" localSheetId="3">#REF!</definedName>
    <definedName name="S7P8" localSheetId="0">#REF!</definedName>
    <definedName name="S7P8">#REF!</definedName>
    <definedName name="S7P9" localSheetId="3">#REF!</definedName>
    <definedName name="S7P9" localSheetId="0">#REF!</definedName>
    <definedName name="S7P9">#REF!</definedName>
    <definedName name="S7R1" localSheetId="3">#REF!</definedName>
    <definedName name="S7R1" localSheetId="0">#REF!</definedName>
    <definedName name="S7R1">#REF!</definedName>
    <definedName name="S7R10" localSheetId="3">#REF!</definedName>
    <definedName name="S7R10" localSheetId="0">#REF!</definedName>
    <definedName name="S7R10">#REF!</definedName>
    <definedName name="S7R11" localSheetId="3">#REF!</definedName>
    <definedName name="S7R11" localSheetId="0">#REF!</definedName>
    <definedName name="S7R11">#REF!</definedName>
    <definedName name="S7R12" localSheetId="3">#REF!</definedName>
    <definedName name="S7R12" localSheetId="0">#REF!</definedName>
    <definedName name="S7R12">#REF!</definedName>
    <definedName name="S7R13" localSheetId="3">#REF!</definedName>
    <definedName name="S7R13" localSheetId="0">#REF!</definedName>
    <definedName name="S7R13">#REF!</definedName>
    <definedName name="S7R14" localSheetId="3">#REF!</definedName>
    <definedName name="S7R14" localSheetId="0">#REF!</definedName>
    <definedName name="S7R14">#REF!</definedName>
    <definedName name="S7R15" localSheetId="3">#REF!</definedName>
    <definedName name="S7R15" localSheetId="0">#REF!</definedName>
    <definedName name="S7R15">#REF!</definedName>
    <definedName name="S7R16" localSheetId="3">#REF!</definedName>
    <definedName name="S7R16" localSheetId="0">#REF!</definedName>
    <definedName name="S7R16">#REF!</definedName>
    <definedName name="S7R17" localSheetId="3">#REF!</definedName>
    <definedName name="S7R17" localSheetId="0">#REF!</definedName>
    <definedName name="S7R17">#REF!</definedName>
    <definedName name="S7R18" localSheetId="3">#REF!</definedName>
    <definedName name="S7R18" localSheetId="0">#REF!</definedName>
    <definedName name="S7R18">#REF!</definedName>
    <definedName name="S7R19" localSheetId="3">#REF!</definedName>
    <definedName name="S7R19" localSheetId="0">#REF!</definedName>
    <definedName name="S7R19">#REF!</definedName>
    <definedName name="S7R2" localSheetId="3">#REF!</definedName>
    <definedName name="S7R2" localSheetId="0">#REF!</definedName>
    <definedName name="S7R2">#REF!</definedName>
    <definedName name="S7R20" localSheetId="3">#REF!</definedName>
    <definedName name="S7R20" localSheetId="0">#REF!</definedName>
    <definedName name="S7R20">#REF!</definedName>
    <definedName name="S7R21" localSheetId="3">#REF!</definedName>
    <definedName name="S7R21" localSheetId="0">#REF!</definedName>
    <definedName name="S7R21">#REF!</definedName>
    <definedName name="S7R22" localSheetId="3">#REF!</definedName>
    <definedName name="S7R22" localSheetId="0">#REF!</definedName>
    <definedName name="S7R22">#REF!</definedName>
    <definedName name="S7R23" localSheetId="3">#REF!</definedName>
    <definedName name="S7R23" localSheetId="0">#REF!</definedName>
    <definedName name="S7R23">#REF!</definedName>
    <definedName name="S7R24" localSheetId="3">#REF!</definedName>
    <definedName name="S7R24" localSheetId="0">#REF!</definedName>
    <definedName name="S7R24">#REF!</definedName>
    <definedName name="S7R3" localSheetId="3">#REF!</definedName>
    <definedName name="S7R3" localSheetId="0">#REF!</definedName>
    <definedName name="S7R3">#REF!</definedName>
    <definedName name="S7R4" localSheetId="3">#REF!</definedName>
    <definedName name="S7R4" localSheetId="0">#REF!</definedName>
    <definedName name="S7R4">#REF!</definedName>
    <definedName name="S7R5" localSheetId="3">#REF!</definedName>
    <definedName name="S7R5" localSheetId="0">#REF!</definedName>
    <definedName name="S7R5">#REF!</definedName>
    <definedName name="S7R6" localSheetId="3">#REF!</definedName>
    <definedName name="S7R6" localSheetId="0">#REF!</definedName>
    <definedName name="S7R6">#REF!</definedName>
    <definedName name="S7R7" localSheetId="3">#REF!</definedName>
    <definedName name="S7R7" localSheetId="0">#REF!</definedName>
    <definedName name="S7R7">#REF!</definedName>
    <definedName name="S7R8" localSheetId="3">#REF!</definedName>
    <definedName name="S7R8" localSheetId="0">#REF!</definedName>
    <definedName name="S7R8">#REF!</definedName>
    <definedName name="S7R9" localSheetId="3">#REF!</definedName>
    <definedName name="S7R9" localSheetId="0">#REF!</definedName>
    <definedName name="S7R9">#REF!</definedName>
    <definedName name="S8P1" localSheetId="3">#REF!</definedName>
    <definedName name="S8P1" localSheetId="0">#REF!</definedName>
    <definedName name="S8P1">#REF!</definedName>
    <definedName name="S8P10" localSheetId="3">#REF!</definedName>
    <definedName name="S8P10" localSheetId="0">#REF!</definedName>
    <definedName name="S8P10">#REF!</definedName>
    <definedName name="S8P11" localSheetId="3">#REF!</definedName>
    <definedName name="S8P11" localSheetId="0">#REF!</definedName>
    <definedName name="S8P11">#REF!</definedName>
    <definedName name="S8P12" localSheetId="3">#REF!</definedName>
    <definedName name="S8P12" localSheetId="0">#REF!</definedName>
    <definedName name="S8P12">#REF!</definedName>
    <definedName name="S8P13" localSheetId="3">#REF!</definedName>
    <definedName name="S8P13" localSheetId="0">#REF!</definedName>
    <definedName name="S8P13">#REF!</definedName>
    <definedName name="S8P14" localSheetId="3">#REF!</definedName>
    <definedName name="S8P14" localSheetId="0">#REF!</definedName>
    <definedName name="S8P14">#REF!</definedName>
    <definedName name="S8P15" localSheetId="3">#REF!</definedName>
    <definedName name="S8P15" localSheetId="0">#REF!</definedName>
    <definedName name="S8P15">#REF!</definedName>
    <definedName name="S8P16" localSheetId="3">#REF!</definedName>
    <definedName name="S8P16" localSheetId="0">#REF!</definedName>
    <definedName name="S8P16">#REF!</definedName>
    <definedName name="S8P17" localSheetId="3">#REF!</definedName>
    <definedName name="S8P17" localSheetId="0">#REF!</definedName>
    <definedName name="S8P17">#REF!</definedName>
    <definedName name="S8P18" localSheetId="3">#REF!</definedName>
    <definedName name="S8P18" localSheetId="0">#REF!</definedName>
    <definedName name="S8P18">#REF!</definedName>
    <definedName name="S8P19" localSheetId="3">#REF!</definedName>
    <definedName name="S8P19" localSheetId="0">#REF!</definedName>
    <definedName name="S8P19">#REF!</definedName>
    <definedName name="S8P2" localSheetId="3">#REF!</definedName>
    <definedName name="S8P2" localSheetId="0">#REF!</definedName>
    <definedName name="S8P2">#REF!</definedName>
    <definedName name="S8P20" localSheetId="3">#REF!</definedName>
    <definedName name="S8P20" localSheetId="0">#REF!</definedName>
    <definedName name="S8P20">#REF!</definedName>
    <definedName name="S8P21" localSheetId="3">#REF!</definedName>
    <definedName name="S8P21" localSheetId="0">#REF!</definedName>
    <definedName name="S8P21">#REF!</definedName>
    <definedName name="S8P22" localSheetId="3">#REF!</definedName>
    <definedName name="S8P22" localSheetId="0">#REF!</definedName>
    <definedName name="S8P22">#REF!</definedName>
    <definedName name="S8P23" localSheetId="3">#REF!</definedName>
    <definedName name="S8P23" localSheetId="0">#REF!</definedName>
    <definedName name="S8P23">#REF!</definedName>
    <definedName name="S8P24" localSheetId="3">#REF!</definedName>
    <definedName name="S8P24" localSheetId="0">#REF!</definedName>
    <definedName name="S8P24">#REF!</definedName>
    <definedName name="S8P3" localSheetId="3">#REF!</definedName>
    <definedName name="S8P3" localSheetId="0">#REF!</definedName>
    <definedName name="S8P3">#REF!</definedName>
    <definedName name="S8P4" localSheetId="3">#REF!</definedName>
    <definedName name="S8P4" localSheetId="0">#REF!</definedName>
    <definedName name="S8P4">#REF!</definedName>
    <definedName name="S8P5" localSheetId="3">#REF!</definedName>
    <definedName name="S8P5" localSheetId="0">#REF!</definedName>
    <definedName name="S8P5">#REF!</definedName>
    <definedName name="S8P6" localSheetId="3">#REF!</definedName>
    <definedName name="S8P6" localSheetId="0">#REF!</definedName>
    <definedName name="S8P6">#REF!</definedName>
    <definedName name="S8P7" localSheetId="3">#REF!</definedName>
    <definedName name="S8P7" localSheetId="0">#REF!</definedName>
    <definedName name="S8P7">#REF!</definedName>
    <definedName name="S8P8" localSheetId="3">#REF!</definedName>
    <definedName name="S8P8" localSheetId="0">#REF!</definedName>
    <definedName name="S8P8">#REF!</definedName>
    <definedName name="S8P9" localSheetId="3">#REF!</definedName>
    <definedName name="S8P9" localSheetId="0">#REF!</definedName>
    <definedName name="S8P9">#REF!</definedName>
    <definedName name="S8R1" localSheetId="3">#REF!</definedName>
    <definedName name="S8R1" localSheetId="0">#REF!</definedName>
    <definedName name="S8R1">#REF!</definedName>
    <definedName name="S8R10" localSheetId="3">#REF!</definedName>
    <definedName name="S8R10" localSheetId="0">#REF!</definedName>
    <definedName name="S8R10">#REF!</definedName>
    <definedName name="S8R11" localSheetId="3">#REF!</definedName>
    <definedName name="S8R11" localSheetId="0">#REF!</definedName>
    <definedName name="S8R11">#REF!</definedName>
    <definedName name="S8R12" localSheetId="3">#REF!</definedName>
    <definedName name="S8R12" localSheetId="0">#REF!</definedName>
    <definedName name="S8R12">#REF!</definedName>
    <definedName name="S8R13" localSheetId="3">#REF!</definedName>
    <definedName name="S8R13" localSheetId="0">#REF!</definedName>
    <definedName name="S8R13">#REF!</definedName>
    <definedName name="S8R14" localSheetId="3">#REF!</definedName>
    <definedName name="S8R14" localSheetId="0">#REF!</definedName>
    <definedName name="S8R14">#REF!</definedName>
    <definedName name="S8R15" localSheetId="3">#REF!</definedName>
    <definedName name="S8R15" localSheetId="0">#REF!</definedName>
    <definedName name="S8R15">#REF!</definedName>
    <definedName name="S8R16" localSheetId="3">#REF!</definedName>
    <definedName name="S8R16" localSheetId="0">#REF!</definedName>
    <definedName name="S8R16">#REF!</definedName>
    <definedName name="S8R17" localSheetId="3">#REF!</definedName>
    <definedName name="S8R17" localSheetId="0">#REF!</definedName>
    <definedName name="S8R17">#REF!</definedName>
    <definedName name="S8R18" localSheetId="3">#REF!</definedName>
    <definedName name="S8R18" localSheetId="0">#REF!</definedName>
    <definedName name="S8R18">#REF!</definedName>
    <definedName name="S8R19" localSheetId="3">#REF!</definedName>
    <definedName name="S8R19" localSheetId="0">#REF!</definedName>
    <definedName name="S8R19">#REF!</definedName>
    <definedName name="S8R2" localSheetId="3">#REF!</definedName>
    <definedName name="S8R2" localSheetId="0">#REF!</definedName>
    <definedName name="S8R2">#REF!</definedName>
    <definedName name="S8R20" localSheetId="3">#REF!</definedName>
    <definedName name="S8R20" localSheetId="0">#REF!</definedName>
    <definedName name="S8R20">#REF!</definedName>
    <definedName name="S8R21" localSheetId="3">#REF!</definedName>
    <definedName name="S8R21" localSheetId="0">#REF!</definedName>
    <definedName name="S8R21">#REF!</definedName>
    <definedName name="S8R22" localSheetId="3">#REF!</definedName>
    <definedName name="S8R22" localSheetId="0">#REF!</definedName>
    <definedName name="S8R22">#REF!</definedName>
    <definedName name="S8R23" localSheetId="3">#REF!</definedName>
    <definedName name="S8R23" localSheetId="0">#REF!</definedName>
    <definedName name="S8R23">#REF!</definedName>
    <definedName name="S8R24" localSheetId="3">#REF!</definedName>
    <definedName name="S8R24" localSheetId="0">#REF!</definedName>
    <definedName name="S8R24">#REF!</definedName>
    <definedName name="S8R3" localSheetId="3">#REF!</definedName>
    <definedName name="S8R3" localSheetId="0">#REF!</definedName>
    <definedName name="S8R3">#REF!</definedName>
    <definedName name="S8R4" localSheetId="3">#REF!</definedName>
    <definedName name="S8R4" localSheetId="0">#REF!</definedName>
    <definedName name="S8R4">#REF!</definedName>
    <definedName name="S8R5" localSheetId="3">#REF!</definedName>
    <definedName name="S8R5" localSheetId="0">#REF!</definedName>
    <definedName name="S8R5">#REF!</definedName>
    <definedName name="S8R6" localSheetId="3">#REF!</definedName>
    <definedName name="S8R6" localSheetId="0">#REF!</definedName>
    <definedName name="S8R6">#REF!</definedName>
    <definedName name="S8R7" localSheetId="3">#REF!</definedName>
    <definedName name="S8R7" localSheetId="0">#REF!</definedName>
    <definedName name="S8R7">#REF!</definedName>
    <definedName name="S8R8" localSheetId="3">#REF!</definedName>
    <definedName name="S8R8" localSheetId="0">#REF!</definedName>
    <definedName name="S8R8">#REF!</definedName>
    <definedName name="S8R9" localSheetId="3">#REF!</definedName>
    <definedName name="S8R9" localSheetId="0">#REF!</definedName>
    <definedName name="S8R9">#REF!</definedName>
    <definedName name="S9P1" localSheetId="3">#REF!</definedName>
    <definedName name="S9P1" localSheetId="0">#REF!</definedName>
    <definedName name="S9P1">#REF!</definedName>
    <definedName name="S9P10" localSheetId="3">#REF!</definedName>
    <definedName name="S9P10" localSheetId="0">#REF!</definedName>
    <definedName name="S9P10">#REF!</definedName>
    <definedName name="S9P11" localSheetId="3">#REF!</definedName>
    <definedName name="S9P11" localSheetId="0">#REF!</definedName>
    <definedName name="S9P11">#REF!</definedName>
    <definedName name="S9P12" localSheetId="3">#REF!</definedName>
    <definedName name="S9P12" localSheetId="0">#REF!</definedName>
    <definedName name="S9P12">#REF!</definedName>
    <definedName name="S9P13" localSheetId="3">#REF!</definedName>
    <definedName name="S9P13" localSheetId="0">#REF!</definedName>
    <definedName name="S9P13">#REF!</definedName>
    <definedName name="S9P14" localSheetId="3">#REF!</definedName>
    <definedName name="S9P14" localSheetId="0">#REF!</definedName>
    <definedName name="S9P14">#REF!</definedName>
    <definedName name="S9P15" localSheetId="3">#REF!</definedName>
    <definedName name="S9P15" localSheetId="0">#REF!</definedName>
    <definedName name="S9P15">#REF!</definedName>
    <definedName name="S9P16" localSheetId="3">#REF!</definedName>
    <definedName name="S9P16" localSheetId="0">#REF!</definedName>
    <definedName name="S9P16">#REF!</definedName>
    <definedName name="S9P17" localSheetId="3">#REF!</definedName>
    <definedName name="S9P17" localSheetId="0">#REF!</definedName>
    <definedName name="S9P17">#REF!</definedName>
    <definedName name="S9P18" localSheetId="3">#REF!</definedName>
    <definedName name="S9P18" localSheetId="0">#REF!</definedName>
    <definedName name="S9P18">#REF!</definedName>
    <definedName name="S9P19" localSheetId="3">#REF!</definedName>
    <definedName name="S9P19" localSheetId="0">#REF!</definedName>
    <definedName name="S9P19">#REF!</definedName>
    <definedName name="S9P2" localSheetId="3">#REF!</definedName>
    <definedName name="S9P2" localSheetId="0">#REF!</definedName>
    <definedName name="S9P2">#REF!</definedName>
    <definedName name="S9P20" localSheetId="3">#REF!</definedName>
    <definedName name="S9P20" localSheetId="0">#REF!</definedName>
    <definedName name="S9P20">#REF!</definedName>
    <definedName name="S9P21" localSheetId="3">#REF!</definedName>
    <definedName name="S9P21" localSheetId="0">#REF!</definedName>
    <definedName name="S9P21">#REF!</definedName>
    <definedName name="S9P22" localSheetId="3">#REF!</definedName>
    <definedName name="S9P22" localSheetId="0">#REF!</definedName>
    <definedName name="S9P22">#REF!</definedName>
    <definedName name="S9P23" localSheetId="3">#REF!</definedName>
    <definedName name="S9P23" localSheetId="0">#REF!</definedName>
    <definedName name="S9P23">#REF!</definedName>
    <definedName name="S9P24" localSheetId="3">#REF!</definedName>
    <definedName name="S9P24" localSheetId="0">#REF!</definedName>
    <definedName name="S9P24">#REF!</definedName>
    <definedName name="S9P3" localSheetId="3">#REF!</definedName>
    <definedName name="S9P3" localSheetId="0">#REF!</definedName>
    <definedName name="S9P3">#REF!</definedName>
    <definedName name="S9P4" localSheetId="3">#REF!</definedName>
    <definedName name="S9P4" localSheetId="0">#REF!</definedName>
    <definedName name="S9P4">#REF!</definedName>
    <definedName name="S9P5" localSheetId="3">#REF!</definedName>
    <definedName name="S9P5" localSheetId="0">#REF!</definedName>
    <definedName name="S9P5">#REF!</definedName>
    <definedName name="S9P6" localSheetId="3">#REF!</definedName>
    <definedName name="S9P6" localSheetId="0">#REF!</definedName>
    <definedName name="S9P6">#REF!</definedName>
    <definedName name="S9P7" localSheetId="3">#REF!</definedName>
    <definedName name="S9P7" localSheetId="0">#REF!</definedName>
    <definedName name="S9P7">#REF!</definedName>
    <definedName name="S9P8" localSheetId="3">#REF!</definedName>
    <definedName name="S9P8" localSheetId="0">#REF!</definedName>
    <definedName name="S9P8">#REF!</definedName>
    <definedName name="S9P9" localSheetId="3">#REF!</definedName>
    <definedName name="S9P9" localSheetId="0">#REF!</definedName>
    <definedName name="S9P9">#REF!</definedName>
    <definedName name="S9R1" localSheetId="3">#REF!</definedName>
    <definedName name="S9R1" localSheetId="0">#REF!</definedName>
    <definedName name="S9R1">#REF!</definedName>
    <definedName name="S9R10" localSheetId="3">#REF!</definedName>
    <definedName name="S9R10" localSheetId="0">#REF!</definedName>
    <definedName name="S9R10">#REF!</definedName>
    <definedName name="S9R11" localSheetId="3">#REF!</definedName>
    <definedName name="S9R11" localSheetId="0">#REF!</definedName>
    <definedName name="S9R11">#REF!</definedName>
    <definedName name="S9R12" localSheetId="3">#REF!</definedName>
    <definedName name="S9R12" localSheetId="0">#REF!</definedName>
    <definedName name="S9R12">#REF!</definedName>
    <definedName name="S9R13" localSheetId="3">#REF!</definedName>
    <definedName name="S9R13" localSheetId="0">#REF!</definedName>
    <definedName name="S9R13">#REF!</definedName>
    <definedName name="S9R14" localSheetId="3">#REF!</definedName>
    <definedName name="S9R14" localSheetId="0">#REF!</definedName>
    <definedName name="S9R14">#REF!</definedName>
    <definedName name="S9R15" localSheetId="3">#REF!</definedName>
    <definedName name="S9R15" localSheetId="0">#REF!</definedName>
    <definedName name="S9R15">#REF!</definedName>
    <definedName name="S9R16" localSheetId="3">#REF!</definedName>
    <definedName name="S9R16" localSheetId="0">#REF!</definedName>
    <definedName name="S9R16">#REF!</definedName>
    <definedName name="S9R17" localSheetId="3">#REF!</definedName>
    <definedName name="S9R17" localSheetId="0">#REF!</definedName>
    <definedName name="S9R17">#REF!</definedName>
    <definedName name="S9R18" localSheetId="3">#REF!</definedName>
    <definedName name="S9R18" localSheetId="0">#REF!</definedName>
    <definedName name="S9R18">#REF!</definedName>
    <definedName name="S9R19" localSheetId="3">#REF!</definedName>
    <definedName name="S9R19" localSheetId="0">#REF!</definedName>
    <definedName name="S9R19">#REF!</definedName>
    <definedName name="S9R2" localSheetId="3">#REF!</definedName>
    <definedName name="S9R2" localSheetId="0">#REF!</definedName>
    <definedName name="S9R2">#REF!</definedName>
    <definedName name="S9R20" localSheetId="3">#REF!</definedName>
    <definedName name="S9R20" localSheetId="0">#REF!</definedName>
    <definedName name="S9R20">#REF!</definedName>
    <definedName name="S9R21" localSheetId="3">#REF!</definedName>
    <definedName name="S9R21" localSheetId="0">#REF!</definedName>
    <definedName name="S9R21">#REF!</definedName>
    <definedName name="S9R22" localSheetId="3">#REF!</definedName>
    <definedName name="S9R22" localSheetId="0">#REF!</definedName>
    <definedName name="S9R22">#REF!</definedName>
    <definedName name="S9R23" localSheetId="3">#REF!</definedName>
    <definedName name="S9R23" localSheetId="0">#REF!</definedName>
    <definedName name="S9R23">#REF!</definedName>
    <definedName name="S9R24" localSheetId="3">#REF!</definedName>
    <definedName name="S9R24" localSheetId="0">#REF!</definedName>
    <definedName name="S9R24">#REF!</definedName>
    <definedName name="S9R3" localSheetId="3">#REF!</definedName>
    <definedName name="S9R3" localSheetId="0">#REF!</definedName>
    <definedName name="S9R3">#REF!</definedName>
    <definedName name="S9R4" localSheetId="3">#REF!</definedName>
    <definedName name="S9R4" localSheetId="0">#REF!</definedName>
    <definedName name="S9R4">#REF!</definedName>
    <definedName name="S9R5" localSheetId="3">#REF!</definedName>
    <definedName name="S9R5" localSheetId="0">#REF!</definedName>
    <definedName name="S9R5">#REF!</definedName>
    <definedName name="S9R6" localSheetId="3">#REF!</definedName>
    <definedName name="S9R6" localSheetId="0">#REF!</definedName>
    <definedName name="S9R6">#REF!</definedName>
    <definedName name="S9R7" localSheetId="3">#REF!</definedName>
    <definedName name="S9R7" localSheetId="0">#REF!</definedName>
    <definedName name="S9R7">#REF!</definedName>
    <definedName name="S9R8" localSheetId="3">#REF!</definedName>
    <definedName name="S9R8" localSheetId="0">#REF!</definedName>
    <definedName name="S9R8">#REF!</definedName>
    <definedName name="S9R9" localSheetId="3">#REF!</definedName>
    <definedName name="S9R9" localSheetId="0">#REF!</definedName>
    <definedName name="S9R9">#REF!</definedName>
    <definedName name="soma_total" localSheetId="3">#REF!</definedName>
    <definedName name="soma_total" localSheetId="0">#REF!</definedName>
    <definedName name="soma_total">#REF!</definedName>
    <definedName name="sub_item_1" localSheetId="3">#REF!</definedName>
    <definedName name="sub_item_1" localSheetId="0">#REF!</definedName>
    <definedName name="sub_item_1">#REF!</definedName>
    <definedName name="sub_item_10" localSheetId="3">#REF!</definedName>
    <definedName name="sub_item_10" localSheetId="0">#REF!</definedName>
    <definedName name="sub_item_10">#REF!</definedName>
    <definedName name="sub_item_11" localSheetId="3">#REF!</definedName>
    <definedName name="sub_item_11" localSheetId="0">#REF!</definedName>
    <definedName name="sub_item_11">#REF!</definedName>
    <definedName name="sub_item_12" localSheetId="3">#REF!</definedName>
    <definedName name="sub_item_12" localSheetId="0">#REF!</definedName>
    <definedName name="sub_item_12">#REF!</definedName>
    <definedName name="sub_item_13" localSheetId="3">#REF!</definedName>
    <definedName name="sub_item_13" localSheetId="0">#REF!</definedName>
    <definedName name="sub_item_13">#REF!</definedName>
    <definedName name="sub_item_14" localSheetId="3">#REF!</definedName>
    <definedName name="sub_item_14" localSheetId="0">#REF!</definedName>
    <definedName name="sub_item_14">#REF!</definedName>
    <definedName name="sub_item_15" localSheetId="3">#REF!</definedName>
    <definedName name="sub_item_15" localSheetId="0">#REF!</definedName>
    <definedName name="sub_item_15">#REF!</definedName>
    <definedName name="sub_item_16" localSheetId="3">#REF!</definedName>
    <definedName name="sub_item_16" localSheetId="0">#REF!</definedName>
    <definedName name="sub_item_16">#REF!</definedName>
    <definedName name="sub_item_17" localSheetId="3">#REF!</definedName>
    <definedName name="sub_item_17" localSheetId="0">#REF!</definedName>
    <definedName name="sub_item_17">#REF!</definedName>
    <definedName name="sub_item_18" localSheetId="3">#REF!</definedName>
    <definedName name="sub_item_18" localSheetId="0">#REF!</definedName>
    <definedName name="sub_item_18">#REF!</definedName>
    <definedName name="sub_item_19" localSheetId="3">#REF!</definedName>
    <definedName name="sub_item_19" localSheetId="0">#REF!</definedName>
    <definedName name="sub_item_19">#REF!</definedName>
    <definedName name="sub_item_2" localSheetId="3">#REF!</definedName>
    <definedName name="sub_item_2" localSheetId="0">#REF!</definedName>
    <definedName name="sub_item_2">#REF!</definedName>
    <definedName name="sub_item_20" localSheetId="3">#REF!</definedName>
    <definedName name="sub_item_20" localSheetId="0">#REF!</definedName>
    <definedName name="sub_item_20">#REF!</definedName>
    <definedName name="sub_item_21" localSheetId="3">#REF!</definedName>
    <definedName name="sub_item_21" localSheetId="0">#REF!</definedName>
    <definedName name="sub_item_21">#REF!</definedName>
    <definedName name="sub_item_22" localSheetId="3">#REF!</definedName>
    <definedName name="sub_item_22" localSheetId="0">#REF!</definedName>
    <definedName name="sub_item_22">#REF!</definedName>
    <definedName name="sub_item_23" localSheetId="3">#REF!</definedName>
    <definedName name="sub_item_23" localSheetId="0">#REF!</definedName>
    <definedName name="sub_item_23">#REF!</definedName>
    <definedName name="sub_item_24" localSheetId="3">#REF!</definedName>
    <definedName name="sub_item_24" localSheetId="0">#REF!</definedName>
    <definedName name="sub_item_24">#REF!</definedName>
    <definedName name="sub_item_25" localSheetId="3">#REF!</definedName>
    <definedName name="sub_item_25" localSheetId="0">#REF!</definedName>
    <definedName name="sub_item_25">#REF!</definedName>
    <definedName name="sub_item_26" localSheetId="3">#REF!</definedName>
    <definedName name="sub_item_26" localSheetId="0">#REF!</definedName>
    <definedName name="sub_item_26">#REF!</definedName>
    <definedName name="sub_item_27" localSheetId="3">#REF!</definedName>
    <definedName name="sub_item_27" localSheetId="0">#REF!</definedName>
    <definedName name="sub_item_27">#REF!</definedName>
    <definedName name="sub_item_28" localSheetId="3">#REF!</definedName>
    <definedName name="sub_item_28" localSheetId="0">#REF!</definedName>
    <definedName name="sub_item_28">#REF!</definedName>
    <definedName name="sub_item_29" localSheetId="3">#REF!</definedName>
    <definedName name="sub_item_29" localSheetId="0">#REF!</definedName>
    <definedName name="sub_item_29">#REF!</definedName>
    <definedName name="sub_item_3" localSheetId="3">#REF!</definedName>
    <definedName name="sub_item_3" localSheetId="0">#REF!</definedName>
    <definedName name="sub_item_3">#REF!</definedName>
    <definedName name="sub_item_30" localSheetId="3">#REF!</definedName>
    <definedName name="sub_item_30" localSheetId="0">#REF!</definedName>
    <definedName name="sub_item_30">#REF!</definedName>
    <definedName name="sub_item_31" localSheetId="3">#REF!</definedName>
    <definedName name="sub_item_31" localSheetId="0">#REF!</definedName>
    <definedName name="sub_item_31">#REF!</definedName>
    <definedName name="sub_item_32" localSheetId="3">#REF!</definedName>
    <definedName name="sub_item_32" localSheetId="0">#REF!</definedName>
    <definedName name="sub_item_32">#REF!</definedName>
    <definedName name="sub_item_33" localSheetId="3">#REF!</definedName>
    <definedName name="sub_item_33" localSheetId="0">#REF!</definedName>
    <definedName name="sub_item_33">#REF!</definedName>
    <definedName name="sub_item_34" localSheetId="3">#REF!</definedName>
    <definedName name="sub_item_34" localSheetId="0">#REF!</definedName>
    <definedName name="sub_item_34">#REF!</definedName>
    <definedName name="sub_item_35" localSheetId="3">#REF!</definedName>
    <definedName name="sub_item_35" localSheetId="0">#REF!</definedName>
    <definedName name="sub_item_35">#REF!</definedName>
    <definedName name="sub_item_36" localSheetId="3">#REF!</definedName>
    <definedName name="sub_item_36" localSheetId="0">#REF!</definedName>
    <definedName name="sub_item_36">#REF!</definedName>
    <definedName name="sub_item_37" localSheetId="3">#REF!</definedName>
    <definedName name="sub_item_37" localSheetId="0">#REF!</definedName>
    <definedName name="sub_item_37">#REF!</definedName>
    <definedName name="sub_item_38" localSheetId="3">#REF!</definedName>
    <definedName name="sub_item_38" localSheetId="0">#REF!</definedName>
    <definedName name="sub_item_38">#REF!</definedName>
    <definedName name="sub_item_39" localSheetId="3">#REF!</definedName>
    <definedName name="sub_item_39" localSheetId="0">#REF!</definedName>
    <definedName name="sub_item_39">#REF!</definedName>
    <definedName name="sub_item_4" localSheetId="3">#REF!</definedName>
    <definedName name="sub_item_4" localSheetId="0">#REF!</definedName>
    <definedName name="sub_item_4">#REF!</definedName>
    <definedName name="sub_item_40" localSheetId="3">#REF!</definedName>
    <definedName name="sub_item_40" localSheetId="0">#REF!</definedName>
    <definedName name="sub_item_40">#REF!</definedName>
    <definedName name="sub_item_41" localSheetId="3">#REF!</definedName>
    <definedName name="sub_item_41" localSheetId="0">#REF!</definedName>
    <definedName name="sub_item_41">#REF!</definedName>
    <definedName name="sub_item_42" localSheetId="3">#REF!</definedName>
    <definedName name="sub_item_42" localSheetId="0">#REF!</definedName>
    <definedName name="sub_item_42">#REF!</definedName>
    <definedName name="sub_item_43" localSheetId="3">#REF!</definedName>
    <definedName name="sub_item_43" localSheetId="0">#REF!</definedName>
    <definedName name="sub_item_43">#REF!</definedName>
    <definedName name="sub_item_44" localSheetId="3">#REF!</definedName>
    <definedName name="sub_item_44" localSheetId="0">#REF!</definedName>
    <definedName name="sub_item_44">#REF!</definedName>
    <definedName name="sub_item_45" localSheetId="3">#REF!</definedName>
    <definedName name="sub_item_45" localSheetId="0">#REF!</definedName>
    <definedName name="sub_item_45">#REF!</definedName>
    <definedName name="sub_item_5" localSheetId="3">#REF!</definedName>
    <definedName name="sub_item_5" localSheetId="0">#REF!</definedName>
    <definedName name="sub_item_5">#REF!</definedName>
    <definedName name="sub_item_6" localSheetId="3">#REF!</definedName>
    <definedName name="sub_item_6" localSheetId="0">#REF!</definedName>
    <definedName name="sub_item_6">#REF!</definedName>
    <definedName name="sub_item_7" localSheetId="3">#REF!</definedName>
    <definedName name="sub_item_7" localSheetId="0">#REF!</definedName>
    <definedName name="sub_item_7">#REF!</definedName>
    <definedName name="sub_item_8" localSheetId="3">#REF!</definedName>
    <definedName name="sub_item_8" localSheetId="0">#REF!</definedName>
    <definedName name="sub_item_8">#REF!</definedName>
    <definedName name="sub_item_9" localSheetId="3">#REF!</definedName>
    <definedName name="sub_item_9" localSheetId="0">#REF!</definedName>
    <definedName name="sub_item_9">#REF!</definedName>
    <definedName name="switch" localSheetId="3">#REF!</definedName>
    <definedName name="switch" localSheetId="0">#REF!</definedName>
    <definedName name="switch">#REF!</definedName>
    <definedName name="T" localSheetId="3">#REF!</definedName>
    <definedName name="T" localSheetId="0">#REF!</definedName>
    <definedName name="T">#REF!</definedName>
    <definedName name="teste">"$#REF!.$A$1:$B$3278"</definedName>
    <definedName name="_xlnm.Print_Titles" localSheetId="3">'AUX CRONO'!$1:$8</definedName>
    <definedName name="_xlnm.Print_Titles" localSheetId="0">'ITEM 02 (AR) - Planilha'!$1:$8</definedName>
    <definedName name="TOTAL_ACU_REF" localSheetId="3">#REF!</definedName>
    <definedName name="TOTAL_ACU_REF" localSheetId="0">#REF!</definedName>
    <definedName name="TOTAL_ACU_REF">#REF!</definedName>
    <definedName name="TOTAL_ADD" localSheetId="3">#REF!</definedName>
    <definedName name="TOTAL_ADD" localSheetId="0">#REF!</definedName>
    <definedName name="TOTAL_ADD">#REF!</definedName>
    <definedName name="TOTAL_ADD_ACU" localSheetId="3">#REF!</definedName>
    <definedName name="TOTAL_ADD_ACU" localSheetId="0">#REF!</definedName>
    <definedName name="TOTAL_ADD_ACU">#REF!</definedName>
    <definedName name="TOTAL_REF" localSheetId="3">#REF!</definedName>
    <definedName name="TOTAL_REF" localSheetId="0">#REF!</definedName>
    <definedName name="TOTAL_REF">#REF!</definedName>
    <definedName name="TOTAL_RES" localSheetId="3">#REF!</definedName>
    <definedName name="TOTAL_RES" localSheetId="0">#REF!</definedName>
    <definedName name="TOTAL_RES">#REF!</definedName>
    <definedName name="TOTAL_RES_ACU" localSheetId="3">#REF!</definedName>
    <definedName name="TOTAL_RES_ACU" localSheetId="0">#REF!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62913"/>
</workbook>
</file>

<file path=xl/calcChain.xml><?xml version="1.0" encoding="utf-8"?>
<calcChain xmlns="http://schemas.openxmlformats.org/spreadsheetml/2006/main">
  <c r="M22" i="24" l="1"/>
  <c r="H403" i="14" l="1"/>
  <c r="H402" i="14"/>
  <c r="H401" i="14"/>
  <c r="H400" i="14"/>
  <c r="H399" i="14"/>
  <c r="H398" i="14"/>
  <c r="H397" i="14"/>
  <c r="H396" i="14"/>
  <c r="H395" i="14"/>
  <c r="H388" i="14"/>
  <c r="H381" i="14"/>
  <c r="H380" i="14"/>
  <c r="H379" i="14"/>
  <c r="H378" i="14"/>
  <c r="H377" i="14"/>
  <c r="H376" i="14"/>
  <c r="H375" i="14"/>
  <c r="H374" i="14"/>
  <c r="H373" i="14"/>
  <c r="H372" i="14"/>
  <c r="H371" i="14"/>
  <c r="H370" i="14"/>
  <c r="H369" i="14"/>
  <c r="H368" i="14"/>
  <c r="H367" i="14"/>
  <c r="H360" i="14"/>
  <c r="H359" i="14"/>
  <c r="H358" i="14"/>
  <c r="H357" i="14"/>
  <c r="H356" i="14"/>
  <c r="H355" i="14"/>
  <c r="H354" i="14"/>
  <c r="H347" i="14"/>
  <c r="H346" i="14"/>
  <c r="H339" i="14"/>
  <c r="H338" i="14"/>
  <c r="H331" i="14"/>
  <c r="H330" i="14"/>
  <c r="H329" i="14"/>
  <c r="H328" i="14"/>
  <c r="H327" i="14"/>
  <c r="H326" i="14"/>
  <c r="H325" i="14"/>
  <c r="H324" i="14"/>
  <c r="H323" i="14"/>
  <c r="H322" i="14"/>
  <c r="H321" i="14"/>
  <c r="H320" i="14"/>
  <c r="H319" i="14"/>
  <c r="H318" i="14"/>
  <c r="H317" i="14"/>
  <c r="H316" i="14"/>
  <c r="H309" i="14"/>
  <c r="H308" i="14"/>
  <c r="H307" i="14"/>
  <c r="H306" i="14"/>
  <c r="H305" i="14"/>
  <c r="H304" i="14"/>
  <c r="H303" i="14"/>
  <c r="H302" i="14"/>
  <c r="H301" i="14"/>
  <c r="H300" i="14"/>
  <c r="H299" i="14"/>
  <c r="H298" i="14"/>
  <c r="H297" i="14"/>
  <c r="H296" i="14"/>
  <c r="H295" i="14"/>
  <c r="H294" i="14"/>
  <c r="H293" i="14"/>
  <c r="H292" i="14"/>
  <c r="H285" i="14"/>
  <c r="H284" i="14"/>
  <c r="H283" i="14"/>
  <c r="H282" i="14"/>
  <c r="H281" i="14"/>
  <c r="H280" i="14"/>
  <c r="H273" i="14"/>
  <c r="H272" i="14"/>
  <c r="H271" i="14"/>
  <c r="M98" i="24" l="1"/>
  <c r="H98" i="24"/>
  <c r="J98" i="24" s="1"/>
  <c r="G98" i="24"/>
  <c r="I98" i="24" s="1"/>
  <c r="K98" i="24" l="1"/>
  <c r="L98" i="24" s="1"/>
  <c r="N98" i="24" s="1"/>
  <c r="M30" i="24" l="1"/>
  <c r="K30" i="24"/>
  <c r="L30" i="24" s="1"/>
  <c r="J30" i="24"/>
  <c r="I30" i="24"/>
  <c r="M29" i="24"/>
  <c r="K29" i="24"/>
  <c r="L29" i="24" s="1"/>
  <c r="J29" i="24"/>
  <c r="I29" i="24"/>
  <c r="M28" i="24"/>
  <c r="K28" i="24"/>
  <c r="L28" i="24" s="1"/>
  <c r="J28" i="24"/>
  <c r="I28" i="24"/>
  <c r="M27" i="24"/>
  <c r="K27" i="24"/>
  <c r="L27" i="24" s="1"/>
  <c r="J27" i="24"/>
  <c r="I27" i="24"/>
  <c r="M26" i="24"/>
  <c r="K26" i="24"/>
  <c r="L26" i="24" s="1"/>
  <c r="J26" i="24"/>
  <c r="I26" i="24"/>
  <c r="M25" i="24"/>
  <c r="K25" i="24"/>
  <c r="L25" i="24" s="1"/>
  <c r="J25" i="24"/>
  <c r="I25" i="24"/>
  <c r="K24" i="24"/>
  <c r="L24" i="24" s="1"/>
  <c r="J24" i="24"/>
  <c r="I24" i="24"/>
  <c r="K22" i="24"/>
  <c r="L22" i="24" s="1"/>
  <c r="J22" i="24"/>
  <c r="I22" i="24"/>
  <c r="M21" i="24"/>
  <c r="K21" i="24"/>
  <c r="L21" i="24" s="1"/>
  <c r="J21" i="24"/>
  <c r="I21" i="24"/>
  <c r="M20" i="24"/>
  <c r="K20" i="24"/>
  <c r="L20" i="24" s="1"/>
  <c r="J20" i="24"/>
  <c r="I20" i="24"/>
  <c r="M19" i="24"/>
  <c r="K19" i="24"/>
  <c r="L19" i="24" s="1"/>
  <c r="J19" i="24"/>
  <c r="I19" i="24"/>
  <c r="M18" i="24"/>
  <c r="K18" i="24"/>
  <c r="L18" i="24" s="1"/>
  <c r="J18" i="24"/>
  <c r="I18" i="24"/>
  <c r="M17" i="24"/>
  <c r="K17" i="24"/>
  <c r="L17" i="24" s="1"/>
  <c r="J17" i="24"/>
  <c r="I17" i="24"/>
  <c r="M16" i="24"/>
  <c r="K16" i="24"/>
  <c r="L16" i="24" s="1"/>
  <c r="J16" i="24"/>
  <c r="I16" i="24"/>
  <c r="K15" i="24"/>
  <c r="L15" i="24" s="1"/>
  <c r="N15" i="24" s="1"/>
  <c r="J15" i="24"/>
  <c r="I15" i="24"/>
  <c r="M13" i="24"/>
  <c r="K13" i="24"/>
  <c r="L13" i="24" s="1"/>
  <c r="J13" i="24"/>
  <c r="I13" i="24"/>
  <c r="M12" i="24"/>
  <c r="K12" i="24"/>
  <c r="L12" i="24" s="1"/>
  <c r="J12" i="24"/>
  <c r="I12" i="24"/>
  <c r="M11" i="24"/>
  <c r="K11" i="24"/>
  <c r="L11" i="24" s="1"/>
  <c r="J11" i="24"/>
  <c r="I11" i="24"/>
  <c r="K10" i="24"/>
  <c r="L10" i="24" s="1"/>
  <c r="J10" i="24"/>
  <c r="I10" i="24"/>
  <c r="L32" i="24"/>
  <c r="F54" i="24"/>
  <c r="N18" i="24" l="1"/>
  <c r="N19" i="24"/>
  <c r="N20" i="24"/>
  <c r="N22" i="24"/>
  <c r="N11" i="24"/>
  <c r="N16" i="24"/>
  <c r="N12" i="24"/>
  <c r="N13" i="24"/>
  <c r="N17" i="24"/>
  <c r="N21" i="24"/>
  <c r="N25" i="24"/>
  <c r="N26" i="24"/>
  <c r="N27" i="24"/>
  <c r="N28" i="24"/>
  <c r="N29" i="24"/>
  <c r="N30" i="24"/>
  <c r="M24" i="24"/>
  <c r="N24" i="24" s="1"/>
  <c r="M10" i="24"/>
  <c r="N10" i="24" s="1"/>
  <c r="I165" i="24" l="1"/>
  <c r="J165" i="24"/>
  <c r="K165" i="24"/>
  <c r="L165" i="24" s="1"/>
  <c r="M165" i="24"/>
  <c r="M164" i="24"/>
  <c r="K164" i="24"/>
  <c r="L164" i="24" s="1"/>
  <c r="J164" i="24"/>
  <c r="I164" i="24"/>
  <c r="I156" i="24"/>
  <c r="J156" i="24"/>
  <c r="K156" i="24"/>
  <c r="L156" i="24" s="1"/>
  <c r="M156" i="24"/>
  <c r="I157" i="24"/>
  <c r="J157" i="24"/>
  <c r="K157" i="24"/>
  <c r="L157" i="24" s="1"/>
  <c r="M157" i="24"/>
  <c r="I158" i="24"/>
  <c r="J158" i="24"/>
  <c r="K158" i="24"/>
  <c r="L158" i="24" s="1"/>
  <c r="M158" i="24"/>
  <c r="I159" i="24"/>
  <c r="J159" i="24"/>
  <c r="K159" i="24"/>
  <c r="L159" i="24" s="1"/>
  <c r="M159" i="24"/>
  <c r="I160" i="24"/>
  <c r="J160" i="24"/>
  <c r="K160" i="24"/>
  <c r="L160" i="24" s="1"/>
  <c r="M160" i="24"/>
  <c r="I161" i="24"/>
  <c r="J161" i="24"/>
  <c r="K161" i="24"/>
  <c r="L161" i="24" s="1"/>
  <c r="M161" i="24"/>
  <c r="M155" i="24"/>
  <c r="K155" i="24"/>
  <c r="L155" i="24" s="1"/>
  <c r="J155" i="24"/>
  <c r="I155" i="24"/>
  <c r="I150" i="24"/>
  <c r="J150" i="24"/>
  <c r="K150" i="24"/>
  <c r="L150" i="24" s="1"/>
  <c r="M150" i="24"/>
  <c r="I151" i="24"/>
  <c r="J151" i="24"/>
  <c r="K151" i="24"/>
  <c r="L151" i="24" s="1"/>
  <c r="M151" i="24"/>
  <c r="I152" i="24"/>
  <c r="J152" i="24"/>
  <c r="K152" i="24"/>
  <c r="L152" i="24" s="1"/>
  <c r="M152" i="24"/>
  <c r="I147" i="24"/>
  <c r="J147" i="24"/>
  <c r="K147" i="24"/>
  <c r="L147" i="24" s="1"/>
  <c r="M147" i="24"/>
  <c r="I148" i="24"/>
  <c r="J148" i="24"/>
  <c r="K148" i="24"/>
  <c r="L148" i="24" s="1"/>
  <c r="M148" i="24"/>
  <c r="I149" i="24"/>
  <c r="J149" i="24"/>
  <c r="K149" i="24"/>
  <c r="L149" i="24" s="1"/>
  <c r="M149" i="24"/>
  <c r="M146" i="24"/>
  <c r="K146" i="24"/>
  <c r="L146" i="24" s="1"/>
  <c r="J146" i="24"/>
  <c r="I146" i="24"/>
  <c r="M145" i="24"/>
  <c r="K145" i="24"/>
  <c r="L145" i="24" s="1"/>
  <c r="J145" i="24"/>
  <c r="I145" i="24"/>
  <c r="M142" i="24"/>
  <c r="K142" i="24"/>
  <c r="L142" i="24" s="1"/>
  <c r="J142" i="24"/>
  <c r="I142" i="24"/>
  <c r="M141" i="24"/>
  <c r="K141" i="24"/>
  <c r="L141" i="24" s="1"/>
  <c r="J141" i="24"/>
  <c r="I141" i="24"/>
  <c r="M140" i="24"/>
  <c r="K140" i="24"/>
  <c r="L140" i="24" s="1"/>
  <c r="J140" i="24"/>
  <c r="I140" i="24"/>
  <c r="M139" i="24"/>
  <c r="K139" i="24"/>
  <c r="L139" i="24" s="1"/>
  <c r="J139" i="24"/>
  <c r="I139" i="24"/>
  <c r="M138" i="24"/>
  <c r="K138" i="24"/>
  <c r="L138" i="24" s="1"/>
  <c r="J138" i="24"/>
  <c r="I138" i="24"/>
  <c r="M137" i="24"/>
  <c r="K137" i="24"/>
  <c r="L137" i="24" s="1"/>
  <c r="J137" i="24"/>
  <c r="I137" i="24"/>
  <c r="M136" i="24"/>
  <c r="K136" i="24"/>
  <c r="L136" i="24" s="1"/>
  <c r="J136" i="24"/>
  <c r="I136" i="24"/>
  <c r="M135" i="24"/>
  <c r="K135" i="24"/>
  <c r="L135" i="24" s="1"/>
  <c r="J135" i="24"/>
  <c r="I135" i="24"/>
  <c r="M134" i="24"/>
  <c r="K134" i="24"/>
  <c r="L134" i="24" s="1"/>
  <c r="J134" i="24"/>
  <c r="I134" i="24"/>
  <c r="M133" i="24"/>
  <c r="K133" i="24"/>
  <c r="L133" i="24" s="1"/>
  <c r="J133" i="24"/>
  <c r="I133" i="24"/>
  <c r="N155" i="24" l="1"/>
  <c r="N164" i="24"/>
  <c r="N161" i="24"/>
  <c r="N160" i="24"/>
  <c r="N159" i="24"/>
  <c r="N158" i="24"/>
  <c r="N157" i="24"/>
  <c r="N156" i="24"/>
  <c r="N165" i="24"/>
  <c r="N136" i="24"/>
  <c r="N137" i="24"/>
  <c r="N146" i="24"/>
  <c r="N149" i="24"/>
  <c r="N147" i="24"/>
  <c r="N140" i="24"/>
  <c r="N141" i="24"/>
  <c r="N148" i="24"/>
  <c r="N152" i="24"/>
  <c r="N151" i="24"/>
  <c r="N150" i="24"/>
  <c r="N133" i="24"/>
  <c r="N134" i="24"/>
  <c r="N135" i="24"/>
  <c r="N139" i="24"/>
  <c r="N145" i="24"/>
  <c r="N138" i="24"/>
  <c r="N142" i="24"/>
  <c r="M75" i="24" l="1"/>
  <c r="J75" i="24"/>
  <c r="I75" i="24"/>
  <c r="M175" i="24"/>
  <c r="K175" i="24"/>
  <c r="L175" i="24" s="1"/>
  <c r="J175" i="24"/>
  <c r="I175" i="24"/>
  <c r="M182" i="24"/>
  <c r="K182" i="24"/>
  <c r="L182" i="24" s="1"/>
  <c r="J182" i="24"/>
  <c r="I182" i="24"/>
  <c r="M90" i="24"/>
  <c r="K90" i="24"/>
  <c r="L90" i="24" s="1"/>
  <c r="J90" i="24"/>
  <c r="I90" i="24"/>
  <c r="M62" i="24"/>
  <c r="J62" i="24"/>
  <c r="I62" i="24"/>
  <c r="M80" i="24"/>
  <c r="K80" i="24"/>
  <c r="L80" i="24" s="1"/>
  <c r="J80" i="24"/>
  <c r="I80" i="24"/>
  <c r="M81" i="24"/>
  <c r="K81" i="24"/>
  <c r="L81" i="24" s="1"/>
  <c r="J81" i="24"/>
  <c r="I81" i="24"/>
  <c r="M82" i="24"/>
  <c r="K82" i="24"/>
  <c r="L82" i="24" s="1"/>
  <c r="J82" i="24"/>
  <c r="I82" i="24"/>
  <c r="M79" i="24"/>
  <c r="J79" i="24"/>
  <c r="I79" i="24"/>
  <c r="M114" i="24"/>
  <c r="K114" i="24"/>
  <c r="L114" i="24" s="1"/>
  <c r="J114" i="24"/>
  <c r="I114" i="24"/>
  <c r="J47" i="24"/>
  <c r="M47" i="24"/>
  <c r="I47" i="24"/>
  <c r="M115" i="24"/>
  <c r="K115" i="24"/>
  <c r="L115" i="24" s="1"/>
  <c r="J115" i="24"/>
  <c r="I115" i="24"/>
  <c r="N80" i="24" l="1"/>
  <c r="N90" i="24"/>
  <c r="N182" i="24"/>
  <c r="N175" i="24"/>
  <c r="K75" i="24"/>
  <c r="L75" i="24" s="1"/>
  <c r="N75" i="24" s="1"/>
  <c r="K62" i="24"/>
  <c r="L62" i="24" s="1"/>
  <c r="N62" i="24" s="1"/>
  <c r="N114" i="24"/>
  <c r="N81" i="24"/>
  <c r="N115" i="24"/>
  <c r="N82" i="24"/>
  <c r="K79" i="24"/>
  <c r="L79" i="24" s="1"/>
  <c r="N79" i="24" s="1"/>
  <c r="K47" i="24"/>
  <c r="L47" i="24" s="1"/>
  <c r="N47" i="24" s="1"/>
  <c r="M174" i="24" l="1"/>
  <c r="J174" i="24"/>
  <c r="I174" i="24"/>
  <c r="M178" i="24"/>
  <c r="J178" i="24"/>
  <c r="I178" i="24"/>
  <c r="M111" i="24"/>
  <c r="J111" i="24"/>
  <c r="I111" i="24"/>
  <c r="F112" i="24"/>
  <c r="M113" i="24"/>
  <c r="J113" i="24"/>
  <c r="I113" i="24"/>
  <c r="M181" i="24"/>
  <c r="J181" i="24"/>
  <c r="I181" i="24"/>
  <c r="K181" i="24"/>
  <c r="L181" i="24" s="1"/>
  <c r="M123" i="24"/>
  <c r="J123" i="24"/>
  <c r="I123" i="24"/>
  <c r="M121" i="24"/>
  <c r="K121" i="24"/>
  <c r="L121" i="24" s="1"/>
  <c r="J121" i="24"/>
  <c r="I121" i="24"/>
  <c r="M120" i="24"/>
  <c r="K120" i="24"/>
  <c r="L120" i="24" s="1"/>
  <c r="J120" i="24"/>
  <c r="I120" i="24"/>
  <c r="M124" i="24"/>
  <c r="J124" i="24"/>
  <c r="I124" i="24"/>
  <c r="N181" i="24" l="1"/>
  <c r="N120" i="24"/>
  <c r="N121" i="24"/>
  <c r="K174" i="24"/>
  <c r="L174" i="24" s="1"/>
  <c r="N174" i="24" s="1"/>
  <c r="K178" i="24"/>
  <c r="L178" i="24" s="1"/>
  <c r="N178" i="24" s="1"/>
  <c r="K111" i="24"/>
  <c r="L111" i="24" s="1"/>
  <c r="N111" i="24" s="1"/>
  <c r="K113" i="24"/>
  <c r="L113" i="24" s="1"/>
  <c r="N113" i="24" s="1"/>
  <c r="K123" i="24"/>
  <c r="L123" i="24" s="1"/>
  <c r="N123" i="24" s="1"/>
  <c r="K124" i="24"/>
  <c r="L124" i="24" s="1"/>
  <c r="N124" i="24" s="1"/>
  <c r="M57" i="24"/>
  <c r="J57" i="24"/>
  <c r="K57" i="24"/>
  <c r="L57" i="24" s="1"/>
  <c r="M71" i="24"/>
  <c r="K71" i="24"/>
  <c r="L71" i="24" s="1"/>
  <c r="J71" i="24"/>
  <c r="I71" i="24"/>
  <c r="M67" i="24"/>
  <c r="J67" i="24"/>
  <c r="K67" i="24"/>
  <c r="L67" i="24" s="1"/>
  <c r="F84" i="24"/>
  <c r="M117" i="24"/>
  <c r="K117" i="24"/>
  <c r="L117" i="24" s="1"/>
  <c r="J117" i="24"/>
  <c r="I117" i="24"/>
  <c r="M116" i="24"/>
  <c r="K116" i="24"/>
  <c r="L116" i="24" s="1"/>
  <c r="J116" i="24"/>
  <c r="I116" i="24"/>
  <c r="M48" i="24"/>
  <c r="J48" i="24"/>
  <c r="I48" i="24"/>
  <c r="K89" i="24"/>
  <c r="L89" i="24" s="1"/>
  <c r="M89" i="24"/>
  <c r="J89" i="24"/>
  <c r="I89" i="24"/>
  <c r="N116" i="24" l="1"/>
  <c r="N117" i="24"/>
  <c r="N71" i="24"/>
  <c r="N67" i="24"/>
  <c r="N89" i="24"/>
  <c r="N57" i="24"/>
  <c r="I57" i="24"/>
  <c r="I67" i="24"/>
  <c r="K48" i="24"/>
  <c r="L48" i="24" s="1"/>
  <c r="N48" i="24" s="1"/>
  <c r="I93" i="24" l="1"/>
  <c r="M93" i="24"/>
  <c r="K93" i="24"/>
  <c r="L93" i="24" s="1"/>
  <c r="J93" i="24"/>
  <c r="M105" i="24"/>
  <c r="J105" i="24"/>
  <c r="I105" i="24"/>
  <c r="M94" i="24"/>
  <c r="K94" i="24"/>
  <c r="L94" i="24" s="1"/>
  <c r="J94" i="24"/>
  <c r="I94" i="24"/>
  <c r="M87" i="24"/>
  <c r="J87" i="24"/>
  <c r="I87" i="24"/>
  <c r="M92" i="24"/>
  <c r="K92" i="24"/>
  <c r="L92" i="24" s="1"/>
  <c r="J92" i="24"/>
  <c r="I92" i="24"/>
  <c r="M91" i="24"/>
  <c r="K91" i="24"/>
  <c r="L91" i="24" s="1"/>
  <c r="J91" i="24"/>
  <c r="I91" i="24"/>
  <c r="M88" i="24"/>
  <c r="K88" i="24"/>
  <c r="L88" i="24" s="1"/>
  <c r="J88" i="24"/>
  <c r="I88" i="24"/>
  <c r="N88" i="24" l="1"/>
  <c r="N91" i="24"/>
  <c r="N93" i="24"/>
  <c r="N94" i="24"/>
  <c r="N92" i="24"/>
  <c r="K105" i="24"/>
  <c r="L105" i="24" s="1"/>
  <c r="N105" i="24" s="1"/>
  <c r="K87" i="24"/>
  <c r="L87" i="24" s="1"/>
  <c r="N87" i="24" s="1"/>
  <c r="E163" i="24" l="1"/>
  <c r="E154" i="24"/>
  <c r="E144" i="24"/>
  <c r="E132" i="24"/>
  <c r="K130" i="24" l="1"/>
  <c r="L130" i="24" s="1"/>
  <c r="J130" i="24"/>
  <c r="I130" i="24"/>
  <c r="K129" i="24"/>
  <c r="L129" i="24" s="1"/>
  <c r="N129" i="24" s="1"/>
  <c r="J129" i="24"/>
  <c r="I129" i="24"/>
  <c r="K119" i="24"/>
  <c r="L119" i="24" s="1"/>
  <c r="J119" i="24"/>
  <c r="I119" i="24"/>
  <c r="K118" i="24"/>
  <c r="L118" i="24" s="1"/>
  <c r="N118" i="24" s="1"/>
  <c r="J118" i="24"/>
  <c r="I118" i="24"/>
  <c r="K109" i="24"/>
  <c r="L109" i="24" s="1"/>
  <c r="J109" i="24"/>
  <c r="I109" i="24"/>
  <c r="K108" i="24"/>
  <c r="L108" i="24" s="1"/>
  <c r="N108" i="24" s="1"/>
  <c r="J108" i="24"/>
  <c r="I108" i="24"/>
  <c r="K96" i="24"/>
  <c r="L96" i="24" s="1"/>
  <c r="N96" i="24" s="1"/>
  <c r="J96" i="24"/>
  <c r="I96" i="24"/>
  <c r="K95" i="24"/>
  <c r="L95" i="24" s="1"/>
  <c r="N95" i="24" s="1"/>
  <c r="J95" i="24"/>
  <c r="I95" i="24"/>
  <c r="K78" i="24"/>
  <c r="L78" i="24" s="1"/>
  <c r="N78" i="24" s="1"/>
  <c r="J78" i="24"/>
  <c r="I78" i="24"/>
  <c r="K74" i="24"/>
  <c r="L74" i="24" s="1"/>
  <c r="N74" i="24" s="1"/>
  <c r="J74" i="24"/>
  <c r="I74" i="24"/>
  <c r="K73" i="24"/>
  <c r="L73" i="24" s="1"/>
  <c r="N73" i="24" s="1"/>
  <c r="J73" i="24"/>
  <c r="I73" i="24"/>
  <c r="K70" i="24"/>
  <c r="L70" i="24" s="1"/>
  <c r="N70" i="24" s="1"/>
  <c r="J70" i="24"/>
  <c r="I70" i="24"/>
  <c r="K69" i="24"/>
  <c r="L69" i="24" s="1"/>
  <c r="N69" i="24" s="1"/>
  <c r="J69" i="24"/>
  <c r="I69" i="24"/>
  <c r="K66" i="24"/>
  <c r="L66" i="24" s="1"/>
  <c r="N66" i="24" s="1"/>
  <c r="J66" i="24"/>
  <c r="I66" i="24"/>
  <c r="K65" i="24"/>
  <c r="L65" i="24" s="1"/>
  <c r="N65" i="24" s="1"/>
  <c r="J65" i="24"/>
  <c r="I65" i="24"/>
  <c r="K61" i="24"/>
  <c r="L61" i="24" s="1"/>
  <c r="N61" i="24" s="1"/>
  <c r="J61" i="24"/>
  <c r="I61" i="24"/>
  <c r="K60" i="24"/>
  <c r="L60" i="24" s="1"/>
  <c r="N60" i="24" s="1"/>
  <c r="J60" i="24"/>
  <c r="I60" i="24"/>
  <c r="K56" i="24"/>
  <c r="L56" i="24" s="1"/>
  <c r="N56" i="24" s="1"/>
  <c r="J56" i="24"/>
  <c r="I56" i="24"/>
  <c r="K55" i="24"/>
  <c r="L55" i="24" s="1"/>
  <c r="N55" i="24" s="1"/>
  <c r="J55" i="24"/>
  <c r="I55" i="24"/>
  <c r="K53" i="24"/>
  <c r="L53" i="24" s="1"/>
  <c r="N53" i="24" s="1"/>
  <c r="J53" i="24"/>
  <c r="I53" i="24"/>
  <c r="K52" i="24"/>
  <c r="L52" i="24" s="1"/>
  <c r="N52" i="24" s="1"/>
  <c r="J52" i="24"/>
  <c r="I52" i="24"/>
  <c r="K50" i="24"/>
  <c r="L50" i="24" s="1"/>
  <c r="N50" i="24" s="1"/>
  <c r="J50" i="24"/>
  <c r="I50" i="24"/>
  <c r="K39" i="24"/>
  <c r="L39" i="24" s="1"/>
  <c r="N39" i="24" s="1"/>
  <c r="J39" i="24"/>
  <c r="I39" i="24"/>
  <c r="K36" i="24"/>
  <c r="L36" i="24" s="1"/>
  <c r="N36" i="24" s="1"/>
  <c r="J36" i="24"/>
  <c r="I36" i="24"/>
  <c r="M34" i="24" l="1"/>
  <c r="M37" i="24"/>
  <c r="M40" i="24"/>
  <c r="M42" i="24"/>
  <c r="M43" i="24"/>
  <c r="M44" i="24"/>
  <c r="M45" i="24"/>
  <c r="M46" i="24"/>
  <c r="M51" i="24"/>
  <c r="M54" i="24"/>
  <c r="M58" i="24"/>
  <c r="M59" i="24"/>
  <c r="M63" i="24"/>
  <c r="M64" i="24"/>
  <c r="M68" i="24"/>
  <c r="M72" i="24"/>
  <c r="M76" i="24"/>
  <c r="M77" i="24"/>
  <c r="M83" i="24"/>
  <c r="M84" i="24"/>
  <c r="M85" i="24"/>
  <c r="M86" i="24"/>
  <c r="M97" i="24"/>
  <c r="M99" i="24"/>
  <c r="M100" i="24"/>
  <c r="M101" i="24"/>
  <c r="M102" i="24"/>
  <c r="M103" i="24"/>
  <c r="M104" i="24"/>
  <c r="M106" i="24"/>
  <c r="M107" i="24"/>
  <c r="M110" i="24"/>
  <c r="M112" i="24"/>
  <c r="M122" i="24"/>
  <c r="M125" i="24"/>
  <c r="M126" i="24"/>
  <c r="M127" i="24"/>
  <c r="M128" i="24"/>
  <c r="M170" i="24"/>
  <c r="M171" i="24"/>
  <c r="M172" i="24"/>
  <c r="M173" i="24"/>
  <c r="M176" i="24"/>
  <c r="M177" i="24"/>
  <c r="M179" i="24"/>
  <c r="M180" i="24"/>
  <c r="M183" i="24"/>
  <c r="M184" i="24"/>
  <c r="M185" i="24"/>
  <c r="M186" i="24"/>
  <c r="M187" i="24"/>
  <c r="M188" i="24"/>
  <c r="M189" i="24"/>
  <c r="W13" i="25" l="1"/>
  <c r="X13" i="25"/>
  <c r="Y13" i="25"/>
  <c r="Z13" i="25"/>
  <c r="AA13" i="25"/>
  <c r="AB13" i="25"/>
  <c r="AC13" i="25"/>
  <c r="AD13" i="25"/>
  <c r="AE13" i="25"/>
  <c r="W14" i="25"/>
  <c r="X14" i="25"/>
  <c r="Y14" i="25"/>
  <c r="Z14" i="25"/>
  <c r="AA14" i="25"/>
  <c r="AB14" i="25"/>
  <c r="AC14" i="25"/>
  <c r="AD14" i="25"/>
  <c r="AE14" i="25"/>
  <c r="W15" i="25"/>
  <c r="X15" i="25"/>
  <c r="Y15" i="25"/>
  <c r="Z15" i="25"/>
  <c r="AA15" i="25"/>
  <c r="AB15" i="25"/>
  <c r="AC15" i="25"/>
  <c r="AD15" i="25"/>
  <c r="AE15" i="25"/>
  <c r="W16" i="25"/>
  <c r="X16" i="25"/>
  <c r="Y16" i="25"/>
  <c r="Z16" i="25"/>
  <c r="AA16" i="25"/>
  <c r="AB16" i="25"/>
  <c r="AC16" i="25"/>
  <c r="AD16" i="25"/>
  <c r="AE16" i="25"/>
  <c r="W17" i="25"/>
  <c r="X17" i="25"/>
  <c r="Y17" i="25"/>
  <c r="Z17" i="25"/>
  <c r="AA17" i="25"/>
  <c r="AB17" i="25"/>
  <c r="AC17" i="25"/>
  <c r="AD17" i="25"/>
  <c r="AE17" i="25"/>
  <c r="W18" i="25"/>
  <c r="X18" i="25"/>
  <c r="Y18" i="25"/>
  <c r="Z18" i="25"/>
  <c r="AA18" i="25"/>
  <c r="AB18" i="25"/>
  <c r="AC18" i="25"/>
  <c r="AD18" i="25"/>
  <c r="AE18" i="25"/>
  <c r="W19" i="25"/>
  <c r="X19" i="25"/>
  <c r="Y19" i="25"/>
  <c r="Z19" i="25"/>
  <c r="AA19" i="25"/>
  <c r="AB19" i="25"/>
  <c r="AC19" i="25"/>
  <c r="AD19" i="25"/>
  <c r="AE19" i="25"/>
  <c r="W20" i="25"/>
  <c r="X20" i="25"/>
  <c r="Y20" i="25"/>
  <c r="Z20" i="25"/>
  <c r="AA20" i="25"/>
  <c r="AB20" i="25"/>
  <c r="AC20" i="25"/>
  <c r="AD20" i="25"/>
  <c r="AE20" i="25"/>
  <c r="W21" i="25"/>
  <c r="X21" i="25"/>
  <c r="Y21" i="25"/>
  <c r="Z21" i="25"/>
  <c r="AA21" i="25"/>
  <c r="AB21" i="25"/>
  <c r="AC21" i="25"/>
  <c r="AD21" i="25"/>
  <c r="AE21" i="25"/>
  <c r="W22" i="25"/>
  <c r="X22" i="25"/>
  <c r="Y22" i="25"/>
  <c r="Z22" i="25"/>
  <c r="AA22" i="25"/>
  <c r="AB22" i="25"/>
  <c r="AC22" i="25"/>
  <c r="AD22" i="25"/>
  <c r="AE22" i="25"/>
  <c r="W23" i="25"/>
  <c r="X23" i="25"/>
  <c r="Y23" i="25"/>
  <c r="Z23" i="25"/>
  <c r="AA23" i="25"/>
  <c r="AB23" i="25"/>
  <c r="AC23" i="25"/>
  <c r="AD23" i="25"/>
  <c r="AE23" i="25"/>
  <c r="W24" i="25"/>
  <c r="X24" i="25"/>
  <c r="Y24" i="25"/>
  <c r="Z24" i="25"/>
  <c r="AA24" i="25"/>
  <c r="AB24" i="25"/>
  <c r="AC24" i="25"/>
  <c r="AD24" i="25"/>
  <c r="AE24" i="25"/>
  <c r="W25" i="25"/>
  <c r="X25" i="25"/>
  <c r="Y25" i="25"/>
  <c r="Z25" i="25"/>
  <c r="AA25" i="25"/>
  <c r="AB25" i="25"/>
  <c r="AC25" i="25"/>
  <c r="AD25" i="25"/>
  <c r="AE25" i="25"/>
  <c r="W26" i="25"/>
  <c r="X26" i="25"/>
  <c r="Y26" i="25"/>
  <c r="Z26" i="25"/>
  <c r="AA26" i="25"/>
  <c r="AB26" i="25"/>
  <c r="AC26" i="25"/>
  <c r="AD26" i="25"/>
  <c r="AE26" i="25"/>
  <c r="W27" i="25"/>
  <c r="X27" i="25"/>
  <c r="Y27" i="25"/>
  <c r="Z27" i="25"/>
  <c r="AA27" i="25"/>
  <c r="AB27" i="25"/>
  <c r="AC27" i="25"/>
  <c r="AD27" i="25"/>
  <c r="AE27" i="25"/>
  <c r="W28" i="25"/>
  <c r="X28" i="25"/>
  <c r="Y28" i="25"/>
  <c r="Z28" i="25"/>
  <c r="AA28" i="25"/>
  <c r="AB28" i="25"/>
  <c r="AC28" i="25"/>
  <c r="AD28" i="25"/>
  <c r="AE28" i="25"/>
  <c r="W29" i="25"/>
  <c r="X29" i="25"/>
  <c r="Y29" i="25"/>
  <c r="Z29" i="25"/>
  <c r="AA29" i="25"/>
  <c r="AB29" i="25"/>
  <c r="AC29" i="25"/>
  <c r="AD29" i="25"/>
  <c r="AE29" i="25"/>
  <c r="W30" i="25"/>
  <c r="X30" i="25"/>
  <c r="Y30" i="25"/>
  <c r="Z30" i="25"/>
  <c r="AA30" i="25"/>
  <c r="AB30" i="25"/>
  <c r="AC30" i="25"/>
  <c r="AD30" i="25"/>
  <c r="AE30" i="25"/>
  <c r="W31" i="25"/>
  <c r="X31" i="25"/>
  <c r="Y31" i="25"/>
  <c r="Z31" i="25"/>
  <c r="AA31" i="25"/>
  <c r="AB31" i="25"/>
  <c r="AC31" i="25"/>
  <c r="AD31" i="25"/>
  <c r="AE31" i="25"/>
  <c r="W32" i="25"/>
  <c r="X32" i="25"/>
  <c r="Y32" i="25"/>
  <c r="Z32" i="25"/>
  <c r="AA32" i="25"/>
  <c r="AB32" i="25"/>
  <c r="AC32" i="25"/>
  <c r="AD32" i="25"/>
  <c r="AE32" i="25"/>
  <c r="W33" i="25"/>
  <c r="X33" i="25"/>
  <c r="Y33" i="25"/>
  <c r="Z33" i="25"/>
  <c r="AA33" i="25"/>
  <c r="AB33" i="25"/>
  <c r="AC33" i="25"/>
  <c r="AD33" i="25"/>
  <c r="AE33" i="25"/>
  <c r="W34" i="25"/>
  <c r="X34" i="25"/>
  <c r="Y34" i="25"/>
  <c r="Z34" i="25"/>
  <c r="AA34" i="25"/>
  <c r="AB34" i="25"/>
  <c r="AC34" i="25"/>
  <c r="AD34" i="25"/>
  <c r="AE34" i="25"/>
  <c r="W35" i="25"/>
  <c r="X35" i="25"/>
  <c r="Y35" i="25"/>
  <c r="Z35" i="25"/>
  <c r="AA35" i="25"/>
  <c r="AB35" i="25"/>
  <c r="AC35" i="25"/>
  <c r="AD35" i="25"/>
  <c r="AE35" i="25"/>
  <c r="W36" i="25"/>
  <c r="X36" i="25"/>
  <c r="Y36" i="25"/>
  <c r="Z36" i="25"/>
  <c r="AA36" i="25"/>
  <c r="AB36" i="25"/>
  <c r="AC36" i="25"/>
  <c r="AD36" i="25"/>
  <c r="AE36" i="25"/>
  <c r="W37" i="25"/>
  <c r="X37" i="25"/>
  <c r="Y37" i="25"/>
  <c r="Z37" i="25"/>
  <c r="AA37" i="25"/>
  <c r="AB37" i="25"/>
  <c r="AC37" i="25"/>
  <c r="AD37" i="25"/>
  <c r="AE37" i="25"/>
  <c r="W38" i="25"/>
  <c r="X38" i="25"/>
  <c r="Y38" i="25"/>
  <c r="Z38" i="25"/>
  <c r="AA38" i="25"/>
  <c r="AB38" i="25"/>
  <c r="AC38" i="25"/>
  <c r="AD38" i="25"/>
  <c r="AE38" i="25"/>
  <c r="W39" i="25"/>
  <c r="X39" i="25"/>
  <c r="Y39" i="25"/>
  <c r="Z39" i="25"/>
  <c r="AA39" i="25"/>
  <c r="AB39" i="25"/>
  <c r="AC39" i="25"/>
  <c r="AD39" i="25"/>
  <c r="AE39" i="25"/>
  <c r="W40" i="25"/>
  <c r="X40" i="25"/>
  <c r="Y40" i="25"/>
  <c r="Z40" i="25"/>
  <c r="AA40" i="25"/>
  <c r="AB40" i="25"/>
  <c r="AC40" i="25"/>
  <c r="AD40" i="25"/>
  <c r="AE40" i="25"/>
  <c r="W41" i="25"/>
  <c r="X41" i="25"/>
  <c r="Y41" i="25"/>
  <c r="Z41" i="25"/>
  <c r="AA41" i="25"/>
  <c r="AB41" i="25"/>
  <c r="AC41" i="25"/>
  <c r="AD41" i="25"/>
  <c r="AE41" i="25"/>
  <c r="W42" i="25"/>
  <c r="X42" i="25"/>
  <c r="Y42" i="25"/>
  <c r="Z42" i="25"/>
  <c r="AA42" i="25"/>
  <c r="AB42" i="25"/>
  <c r="AC42" i="25"/>
  <c r="AD42" i="25"/>
  <c r="AE42" i="25"/>
  <c r="W43" i="25"/>
  <c r="X43" i="25"/>
  <c r="Y43" i="25"/>
  <c r="Z43" i="25"/>
  <c r="AA43" i="25"/>
  <c r="AB43" i="25"/>
  <c r="AC43" i="25"/>
  <c r="AD43" i="25"/>
  <c r="AE43" i="25"/>
  <c r="W44" i="25"/>
  <c r="X44" i="25"/>
  <c r="Y44" i="25"/>
  <c r="Z44" i="25"/>
  <c r="AA44" i="25"/>
  <c r="AB44" i="25"/>
  <c r="AC44" i="25"/>
  <c r="AD44" i="25"/>
  <c r="AE44" i="25"/>
  <c r="AE45" i="25"/>
  <c r="Z46" i="25"/>
  <c r="AA46" i="25"/>
  <c r="AB46" i="25"/>
  <c r="AC46" i="25"/>
  <c r="AD46" i="25"/>
  <c r="AE46" i="25"/>
  <c r="X47" i="25"/>
  <c r="Y47" i="25"/>
  <c r="Z47" i="25"/>
  <c r="AA47" i="25"/>
  <c r="AB47" i="25"/>
  <c r="AC47" i="25"/>
  <c r="AD47" i="25"/>
  <c r="AE47" i="25"/>
  <c r="Z48" i="25"/>
  <c r="AA48" i="25"/>
  <c r="AB48" i="25"/>
  <c r="AC48" i="25"/>
  <c r="AD48" i="25"/>
  <c r="AE48" i="25"/>
  <c r="X49" i="25"/>
  <c r="Y49" i="25"/>
  <c r="Z49" i="25"/>
  <c r="AA49" i="25"/>
  <c r="AB49" i="25"/>
  <c r="AC49" i="25"/>
  <c r="AD49" i="25"/>
  <c r="AE49" i="25"/>
  <c r="X50" i="25"/>
  <c r="Y50" i="25"/>
  <c r="Z50" i="25"/>
  <c r="AA50" i="25"/>
  <c r="AB50" i="25"/>
  <c r="AC50" i="25"/>
  <c r="AD50" i="25"/>
  <c r="AE50" i="25"/>
  <c r="W51" i="25"/>
  <c r="X51" i="25"/>
  <c r="Y51" i="25"/>
  <c r="Z51" i="25"/>
  <c r="AA51" i="25"/>
  <c r="AB51" i="25"/>
  <c r="AC51" i="25"/>
  <c r="AD51" i="25"/>
  <c r="AE51" i="25"/>
  <c r="W52" i="25"/>
  <c r="X52" i="25"/>
  <c r="Y52" i="25"/>
  <c r="Z52" i="25"/>
  <c r="AA52" i="25"/>
  <c r="AB52" i="25"/>
  <c r="AC52" i="25"/>
  <c r="AD52" i="25"/>
  <c r="AE52" i="25"/>
  <c r="AE53" i="25"/>
  <c r="Z54" i="25"/>
  <c r="AA54" i="25"/>
  <c r="AB54" i="25"/>
  <c r="AC54" i="25"/>
  <c r="AD54" i="25"/>
  <c r="AE54" i="25"/>
  <c r="X55" i="25"/>
  <c r="Y55" i="25"/>
  <c r="Z55" i="25"/>
  <c r="AA55" i="25"/>
  <c r="AB55" i="25"/>
  <c r="AC55" i="25"/>
  <c r="AD55" i="25"/>
  <c r="AE55" i="25"/>
  <c r="Z56" i="25"/>
  <c r="AA56" i="25"/>
  <c r="AB56" i="25"/>
  <c r="AC56" i="25"/>
  <c r="AD56" i="25"/>
  <c r="AE56" i="25"/>
  <c r="X57" i="25"/>
  <c r="Y57" i="25"/>
  <c r="Z57" i="25"/>
  <c r="AA57" i="25"/>
  <c r="AB57" i="25"/>
  <c r="AC57" i="25"/>
  <c r="AD57" i="25"/>
  <c r="AE57" i="25"/>
  <c r="X58" i="25"/>
  <c r="Y58" i="25"/>
  <c r="Z58" i="25"/>
  <c r="AA58" i="25"/>
  <c r="AB58" i="25"/>
  <c r="AC58" i="25"/>
  <c r="AD58" i="25"/>
  <c r="AE58" i="25"/>
  <c r="W59" i="25"/>
  <c r="X59" i="25"/>
  <c r="Y59" i="25"/>
  <c r="Z59" i="25"/>
  <c r="AA59" i="25"/>
  <c r="AB59" i="25"/>
  <c r="AC59" i="25"/>
  <c r="AD59" i="25"/>
  <c r="AE59" i="25"/>
  <c r="W60" i="25"/>
  <c r="X60" i="25"/>
  <c r="Y60" i="25"/>
  <c r="Z60" i="25"/>
  <c r="AA60" i="25"/>
  <c r="AB60" i="25"/>
  <c r="AC60" i="25"/>
  <c r="AD60" i="25"/>
  <c r="AE60" i="25"/>
  <c r="AE61" i="25"/>
  <c r="Z62" i="25"/>
  <c r="AA62" i="25"/>
  <c r="AB62" i="25"/>
  <c r="AC62" i="25"/>
  <c r="AD62" i="25"/>
  <c r="AE62" i="25"/>
  <c r="X63" i="25"/>
  <c r="Y63" i="25"/>
  <c r="Z63" i="25"/>
  <c r="AA63" i="25"/>
  <c r="AB63" i="25"/>
  <c r="AC63" i="25"/>
  <c r="AD63" i="25"/>
  <c r="AE63" i="25"/>
  <c r="Z64" i="25"/>
  <c r="AA64" i="25"/>
  <c r="AB64" i="25"/>
  <c r="AC64" i="25"/>
  <c r="AD64" i="25"/>
  <c r="AE64" i="25"/>
  <c r="X65" i="25"/>
  <c r="Y65" i="25"/>
  <c r="Z65" i="25"/>
  <c r="AA65" i="25"/>
  <c r="AB65" i="25"/>
  <c r="AC65" i="25"/>
  <c r="AD65" i="25"/>
  <c r="AE65" i="25"/>
  <c r="X66" i="25"/>
  <c r="Y66" i="25"/>
  <c r="Z66" i="25"/>
  <c r="AA66" i="25"/>
  <c r="AB66" i="25"/>
  <c r="AC66" i="25"/>
  <c r="AD66" i="25"/>
  <c r="AE66" i="25"/>
  <c r="W67" i="25"/>
  <c r="X67" i="25"/>
  <c r="Y67" i="25"/>
  <c r="Z67" i="25"/>
  <c r="AA67" i="25"/>
  <c r="AB67" i="25"/>
  <c r="AC67" i="25"/>
  <c r="AD67" i="25"/>
  <c r="AE67" i="25"/>
  <c r="AD68" i="25"/>
  <c r="AE68" i="25"/>
  <c r="W69" i="25"/>
  <c r="X69" i="25"/>
  <c r="Y69" i="25"/>
  <c r="Z69" i="25"/>
  <c r="AA69" i="25"/>
  <c r="AB69" i="25"/>
  <c r="AC69" i="25"/>
  <c r="AD69" i="25"/>
  <c r="AE69" i="25"/>
  <c r="AD70" i="25"/>
  <c r="AE70" i="25"/>
  <c r="W71" i="25"/>
  <c r="X71" i="25"/>
  <c r="Y71" i="25"/>
  <c r="Z71" i="25"/>
  <c r="AA71" i="25"/>
  <c r="AB71" i="25"/>
  <c r="AC71" i="25"/>
  <c r="AD71" i="25"/>
  <c r="AE71" i="25"/>
  <c r="AD72" i="25"/>
  <c r="AE72" i="25"/>
  <c r="W73" i="25"/>
  <c r="X73" i="25"/>
  <c r="Y73" i="25"/>
  <c r="Z73" i="25"/>
  <c r="AA73" i="25"/>
  <c r="AB73" i="25"/>
  <c r="AC73" i="25"/>
  <c r="AD73" i="25"/>
  <c r="AE73" i="25"/>
  <c r="AD74" i="25"/>
  <c r="AE74" i="25"/>
  <c r="W75" i="25"/>
  <c r="X75" i="25"/>
  <c r="Y75" i="25"/>
  <c r="Z75" i="25"/>
  <c r="AA75" i="25"/>
  <c r="AB75" i="25"/>
  <c r="AC75" i="25"/>
  <c r="AD75" i="25"/>
  <c r="AE75" i="25"/>
  <c r="AD76" i="25"/>
  <c r="AE76" i="25"/>
  <c r="W77" i="25"/>
  <c r="X77" i="25"/>
  <c r="Y77" i="25"/>
  <c r="Z77" i="25"/>
  <c r="AA77" i="25"/>
  <c r="AB77" i="25"/>
  <c r="AC77" i="25"/>
  <c r="AD77" i="25"/>
  <c r="AE77" i="25"/>
  <c r="AD78" i="25"/>
  <c r="AE78" i="25"/>
  <c r="W79" i="25"/>
  <c r="X79" i="25"/>
  <c r="Y79" i="25"/>
  <c r="Z79" i="25"/>
  <c r="AA79" i="25"/>
  <c r="AB79" i="25"/>
  <c r="AC79" i="25"/>
  <c r="AD79" i="25"/>
  <c r="AE79" i="25"/>
  <c r="AD80" i="25"/>
  <c r="AE80" i="25"/>
  <c r="W81" i="25"/>
  <c r="X81" i="25"/>
  <c r="Y81" i="25"/>
  <c r="Z81" i="25"/>
  <c r="AA81" i="25"/>
  <c r="AB81" i="25"/>
  <c r="AC81" i="25"/>
  <c r="AD81" i="25"/>
  <c r="AE81" i="25"/>
  <c r="AD82" i="25"/>
  <c r="AE82" i="25"/>
  <c r="W83" i="25"/>
  <c r="X83" i="25"/>
  <c r="Y83" i="25"/>
  <c r="Z83" i="25"/>
  <c r="AA83" i="25"/>
  <c r="AB83" i="25"/>
  <c r="AC83" i="25"/>
  <c r="AD83" i="25"/>
  <c r="AE83" i="25"/>
  <c r="AD84" i="25"/>
  <c r="AE84" i="25"/>
  <c r="W85" i="25"/>
  <c r="X85" i="25"/>
  <c r="Y85" i="25"/>
  <c r="Z85" i="25"/>
  <c r="AA85" i="25"/>
  <c r="AB85" i="25"/>
  <c r="AC85" i="25"/>
  <c r="AD85" i="25"/>
  <c r="AE85" i="25"/>
  <c r="AD86" i="25"/>
  <c r="AE86" i="25"/>
  <c r="W87" i="25"/>
  <c r="X87" i="25"/>
  <c r="Y87" i="25"/>
  <c r="Z87" i="25"/>
  <c r="AA87" i="25"/>
  <c r="AB87" i="25"/>
  <c r="AC87" i="25"/>
  <c r="AD87" i="25"/>
  <c r="AE87" i="25"/>
  <c r="AD88" i="25"/>
  <c r="AE88" i="25"/>
  <c r="W89" i="25"/>
  <c r="X89" i="25"/>
  <c r="Y89" i="25"/>
  <c r="Z89" i="25"/>
  <c r="AA89" i="25"/>
  <c r="AB89" i="25"/>
  <c r="AC89" i="25"/>
  <c r="AD89" i="25"/>
  <c r="AE89" i="25"/>
  <c r="AD90" i="25"/>
  <c r="AE90" i="25"/>
  <c r="W91" i="25"/>
  <c r="X91" i="25"/>
  <c r="Y91" i="25"/>
  <c r="Z91" i="25"/>
  <c r="AA91" i="25"/>
  <c r="AB91" i="25"/>
  <c r="AC91" i="25"/>
  <c r="AD91" i="25"/>
  <c r="AE91" i="25"/>
  <c r="AD92" i="25"/>
  <c r="AE92" i="25"/>
  <c r="W93" i="25"/>
  <c r="X93" i="25"/>
  <c r="Y93" i="25"/>
  <c r="Z93" i="25"/>
  <c r="AA93" i="25"/>
  <c r="AB93" i="25"/>
  <c r="AC93" i="25"/>
  <c r="AD93" i="25"/>
  <c r="AE93" i="25"/>
  <c r="AD94" i="25"/>
  <c r="AE94" i="25"/>
  <c r="W95" i="25"/>
  <c r="X95" i="25"/>
  <c r="Y95" i="25"/>
  <c r="Z95" i="25"/>
  <c r="AA95" i="25"/>
  <c r="AB95" i="25"/>
  <c r="AC95" i="25"/>
  <c r="AD95" i="25"/>
  <c r="AE95" i="25"/>
  <c r="AD96" i="25"/>
  <c r="AE96" i="25"/>
  <c r="W97" i="25"/>
  <c r="X97" i="25"/>
  <c r="Y97" i="25"/>
  <c r="Z97" i="25"/>
  <c r="AA97" i="25"/>
  <c r="AB97" i="25"/>
  <c r="AC97" i="25"/>
  <c r="AD97" i="25"/>
  <c r="AE97" i="25"/>
  <c r="AD98" i="25"/>
  <c r="AE98" i="25"/>
  <c r="W99" i="25"/>
  <c r="X99" i="25"/>
  <c r="Y99" i="25"/>
  <c r="Z99" i="25"/>
  <c r="AA99" i="25"/>
  <c r="AB99" i="25"/>
  <c r="AC99" i="25"/>
  <c r="AD99" i="25"/>
  <c r="AE99" i="25"/>
  <c r="AD100" i="25"/>
  <c r="AE100" i="25"/>
  <c r="W101" i="25"/>
  <c r="X101" i="25"/>
  <c r="Y101" i="25"/>
  <c r="Z101" i="25"/>
  <c r="AA101" i="25"/>
  <c r="AB101" i="25"/>
  <c r="AC101" i="25"/>
  <c r="AD101" i="25"/>
  <c r="AE101" i="25"/>
  <c r="W102" i="25"/>
  <c r="X102" i="25"/>
  <c r="Y102" i="25"/>
  <c r="Z102" i="25"/>
  <c r="AA102" i="25"/>
  <c r="AB102" i="25"/>
  <c r="AC102" i="25"/>
  <c r="AD102" i="25"/>
  <c r="AE102" i="25"/>
  <c r="AE103" i="25"/>
  <c r="W104" i="25"/>
  <c r="X104" i="25"/>
  <c r="Y104" i="25"/>
  <c r="Z104" i="25"/>
  <c r="AA104" i="25"/>
  <c r="AB104" i="25"/>
  <c r="AC104" i="25"/>
  <c r="AD104" i="25"/>
  <c r="AE104" i="25"/>
  <c r="W105" i="25"/>
  <c r="X105" i="25"/>
  <c r="Y105" i="25"/>
  <c r="Z105" i="25"/>
  <c r="AA105" i="25"/>
  <c r="AB105" i="25"/>
  <c r="AC105" i="25"/>
  <c r="AD105" i="25"/>
  <c r="AE105" i="25"/>
  <c r="AE106" i="25"/>
  <c r="W107" i="25"/>
  <c r="X107" i="25"/>
  <c r="Y107" i="25"/>
  <c r="Z107" i="25"/>
  <c r="AA107" i="25"/>
  <c r="AB107" i="25"/>
  <c r="AC107" i="25"/>
  <c r="AD107" i="25"/>
  <c r="AE107" i="25"/>
  <c r="W108" i="25"/>
  <c r="X108" i="25"/>
  <c r="Y108" i="25"/>
  <c r="Z108" i="25"/>
  <c r="AA108" i="25"/>
  <c r="AB108" i="25"/>
  <c r="AC108" i="25"/>
  <c r="AD108" i="25"/>
  <c r="AE108" i="25"/>
  <c r="W109" i="25"/>
  <c r="X109" i="25"/>
  <c r="Y109" i="25"/>
  <c r="Z109" i="25"/>
  <c r="AB109" i="25"/>
  <c r="AC109" i="25"/>
  <c r="AD109" i="25"/>
  <c r="AE109" i="25"/>
  <c r="Y110" i="25"/>
  <c r="AD110" i="25"/>
  <c r="AE110" i="25"/>
  <c r="AD111" i="25"/>
  <c r="AE111" i="25"/>
  <c r="AD112" i="25"/>
  <c r="AE112" i="25"/>
  <c r="Y113" i="25"/>
  <c r="Z113" i="25"/>
  <c r="AA113" i="25"/>
  <c r="AB113" i="25"/>
  <c r="AC113" i="25"/>
  <c r="AD113" i="25"/>
  <c r="AE113" i="25"/>
  <c r="W114" i="25"/>
  <c r="X114" i="25"/>
  <c r="Y114" i="25"/>
  <c r="Z114" i="25"/>
  <c r="AA114" i="25"/>
  <c r="AB114" i="25"/>
  <c r="AC114" i="25"/>
  <c r="AD114" i="25"/>
  <c r="AE114" i="25"/>
  <c r="W115" i="25"/>
  <c r="X115" i="25"/>
  <c r="Y115" i="25"/>
  <c r="Z115" i="25"/>
  <c r="AA115" i="25"/>
  <c r="AB115" i="25"/>
  <c r="AC115" i="25"/>
  <c r="AD115" i="25"/>
  <c r="AE115" i="25"/>
  <c r="W116" i="25"/>
  <c r="X116" i="25"/>
  <c r="Y116" i="25"/>
  <c r="Z116" i="25"/>
  <c r="AB116" i="25"/>
  <c r="AC116" i="25"/>
  <c r="AD116" i="25"/>
  <c r="AE116" i="25"/>
  <c r="Y117" i="25"/>
  <c r="AD117" i="25"/>
  <c r="AE117" i="25"/>
  <c r="AD118" i="25"/>
  <c r="AE118" i="25"/>
  <c r="AD119" i="25"/>
  <c r="AE119" i="25"/>
  <c r="Y120" i="25"/>
  <c r="Z120" i="25"/>
  <c r="AA120" i="25"/>
  <c r="AB120" i="25"/>
  <c r="AC120" i="25"/>
  <c r="AD120" i="25"/>
  <c r="AE120" i="25"/>
  <c r="W121" i="25"/>
  <c r="X121" i="25"/>
  <c r="Y121" i="25"/>
  <c r="Z121" i="25"/>
  <c r="AA121" i="25"/>
  <c r="AB121" i="25"/>
  <c r="AC121" i="25"/>
  <c r="AD121" i="25"/>
  <c r="AE121" i="25"/>
  <c r="W122" i="25"/>
  <c r="X122" i="25"/>
  <c r="Y122" i="25"/>
  <c r="Z122" i="25"/>
  <c r="AA122" i="25"/>
  <c r="AB122" i="25"/>
  <c r="AC122" i="25"/>
  <c r="AD122" i="25"/>
  <c r="AE122" i="25"/>
  <c r="W123" i="25"/>
  <c r="X123" i="25"/>
  <c r="Y123" i="25"/>
  <c r="Z123" i="25"/>
  <c r="AB123" i="25"/>
  <c r="AC123" i="25"/>
  <c r="AD123" i="25"/>
  <c r="AE123" i="25"/>
  <c r="Y124" i="25"/>
  <c r="AD124" i="25"/>
  <c r="AE124" i="25"/>
  <c r="AD125" i="25"/>
  <c r="AE125" i="25"/>
  <c r="AD126" i="25"/>
  <c r="AE126" i="25"/>
  <c r="Y127" i="25"/>
  <c r="Z127" i="25"/>
  <c r="AA127" i="25"/>
  <c r="AB127" i="25"/>
  <c r="AC127" i="25"/>
  <c r="AD127" i="25"/>
  <c r="AE127" i="25"/>
  <c r="W128" i="25"/>
  <c r="X128" i="25"/>
  <c r="Y128" i="25"/>
  <c r="Z128" i="25"/>
  <c r="AA128" i="25"/>
  <c r="AB128" i="25"/>
  <c r="AC128" i="25"/>
  <c r="AD128" i="25"/>
  <c r="AE128" i="25"/>
  <c r="W129" i="25"/>
  <c r="X129" i="25"/>
  <c r="Y129" i="25"/>
  <c r="Z129" i="25"/>
  <c r="AA129" i="25"/>
  <c r="AB129" i="25"/>
  <c r="AC129" i="25"/>
  <c r="AD129" i="25"/>
  <c r="AE129" i="25"/>
  <c r="W130" i="25"/>
  <c r="X130" i="25"/>
  <c r="Y130" i="25"/>
  <c r="Z130" i="25"/>
  <c r="AB130" i="25"/>
  <c r="AC130" i="25"/>
  <c r="AD130" i="25"/>
  <c r="AE130" i="25"/>
  <c r="Y131" i="25"/>
  <c r="AA131" i="25"/>
  <c r="AB131" i="25"/>
  <c r="AD131" i="25"/>
  <c r="AE131" i="25"/>
  <c r="AC132" i="25"/>
  <c r="AD132" i="25"/>
  <c r="AE132" i="25"/>
  <c r="Z133" i="25"/>
  <c r="AB133" i="25"/>
  <c r="AC133" i="25"/>
  <c r="AD133" i="25"/>
  <c r="AE133" i="25"/>
  <c r="Y134" i="25"/>
  <c r="Z134" i="25"/>
  <c r="AA134" i="25"/>
  <c r="AB134" i="25"/>
  <c r="AC134" i="25"/>
  <c r="AD134" i="25"/>
  <c r="AE134" i="25"/>
  <c r="W135" i="25"/>
  <c r="X135" i="25"/>
  <c r="Y135" i="25"/>
  <c r="Z135" i="25"/>
  <c r="AA135" i="25"/>
  <c r="AB135" i="25"/>
  <c r="AC135" i="25"/>
  <c r="AD135" i="25"/>
  <c r="AE135" i="25"/>
  <c r="W136" i="25"/>
  <c r="X136" i="25"/>
  <c r="Y136" i="25"/>
  <c r="Z136" i="25"/>
  <c r="AA136" i="25"/>
  <c r="AB136" i="25"/>
  <c r="AC136" i="25"/>
  <c r="AD136" i="25"/>
  <c r="AE136" i="25"/>
  <c r="W137" i="25"/>
  <c r="X137" i="25"/>
  <c r="Y137" i="25"/>
  <c r="Z137" i="25"/>
  <c r="AB137" i="25"/>
  <c r="AC137" i="25"/>
  <c r="AD137" i="25"/>
  <c r="AE137" i="25"/>
  <c r="Y138" i="25"/>
  <c r="Z138" i="25"/>
  <c r="AA138" i="25"/>
  <c r="AB138" i="25"/>
  <c r="AC138" i="25"/>
  <c r="AD138" i="25"/>
  <c r="AE138" i="25"/>
  <c r="AD139" i="25"/>
  <c r="AE139" i="25"/>
  <c r="AD140" i="25"/>
  <c r="AE140" i="25"/>
  <c r="Y141" i="25"/>
  <c r="Z141" i="25"/>
  <c r="AA141" i="25"/>
  <c r="AB141" i="25"/>
  <c r="AC141" i="25"/>
  <c r="AD141" i="25"/>
  <c r="AE141" i="25"/>
  <c r="W142" i="25"/>
  <c r="X142" i="25"/>
  <c r="Y142" i="25"/>
  <c r="Z142" i="25"/>
  <c r="AA142" i="25"/>
  <c r="AB142" i="25"/>
  <c r="AC142" i="25"/>
  <c r="AD142" i="25"/>
  <c r="AE142" i="25"/>
  <c r="W143" i="25"/>
  <c r="X143" i="25"/>
  <c r="Y143" i="25"/>
  <c r="Z143" i="25"/>
  <c r="AA143" i="25"/>
  <c r="AB143" i="25"/>
  <c r="AC143" i="25"/>
  <c r="AD143" i="25"/>
  <c r="AE143" i="25"/>
  <c r="Y144" i="25"/>
  <c r="Z144" i="25"/>
  <c r="AA144" i="25"/>
  <c r="AB144" i="25"/>
  <c r="AC144" i="25"/>
  <c r="AD144" i="25"/>
  <c r="AE144" i="25"/>
  <c r="AD145" i="25"/>
  <c r="AE145" i="25"/>
  <c r="AD146" i="25"/>
  <c r="AE146" i="25"/>
  <c r="Y147" i="25"/>
  <c r="Z147" i="25"/>
  <c r="AA147" i="25"/>
  <c r="AB147" i="25"/>
  <c r="AC147" i="25"/>
  <c r="AD147" i="25"/>
  <c r="AE147" i="25"/>
  <c r="W148" i="25"/>
  <c r="X148" i="25"/>
  <c r="Y148" i="25"/>
  <c r="Z148" i="25"/>
  <c r="AA148" i="25"/>
  <c r="AB148" i="25"/>
  <c r="AC148" i="25"/>
  <c r="AD148" i="25"/>
  <c r="AE148" i="25"/>
  <c r="W149" i="25"/>
  <c r="X149" i="25"/>
  <c r="Y149" i="25"/>
  <c r="Z149" i="25"/>
  <c r="AA149" i="25"/>
  <c r="AB149" i="25"/>
  <c r="AC149" i="25"/>
  <c r="AD149" i="25"/>
  <c r="AE149" i="25"/>
  <c r="X150" i="25"/>
  <c r="Y150" i="25"/>
  <c r="Z150" i="25"/>
  <c r="AA150" i="25"/>
  <c r="AB150" i="25"/>
  <c r="AC150" i="25"/>
  <c r="AD150" i="25"/>
  <c r="AE150" i="25"/>
  <c r="AD151" i="25"/>
  <c r="AE151" i="25"/>
  <c r="AD152" i="25"/>
  <c r="AE152" i="25"/>
  <c r="Y153" i="25"/>
  <c r="Z153" i="25"/>
  <c r="AA153" i="25"/>
  <c r="AB153" i="25"/>
  <c r="AC153" i="25"/>
  <c r="AD153" i="25"/>
  <c r="AE153" i="25"/>
  <c r="W154" i="25"/>
  <c r="X154" i="25"/>
  <c r="Y154" i="25"/>
  <c r="Z154" i="25"/>
  <c r="AA154" i="25"/>
  <c r="AB154" i="25"/>
  <c r="AC154" i="25"/>
  <c r="AD154" i="25"/>
  <c r="AE154" i="25"/>
  <c r="W155" i="25"/>
  <c r="X155" i="25"/>
  <c r="Y155" i="25"/>
  <c r="Z155" i="25"/>
  <c r="AA155" i="25"/>
  <c r="AB155" i="25"/>
  <c r="AC155" i="25"/>
  <c r="AD155" i="25"/>
  <c r="AE155" i="25"/>
  <c r="Y156" i="25"/>
  <c r="AD156" i="25"/>
  <c r="AE156" i="25"/>
  <c r="AD157" i="25"/>
  <c r="AE157" i="25"/>
  <c r="AD158" i="25"/>
  <c r="AE158" i="25"/>
  <c r="Y159" i="25"/>
  <c r="Z159" i="25"/>
  <c r="AA159" i="25"/>
  <c r="AB159" i="25"/>
  <c r="AC159" i="25"/>
  <c r="AD159" i="25"/>
  <c r="AE159" i="25"/>
  <c r="W160" i="25"/>
  <c r="X160" i="25"/>
  <c r="Y160" i="25"/>
  <c r="Z160" i="25"/>
  <c r="AA160" i="25"/>
  <c r="AB160" i="25"/>
  <c r="AC160" i="25"/>
  <c r="AD160" i="25"/>
  <c r="AE160" i="25"/>
  <c r="W161" i="25"/>
  <c r="X161" i="25"/>
  <c r="Y161" i="25"/>
  <c r="Z161" i="25"/>
  <c r="AA161" i="25"/>
  <c r="AB161" i="25"/>
  <c r="AC161" i="25"/>
  <c r="AD161" i="25"/>
  <c r="AE161" i="25"/>
  <c r="W162" i="25"/>
  <c r="X162" i="25"/>
  <c r="Y162" i="25"/>
  <c r="Z162" i="25"/>
  <c r="AB162" i="25"/>
  <c r="AC162" i="25"/>
  <c r="AD162" i="25"/>
  <c r="AE162" i="25"/>
  <c r="Y163" i="25"/>
  <c r="AD163" i="25"/>
  <c r="AE163" i="25"/>
  <c r="AD164" i="25"/>
  <c r="AE164" i="25"/>
  <c r="Y165" i="25"/>
  <c r="Z165" i="25"/>
  <c r="AA165" i="25"/>
  <c r="AB165" i="25"/>
  <c r="AC165" i="25"/>
  <c r="AD165" i="25"/>
  <c r="AE165" i="25"/>
  <c r="W166" i="25"/>
  <c r="X166" i="25"/>
  <c r="Y166" i="25"/>
  <c r="Z166" i="25"/>
  <c r="AA166" i="25"/>
  <c r="AB166" i="25"/>
  <c r="AC166" i="25"/>
  <c r="AD166" i="25"/>
  <c r="AE166" i="25"/>
  <c r="AD167" i="25"/>
  <c r="AE167" i="25"/>
  <c r="W168" i="25"/>
  <c r="X168" i="25"/>
  <c r="Y168" i="25"/>
  <c r="Z168" i="25"/>
  <c r="AA168" i="25"/>
  <c r="AB168" i="25"/>
  <c r="AC168" i="25"/>
  <c r="AD168" i="25"/>
  <c r="AE168" i="25"/>
  <c r="AD169" i="25"/>
  <c r="AE169" i="25"/>
  <c r="W170" i="25"/>
  <c r="X170" i="25"/>
  <c r="Y170" i="25"/>
  <c r="Z170" i="25"/>
  <c r="AA170" i="25"/>
  <c r="AB170" i="25"/>
  <c r="AC170" i="25"/>
  <c r="AD170" i="25"/>
  <c r="AE170" i="25"/>
  <c r="AD171" i="25"/>
  <c r="AE171" i="25"/>
  <c r="W172" i="25"/>
  <c r="X172" i="25"/>
  <c r="Y172" i="25"/>
  <c r="Z172" i="25"/>
  <c r="AA172" i="25"/>
  <c r="AB172" i="25"/>
  <c r="AC172" i="25"/>
  <c r="AD172" i="25"/>
  <c r="AE172" i="25"/>
  <c r="AD173" i="25"/>
  <c r="AE173" i="25"/>
  <c r="W174" i="25"/>
  <c r="X174" i="25"/>
  <c r="Y174" i="25"/>
  <c r="Z174" i="25"/>
  <c r="AA174" i="25"/>
  <c r="AB174" i="25"/>
  <c r="AC174" i="25"/>
  <c r="AD174" i="25"/>
  <c r="AE174" i="25"/>
  <c r="AD175" i="25"/>
  <c r="AE175" i="25"/>
  <c r="W176" i="25"/>
  <c r="X176" i="25"/>
  <c r="Y176" i="25"/>
  <c r="Z176" i="25"/>
  <c r="AA176" i="25"/>
  <c r="AB176" i="25"/>
  <c r="AC176" i="25"/>
  <c r="AD176" i="25"/>
  <c r="AE176" i="25"/>
  <c r="AD177" i="25"/>
  <c r="AE177" i="25"/>
  <c r="W178" i="25"/>
  <c r="X178" i="25"/>
  <c r="Y178" i="25"/>
  <c r="Z178" i="25"/>
  <c r="AA178" i="25"/>
  <c r="AB178" i="25"/>
  <c r="AC178" i="25"/>
  <c r="AD178" i="25"/>
  <c r="AE178" i="25"/>
  <c r="AD179" i="25"/>
  <c r="AE179" i="25"/>
  <c r="W180" i="25"/>
  <c r="X180" i="25"/>
  <c r="Y180" i="25"/>
  <c r="Z180" i="25"/>
  <c r="AA180" i="25"/>
  <c r="AB180" i="25"/>
  <c r="AC180" i="25"/>
  <c r="AD180" i="25"/>
  <c r="AE180" i="25"/>
  <c r="AD181" i="25"/>
  <c r="AE181" i="25"/>
  <c r="W182" i="25"/>
  <c r="X182" i="25"/>
  <c r="Y182" i="25"/>
  <c r="Z182" i="25"/>
  <c r="AA182" i="25"/>
  <c r="AB182" i="25"/>
  <c r="AC182" i="25"/>
  <c r="AD182" i="25"/>
  <c r="AE182" i="25"/>
  <c r="X183" i="25"/>
  <c r="AA183" i="25"/>
  <c r="AD183" i="25"/>
  <c r="AE183" i="25"/>
  <c r="W184" i="25"/>
  <c r="X184" i="25"/>
  <c r="Y184" i="25"/>
  <c r="Z184" i="25"/>
  <c r="AA184" i="25"/>
  <c r="AB184" i="25"/>
  <c r="AC184" i="25"/>
  <c r="AD184" i="25"/>
  <c r="AE184" i="25"/>
  <c r="AD185" i="25"/>
  <c r="AE185" i="25"/>
  <c r="W186" i="25"/>
  <c r="X186" i="25"/>
  <c r="Y186" i="25"/>
  <c r="Z186" i="25"/>
  <c r="AA186" i="25"/>
  <c r="AB186" i="25"/>
  <c r="AC186" i="25"/>
  <c r="AD186" i="25"/>
  <c r="AE186" i="25"/>
  <c r="AD187" i="25"/>
  <c r="AE187" i="25"/>
  <c r="W188" i="25"/>
  <c r="X188" i="25"/>
  <c r="Y188" i="25"/>
  <c r="Z188" i="25"/>
  <c r="AA188" i="25"/>
  <c r="AB188" i="25"/>
  <c r="AC188" i="25"/>
  <c r="AD188" i="25"/>
  <c r="AE188" i="25"/>
  <c r="AD189" i="25"/>
  <c r="AE189" i="25"/>
  <c r="W190" i="25"/>
  <c r="X190" i="25"/>
  <c r="Y190" i="25"/>
  <c r="Z190" i="25"/>
  <c r="AA190" i="25"/>
  <c r="AB190" i="25"/>
  <c r="AC190" i="25"/>
  <c r="AD190" i="25"/>
  <c r="AE190" i="25"/>
  <c r="AD191" i="25"/>
  <c r="AE191" i="25"/>
  <c r="W192" i="25"/>
  <c r="X192" i="25"/>
  <c r="Y192" i="25"/>
  <c r="Z192" i="25"/>
  <c r="AA192" i="25"/>
  <c r="AB192" i="25"/>
  <c r="AC192" i="25"/>
  <c r="AD192" i="25"/>
  <c r="AE192" i="25"/>
  <c r="X193" i="25"/>
  <c r="Y193" i="25"/>
  <c r="Z193" i="25"/>
  <c r="AA193" i="25"/>
  <c r="AB193" i="25"/>
  <c r="AC193" i="25"/>
  <c r="AD193" i="25"/>
  <c r="AE193" i="25"/>
  <c r="W194" i="25"/>
  <c r="X194" i="25"/>
  <c r="Y194" i="25"/>
  <c r="Z194" i="25"/>
  <c r="AA194" i="25"/>
  <c r="AB194" i="25"/>
  <c r="AC194" i="25"/>
  <c r="AD194" i="25"/>
  <c r="AE194" i="25"/>
  <c r="W195" i="25"/>
  <c r="X195" i="25"/>
  <c r="Y195" i="25"/>
  <c r="Z195" i="25"/>
  <c r="AA195" i="25"/>
  <c r="AB195" i="25"/>
  <c r="AC195" i="25"/>
  <c r="AD195" i="25"/>
  <c r="AE195" i="25"/>
  <c r="W196" i="25"/>
  <c r="X196" i="25"/>
  <c r="Y196" i="25"/>
  <c r="Z196" i="25"/>
  <c r="AA196" i="25"/>
  <c r="AB196" i="25"/>
  <c r="AC196" i="25"/>
  <c r="AD196" i="25"/>
  <c r="AE196" i="25"/>
  <c r="W197" i="25"/>
  <c r="X197" i="25"/>
  <c r="Y197" i="25"/>
  <c r="Z197" i="25"/>
  <c r="AA197" i="25"/>
  <c r="AB197" i="25"/>
  <c r="AC197" i="25"/>
  <c r="AD197" i="25"/>
  <c r="AE197" i="25"/>
  <c r="W198" i="25"/>
  <c r="X198" i="25"/>
  <c r="Y198" i="25"/>
  <c r="Z198" i="25"/>
  <c r="AA198" i="25"/>
  <c r="AB198" i="25"/>
  <c r="AC198" i="25"/>
  <c r="AD198" i="25"/>
  <c r="AE198" i="25"/>
  <c r="AE199" i="25"/>
  <c r="AD200" i="25"/>
  <c r="AE200" i="25"/>
  <c r="AC201" i="25"/>
  <c r="AD201" i="25"/>
  <c r="AE201" i="25"/>
  <c r="Y202" i="25"/>
  <c r="AA202" i="25"/>
  <c r="AB202" i="25"/>
  <c r="AC202" i="25"/>
  <c r="AE202" i="25"/>
  <c r="X203" i="25"/>
  <c r="AA203" i="25"/>
  <c r="AB203" i="25"/>
  <c r="AC203" i="25"/>
  <c r="AD203" i="25"/>
  <c r="AE203" i="25"/>
  <c r="W204" i="25"/>
  <c r="X204" i="25"/>
  <c r="Y204" i="25"/>
  <c r="AA204" i="25"/>
  <c r="AB204" i="25"/>
  <c r="AC204" i="25"/>
  <c r="AD204" i="25"/>
  <c r="AE204" i="25"/>
  <c r="W205" i="25"/>
  <c r="X205" i="25"/>
  <c r="Y205" i="25"/>
  <c r="Z205" i="25"/>
  <c r="AA205" i="25"/>
  <c r="AB205" i="25"/>
  <c r="AC205" i="25"/>
  <c r="AD205" i="25"/>
  <c r="AE205" i="25"/>
  <c r="X206" i="25"/>
  <c r="Y206" i="25"/>
  <c r="Z206" i="25"/>
  <c r="AA206" i="25"/>
  <c r="AB206" i="25"/>
  <c r="AC206" i="25"/>
  <c r="AD206" i="25"/>
  <c r="AE206" i="25"/>
  <c r="Y207" i="25"/>
  <c r="AE207" i="25"/>
  <c r="AA208" i="25"/>
  <c r="AB208" i="25"/>
  <c r="AC208" i="25"/>
  <c r="AD208" i="25"/>
  <c r="AE208" i="25"/>
  <c r="AA209" i="25"/>
  <c r="AB209" i="25"/>
  <c r="AC209" i="25"/>
  <c r="AD209" i="25"/>
  <c r="AE209" i="25"/>
  <c r="Z210" i="25"/>
  <c r="AA210" i="25"/>
  <c r="AC210" i="25"/>
  <c r="AD210" i="25"/>
  <c r="AE210" i="25"/>
  <c r="Z211" i="25"/>
  <c r="AA211" i="25"/>
  <c r="AB211" i="25"/>
  <c r="AD211" i="25"/>
  <c r="AE211" i="25"/>
  <c r="X212" i="25"/>
  <c r="AA212" i="25"/>
  <c r="AC212" i="25"/>
  <c r="AD212" i="25"/>
  <c r="AE212" i="25"/>
  <c r="Z213" i="25"/>
  <c r="AB213" i="25"/>
  <c r="AD213" i="25"/>
  <c r="AE213" i="25"/>
  <c r="W214" i="25"/>
  <c r="X214" i="25"/>
  <c r="Y214" i="25"/>
  <c r="AA214" i="25"/>
  <c r="AB214" i="25"/>
  <c r="AC214" i="25"/>
  <c r="AD214" i="25"/>
  <c r="AE214" i="25"/>
  <c r="W215" i="25"/>
  <c r="X215" i="25"/>
  <c r="Y215" i="25"/>
  <c r="Z215" i="25"/>
  <c r="AB215" i="25"/>
  <c r="AC215" i="25"/>
  <c r="AD215" i="25"/>
  <c r="AE215" i="25"/>
  <c r="X216" i="25"/>
  <c r="Y216" i="25"/>
  <c r="Z216" i="25"/>
  <c r="AA216" i="25"/>
  <c r="AB216" i="25"/>
  <c r="AC216" i="25"/>
  <c r="AD216" i="25"/>
  <c r="AE216" i="25"/>
  <c r="AE217" i="25"/>
  <c r="W218" i="25"/>
  <c r="X218" i="25"/>
  <c r="Y218" i="25"/>
  <c r="Z218" i="25"/>
  <c r="AA218" i="25"/>
  <c r="AB218" i="25"/>
  <c r="AC218" i="25"/>
  <c r="AD218" i="25"/>
  <c r="AE218" i="25"/>
  <c r="AE219" i="25"/>
  <c r="W220" i="25"/>
  <c r="X220" i="25"/>
  <c r="Y220" i="25"/>
  <c r="Z220" i="25"/>
  <c r="AA220" i="25"/>
  <c r="AB220" i="25"/>
  <c r="AC220" i="25"/>
  <c r="AD220" i="25"/>
  <c r="AE220" i="25"/>
  <c r="W221" i="25"/>
  <c r="X221" i="25"/>
  <c r="Y221" i="25"/>
  <c r="Z221" i="25"/>
  <c r="AA221" i="25"/>
  <c r="AB221" i="25"/>
  <c r="AC221" i="25"/>
  <c r="AD221" i="25"/>
  <c r="AE221" i="25"/>
  <c r="W222" i="25"/>
  <c r="X222" i="25"/>
  <c r="Y222" i="25"/>
  <c r="Z222" i="25"/>
  <c r="AA222" i="25"/>
  <c r="AB222" i="25"/>
  <c r="AC222" i="25"/>
  <c r="AD222" i="25"/>
  <c r="AE222" i="25"/>
  <c r="W223" i="25"/>
  <c r="X223" i="25"/>
  <c r="Y223" i="25"/>
  <c r="Z223" i="25"/>
  <c r="AA223" i="25"/>
  <c r="AB223" i="25"/>
  <c r="AC223" i="25"/>
  <c r="AD223" i="25"/>
  <c r="AE223" i="25"/>
  <c r="W224" i="25"/>
  <c r="X224" i="25"/>
  <c r="Y224" i="25"/>
  <c r="Z224" i="25"/>
  <c r="AA224" i="25"/>
  <c r="AB224" i="25"/>
  <c r="AC224" i="25"/>
  <c r="AD224" i="25"/>
  <c r="AE224" i="25"/>
  <c r="W225" i="25"/>
  <c r="X225" i="25"/>
  <c r="Y225" i="25"/>
  <c r="Z225" i="25"/>
  <c r="AA225" i="25"/>
  <c r="AB225" i="25"/>
  <c r="AC225" i="25"/>
  <c r="AD225" i="25"/>
  <c r="AE225" i="25"/>
  <c r="W226" i="25"/>
  <c r="X226" i="25"/>
  <c r="Y226" i="25"/>
  <c r="Z226" i="25"/>
  <c r="AA226" i="25"/>
  <c r="AB226" i="25"/>
  <c r="AC226" i="25"/>
  <c r="AD226" i="25"/>
  <c r="AE226" i="25"/>
  <c r="AD227" i="25"/>
  <c r="AE227" i="25"/>
  <c r="W228" i="25"/>
  <c r="X228" i="25"/>
  <c r="Y228" i="25"/>
  <c r="Z228" i="25"/>
  <c r="AA228" i="25"/>
  <c r="AB228" i="25"/>
  <c r="AC228" i="25"/>
  <c r="AD228" i="25"/>
  <c r="AE228" i="25"/>
  <c r="Y229" i="25"/>
  <c r="Z229" i="25"/>
  <c r="AA229" i="25"/>
  <c r="AB229" i="25"/>
  <c r="AC229" i="25"/>
  <c r="AD229" i="25"/>
  <c r="AE229" i="25"/>
  <c r="W230" i="25"/>
  <c r="X230" i="25"/>
  <c r="Y230" i="25"/>
  <c r="Z230" i="25"/>
  <c r="AA230" i="25"/>
  <c r="AB230" i="25"/>
  <c r="AC230" i="25"/>
  <c r="AD230" i="25"/>
  <c r="AE230" i="25"/>
  <c r="W231" i="25"/>
  <c r="Y231" i="25"/>
  <c r="Z231" i="25"/>
  <c r="AA231" i="25"/>
  <c r="AB231" i="25"/>
  <c r="AC231" i="25"/>
  <c r="AD231" i="25"/>
  <c r="AE231" i="25"/>
  <c r="W232" i="25"/>
  <c r="X232" i="25"/>
  <c r="Y232" i="25"/>
  <c r="Z232" i="25"/>
  <c r="AA232" i="25"/>
  <c r="AB232" i="25"/>
  <c r="AC232" i="25"/>
  <c r="AD232" i="25"/>
  <c r="AE232" i="25"/>
  <c r="AD233" i="25"/>
  <c r="AE233" i="25"/>
  <c r="W234" i="25"/>
  <c r="X234" i="25"/>
  <c r="Y234" i="25"/>
  <c r="Z234" i="25"/>
  <c r="AA234" i="25"/>
  <c r="AB234" i="25"/>
  <c r="AC234" i="25"/>
  <c r="AD234" i="25"/>
  <c r="AE234" i="25"/>
  <c r="Y235" i="25"/>
  <c r="Z235" i="25"/>
  <c r="AA235" i="25"/>
  <c r="AB235" i="25"/>
  <c r="AC235" i="25"/>
  <c r="AD235" i="25"/>
  <c r="AE235" i="25"/>
  <c r="W236" i="25"/>
  <c r="X236" i="25"/>
  <c r="Y236" i="25"/>
  <c r="Z236" i="25"/>
  <c r="AA236" i="25"/>
  <c r="AB236" i="25"/>
  <c r="AC236" i="25"/>
  <c r="AD236" i="25"/>
  <c r="AE236" i="25"/>
  <c r="X237" i="25"/>
  <c r="AD237" i="25"/>
  <c r="AE237" i="25"/>
  <c r="W238" i="25"/>
  <c r="X238" i="25"/>
  <c r="Y238" i="25"/>
  <c r="Z238" i="25"/>
  <c r="AA238" i="25"/>
  <c r="AB238" i="25"/>
  <c r="AC238" i="25"/>
  <c r="AD238" i="25"/>
  <c r="AE238" i="25"/>
  <c r="X239" i="25"/>
  <c r="Z239" i="25"/>
  <c r="AA239" i="25"/>
  <c r="AE239" i="25"/>
  <c r="W240" i="25"/>
  <c r="X240" i="25"/>
  <c r="Y240" i="25"/>
  <c r="Z240" i="25"/>
  <c r="AA240" i="25"/>
  <c r="AB240" i="25"/>
  <c r="AC240" i="25"/>
  <c r="AD240" i="25"/>
  <c r="AE240" i="25"/>
  <c r="X241" i="25"/>
  <c r="Z241" i="25"/>
  <c r="AA241" i="25"/>
  <c r="AB241" i="25"/>
  <c r="AC241" i="25"/>
  <c r="AD241" i="25"/>
  <c r="AE241" i="25"/>
  <c r="W242" i="25"/>
  <c r="X242" i="25"/>
  <c r="Y242" i="25"/>
  <c r="Z242" i="25"/>
  <c r="AA242" i="25"/>
  <c r="AB242" i="25"/>
  <c r="AC242" i="25"/>
  <c r="AD242" i="25"/>
  <c r="AE242" i="25"/>
  <c r="W243" i="25"/>
  <c r="X243" i="25"/>
  <c r="Y243" i="25"/>
  <c r="Z243" i="25"/>
  <c r="AA243" i="25"/>
  <c r="AB243" i="25"/>
  <c r="AC243" i="25"/>
  <c r="AD243" i="25"/>
  <c r="AE243" i="25"/>
  <c r="W244" i="25"/>
  <c r="X244" i="25"/>
  <c r="Y244" i="25"/>
  <c r="Z244" i="25"/>
  <c r="AA244" i="25"/>
  <c r="AB244" i="25"/>
  <c r="AC244" i="25"/>
  <c r="AD244" i="25"/>
  <c r="AE244" i="25"/>
  <c r="W245" i="25"/>
  <c r="X245" i="25"/>
  <c r="Y245" i="25"/>
  <c r="Z245" i="25"/>
  <c r="AA245" i="25"/>
  <c r="AB245" i="25"/>
  <c r="AC245" i="25"/>
  <c r="AD245" i="25"/>
  <c r="AE245" i="25"/>
  <c r="W246" i="25"/>
  <c r="X246" i="25"/>
  <c r="Y246" i="25"/>
  <c r="Z246" i="25"/>
  <c r="AA246" i="25"/>
  <c r="AB246" i="25"/>
  <c r="AC246" i="25"/>
  <c r="AD246" i="25"/>
  <c r="AE246" i="25"/>
  <c r="AE247" i="25"/>
  <c r="W248" i="25"/>
  <c r="X248" i="25"/>
  <c r="Y248" i="25"/>
  <c r="Z248" i="25"/>
  <c r="AA248" i="25"/>
  <c r="AB248" i="25"/>
  <c r="AC248" i="25"/>
  <c r="AD248" i="25"/>
  <c r="AE248" i="25"/>
  <c r="AD249" i="25"/>
  <c r="AE249" i="25"/>
  <c r="W250" i="25"/>
  <c r="X250" i="25"/>
  <c r="Y250" i="25"/>
  <c r="Z250" i="25"/>
  <c r="AA250" i="25"/>
  <c r="AB250" i="25"/>
  <c r="AC250" i="25"/>
  <c r="AD250" i="25"/>
  <c r="AE250" i="25"/>
  <c r="AD251" i="25"/>
  <c r="AE251" i="25"/>
  <c r="W252" i="25"/>
  <c r="X252" i="25"/>
  <c r="Y252" i="25"/>
  <c r="Z252" i="25"/>
  <c r="AA252" i="25"/>
  <c r="AB252" i="25"/>
  <c r="AC252" i="25"/>
  <c r="AD252" i="25"/>
  <c r="AE252" i="25"/>
  <c r="Z253" i="25"/>
  <c r="AA253" i="25"/>
  <c r="AB253" i="25"/>
  <c r="AC253" i="25"/>
  <c r="AD253" i="25"/>
  <c r="AE253" i="25"/>
  <c r="W254" i="25"/>
  <c r="X254" i="25"/>
  <c r="Y254" i="25"/>
  <c r="Z254" i="25"/>
  <c r="AA254" i="25"/>
  <c r="AB254" i="25"/>
  <c r="AC254" i="25"/>
  <c r="AD254" i="25"/>
  <c r="AE254" i="25"/>
  <c r="W255" i="25"/>
  <c r="X255" i="25"/>
  <c r="Y255" i="25"/>
  <c r="Z255" i="25"/>
  <c r="AB255" i="25"/>
  <c r="AC255" i="25"/>
  <c r="AD255" i="25"/>
  <c r="AE255" i="25"/>
  <c r="W256" i="25"/>
  <c r="X256" i="25"/>
  <c r="Y256" i="25"/>
  <c r="Z256" i="25"/>
  <c r="AA256" i="25"/>
  <c r="AB256" i="25"/>
  <c r="AC256" i="25"/>
  <c r="AD256" i="25"/>
  <c r="AE256" i="25"/>
  <c r="AE257" i="25"/>
  <c r="W258" i="25"/>
  <c r="X258" i="25"/>
  <c r="Y258" i="25"/>
  <c r="Z258" i="25"/>
  <c r="AA258" i="25"/>
  <c r="AB258" i="25"/>
  <c r="AC258" i="25"/>
  <c r="AD258" i="25"/>
  <c r="AE258" i="25"/>
  <c r="AE259" i="25"/>
  <c r="W260" i="25"/>
  <c r="X260" i="25"/>
  <c r="Y260" i="25"/>
  <c r="Z260" i="25"/>
  <c r="AA260" i="25"/>
  <c r="AB260" i="25"/>
  <c r="AC260" i="25"/>
  <c r="AD260" i="25"/>
  <c r="AE260" i="25"/>
  <c r="AE261" i="25"/>
  <c r="W262" i="25"/>
  <c r="X262" i="25"/>
  <c r="Y262" i="25"/>
  <c r="Z262" i="25"/>
  <c r="AA262" i="25"/>
  <c r="AB262" i="25"/>
  <c r="AC262" i="25"/>
  <c r="AD262" i="25"/>
  <c r="AE262" i="25"/>
  <c r="AE263" i="25"/>
  <c r="W264" i="25"/>
  <c r="X264" i="25"/>
  <c r="Y264" i="25"/>
  <c r="Z264" i="25"/>
  <c r="AA264" i="25"/>
  <c r="AB264" i="25"/>
  <c r="AC264" i="25"/>
  <c r="AD264" i="25"/>
  <c r="AE264" i="25"/>
  <c r="W265" i="25"/>
  <c r="Y265" i="25"/>
  <c r="Z265" i="25"/>
  <c r="AB265" i="25"/>
  <c r="AC265" i="25"/>
  <c r="AD265" i="25"/>
  <c r="AE265" i="25"/>
  <c r="W266" i="25"/>
  <c r="X266" i="25"/>
  <c r="Y266" i="25"/>
  <c r="Z266" i="25"/>
  <c r="AA266" i="25"/>
  <c r="AB266" i="25"/>
  <c r="AC266" i="25"/>
  <c r="AD266" i="25"/>
  <c r="AE266" i="25"/>
  <c r="W267" i="25"/>
  <c r="Y267" i="25"/>
  <c r="Z267" i="25"/>
  <c r="AB267" i="25"/>
  <c r="AC267" i="25"/>
  <c r="AD267" i="25"/>
  <c r="AE267" i="25"/>
  <c r="W268" i="25"/>
  <c r="X268" i="25"/>
  <c r="Y268" i="25"/>
  <c r="Z268" i="25"/>
  <c r="AA268" i="25"/>
  <c r="AB268" i="25"/>
  <c r="AC268" i="25"/>
  <c r="AD268" i="25"/>
  <c r="AE268" i="25"/>
  <c r="AE269" i="25"/>
  <c r="W270" i="25"/>
  <c r="X270" i="25"/>
  <c r="Y270" i="25"/>
  <c r="Z270" i="25"/>
  <c r="AA270" i="25"/>
  <c r="AB270" i="25"/>
  <c r="AC270" i="25"/>
  <c r="AD270" i="25"/>
  <c r="AE270" i="25"/>
  <c r="AE271" i="25"/>
  <c r="W272" i="25"/>
  <c r="X272" i="25"/>
  <c r="Y272" i="25"/>
  <c r="Z272" i="25"/>
  <c r="AA272" i="25"/>
  <c r="AB272" i="25"/>
  <c r="AC272" i="25"/>
  <c r="AD272" i="25"/>
  <c r="AE272" i="25"/>
  <c r="AD273" i="25"/>
  <c r="AE273" i="25"/>
  <c r="W274" i="25"/>
  <c r="X274" i="25"/>
  <c r="Y274" i="25"/>
  <c r="Z274" i="25"/>
  <c r="AA274" i="25"/>
  <c r="AB274" i="25"/>
  <c r="AC274" i="25"/>
  <c r="AD274" i="25"/>
  <c r="AE274" i="25"/>
  <c r="Y275" i="25"/>
  <c r="AE275" i="25"/>
  <c r="AA276" i="25"/>
  <c r="AB276" i="25"/>
  <c r="AC276" i="25"/>
  <c r="AD276" i="25"/>
  <c r="AE276" i="25"/>
  <c r="Y277" i="25"/>
  <c r="AA277" i="25"/>
  <c r="AB277" i="25"/>
  <c r="AC277" i="25"/>
  <c r="AD277" i="25"/>
  <c r="AE277" i="25"/>
  <c r="W278" i="25"/>
  <c r="Z278" i="25"/>
  <c r="AA278" i="25"/>
  <c r="AB278" i="25"/>
  <c r="AC278" i="25"/>
  <c r="AD278" i="25"/>
  <c r="AE278" i="25"/>
  <c r="X279" i="25"/>
  <c r="Y279" i="25"/>
  <c r="Z279" i="25"/>
  <c r="AA279" i="25"/>
  <c r="AB279" i="25"/>
  <c r="AC279" i="25"/>
  <c r="AD279" i="25"/>
  <c r="AE279" i="25"/>
  <c r="X280" i="25"/>
  <c r="Z280" i="25"/>
  <c r="AA280" i="25"/>
  <c r="AC280" i="25"/>
  <c r="AD280" i="25"/>
  <c r="AE280" i="25"/>
  <c r="Z281" i="25"/>
  <c r="AA281" i="25"/>
  <c r="AB281" i="25"/>
  <c r="AD281" i="25"/>
  <c r="AE281" i="25"/>
  <c r="W282" i="25"/>
  <c r="X282" i="25"/>
  <c r="Y282" i="25"/>
  <c r="AA282" i="25"/>
  <c r="AB282" i="25"/>
  <c r="AC282" i="25"/>
  <c r="AD282" i="25"/>
  <c r="AE282" i="25"/>
  <c r="W283" i="25"/>
  <c r="X283" i="25"/>
  <c r="Y283" i="25"/>
  <c r="Z283" i="25"/>
  <c r="AB283" i="25"/>
  <c r="AC283" i="25"/>
  <c r="AD283" i="25"/>
  <c r="AE283" i="25"/>
  <c r="X284" i="25"/>
  <c r="Y284" i="25"/>
  <c r="Z284" i="25"/>
  <c r="AA284" i="25"/>
  <c r="AB284" i="25"/>
  <c r="AC284" i="25"/>
  <c r="AD284" i="25"/>
  <c r="AE284" i="25"/>
  <c r="W285" i="25"/>
  <c r="X285" i="25"/>
  <c r="Y285" i="25"/>
  <c r="Z285" i="25"/>
  <c r="AA285" i="25"/>
  <c r="AB285" i="25"/>
  <c r="AC285" i="25"/>
  <c r="AD285" i="25"/>
  <c r="AE285" i="25"/>
  <c r="AE286" i="25"/>
  <c r="AD287" i="25"/>
  <c r="AE287" i="25"/>
  <c r="AE288" i="25"/>
  <c r="AD289" i="25"/>
  <c r="AE289" i="25"/>
  <c r="W290" i="25"/>
  <c r="X290" i="25"/>
  <c r="Y290" i="25"/>
  <c r="Z290" i="25"/>
  <c r="AA290" i="25"/>
  <c r="AB290" i="25"/>
  <c r="AC290" i="25"/>
  <c r="AD290" i="25"/>
  <c r="AE290" i="25"/>
  <c r="Y291" i="25"/>
  <c r="AE291" i="25"/>
  <c r="AA292" i="25"/>
  <c r="AB292" i="25"/>
  <c r="AC292" i="25"/>
  <c r="AD292" i="25"/>
  <c r="AE292" i="25"/>
  <c r="AA293" i="25"/>
  <c r="AB293" i="25"/>
  <c r="AC293" i="25"/>
  <c r="AD293" i="25"/>
  <c r="AE293" i="25"/>
  <c r="X294" i="25"/>
  <c r="Z294" i="25"/>
  <c r="AA294" i="25"/>
  <c r="AC294" i="25"/>
  <c r="AD294" i="25"/>
  <c r="AE294" i="25"/>
  <c r="Z295" i="25"/>
  <c r="AA295" i="25"/>
  <c r="AB295" i="25"/>
  <c r="AD295" i="25"/>
  <c r="AE295" i="25"/>
  <c r="W296" i="25"/>
  <c r="X296" i="25"/>
  <c r="Y296" i="25"/>
  <c r="AA296" i="25"/>
  <c r="AB296" i="25"/>
  <c r="AC296" i="25"/>
  <c r="AD296" i="25"/>
  <c r="AE296" i="25"/>
  <c r="X297" i="25"/>
  <c r="Y297" i="25"/>
  <c r="Z297" i="25"/>
  <c r="AB297" i="25"/>
  <c r="AC297" i="25"/>
  <c r="AD297" i="25"/>
  <c r="AE297" i="25"/>
  <c r="W298" i="25"/>
  <c r="X298" i="25"/>
  <c r="Y298" i="25"/>
  <c r="Z298" i="25"/>
  <c r="AA298" i="25"/>
  <c r="AB298" i="25"/>
  <c r="AC298" i="25"/>
  <c r="AD298" i="25"/>
  <c r="AE298" i="25"/>
  <c r="W299" i="25"/>
  <c r="X299" i="25"/>
  <c r="Y299" i="25"/>
  <c r="Z299" i="25"/>
  <c r="AA299" i="25"/>
  <c r="AB299" i="25"/>
  <c r="AC299" i="25"/>
  <c r="AD299" i="25"/>
  <c r="AE299" i="25"/>
  <c r="W300" i="25"/>
  <c r="X300" i="25"/>
  <c r="Y300" i="25"/>
  <c r="Z300" i="25"/>
  <c r="AA300" i="25"/>
  <c r="AB300" i="25"/>
  <c r="AC300" i="25"/>
  <c r="AD300" i="25"/>
  <c r="AE300" i="25"/>
  <c r="W301" i="25"/>
  <c r="X301" i="25"/>
  <c r="Y301" i="25"/>
  <c r="Z301" i="25"/>
  <c r="AA301" i="25"/>
  <c r="AB301" i="25"/>
  <c r="AC301" i="25"/>
  <c r="AD301" i="25"/>
  <c r="AE301" i="25"/>
  <c r="W302" i="25"/>
  <c r="X302" i="25"/>
  <c r="Y302" i="25"/>
  <c r="Z302" i="25"/>
  <c r="AA302" i="25"/>
  <c r="AB302" i="25"/>
  <c r="AC302" i="25"/>
  <c r="AD302" i="25"/>
  <c r="AE302" i="25"/>
  <c r="W303" i="25"/>
  <c r="X303" i="25"/>
  <c r="Y303" i="25"/>
  <c r="Z303" i="25"/>
  <c r="AA303" i="25"/>
  <c r="AB303" i="25"/>
  <c r="AC303" i="25"/>
  <c r="AD303" i="25"/>
  <c r="AE303" i="25"/>
  <c r="W304" i="25"/>
  <c r="X304" i="25"/>
  <c r="Y304" i="25"/>
  <c r="Z304" i="25"/>
  <c r="AA304" i="25"/>
  <c r="AB304" i="25"/>
  <c r="AC304" i="25"/>
  <c r="AD304" i="25"/>
  <c r="AE304" i="25"/>
  <c r="X305" i="25"/>
  <c r="Y305" i="25"/>
  <c r="Z305" i="25"/>
  <c r="AA305" i="25"/>
  <c r="AB305" i="25"/>
  <c r="AC305" i="25"/>
  <c r="AD305" i="25"/>
  <c r="AE305" i="25"/>
  <c r="W306" i="25"/>
  <c r="X306" i="25"/>
  <c r="Y306" i="25"/>
  <c r="Z306" i="25"/>
  <c r="AA306" i="25"/>
  <c r="AB306" i="25"/>
  <c r="AC306" i="25"/>
  <c r="AD306" i="25"/>
  <c r="AE306" i="25"/>
  <c r="W307" i="25"/>
  <c r="X307" i="25"/>
  <c r="Y307" i="25"/>
  <c r="Z307" i="25"/>
  <c r="AA307" i="25"/>
  <c r="AB307" i="25"/>
  <c r="AC307" i="25"/>
  <c r="AD307" i="25"/>
  <c r="AE307" i="25"/>
  <c r="W308" i="25"/>
  <c r="X308" i="25"/>
  <c r="Y308" i="25"/>
  <c r="Z308" i="25"/>
  <c r="AA308" i="25"/>
  <c r="AB308" i="25"/>
  <c r="AC308" i="25"/>
  <c r="AD308" i="25"/>
  <c r="AE308" i="25"/>
  <c r="W309" i="25"/>
  <c r="X309" i="25"/>
  <c r="Y309" i="25"/>
  <c r="Z309" i="25"/>
  <c r="AA309" i="25"/>
  <c r="AB309" i="25"/>
  <c r="AC309" i="25"/>
  <c r="AD309" i="25"/>
  <c r="AE309" i="25"/>
  <c r="W310" i="25"/>
  <c r="X310" i="25"/>
  <c r="Y310" i="25"/>
  <c r="Z310" i="25"/>
  <c r="AA310" i="25"/>
  <c r="AB310" i="25"/>
  <c r="AC310" i="25"/>
  <c r="AD310" i="25"/>
  <c r="AE310" i="25"/>
  <c r="W311" i="25"/>
  <c r="X311" i="25"/>
  <c r="Y311" i="25"/>
  <c r="Z311" i="25"/>
  <c r="AA311" i="25"/>
  <c r="AB311" i="25"/>
  <c r="AC311" i="25"/>
  <c r="AD311" i="25"/>
  <c r="AE311" i="25"/>
  <c r="W312" i="25"/>
  <c r="X312" i="25"/>
  <c r="Y312" i="25"/>
  <c r="Z312" i="25"/>
  <c r="AA312" i="25"/>
  <c r="AB312" i="25"/>
  <c r="AC312" i="25"/>
  <c r="AD312" i="25"/>
  <c r="AE312" i="25"/>
  <c r="W313" i="25"/>
  <c r="X313" i="25"/>
  <c r="Y313" i="25"/>
  <c r="Z313" i="25"/>
  <c r="AA313" i="25"/>
  <c r="AB313" i="25"/>
  <c r="AC313" i="25"/>
  <c r="AD313" i="25"/>
  <c r="AE313" i="25"/>
  <c r="W314" i="25"/>
  <c r="X314" i="25"/>
  <c r="Y314" i="25"/>
  <c r="Z314" i="25"/>
  <c r="AA314" i="25"/>
  <c r="AB314" i="25"/>
  <c r="AC314" i="25"/>
  <c r="AD314" i="25"/>
  <c r="AE314" i="25"/>
  <c r="W315" i="25"/>
  <c r="X315" i="25"/>
  <c r="Y315" i="25"/>
  <c r="Z315" i="25"/>
  <c r="AA315" i="25"/>
  <c r="AB315" i="25"/>
  <c r="AC315" i="25"/>
  <c r="AD315" i="25"/>
  <c r="AE315" i="25"/>
  <c r="W316" i="25"/>
  <c r="X316" i="25"/>
  <c r="Y316" i="25"/>
  <c r="Z316" i="25"/>
  <c r="AA316" i="25"/>
  <c r="AB316" i="25"/>
  <c r="AC316" i="25"/>
  <c r="AD316" i="25"/>
  <c r="AE316" i="25"/>
  <c r="W317" i="25"/>
  <c r="X317" i="25"/>
  <c r="Y317" i="25"/>
  <c r="Z317" i="25"/>
  <c r="AA317" i="25"/>
  <c r="AB317" i="25"/>
  <c r="AC317" i="25"/>
  <c r="AD317" i="25"/>
  <c r="AE317" i="25"/>
  <c r="W318" i="25"/>
  <c r="X318" i="25"/>
  <c r="Y318" i="25"/>
  <c r="Z318" i="25"/>
  <c r="AA318" i="25"/>
  <c r="AB318" i="25"/>
  <c r="AC318" i="25"/>
  <c r="AD318" i="25"/>
  <c r="AE318" i="25"/>
  <c r="X319" i="25"/>
  <c r="Y319" i="25"/>
  <c r="Z319" i="25"/>
  <c r="AA319" i="25"/>
  <c r="AB319" i="25"/>
  <c r="AC319" i="25"/>
  <c r="AD319" i="25"/>
  <c r="AE319" i="25"/>
  <c r="W320" i="25"/>
  <c r="X320" i="25"/>
  <c r="Y320" i="25"/>
  <c r="Z320" i="25"/>
  <c r="AA320" i="25"/>
  <c r="AB320" i="25"/>
  <c r="AC320" i="25"/>
  <c r="AD320" i="25"/>
  <c r="AE320" i="25"/>
  <c r="W321" i="25"/>
  <c r="X321" i="25"/>
  <c r="Y321" i="25"/>
  <c r="Z321" i="25"/>
  <c r="AA321" i="25"/>
  <c r="AB321" i="25"/>
  <c r="AC321" i="25"/>
  <c r="AD321" i="25"/>
  <c r="AE321" i="25"/>
  <c r="W322" i="25"/>
  <c r="X322" i="25"/>
  <c r="Y322" i="25"/>
  <c r="Z322" i="25"/>
  <c r="AA322" i="25"/>
  <c r="AB322" i="25"/>
  <c r="AC322" i="25"/>
  <c r="AD322" i="25"/>
  <c r="AE322" i="25"/>
  <c r="W323" i="25"/>
  <c r="X323" i="25"/>
  <c r="Y323" i="25"/>
  <c r="Z323" i="25"/>
  <c r="AA323" i="25"/>
  <c r="AB323" i="25"/>
  <c r="AC323" i="25"/>
  <c r="AD323" i="25"/>
  <c r="AE323" i="25"/>
  <c r="W324" i="25"/>
  <c r="X324" i="25"/>
  <c r="Y324" i="25"/>
  <c r="Z324" i="25"/>
  <c r="AA324" i="25"/>
  <c r="AB324" i="25"/>
  <c r="AC324" i="25"/>
  <c r="AD324" i="25"/>
  <c r="AE324" i="25"/>
  <c r="W325" i="25"/>
  <c r="X325" i="25"/>
  <c r="Y325" i="25"/>
  <c r="Z325" i="25"/>
  <c r="AA325" i="25"/>
  <c r="AB325" i="25"/>
  <c r="AC325" i="25"/>
  <c r="AD325" i="25"/>
  <c r="AE325" i="25"/>
  <c r="W326" i="25"/>
  <c r="X326" i="25"/>
  <c r="Y326" i="25"/>
  <c r="Z326" i="25"/>
  <c r="AA326" i="25"/>
  <c r="AB326" i="25"/>
  <c r="AC326" i="25"/>
  <c r="AD326" i="25"/>
  <c r="AE326" i="25"/>
  <c r="W327" i="25"/>
  <c r="X327" i="25"/>
  <c r="Y327" i="25"/>
  <c r="Z327" i="25"/>
  <c r="AA327" i="25"/>
  <c r="AB327" i="25"/>
  <c r="AC327" i="25"/>
  <c r="AD327" i="25"/>
  <c r="AE327" i="25"/>
  <c r="W328" i="25"/>
  <c r="X328" i="25"/>
  <c r="Y328" i="25"/>
  <c r="Z328" i="25"/>
  <c r="AA328" i="25"/>
  <c r="AB328" i="25"/>
  <c r="AC328" i="25"/>
  <c r="AD328" i="25"/>
  <c r="AE328" i="25"/>
  <c r="W329" i="25"/>
  <c r="X329" i="25"/>
  <c r="Y329" i="25"/>
  <c r="Z329" i="25"/>
  <c r="AA329" i="25"/>
  <c r="AB329" i="25"/>
  <c r="AC329" i="25"/>
  <c r="AD329" i="25"/>
  <c r="AE329" i="25"/>
  <c r="W330" i="25"/>
  <c r="X330" i="25"/>
  <c r="Y330" i="25"/>
  <c r="Z330" i="25"/>
  <c r="AA330" i="25"/>
  <c r="AB330" i="25"/>
  <c r="AC330" i="25"/>
  <c r="AD330" i="25"/>
  <c r="AE330" i="25"/>
  <c r="W331" i="25"/>
  <c r="X331" i="25"/>
  <c r="Y331" i="25"/>
  <c r="Z331" i="25"/>
  <c r="AA331" i="25"/>
  <c r="AB331" i="25"/>
  <c r="AC331" i="25"/>
  <c r="AD331" i="25"/>
  <c r="AE331" i="25"/>
  <c r="X332" i="25"/>
  <c r="Y332" i="25"/>
  <c r="Z332" i="25"/>
  <c r="AA332" i="25"/>
  <c r="AB332" i="25"/>
  <c r="AC332" i="25"/>
  <c r="AD332" i="25"/>
  <c r="AE332" i="25"/>
  <c r="W333" i="25"/>
  <c r="X333" i="25"/>
  <c r="Y333" i="25"/>
  <c r="Z333" i="25"/>
  <c r="AA333" i="25"/>
  <c r="AB333" i="25"/>
  <c r="AC333" i="25"/>
  <c r="AD333" i="25"/>
  <c r="AE333" i="25"/>
  <c r="W334" i="25"/>
  <c r="X334" i="25"/>
  <c r="Y334" i="25"/>
  <c r="Z334" i="25"/>
  <c r="AA334" i="25"/>
  <c r="AB334" i="25"/>
  <c r="AC334" i="25"/>
  <c r="AD334" i="25"/>
  <c r="AE334" i="25"/>
  <c r="W335" i="25"/>
  <c r="X335" i="25"/>
  <c r="Y335" i="25"/>
  <c r="Z335" i="25"/>
  <c r="AA335" i="25"/>
  <c r="AB335" i="25"/>
  <c r="AC335" i="25"/>
  <c r="AD335" i="25"/>
  <c r="AE335" i="25"/>
  <c r="W336" i="25"/>
  <c r="X336" i="25"/>
  <c r="Y336" i="25"/>
  <c r="Z336" i="25"/>
  <c r="AA336" i="25"/>
  <c r="AB336" i="25"/>
  <c r="AC336" i="25"/>
  <c r="AD336" i="25"/>
  <c r="AE336" i="25"/>
  <c r="X337" i="25"/>
  <c r="Y337" i="25"/>
  <c r="Z337" i="25"/>
  <c r="AA337" i="25"/>
  <c r="AB337" i="25"/>
  <c r="AC337" i="25"/>
  <c r="AD337" i="25"/>
  <c r="AE337" i="25"/>
  <c r="W338" i="25"/>
  <c r="X338" i="25"/>
  <c r="Y338" i="25"/>
  <c r="Z338" i="25"/>
  <c r="AA338" i="25"/>
  <c r="AB338" i="25"/>
  <c r="AC338" i="25"/>
  <c r="AD338" i="25"/>
  <c r="AE338" i="25"/>
  <c r="W339" i="25"/>
  <c r="X339" i="25"/>
  <c r="Y339" i="25"/>
  <c r="Z339" i="25"/>
  <c r="AA339" i="25"/>
  <c r="AB339" i="25"/>
  <c r="AC339" i="25"/>
  <c r="AD339" i="25"/>
  <c r="AE339" i="25"/>
  <c r="W340" i="25"/>
  <c r="X340" i="25"/>
  <c r="Y340" i="25"/>
  <c r="Z340" i="25"/>
  <c r="AA340" i="25"/>
  <c r="AB340" i="25"/>
  <c r="AC340" i="25"/>
  <c r="AD340" i="25"/>
  <c r="AE340" i="25"/>
  <c r="W341" i="25"/>
  <c r="X341" i="25"/>
  <c r="Y341" i="25"/>
  <c r="Z341" i="25"/>
  <c r="AA341" i="25"/>
  <c r="AB341" i="25"/>
  <c r="AC341" i="25"/>
  <c r="AD341" i="25"/>
  <c r="AE341" i="25"/>
  <c r="W342" i="25"/>
  <c r="X342" i="25"/>
  <c r="Y342" i="25"/>
  <c r="Z342" i="25"/>
  <c r="AA342" i="25"/>
  <c r="AB342" i="25"/>
  <c r="AC342" i="25"/>
  <c r="AD342" i="25"/>
  <c r="AE342" i="25"/>
  <c r="W343" i="25"/>
  <c r="X343" i="25"/>
  <c r="Y343" i="25"/>
  <c r="Z343" i="25"/>
  <c r="AA343" i="25"/>
  <c r="AB343" i="25"/>
  <c r="AC343" i="25"/>
  <c r="AD343" i="25"/>
  <c r="AE343" i="25"/>
  <c r="W344" i="25"/>
  <c r="X344" i="25"/>
  <c r="Y344" i="25"/>
  <c r="Z344" i="25"/>
  <c r="AA344" i="25"/>
  <c r="AB344" i="25"/>
  <c r="AC344" i="25"/>
  <c r="AD344" i="25"/>
  <c r="AE344" i="25"/>
  <c r="W345" i="25"/>
  <c r="X345" i="25"/>
  <c r="Y345" i="25"/>
  <c r="Z345" i="25"/>
  <c r="AA345" i="25"/>
  <c r="AB345" i="25"/>
  <c r="AC345" i="25"/>
  <c r="AD345" i="25"/>
  <c r="AE345" i="25"/>
  <c r="W346" i="25"/>
  <c r="X346" i="25"/>
  <c r="Y346" i="25"/>
  <c r="Z346" i="25"/>
  <c r="AA346" i="25"/>
  <c r="AB346" i="25"/>
  <c r="AC346" i="25"/>
  <c r="AD346" i="25"/>
  <c r="AE346" i="25"/>
  <c r="X347" i="25"/>
  <c r="Y347" i="25"/>
  <c r="Z347" i="25"/>
  <c r="AA347" i="25"/>
  <c r="AB347" i="25"/>
  <c r="AC347" i="25"/>
  <c r="AD347" i="25"/>
  <c r="AE347" i="25"/>
  <c r="W348" i="25"/>
  <c r="X348" i="25"/>
  <c r="Y348" i="25"/>
  <c r="Z348" i="25"/>
  <c r="AA348" i="25"/>
  <c r="AB348" i="25"/>
  <c r="AC348" i="25"/>
  <c r="AD348" i="25"/>
  <c r="AE348" i="25"/>
  <c r="W349" i="25"/>
  <c r="X349" i="25"/>
  <c r="Y349" i="25"/>
  <c r="Z349" i="25"/>
  <c r="AA349" i="25"/>
  <c r="AB349" i="25"/>
  <c r="AC349" i="25"/>
  <c r="AD349" i="25"/>
  <c r="AE349" i="25"/>
  <c r="W350" i="25"/>
  <c r="X350" i="25"/>
  <c r="Y350" i="25"/>
  <c r="Z350" i="25"/>
  <c r="AA350" i="25"/>
  <c r="AB350" i="25"/>
  <c r="AC350" i="25"/>
  <c r="AD350" i="25"/>
  <c r="AE350" i="25"/>
  <c r="W351" i="25"/>
  <c r="X351" i="25"/>
  <c r="Y351" i="25"/>
  <c r="Z351" i="25"/>
  <c r="AA351" i="25"/>
  <c r="AB351" i="25"/>
  <c r="AC351" i="25"/>
  <c r="AD351" i="25"/>
  <c r="AE351" i="25"/>
  <c r="W352" i="25"/>
  <c r="X352" i="25"/>
  <c r="Y352" i="25"/>
  <c r="Z352" i="25"/>
  <c r="AA352" i="25"/>
  <c r="AB352" i="25"/>
  <c r="AC352" i="25"/>
  <c r="AD352" i="25"/>
  <c r="AE352" i="25"/>
  <c r="W353" i="25"/>
  <c r="X353" i="25"/>
  <c r="Y353" i="25"/>
  <c r="Z353" i="25"/>
  <c r="AA353" i="25"/>
  <c r="AB353" i="25"/>
  <c r="AC353" i="25"/>
  <c r="AD353" i="25"/>
  <c r="AE353" i="25"/>
  <c r="W354" i="25"/>
  <c r="X354" i="25"/>
  <c r="Y354" i="25"/>
  <c r="Z354" i="25"/>
  <c r="AA354" i="25"/>
  <c r="AB354" i="25"/>
  <c r="AC354" i="25"/>
  <c r="AD354" i="25"/>
  <c r="AE354" i="25"/>
  <c r="W355" i="25"/>
  <c r="X355" i="25"/>
  <c r="Y355" i="25"/>
  <c r="Z355" i="25"/>
  <c r="AA355" i="25"/>
  <c r="AB355" i="25"/>
  <c r="AC355" i="25"/>
  <c r="AD355" i="25"/>
  <c r="AE355" i="25"/>
  <c r="W356" i="25"/>
  <c r="X356" i="25"/>
  <c r="Y356" i="25"/>
  <c r="Z356" i="25"/>
  <c r="AA356" i="25"/>
  <c r="AB356" i="25"/>
  <c r="AC356" i="25"/>
  <c r="AD356" i="25"/>
  <c r="AE356" i="25"/>
  <c r="W357" i="25"/>
  <c r="X357" i="25"/>
  <c r="Y357" i="25"/>
  <c r="Z357" i="25"/>
  <c r="AA357" i="25"/>
  <c r="AB357" i="25"/>
  <c r="AC357" i="25"/>
  <c r="AD357" i="25"/>
  <c r="AE357" i="25"/>
  <c r="X358" i="25"/>
  <c r="Y358" i="25"/>
  <c r="Z358" i="25"/>
  <c r="AA358" i="25"/>
  <c r="AB358" i="25"/>
  <c r="AC358" i="25"/>
  <c r="AD358" i="25"/>
  <c r="AE358" i="25"/>
  <c r="W359" i="25"/>
  <c r="X359" i="25"/>
  <c r="Y359" i="25"/>
  <c r="Z359" i="25"/>
  <c r="AA359" i="25"/>
  <c r="AB359" i="25"/>
  <c r="AC359" i="25"/>
  <c r="AD359" i="25"/>
  <c r="AE359" i="25"/>
  <c r="W360" i="25"/>
  <c r="X360" i="25"/>
  <c r="Y360" i="25"/>
  <c r="Z360" i="25"/>
  <c r="AA360" i="25"/>
  <c r="AB360" i="25"/>
  <c r="AC360" i="25"/>
  <c r="AD360" i="25"/>
  <c r="AE360" i="25"/>
  <c r="W361" i="25"/>
  <c r="X361" i="25"/>
  <c r="Y361" i="25"/>
  <c r="Z361" i="25"/>
  <c r="AA361" i="25"/>
  <c r="AB361" i="25"/>
  <c r="AC361" i="25"/>
  <c r="AD361" i="25"/>
  <c r="AE361" i="25"/>
  <c r="W362" i="25"/>
  <c r="X362" i="25"/>
  <c r="Y362" i="25"/>
  <c r="Z362" i="25"/>
  <c r="AA362" i="25"/>
  <c r="AB362" i="25"/>
  <c r="AC362" i="25"/>
  <c r="AD362" i="25"/>
  <c r="AE362" i="25"/>
  <c r="X363" i="25"/>
  <c r="Y363" i="25"/>
  <c r="Z363" i="25"/>
  <c r="AA363" i="25"/>
  <c r="AB363" i="25"/>
  <c r="AC363" i="25"/>
  <c r="AD363" i="25"/>
  <c r="AE363" i="25"/>
  <c r="W364" i="25"/>
  <c r="X364" i="25"/>
  <c r="Y364" i="25"/>
  <c r="Z364" i="25"/>
  <c r="AA364" i="25"/>
  <c r="AB364" i="25"/>
  <c r="AC364" i="25"/>
  <c r="AD364" i="25"/>
  <c r="AE364" i="25"/>
  <c r="W365" i="25"/>
  <c r="X365" i="25"/>
  <c r="Y365" i="25"/>
  <c r="Z365" i="25"/>
  <c r="AA365" i="25"/>
  <c r="AB365" i="25"/>
  <c r="AC365" i="25"/>
  <c r="AD365" i="25"/>
  <c r="AE365" i="25"/>
  <c r="W366" i="25"/>
  <c r="X366" i="25"/>
  <c r="Y366" i="25"/>
  <c r="Z366" i="25"/>
  <c r="AA366" i="25"/>
  <c r="AB366" i="25"/>
  <c r="AC366" i="25"/>
  <c r="AD366" i="25"/>
  <c r="AE366" i="25"/>
  <c r="W367" i="25"/>
  <c r="X367" i="25"/>
  <c r="Y367" i="25"/>
  <c r="Z367" i="25"/>
  <c r="AA367" i="25"/>
  <c r="AB367" i="25"/>
  <c r="AC367" i="25"/>
  <c r="AD367" i="25"/>
  <c r="AE367" i="25"/>
  <c r="W368" i="25"/>
  <c r="X368" i="25"/>
  <c r="Y368" i="25"/>
  <c r="Z368" i="25"/>
  <c r="AA368" i="25"/>
  <c r="AB368" i="25"/>
  <c r="AC368" i="25"/>
  <c r="AD368" i="25"/>
  <c r="AE368" i="25"/>
  <c r="W369" i="25"/>
  <c r="X369" i="25"/>
  <c r="Y369" i="25"/>
  <c r="Z369" i="25"/>
  <c r="AA369" i="25"/>
  <c r="AB369" i="25"/>
  <c r="AC369" i="25"/>
  <c r="AD369" i="25"/>
  <c r="AE369" i="25"/>
  <c r="W370" i="25"/>
  <c r="X370" i="25"/>
  <c r="Y370" i="25"/>
  <c r="Z370" i="25"/>
  <c r="AA370" i="25"/>
  <c r="AB370" i="25"/>
  <c r="AC370" i="25"/>
  <c r="AD370" i="25"/>
  <c r="AE370" i="25"/>
  <c r="X371" i="25"/>
  <c r="Y371" i="25"/>
  <c r="Z371" i="25"/>
  <c r="AA371" i="25"/>
  <c r="AB371" i="25"/>
  <c r="AC371" i="25"/>
  <c r="AD371" i="25"/>
  <c r="AE371" i="25"/>
  <c r="W372" i="25"/>
  <c r="X372" i="25"/>
  <c r="Y372" i="25"/>
  <c r="Z372" i="25"/>
  <c r="AA372" i="25"/>
  <c r="AB372" i="25"/>
  <c r="AC372" i="25"/>
  <c r="AD372" i="25"/>
  <c r="AE372" i="25"/>
  <c r="W373" i="25"/>
  <c r="X373" i="25"/>
  <c r="Y373" i="25"/>
  <c r="Z373" i="25"/>
  <c r="AA373" i="25"/>
  <c r="AB373" i="25"/>
  <c r="AC373" i="25"/>
  <c r="AD373" i="25"/>
  <c r="AE373" i="25"/>
  <c r="W374" i="25"/>
  <c r="X374" i="25"/>
  <c r="Y374" i="25"/>
  <c r="Z374" i="25"/>
  <c r="AA374" i="25"/>
  <c r="AB374" i="25"/>
  <c r="AC374" i="25"/>
  <c r="AD374" i="25"/>
  <c r="AE374" i="25"/>
  <c r="W375" i="25"/>
  <c r="X375" i="25"/>
  <c r="Y375" i="25"/>
  <c r="Z375" i="25"/>
  <c r="AA375" i="25"/>
  <c r="AB375" i="25"/>
  <c r="AC375" i="25"/>
  <c r="AD375" i="25"/>
  <c r="AE375" i="25"/>
  <c r="W376" i="25"/>
  <c r="X376" i="25"/>
  <c r="Y376" i="25"/>
  <c r="Z376" i="25"/>
  <c r="AA376" i="25"/>
  <c r="AB376" i="25"/>
  <c r="AC376" i="25"/>
  <c r="AD376" i="25"/>
  <c r="AE376" i="25"/>
  <c r="W377" i="25"/>
  <c r="X377" i="25"/>
  <c r="Y377" i="25"/>
  <c r="Z377" i="25"/>
  <c r="AA377" i="25"/>
  <c r="AB377" i="25"/>
  <c r="AC377" i="25"/>
  <c r="AD377" i="25"/>
  <c r="AE377" i="25"/>
  <c r="W378" i="25"/>
  <c r="X378" i="25"/>
  <c r="Y378" i="25"/>
  <c r="Z378" i="25"/>
  <c r="AA378" i="25"/>
  <c r="AB378" i="25"/>
  <c r="AC378" i="25"/>
  <c r="AD378" i="25"/>
  <c r="AE378" i="25"/>
  <c r="W379" i="25"/>
  <c r="X379" i="25"/>
  <c r="Y379" i="25"/>
  <c r="Z379" i="25"/>
  <c r="AA379" i="25"/>
  <c r="AB379" i="25"/>
  <c r="AC379" i="25"/>
  <c r="AD379" i="25"/>
  <c r="AE379" i="25"/>
  <c r="W380" i="25"/>
  <c r="X380" i="25"/>
  <c r="Y380" i="25"/>
  <c r="Z380" i="25"/>
  <c r="AA380" i="25"/>
  <c r="AB380" i="25"/>
  <c r="AC380" i="25"/>
  <c r="AD380" i="25"/>
  <c r="AE380" i="25"/>
  <c r="W381" i="25"/>
  <c r="X381" i="25"/>
  <c r="Y381" i="25"/>
  <c r="Z381" i="25"/>
  <c r="AA381" i="25"/>
  <c r="AB381" i="25"/>
  <c r="AC381" i="25"/>
  <c r="AD381" i="25"/>
  <c r="AE381" i="25"/>
  <c r="W382" i="25"/>
  <c r="X382" i="25"/>
  <c r="Y382" i="25"/>
  <c r="Z382" i="25"/>
  <c r="AA382" i="25"/>
  <c r="AB382" i="25"/>
  <c r="AC382" i="25"/>
  <c r="AD382" i="25"/>
  <c r="AE382" i="25"/>
  <c r="W383" i="25"/>
  <c r="X383" i="25"/>
  <c r="Y383" i="25"/>
  <c r="Z383" i="25"/>
  <c r="AA383" i="25"/>
  <c r="AB383" i="25"/>
  <c r="AC383" i="25"/>
  <c r="AD383" i="25"/>
  <c r="AE383" i="25"/>
  <c r="X384" i="25"/>
  <c r="Y384" i="25"/>
  <c r="Z384" i="25"/>
  <c r="AA384" i="25"/>
  <c r="AB384" i="25"/>
  <c r="AC384" i="25"/>
  <c r="AD384" i="25"/>
  <c r="AE384" i="25"/>
  <c r="W385" i="25"/>
  <c r="X385" i="25"/>
  <c r="Y385" i="25"/>
  <c r="Z385" i="25"/>
  <c r="AA385" i="25"/>
  <c r="AB385" i="25"/>
  <c r="AC385" i="25"/>
  <c r="AD385" i="25"/>
  <c r="AE385" i="25"/>
  <c r="W386" i="25"/>
  <c r="X386" i="25"/>
  <c r="Y386" i="25"/>
  <c r="Z386" i="25"/>
  <c r="AA386" i="25"/>
  <c r="AB386" i="25"/>
  <c r="AC386" i="25"/>
  <c r="AD386" i="25"/>
  <c r="AE386" i="25"/>
  <c r="W387" i="25"/>
  <c r="X387" i="25"/>
  <c r="Y387" i="25"/>
  <c r="Z387" i="25"/>
  <c r="AA387" i="25"/>
  <c r="AB387" i="25"/>
  <c r="AC387" i="25"/>
  <c r="AD387" i="25"/>
  <c r="AE387" i="25"/>
  <c r="W388" i="25"/>
  <c r="X388" i="25"/>
  <c r="Y388" i="25"/>
  <c r="Z388" i="25"/>
  <c r="AA388" i="25"/>
  <c r="AB388" i="25"/>
  <c r="AC388" i="25"/>
  <c r="AD388" i="25"/>
  <c r="AE388" i="25"/>
  <c r="W389" i="25"/>
  <c r="X389" i="25"/>
  <c r="Y389" i="25"/>
  <c r="Z389" i="25"/>
  <c r="AA389" i="25"/>
  <c r="AB389" i="25"/>
  <c r="AC389" i="25"/>
  <c r="AD389" i="25"/>
  <c r="AE389" i="25"/>
  <c r="W390" i="25"/>
  <c r="X390" i="25"/>
  <c r="Y390" i="25"/>
  <c r="Z390" i="25"/>
  <c r="AA390" i="25"/>
  <c r="AB390" i="25"/>
  <c r="AC390" i="25"/>
  <c r="AD390" i="25"/>
  <c r="AE390" i="25"/>
  <c r="W391" i="25"/>
  <c r="X391" i="25"/>
  <c r="Y391" i="25"/>
  <c r="Z391" i="25"/>
  <c r="AA391" i="25"/>
  <c r="AB391" i="25"/>
  <c r="AC391" i="25"/>
  <c r="AD391" i="25"/>
  <c r="AE391" i="25"/>
  <c r="W392" i="25"/>
  <c r="X392" i="25"/>
  <c r="Y392" i="25"/>
  <c r="Z392" i="25"/>
  <c r="AA392" i="25"/>
  <c r="AB392" i="25"/>
  <c r="AC392" i="25"/>
  <c r="AD392" i="25"/>
  <c r="AE392" i="25"/>
  <c r="W393" i="25"/>
  <c r="X393" i="25"/>
  <c r="Y393" i="25"/>
  <c r="Z393" i="25"/>
  <c r="AA393" i="25"/>
  <c r="AB393" i="25"/>
  <c r="AC393" i="25"/>
  <c r="AD393" i="25"/>
  <c r="AE393" i="25"/>
  <c r="W394" i="25"/>
  <c r="X394" i="25"/>
  <c r="Y394" i="25"/>
  <c r="Z394" i="25"/>
  <c r="AA394" i="25"/>
  <c r="AB394" i="25"/>
  <c r="AC394" i="25"/>
  <c r="AD394" i="25"/>
  <c r="AE394" i="25"/>
  <c r="W395" i="25"/>
  <c r="X395" i="25"/>
  <c r="Y395" i="25"/>
  <c r="Z395" i="25"/>
  <c r="AA395" i="25"/>
  <c r="AB395" i="25"/>
  <c r="AC395" i="25"/>
  <c r="AD395" i="25"/>
  <c r="AE395" i="25"/>
  <c r="X396" i="25"/>
  <c r="Y396" i="25"/>
  <c r="Z396" i="25"/>
  <c r="AA396" i="25"/>
  <c r="AB396" i="25"/>
  <c r="AC396" i="25"/>
  <c r="AD396" i="25"/>
  <c r="AE396" i="25"/>
  <c r="W397" i="25"/>
  <c r="X397" i="25"/>
  <c r="Y397" i="25"/>
  <c r="Z397" i="25"/>
  <c r="AA397" i="25"/>
  <c r="AB397" i="25"/>
  <c r="AC397" i="25"/>
  <c r="AD397" i="25"/>
  <c r="AE397" i="25"/>
  <c r="W398" i="25"/>
  <c r="X398" i="25"/>
  <c r="Y398" i="25"/>
  <c r="Z398" i="25"/>
  <c r="AA398" i="25"/>
  <c r="AB398" i="25"/>
  <c r="AC398" i="25"/>
  <c r="AD398" i="25"/>
  <c r="AE398" i="25"/>
  <c r="W399" i="25"/>
  <c r="X399" i="25"/>
  <c r="Y399" i="25"/>
  <c r="Z399" i="25"/>
  <c r="AA399" i="25"/>
  <c r="AB399" i="25"/>
  <c r="AC399" i="25"/>
  <c r="AD399" i="25"/>
  <c r="AE399" i="25"/>
  <c r="W400" i="25"/>
  <c r="X400" i="25"/>
  <c r="Y400" i="25"/>
  <c r="Z400" i="25"/>
  <c r="AA400" i="25"/>
  <c r="AB400" i="25"/>
  <c r="AC400" i="25"/>
  <c r="AD400" i="25"/>
  <c r="AE400" i="25"/>
  <c r="W401" i="25"/>
  <c r="X401" i="25"/>
  <c r="Y401" i="25"/>
  <c r="Z401" i="25"/>
  <c r="AA401" i="25"/>
  <c r="AB401" i="25"/>
  <c r="AC401" i="25"/>
  <c r="AD401" i="25"/>
  <c r="AE401" i="25"/>
  <c r="W402" i="25"/>
  <c r="X402" i="25"/>
  <c r="Y402" i="25"/>
  <c r="Z402" i="25"/>
  <c r="AA402" i="25"/>
  <c r="AB402" i="25"/>
  <c r="AC402" i="25"/>
  <c r="AD402" i="25"/>
  <c r="AE402" i="25"/>
  <c r="W403" i="25"/>
  <c r="X403" i="25"/>
  <c r="Y403" i="25"/>
  <c r="Z403" i="25"/>
  <c r="AA403" i="25"/>
  <c r="AB403" i="25"/>
  <c r="AC403" i="25"/>
  <c r="AD403" i="25"/>
  <c r="AE403" i="25"/>
  <c r="W404" i="25"/>
  <c r="X404" i="25"/>
  <c r="Y404" i="25"/>
  <c r="Z404" i="25"/>
  <c r="AA404" i="25"/>
  <c r="AB404" i="25"/>
  <c r="AC404" i="25"/>
  <c r="AD404" i="25"/>
  <c r="AE404" i="25"/>
  <c r="W405" i="25"/>
  <c r="X405" i="25"/>
  <c r="Y405" i="25"/>
  <c r="Z405" i="25"/>
  <c r="AA405" i="25"/>
  <c r="AB405" i="25"/>
  <c r="AC405" i="25"/>
  <c r="AD405" i="25"/>
  <c r="AE405" i="25"/>
  <c r="W406" i="25"/>
  <c r="X406" i="25"/>
  <c r="Y406" i="25"/>
  <c r="Z406" i="25"/>
  <c r="AA406" i="25"/>
  <c r="AB406" i="25"/>
  <c r="AC406" i="25"/>
  <c r="AD406" i="25"/>
  <c r="AE406" i="25"/>
  <c r="W407" i="25"/>
  <c r="X407" i="25"/>
  <c r="Y407" i="25"/>
  <c r="Z407" i="25"/>
  <c r="AA407" i="25"/>
  <c r="AB407" i="25"/>
  <c r="AC407" i="25"/>
  <c r="AD407" i="25"/>
  <c r="AE407" i="25"/>
  <c r="X408" i="25"/>
  <c r="Y408" i="25"/>
  <c r="Z408" i="25"/>
  <c r="AA408" i="25"/>
  <c r="AB408" i="25"/>
  <c r="AC408" i="25"/>
  <c r="AD408" i="25"/>
  <c r="AE408" i="25"/>
  <c r="W409" i="25"/>
  <c r="X409" i="25"/>
  <c r="Y409" i="25"/>
  <c r="Z409" i="25"/>
  <c r="AA409" i="25"/>
  <c r="AB409" i="25"/>
  <c r="AC409" i="25"/>
  <c r="AD409" i="25"/>
  <c r="AE409" i="25"/>
  <c r="X410" i="25"/>
  <c r="Y410" i="25"/>
  <c r="Z410" i="25"/>
  <c r="AA410" i="25"/>
  <c r="AB410" i="25"/>
  <c r="AC410" i="25"/>
  <c r="AD410" i="25"/>
  <c r="AE410" i="25"/>
  <c r="W411" i="25"/>
  <c r="X411" i="25"/>
  <c r="Y411" i="25"/>
  <c r="Z411" i="25"/>
  <c r="AA411" i="25"/>
  <c r="AB411" i="25"/>
  <c r="AC411" i="25"/>
  <c r="AD411" i="25"/>
  <c r="AE411" i="25"/>
  <c r="W412" i="25"/>
  <c r="X412" i="25"/>
  <c r="Y412" i="25"/>
  <c r="Z412" i="25"/>
  <c r="AA412" i="25"/>
  <c r="AB412" i="25"/>
  <c r="AC412" i="25"/>
  <c r="AD412" i="25"/>
  <c r="AE412" i="25"/>
  <c r="W413" i="25"/>
  <c r="X413" i="25"/>
  <c r="Y413" i="25"/>
  <c r="Z413" i="25"/>
  <c r="AA413" i="25"/>
  <c r="AB413" i="25"/>
  <c r="AC413" i="25"/>
  <c r="AD413" i="25"/>
  <c r="AE413" i="25"/>
  <c r="W414" i="25"/>
  <c r="X414" i="25"/>
  <c r="Y414" i="25"/>
  <c r="Z414" i="25"/>
  <c r="AA414" i="25"/>
  <c r="AB414" i="25"/>
  <c r="AC414" i="25"/>
  <c r="AD414" i="25"/>
  <c r="AE414" i="25"/>
  <c r="W415" i="25"/>
  <c r="X415" i="25"/>
  <c r="Y415" i="25"/>
  <c r="Z415" i="25"/>
  <c r="AA415" i="25"/>
  <c r="AB415" i="25"/>
  <c r="AC415" i="25"/>
  <c r="AD415" i="25"/>
  <c r="AE415" i="25"/>
  <c r="X416" i="25"/>
  <c r="Y416" i="25"/>
  <c r="Z416" i="25"/>
  <c r="AA416" i="25"/>
  <c r="AB416" i="25"/>
  <c r="AC416" i="25"/>
  <c r="AD416" i="25"/>
  <c r="AE416" i="25"/>
  <c r="W417" i="25"/>
  <c r="X417" i="25"/>
  <c r="Y417" i="25"/>
  <c r="Z417" i="25"/>
  <c r="AA417" i="25"/>
  <c r="AB417" i="25"/>
  <c r="AC417" i="25"/>
  <c r="AD417" i="25"/>
  <c r="AE417" i="25"/>
  <c r="W418" i="25"/>
  <c r="X418" i="25"/>
  <c r="Y418" i="25"/>
  <c r="Z418" i="25"/>
  <c r="AA418" i="25"/>
  <c r="AB418" i="25"/>
  <c r="AC418" i="25"/>
  <c r="AD418" i="25"/>
  <c r="AE418" i="25"/>
  <c r="W419" i="25"/>
  <c r="X419" i="25"/>
  <c r="Y419" i="25"/>
  <c r="Z419" i="25"/>
  <c r="AA419" i="25"/>
  <c r="AB419" i="25"/>
  <c r="AC419" i="25"/>
  <c r="AD419" i="25"/>
  <c r="AE419" i="25"/>
  <c r="W420" i="25"/>
  <c r="X420" i="25"/>
  <c r="Y420" i="25"/>
  <c r="Z420" i="25"/>
  <c r="AA420" i="25"/>
  <c r="AB420" i="25"/>
  <c r="AC420" i="25"/>
  <c r="AD420" i="25"/>
  <c r="AE420" i="25"/>
  <c r="W421" i="25"/>
  <c r="X421" i="25"/>
  <c r="Y421" i="25"/>
  <c r="Z421" i="25"/>
  <c r="AA421" i="25"/>
  <c r="AB421" i="25"/>
  <c r="AC421" i="25"/>
  <c r="AD421" i="25"/>
  <c r="AE421" i="25"/>
  <c r="W422" i="25"/>
  <c r="X422" i="25"/>
  <c r="Y422" i="25"/>
  <c r="Z422" i="25"/>
  <c r="AA422" i="25"/>
  <c r="AB422" i="25"/>
  <c r="AC422" i="25"/>
  <c r="AD422" i="25"/>
  <c r="AE422" i="25"/>
  <c r="W423" i="25"/>
  <c r="X423" i="25"/>
  <c r="Y423" i="25"/>
  <c r="Z423" i="25"/>
  <c r="AA423" i="25"/>
  <c r="AB423" i="25"/>
  <c r="AC423" i="25"/>
  <c r="AD423" i="25"/>
  <c r="AE423" i="25"/>
  <c r="W424" i="25"/>
  <c r="X424" i="25"/>
  <c r="Y424" i="25"/>
  <c r="Z424" i="25"/>
  <c r="AA424" i="25"/>
  <c r="AB424" i="25"/>
  <c r="AC424" i="25"/>
  <c r="AD424" i="25"/>
  <c r="AE424" i="25"/>
  <c r="X425" i="25"/>
  <c r="Y425" i="25"/>
  <c r="Z425" i="25"/>
  <c r="AA425" i="25"/>
  <c r="AB425" i="25"/>
  <c r="AC425" i="25"/>
  <c r="AD425" i="25"/>
  <c r="AE425" i="25"/>
  <c r="W426" i="25"/>
  <c r="X426" i="25"/>
  <c r="Y426" i="25"/>
  <c r="Z426" i="25"/>
  <c r="AA426" i="25"/>
  <c r="AB426" i="25"/>
  <c r="AC426" i="25"/>
  <c r="AD426" i="25"/>
  <c r="AE426" i="25"/>
  <c r="W427" i="25"/>
  <c r="X427" i="25"/>
  <c r="Y427" i="25"/>
  <c r="Z427" i="25"/>
  <c r="AA427" i="25"/>
  <c r="AB427" i="25"/>
  <c r="AC427" i="25"/>
  <c r="AD427" i="25"/>
  <c r="AE427" i="25"/>
  <c r="W428" i="25"/>
  <c r="X428" i="25"/>
  <c r="Y428" i="25"/>
  <c r="Z428" i="25"/>
  <c r="AA428" i="25"/>
  <c r="AB428" i="25"/>
  <c r="AC428" i="25"/>
  <c r="AD428" i="25"/>
  <c r="AE428" i="25"/>
  <c r="W429" i="25"/>
  <c r="X429" i="25"/>
  <c r="Y429" i="25"/>
  <c r="Z429" i="25"/>
  <c r="AA429" i="25"/>
  <c r="AB429" i="25"/>
  <c r="AC429" i="25"/>
  <c r="AD429" i="25"/>
  <c r="AE429" i="25"/>
  <c r="W430" i="25"/>
  <c r="X430" i="25"/>
  <c r="Y430" i="25"/>
  <c r="Z430" i="25"/>
  <c r="AA430" i="25"/>
  <c r="AB430" i="25"/>
  <c r="AC430" i="25"/>
  <c r="AD430" i="25"/>
  <c r="AE430" i="25"/>
  <c r="W431" i="25"/>
  <c r="X431" i="25"/>
  <c r="Y431" i="25"/>
  <c r="Z431" i="25"/>
  <c r="AA431" i="25"/>
  <c r="AB431" i="25"/>
  <c r="AC431" i="25"/>
  <c r="AD431" i="25"/>
  <c r="AE431" i="25"/>
  <c r="X432" i="25"/>
  <c r="Y432" i="25"/>
  <c r="Z432" i="25"/>
  <c r="AA432" i="25"/>
  <c r="AB432" i="25"/>
  <c r="AC432" i="25"/>
  <c r="AD432" i="25"/>
  <c r="AE432" i="25"/>
  <c r="W433" i="25"/>
  <c r="X433" i="25"/>
  <c r="Y433" i="25"/>
  <c r="Z433" i="25"/>
  <c r="AA433" i="25"/>
  <c r="AB433" i="25"/>
  <c r="AC433" i="25"/>
  <c r="AD433" i="25"/>
  <c r="AE433" i="25"/>
  <c r="W434" i="25"/>
  <c r="X434" i="25"/>
  <c r="Y434" i="25"/>
  <c r="Z434" i="25"/>
  <c r="AA434" i="25"/>
  <c r="AB434" i="25"/>
  <c r="AC434" i="25"/>
  <c r="AD434" i="25"/>
  <c r="AE434" i="25"/>
  <c r="W435" i="25"/>
  <c r="X435" i="25"/>
  <c r="Y435" i="25"/>
  <c r="Z435" i="25"/>
  <c r="AA435" i="25"/>
  <c r="AB435" i="25"/>
  <c r="AC435" i="25"/>
  <c r="AD435" i="25"/>
  <c r="AE435" i="25"/>
  <c r="W436" i="25"/>
  <c r="X436" i="25"/>
  <c r="Y436" i="25"/>
  <c r="Z436" i="25"/>
  <c r="AA436" i="25"/>
  <c r="AB436" i="25"/>
  <c r="AC436" i="25"/>
  <c r="AD436" i="25"/>
  <c r="AE436" i="25"/>
  <c r="X437" i="25"/>
  <c r="Y437" i="25"/>
  <c r="Z437" i="25"/>
  <c r="AA437" i="25"/>
  <c r="AB437" i="25"/>
  <c r="AC437" i="25"/>
  <c r="AD437" i="25"/>
  <c r="AE437" i="25"/>
  <c r="W438" i="25"/>
  <c r="X438" i="25"/>
  <c r="Y438" i="25"/>
  <c r="Z438" i="25"/>
  <c r="AA438" i="25"/>
  <c r="AB438" i="25"/>
  <c r="AC438" i="25"/>
  <c r="AD438" i="25"/>
  <c r="AE438" i="25"/>
  <c r="W439" i="25"/>
  <c r="X439" i="25"/>
  <c r="Y439" i="25"/>
  <c r="Z439" i="25"/>
  <c r="AA439" i="25"/>
  <c r="AB439" i="25"/>
  <c r="AC439" i="25"/>
  <c r="AD439" i="25"/>
  <c r="AE439" i="25"/>
  <c r="W440" i="25"/>
  <c r="X440" i="25"/>
  <c r="Y440" i="25"/>
  <c r="Z440" i="25"/>
  <c r="AA440" i="25"/>
  <c r="AB440" i="25"/>
  <c r="AC440" i="25"/>
  <c r="AD440" i="25"/>
  <c r="AE440" i="25"/>
  <c r="W441" i="25"/>
  <c r="X441" i="25"/>
  <c r="Y441" i="25"/>
  <c r="Z441" i="25"/>
  <c r="AA441" i="25"/>
  <c r="AB441" i="25"/>
  <c r="AC441" i="25"/>
  <c r="AD441" i="25"/>
  <c r="AE441" i="25"/>
  <c r="W442" i="25"/>
  <c r="X442" i="25"/>
  <c r="Y442" i="25"/>
  <c r="Z442" i="25"/>
  <c r="AA442" i="25"/>
  <c r="AB442" i="25"/>
  <c r="AC442" i="25"/>
  <c r="AD442" i="25"/>
  <c r="AE442" i="25"/>
  <c r="W443" i="25"/>
  <c r="X443" i="25"/>
  <c r="Y443" i="25"/>
  <c r="Z443" i="25"/>
  <c r="AA443" i="25"/>
  <c r="AB443" i="25"/>
  <c r="AC443" i="25"/>
  <c r="AD443" i="25"/>
  <c r="AE443" i="25"/>
  <c r="W444" i="25"/>
  <c r="X444" i="25"/>
  <c r="Y444" i="25"/>
  <c r="Z444" i="25"/>
  <c r="AA444" i="25"/>
  <c r="AB444" i="25"/>
  <c r="AC444" i="25"/>
  <c r="AD444" i="25"/>
  <c r="AE444" i="25"/>
  <c r="X445" i="25"/>
  <c r="Y445" i="25"/>
  <c r="Z445" i="25"/>
  <c r="AA445" i="25"/>
  <c r="AB445" i="25"/>
  <c r="AC445" i="25"/>
  <c r="AD445" i="25"/>
  <c r="AE445" i="25"/>
  <c r="W446" i="25"/>
  <c r="X446" i="25"/>
  <c r="Y446" i="25"/>
  <c r="Z446" i="25"/>
  <c r="AA446" i="25"/>
  <c r="AB446" i="25"/>
  <c r="AC446" i="25"/>
  <c r="AD446" i="25"/>
  <c r="AE446" i="25"/>
  <c r="W447" i="25"/>
  <c r="X447" i="25"/>
  <c r="Y447" i="25"/>
  <c r="Z447" i="25"/>
  <c r="AA447" i="25"/>
  <c r="AB447" i="25"/>
  <c r="AC447" i="25"/>
  <c r="AD447" i="25"/>
  <c r="AE447" i="25"/>
  <c r="W448" i="25"/>
  <c r="X448" i="25"/>
  <c r="Y448" i="25"/>
  <c r="Z448" i="25"/>
  <c r="AA448" i="25"/>
  <c r="AB448" i="25"/>
  <c r="AC448" i="25"/>
  <c r="AD448" i="25"/>
  <c r="AE448" i="25"/>
  <c r="W449" i="25"/>
  <c r="X449" i="25"/>
  <c r="Y449" i="25"/>
  <c r="Z449" i="25"/>
  <c r="AA449" i="25"/>
  <c r="AB449" i="25"/>
  <c r="AC449" i="25"/>
  <c r="AD449" i="25"/>
  <c r="AE449" i="25"/>
  <c r="W450" i="25"/>
  <c r="X450" i="25"/>
  <c r="Y450" i="25"/>
  <c r="Z450" i="25"/>
  <c r="AA450" i="25"/>
  <c r="AB450" i="25"/>
  <c r="AC450" i="25"/>
  <c r="AD450" i="25"/>
  <c r="AE450" i="25"/>
  <c r="W451" i="25"/>
  <c r="X451" i="25"/>
  <c r="Y451" i="25"/>
  <c r="Z451" i="25"/>
  <c r="AA451" i="25"/>
  <c r="AB451" i="25"/>
  <c r="AC451" i="25"/>
  <c r="AD451" i="25"/>
  <c r="AE451" i="25"/>
  <c r="W452" i="25"/>
  <c r="X452" i="25"/>
  <c r="Y452" i="25"/>
  <c r="Z452" i="25"/>
  <c r="AA452" i="25"/>
  <c r="AB452" i="25"/>
  <c r="AC452" i="25"/>
  <c r="AD452" i="25"/>
  <c r="AE452" i="25"/>
  <c r="W453" i="25"/>
  <c r="X453" i="25"/>
  <c r="Y453" i="25"/>
  <c r="Z453" i="25"/>
  <c r="AA453" i="25"/>
  <c r="AB453" i="25"/>
  <c r="AC453" i="25"/>
  <c r="AD453" i="25"/>
  <c r="AE453" i="25"/>
  <c r="W454" i="25"/>
  <c r="X454" i="25"/>
  <c r="Y454" i="25"/>
  <c r="Z454" i="25"/>
  <c r="AA454" i="25"/>
  <c r="AB454" i="25"/>
  <c r="AC454" i="25"/>
  <c r="AD454" i="25"/>
  <c r="AE454" i="25"/>
  <c r="W455" i="25"/>
  <c r="X455" i="25"/>
  <c r="Y455" i="25"/>
  <c r="Z455" i="25"/>
  <c r="AA455" i="25"/>
  <c r="AB455" i="25"/>
  <c r="AC455" i="25"/>
  <c r="AD455" i="25"/>
  <c r="AE455" i="25"/>
  <c r="X456" i="25"/>
  <c r="Y456" i="25"/>
  <c r="Z456" i="25"/>
  <c r="AA456" i="25"/>
  <c r="AB456" i="25"/>
  <c r="AC456" i="25"/>
  <c r="AD456" i="25"/>
  <c r="AE456" i="25"/>
  <c r="W457" i="25"/>
  <c r="X457" i="25"/>
  <c r="Y457" i="25"/>
  <c r="Z457" i="25"/>
  <c r="AA457" i="25"/>
  <c r="AB457" i="25"/>
  <c r="AC457" i="25"/>
  <c r="AD457" i="25"/>
  <c r="AE457" i="25"/>
  <c r="W458" i="25"/>
  <c r="X458" i="25"/>
  <c r="Y458" i="25"/>
  <c r="Z458" i="25"/>
  <c r="AA458" i="25"/>
  <c r="AB458" i="25"/>
  <c r="AC458" i="25"/>
  <c r="AD458" i="25"/>
  <c r="AE458" i="25"/>
  <c r="W459" i="25"/>
  <c r="X459" i="25"/>
  <c r="Y459" i="25"/>
  <c r="Z459" i="25"/>
  <c r="AA459" i="25"/>
  <c r="AB459" i="25"/>
  <c r="AC459" i="25"/>
  <c r="AD459" i="25"/>
  <c r="AE459" i="25"/>
  <c r="W460" i="25"/>
  <c r="X460" i="25"/>
  <c r="Y460" i="25"/>
  <c r="Z460" i="25"/>
  <c r="AA460" i="25"/>
  <c r="AB460" i="25"/>
  <c r="AC460" i="25"/>
  <c r="AD460" i="25"/>
  <c r="AE460" i="25"/>
  <c r="W461" i="25"/>
  <c r="X461" i="25"/>
  <c r="Y461" i="25"/>
  <c r="Z461" i="25"/>
  <c r="AA461" i="25"/>
  <c r="AB461" i="25"/>
  <c r="AC461" i="25"/>
  <c r="AD461" i="25"/>
  <c r="AE461" i="25"/>
  <c r="X462" i="25"/>
  <c r="Y462" i="25"/>
  <c r="Z462" i="25"/>
  <c r="AA462" i="25"/>
  <c r="AB462" i="25"/>
  <c r="AC462" i="25"/>
  <c r="AD462" i="25"/>
  <c r="AE462" i="25"/>
  <c r="W463" i="25"/>
  <c r="X463" i="25"/>
  <c r="Y463" i="25"/>
  <c r="Z463" i="25"/>
  <c r="AA463" i="25"/>
  <c r="AB463" i="25"/>
  <c r="AC463" i="25"/>
  <c r="AD463" i="25"/>
  <c r="AE463" i="25"/>
  <c r="W464" i="25"/>
  <c r="X464" i="25"/>
  <c r="Y464" i="25"/>
  <c r="Z464" i="25"/>
  <c r="AA464" i="25"/>
  <c r="AB464" i="25"/>
  <c r="AC464" i="25"/>
  <c r="AD464" i="25"/>
  <c r="AE464" i="25"/>
  <c r="W465" i="25"/>
  <c r="X465" i="25"/>
  <c r="Y465" i="25"/>
  <c r="Z465" i="25"/>
  <c r="AA465" i="25"/>
  <c r="AB465" i="25"/>
  <c r="AC465" i="25"/>
  <c r="AD465" i="25"/>
  <c r="AE465" i="25"/>
  <c r="W466" i="25"/>
  <c r="X466" i="25"/>
  <c r="Y466" i="25"/>
  <c r="Z466" i="25"/>
  <c r="AA466" i="25"/>
  <c r="AB466" i="25"/>
  <c r="AC466" i="25"/>
  <c r="AD466" i="25"/>
  <c r="AE466" i="25"/>
  <c r="W467" i="25"/>
  <c r="X467" i="25"/>
  <c r="Y467" i="25"/>
  <c r="Z467" i="25"/>
  <c r="AA467" i="25"/>
  <c r="AB467" i="25"/>
  <c r="AC467" i="25"/>
  <c r="AD467" i="25"/>
  <c r="AE467" i="25"/>
  <c r="W468" i="25"/>
  <c r="X468" i="25"/>
  <c r="Y468" i="25"/>
  <c r="Z468" i="25"/>
  <c r="AA468" i="25"/>
  <c r="AB468" i="25"/>
  <c r="AC468" i="25"/>
  <c r="AD468" i="25"/>
  <c r="AE468" i="25"/>
  <c r="W469" i="25"/>
  <c r="X469" i="25"/>
  <c r="Y469" i="25"/>
  <c r="Z469" i="25"/>
  <c r="AA469" i="25"/>
  <c r="AB469" i="25"/>
  <c r="AC469" i="25"/>
  <c r="AD469" i="25"/>
  <c r="AE469" i="25"/>
  <c r="W470" i="25"/>
  <c r="X470" i="25"/>
  <c r="Y470" i="25"/>
  <c r="Z470" i="25"/>
  <c r="AA470" i="25"/>
  <c r="AB470" i="25"/>
  <c r="AC470" i="25"/>
  <c r="AD470" i="25"/>
  <c r="AE470" i="25"/>
  <c r="W471" i="25"/>
  <c r="X471" i="25"/>
  <c r="Y471" i="25"/>
  <c r="Z471" i="25"/>
  <c r="AA471" i="25"/>
  <c r="AB471" i="25"/>
  <c r="AC471" i="25"/>
  <c r="AD471" i="25"/>
  <c r="AE471" i="25"/>
  <c r="W472" i="25"/>
  <c r="X472" i="25"/>
  <c r="Y472" i="25"/>
  <c r="Z472" i="25"/>
  <c r="AA472" i="25"/>
  <c r="AB472" i="25"/>
  <c r="AC472" i="25"/>
  <c r="AD472" i="25"/>
  <c r="AE472" i="25"/>
  <c r="W473" i="25"/>
  <c r="X473" i="25"/>
  <c r="Y473" i="25"/>
  <c r="Z473" i="25"/>
  <c r="AA473" i="25"/>
  <c r="AB473" i="25"/>
  <c r="AC473" i="25"/>
  <c r="AD473" i="25"/>
  <c r="AE473" i="25"/>
  <c r="W474" i="25"/>
  <c r="X474" i="25"/>
  <c r="Y474" i="25"/>
  <c r="Z474" i="25"/>
  <c r="AA474" i="25"/>
  <c r="AB474" i="25"/>
  <c r="AC474" i="25"/>
  <c r="AD474" i="25"/>
  <c r="AE474" i="25"/>
  <c r="X475" i="25"/>
  <c r="Y475" i="25"/>
  <c r="Z475" i="25"/>
  <c r="AA475" i="25"/>
  <c r="AB475" i="25"/>
  <c r="AC475" i="25"/>
  <c r="AD475" i="25"/>
  <c r="AE475" i="25"/>
  <c r="W476" i="25"/>
  <c r="X476" i="25"/>
  <c r="Y476" i="25"/>
  <c r="Z476" i="25"/>
  <c r="AA476" i="25"/>
  <c r="AB476" i="25"/>
  <c r="AC476" i="25"/>
  <c r="AD476" i="25"/>
  <c r="AE476" i="25"/>
  <c r="W477" i="25"/>
  <c r="X477" i="25"/>
  <c r="Y477" i="25"/>
  <c r="Z477" i="25"/>
  <c r="AA477" i="25"/>
  <c r="AB477" i="25"/>
  <c r="AC477" i="25"/>
  <c r="AD477" i="25"/>
  <c r="AE477" i="25"/>
  <c r="W478" i="25"/>
  <c r="X478" i="25"/>
  <c r="Y478" i="25"/>
  <c r="Z478" i="25"/>
  <c r="AA478" i="25"/>
  <c r="AB478" i="25"/>
  <c r="AC478" i="25"/>
  <c r="AD478" i="25"/>
  <c r="AE478" i="25"/>
  <c r="W479" i="25"/>
  <c r="X479" i="25"/>
  <c r="Y479" i="25"/>
  <c r="Z479" i="25"/>
  <c r="AA479" i="25"/>
  <c r="AB479" i="25"/>
  <c r="AC479" i="25"/>
  <c r="AD479" i="25"/>
  <c r="AE479" i="25"/>
  <c r="W480" i="25"/>
  <c r="X480" i="25"/>
  <c r="Y480" i="25"/>
  <c r="Z480" i="25"/>
  <c r="AA480" i="25"/>
  <c r="AB480" i="25"/>
  <c r="AC480" i="25"/>
  <c r="AD480" i="25"/>
  <c r="AE480" i="25"/>
  <c r="W481" i="25"/>
  <c r="X481" i="25"/>
  <c r="Y481" i="25"/>
  <c r="Z481" i="25"/>
  <c r="AA481" i="25"/>
  <c r="AB481" i="25"/>
  <c r="AC481" i="25"/>
  <c r="AD481" i="25"/>
  <c r="AE481" i="25"/>
  <c r="W482" i="25"/>
  <c r="X482" i="25"/>
  <c r="Y482" i="25"/>
  <c r="Z482" i="25"/>
  <c r="AA482" i="25"/>
  <c r="AB482" i="25"/>
  <c r="AC482" i="25"/>
  <c r="AD482" i="25"/>
  <c r="AE482" i="25"/>
  <c r="X483" i="25"/>
  <c r="Y483" i="25"/>
  <c r="Z483" i="25"/>
  <c r="AA483" i="25"/>
  <c r="AB483" i="25"/>
  <c r="AC483" i="25"/>
  <c r="AD483" i="25"/>
  <c r="AE483" i="25"/>
  <c r="W484" i="25"/>
  <c r="X484" i="25"/>
  <c r="Y484" i="25"/>
  <c r="Z484" i="25"/>
  <c r="AA484" i="25"/>
  <c r="AB484" i="25"/>
  <c r="AC484" i="25"/>
  <c r="AD484" i="25"/>
  <c r="AE484" i="25"/>
  <c r="W485" i="25"/>
  <c r="Y485" i="25"/>
  <c r="Z485" i="25"/>
  <c r="AA485" i="25"/>
  <c r="AB485" i="25"/>
  <c r="AC485" i="25"/>
  <c r="AD485" i="25"/>
  <c r="AE485" i="25"/>
  <c r="W486" i="25"/>
  <c r="X486" i="25"/>
  <c r="Y486" i="25"/>
  <c r="Z486" i="25"/>
  <c r="AA486" i="25"/>
  <c r="AB486" i="25"/>
  <c r="AC486" i="25"/>
  <c r="AD486" i="25"/>
  <c r="AE486" i="25"/>
  <c r="W487" i="25"/>
  <c r="X487" i="25"/>
  <c r="Y487" i="25"/>
  <c r="Z487" i="25"/>
  <c r="AA487" i="25"/>
  <c r="AB487" i="25"/>
  <c r="AC487" i="25"/>
  <c r="AD487" i="25"/>
  <c r="AE487" i="25"/>
  <c r="W488" i="25"/>
  <c r="X488" i="25"/>
  <c r="Y488" i="25"/>
  <c r="Z488" i="25"/>
  <c r="AA488" i="25"/>
  <c r="AB488" i="25"/>
  <c r="AC488" i="25"/>
  <c r="AD488" i="25"/>
  <c r="AE488" i="25"/>
  <c r="W489" i="25"/>
  <c r="X489" i="25"/>
  <c r="Y489" i="25"/>
  <c r="Z489" i="25"/>
  <c r="AA489" i="25"/>
  <c r="AB489" i="25"/>
  <c r="AC489" i="25"/>
  <c r="AD489" i="25"/>
  <c r="AE489" i="25"/>
  <c r="W490" i="25"/>
  <c r="X490" i="25"/>
  <c r="Y490" i="25"/>
  <c r="Z490" i="25"/>
  <c r="AA490" i="25"/>
  <c r="AB490" i="25"/>
  <c r="AC490" i="25"/>
  <c r="AD490" i="25"/>
  <c r="AE490" i="25"/>
  <c r="W491" i="25"/>
  <c r="X491" i="25"/>
  <c r="Y491" i="25"/>
  <c r="Z491" i="25"/>
  <c r="AA491" i="25"/>
  <c r="AB491" i="25"/>
  <c r="AC491" i="25"/>
  <c r="AD491" i="25"/>
  <c r="AE491" i="25"/>
  <c r="W492" i="25"/>
  <c r="Y492" i="25"/>
  <c r="Z492" i="25"/>
  <c r="AA492" i="25"/>
  <c r="AB492" i="25"/>
  <c r="AC492" i="25"/>
  <c r="AD492" i="25"/>
  <c r="AE492" i="25"/>
  <c r="W493" i="25"/>
  <c r="X493" i="25"/>
  <c r="Y493" i="25"/>
  <c r="Z493" i="25"/>
  <c r="AA493" i="25"/>
  <c r="AB493" i="25"/>
  <c r="AC493" i="25"/>
  <c r="AD493" i="25"/>
  <c r="AE493" i="25"/>
  <c r="W494" i="25"/>
  <c r="X494" i="25"/>
  <c r="Y494" i="25"/>
  <c r="Z494" i="25"/>
  <c r="AA494" i="25"/>
  <c r="AB494" i="25"/>
  <c r="AC494" i="25"/>
  <c r="AD494" i="25"/>
  <c r="AE494" i="25"/>
  <c r="W495" i="25"/>
  <c r="X495" i="25"/>
  <c r="Y495" i="25"/>
  <c r="Z495" i="25"/>
  <c r="AA495" i="25"/>
  <c r="AB495" i="25"/>
  <c r="AC495" i="25"/>
  <c r="AD495" i="25"/>
  <c r="AE495" i="25"/>
  <c r="W496" i="25"/>
  <c r="X496" i="25"/>
  <c r="Y496" i="25"/>
  <c r="Z496" i="25"/>
  <c r="AA496" i="25"/>
  <c r="AB496" i="25"/>
  <c r="AC496" i="25"/>
  <c r="AD496" i="25"/>
  <c r="AE496" i="25"/>
  <c r="W497" i="25"/>
  <c r="X497" i="25"/>
  <c r="Y497" i="25"/>
  <c r="Z497" i="25"/>
  <c r="AA497" i="25"/>
  <c r="AB497" i="25"/>
  <c r="AC497" i="25"/>
  <c r="AD497" i="25"/>
  <c r="AE497" i="25"/>
  <c r="W498" i="25"/>
  <c r="X498" i="25"/>
  <c r="Y498" i="25"/>
  <c r="Z498" i="25"/>
  <c r="AA498" i="25"/>
  <c r="AB498" i="25"/>
  <c r="AC498" i="25"/>
  <c r="AD498" i="25"/>
  <c r="AE498" i="25"/>
  <c r="W499" i="25"/>
  <c r="X499" i="25"/>
  <c r="Y499" i="25"/>
  <c r="Z499" i="25"/>
  <c r="AA499" i="25"/>
  <c r="AB499" i="25"/>
  <c r="AC499" i="25"/>
  <c r="AD499" i="25"/>
  <c r="AE499" i="25"/>
  <c r="W500" i="25"/>
  <c r="X500" i="25"/>
  <c r="Y500" i="25"/>
  <c r="Z500" i="25"/>
  <c r="AA500" i="25"/>
  <c r="AB500" i="25"/>
  <c r="AC500" i="25"/>
  <c r="AD500" i="25"/>
  <c r="AE500" i="25"/>
  <c r="W501" i="25"/>
  <c r="X501" i="25"/>
  <c r="Y501" i="25"/>
  <c r="Z501" i="25"/>
  <c r="AA501" i="25"/>
  <c r="AB501" i="25"/>
  <c r="AC501" i="25"/>
  <c r="AD501" i="25"/>
  <c r="AE501" i="25"/>
  <c r="W502" i="25"/>
  <c r="Y502" i="25"/>
  <c r="Z502" i="25"/>
  <c r="AA502" i="25"/>
  <c r="AB502" i="25"/>
  <c r="AC502" i="25"/>
  <c r="AD502" i="25"/>
  <c r="AE502" i="25"/>
  <c r="W503" i="25"/>
  <c r="X503" i="25"/>
  <c r="Y503" i="25"/>
  <c r="Z503" i="25"/>
  <c r="AA503" i="25"/>
  <c r="AB503" i="25"/>
  <c r="AC503" i="25"/>
  <c r="AD503" i="25"/>
  <c r="AE503" i="25"/>
  <c r="W504" i="25"/>
  <c r="X504" i="25"/>
  <c r="Y504" i="25"/>
  <c r="Z504" i="25"/>
  <c r="AA504" i="25"/>
  <c r="AB504" i="25"/>
  <c r="AC504" i="25"/>
  <c r="AD504" i="25"/>
  <c r="AE504" i="25"/>
  <c r="W505" i="25"/>
  <c r="X505" i="25"/>
  <c r="Y505" i="25"/>
  <c r="Z505" i="25"/>
  <c r="AA505" i="25"/>
  <c r="AB505" i="25"/>
  <c r="AC505" i="25"/>
  <c r="AD505" i="25"/>
  <c r="AE505" i="25"/>
  <c r="W506" i="25"/>
  <c r="X506" i="25"/>
  <c r="Y506" i="25"/>
  <c r="Z506" i="25"/>
  <c r="AA506" i="25"/>
  <c r="AB506" i="25"/>
  <c r="AC506" i="25"/>
  <c r="AD506" i="25"/>
  <c r="AE506" i="25"/>
  <c r="W507" i="25"/>
  <c r="Y507" i="25"/>
  <c r="Z507" i="25"/>
  <c r="AA507" i="25"/>
  <c r="AB507" i="25"/>
  <c r="AC507" i="25"/>
  <c r="AD507" i="25"/>
  <c r="AE507" i="25"/>
  <c r="W508" i="25"/>
  <c r="X508" i="25"/>
  <c r="Y508" i="25"/>
  <c r="Z508" i="25"/>
  <c r="AA508" i="25"/>
  <c r="AB508" i="25"/>
  <c r="AC508" i="25"/>
  <c r="AD508" i="25"/>
  <c r="AE508" i="25"/>
  <c r="W509" i="25"/>
  <c r="X509" i="25"/>
  <c r="Y509" i="25"/>
  <c r="Z509" i="25"/>
  <c r="AA509" i="25"/>
  <c r="AB509" i="25"/>
  <c r="AC509" i="25"/>
  <c r="AD509" i="25"/>
  <c r="AE509" i="25"/>
  <c r="W510" i="25"/>
  <c r="X510" i="25"/>
  <c r="Y510" i="25"/>
  <c r="Z510" i="25"/>
  <c r="AA510" i="25"/>
  <c r="AB510" i="25"/>
  <c r="AC510" i="25"/>
  <c r="AD510" i="25"/>
  <c r="AE510" i="25"/>
  <c r="W511" i="25"/>
  <c r="X511" i="25"/>
  <c r="Y511" i="25"/>
  <c r="Z511" i="25"/>
  <c r="AA511" i="25"/>
  <c r="AB511" i="25"/>
  <c r="AC511" i="25"/>
  <c r="AD511" i="25"/>
  <c r="AE511" i="25"/>
  <c r="W512" i="25"/>
  <c r="X512" i="25"/>
  <c r="Y512" i="25"/>
  <c r="Z512" i="25"/>
  <c r="AA512" i="25"/>
  <c r="AB512" i="25"/>
  <c r="AC512" i="25"/>
  <c r="AD512" i="25"/>
  <c r="AE512" i="25"/>
  <c r="W513" i="25"/>
  <c r="X513" i="25"/>
  <c r="Y513" i="25"/>
  <c r="Z513" i="25"/>
  <c r="AA513" i="25"/>
  <c r="AB513" i="25"/>
  <c r="AC513" i="25"/>
  <c r="AD513" i="25"/>
  <c r="AE513" i="25"/>
  <c r="W514" i="25"/>
  <c r="X514" i="25"/>
  <c r="Y514" i="25"/>
  <c r="Z514" i="25"/>
  <c r="AA514" i="25"/>
  <c r="AB514" i="25"/>
  <c r="AC514" i="25"/>
  <c r="AD514" i="25"/>
  <c r="AE514" i="25"/>
  <c r="W515" i="25"/>
  <c r="X515" i="25"/>
  <c r="Y515" i="25"/>
  <c r="Z515" i="25"/>
  <c r="AA515" i="25"/>
  <c r="AB515" i="25"/>
  <c r="AC515" i="25"/>
  <c r="AD515" i="25"/>
  <c r="AE515" i="25"/>
  <c r="W516" i="25"/>
  <c r="X516" i="25"/>
  <c r="Y516" i="25"/>
  <c r="Z516" i="25"/>
  <c r="AA516" i="25"/>
  <c r="AB516" i="25"/>
  <c r="AC516" i="25"/>
  <c r="AD516" i="25"/>
  <c r="AE516" i="25"/>
  <c r="W517" i="25"/>
  <c r="X517" i="25"/>
  <c r="Y517" i="25"/>
  <c r="Z517" i="25"/>
  <c r="AA517" i="25"/>
  <c r="AB517" i="25"/>
  <c r="AC517" i="25"/>
  <c r="AD517" i="25"/>
  <c r="AE517" i="25"/>
  <c r="W518" i="25"/>
  <c r="X518" i="25"/>
  <c r="Y518" i="25"/>
  <c r="Z518" i="25"/>
  <c r="AA518" i="25"/>
  <c r="AB518" i="25"/>
  <c r="AC518" i="25"/>
  <c r="AD518" i="25"/>
  <c r="AE518" i="25"/>
  <c r="W519" i="25"/>
  <c r="X519" i="25"/>
  <c r="Y519" i="25"/>
  <c r="Z519" i="25"/>
  <c r="AA519" i="25"/>
  <c r="AB519" i="25"/>
  <c r="AC519" i="25"/>
  <c r="AD519" i="25"/>
  <c r="AE519" i="25"/>
  <c r="W520" i="25"/>
  <c r="X520" i="25"/>
  <c r="Y520" i="25"/>
  <c r="Z520" i="25"/>
  <c r="AA520" i="25"/>
  <c r="AB520" i="25"/>
  <c r="AC520" i="25"/>
  <c r="AD520" i="25"/>
  <c r="AE520" i="25"/>
  <c r="W521" i="25"/>
  <c r="Y521" i="25"/>
  <c r="Z521" i="25"/>
  <c r="AA521" i="25"/>
  <c r="AB521" i="25"/>
  <c r="AC521" i="25"/>
  <c r="AD521" i="25"/>
  <c r="AE521" i="25"/>
  <c r="W522" i="25"/>
  <c r="X522" i="25"/>
  <c r="Y522" i="25"/>
  <c r="Z522" i="25"/>
  <c r="AA522" i="25"/>
  <c r="AB522" i="25"/>
  <c r="AC522" i="25"/>
  <c r="AD522" i="25"/>
  <c r="AE522" i="25"/>
  <c r="W523" i="25"/>
  <c r="X523" i="25"/>
  <c r="Y523" i="25"/>
  <c r="Z523" i="25"/>
  <c r="AA523" i="25"/>
  <c r="AB523" i="25"/>
  <c r="AC523" i="25"/>
  <c r="AD523" i="25"/>
  <c r="AE523" i="25"/>
  <c r="W524" i="25"/>
  <c r="Y524" i="25"/>
  <c r="Z524" i="25"/>
  <c r="AA524" i="25"/>
  <c r="AB524" i="25"/>
  <c r="AC524" i="25"/>
  <c r="AD524" i="25"/>
  <c r="AE524" i="25"/>
  <c r="W525" i="25"/>
  <c r="X525" i="25"/>
  <c r="Y525" i="25"/>
  <c r="Z525" i="25"/>
  <c r="AA525" i="25"/>
  <c r="AB525" i="25"/>
  <c r="AC525" i="25"/>
  <c r="AD525" i="25"/>
  <c r="AE525" i="25"/>
  <c r="W526" i="25"/>
  <c r="X526" i="25"/>
  <c r="Y526" i="25"/>
  <c r="Z526" i="25"/>
  <c r="AA526" i="25"/>
  <c r="AB526" i="25"/>
  <c r="AC526" i="25"/>
  <c r="AD526" i="25"/>
  <c r="AE526" i="25"/>
  <c r="W527" i="25"/>
  <c r="X527" i="25"/>
  <c r="Y527" i="25"/>
  <c r="Z527" i="25"/>
  <c r="AA527" i="25"/>
  <c r="AB527" i="25"/>
  <c r="AC527" i="25"/>
  <c r="AD527" i="25"/>
  <c r="AE527" i="25"/>
  <c r="W528" i="25"/>
  <c r="X528" i="25"/>
  <c r="Y528" i="25"/>
  <c r="Z528" i="25"/>
  <c r="AA528" i="25"/>
  <c r="AB528" i="25"/>
  <c r="AC528" i="25"/>
  <c r="AD528" i="25"/>
  <c r="AE528" i="25"/>
  <c r="W529" i="25"/>
  <c r="X529" i="25"/>
  <c r="Y529" i="25"/>
  <c r="Z529" i="25"/>
  <c r="AA529" i="25"/>
  <c r="AB529" i="25"/>
  <c r="AC529" i="25"/>
  <c r="AD529" i="25"/>
  <c r="AE529" i="25"/>
  <c r="W530" i="25"/>
  <c r="X530" i="25"/>
  <c r="Y530" i="25"/>
  <c r="Z530" i="25"/>
  <c r="AA530" i="25"/>
  <c r="AB530" i="25"/>
  <c r="AC530" i="25"/>
  <c r="AD530" i="25"/>
  <c r="AE530" i="25"/>
  <c r="W531" i="25"/>
  <c r="X531" i="25"/>
  <c r="Y531" i="25"/>
  <c r="Z531" i="25"/>
  <c r="AA531" i="25"/>
  <c r="AB531" i="25"/>
  <c r="AC531" i="25"/>
  <c r="AD531" i="25"/>
  <c r="AE531" i="25"/>
  <c r="W532" i="25"/>
  <c r="X532" i="25"/>
  <c r="Y532" i="25"/>
  <c r="Z532" i="25"/>
  <c r="AA532" i="25"/>
  <c r="AB532" i="25"/>
  <c r="AC532" i="25"/>
  <c r="AD532" i="25"/>
  <c r="AE532" i="25"/>
  <c r="W533" i="25"/>
  <c r="X533" i="25"/>
  <c r="Y533" i="25"/>
  <c r="Z533" i="25"/>
  <c r="AA533" i="25"/>
  <c r="AB533" i="25"/>
  <c r="AC533" i="25"/>
  <c r="AD533" i="25"/>
  <c r="AE533" i="25"/>
  <c r="W534" i="25"/>
  <c r="X534" i="25"/>
  <c r="Y534" i="25"/>
  <c r="Z534" i="25"/>
  <c r="AA534" i="25"/>
  <c r="AB534" i="25"/>
  <c r="AC534" i="25"/>
  <c r="AD534" i="25"/>
  <c r="AE534" i="25"/>
  <c r="W535" i="25"/>
  <c r="X535" i="25"/>
  <c r="Y535" i="25"/>
  <c r="Z535" i="25"/>
  <c r="AA535" i="25"/>
  <c r="AB535" i="25"/>
  <c r="AC535" i="25"/>
  <c r="AD535" i="25"/>
  <c r="AE535" i="25"/>
  <c r="W536" i="25"/>
  <c r="X536" i="25"/>
  <c r="Z536" i="25"/>
  <c r="AA536" i="25"/>
  <c r="AB536" i="25"/>
  <c r="AC536" i="25"/>
  <c r="AD536" i="25"/>
  <c r="AE536" i="25"/>
  <c r="W537" i="25"/>
  <c r="X537" i="25"/>
  <c r="Y537" i="25"/>
  <c r="Z537" i="25"/>
  <c r="AA537" i="25"/>
  <c r="AB537" i="25"/>
  <c r="AC537" i="25"/>
  <c r="AD537" i="25"/>
  <c r="AE537" i="25"/>
  <c r="W538" i="25"/>
  <c r="X538" i="25"/>
  <c r="Y538" i="25"/>
  <c r="Z538" i="25"/>
  <c r="AA538" i="25"/>
  <c r="AB538" i="25"/>
  <c r="AC538" i="25"/>
  <c r="AD538" i="25"/>
  <c r="AE538" i="25"/>
  <c r="W539" i="25"/>
  <c r="X539" i="25"/>
  <c r="Y539" i="25"/>
  <c r="Z539" i="25"/>
  <c r="AA539" i="25"/>
  <c r="AB539" i="25"/>
  <c r="AC539" i="25"/>
  <c r="AD539" i="25"/>
  <c r="AE539" i="25"/>
  <c r="W540" i="25"/>
  <c r="X540" i="25"/>
  <c r="Y540" i="25"/>
  <c r="Z540" i="25"/>
  <c r="AA540" i="25"/>
  <c r="AB540" i="25"/>
  <c r="AC540" i="25"/>
  <c r="AD540" i="25"/>
  <c r="AE540" i="25"/>
  <c r="W541" i="25"/>
  <c r="X541" i="25"/>
  <c r="Y541" i="25"/>
  <c r="Z541" i="25"/>
  <c r="AA541" i="25"/>
  <c r="AB541" i="25"/>
  <c r="AC541" i="25"/>
  <c r="AD541" i="25"/>
  <c r="AE541" i="25"/>
  <c r="W542" i="25"/>
  <c r="X542" i="25"/>
  <c r="Y542" i="25"/>
  <c r="Z542" i="25"/>
  <c r="AA542" i="25"/>
  <c r="AB542" i="25"/>
  <c r="AC542" i="25"/>
  <c r="AD542" i="25"/>
  <c r="AE542" i="25"/>
  <c r="W543" i="25"/>
  <c r="X543" i="25"/>
  <c r="Y543" i="25"/>
  <c r="Z543" i="25"/>
  <c r="AA543" i="25"/>
  <c r="AB543" i="25"/>
  <c r="AC543" i="25"/>
  <c r="AD543" i="25"/>
  <c r="AE543" i="25"/>
  <c r="W544" i="25"/>
  <c r="X544" i="25"/>
  <c r="Z544" i="25"/>
  <c r="AA544" i="25"/>
  <c r="AB544" i="25"/>
  <c r="AC544" i="25"/>
  <c r="AD544" i="25"/>
  <c r="AE544" i="25"/>
  <c r="W545" i="25"/>
  <c r="X545" i="25"/>
  <c r="Y545" i="25"/>
  <c r="Z545" i="25"/>
  <c r="AA545" i="25"/>
  <c r="AB545" i="25"/>
  <c r="AC545" i="25"/>
  <c r="AD545" i="25"/>
  <c r="AE545" i="25"/>
  <c r="W546" i="25"/>
  <c r="X546" i="25"/>
  <c r="Y546" i="25"/>
  <c r="Z546" i="25"/>
  <c r="AA546" i="25"/>
  <c r="AB546" i="25"/>
  <c r="AC546" i="25"/>
  <c r="AD546" i="25"/>
  <c r="AE546" i="25"/>
  <c r="W547" i="25"/>
  <c r="X547" i="25"/>
  <c r="Y547" i="25"/>
  <c r="Z547" i="25"/>
  <c r="AA547" i="25"/>
  <c r="AB547" i="25"/>
  <c r="AC547" i="25"/>
  <c r="AD547" i="25"/>
  <c r="AE547" i="25"/>
  <c r="W548" i="25"/>
  <c r="X548" i="25"/>
  <c r="Y548" i="25"/>
  <c r="Z548" i="25"/>
  <c r="AA548" i="25"/>
  <c r="AB548" i="25"/>
  <c r="AC548" i="25"/>
  <c r="AD548" i="25"/>
  <c r="AE548" i="25"/>
  <c r="W549" i="25"/>
  <c r="X549" i="25"/>
  <c r="Y549" i="25"/>
  <c r="Z549" i="25"/>
  <c r="AA549" i="25"/>
  <c r="AB549" i="25"/>
  <c r="AC549" i="25"/>
  <c r="AD549" i="25"/>
  <c r="AE549" i="25"/>
  <c r="W550" i="25"/>
  <c r="X550" i="25"/>
  <c r="Y550" i="25"/>
  <c r="Z550" i="25"/>
  <c r="AA550" i="25"/>
  <c r="AB550" i="25"/>
  <c r="AC550" i="25"/>
  <c r="AD550" i="25"/>
  <c r="AE550" i="25"/>
  <c r="W551" i="25"/>
  <c r="X551" i="25"/>
  <c r="Y551" i="25"/>
  <c r="Z551" i="25"/>
  <c r="AA551" i="25"/>
  <c r="AB551" i="25"/>
  <c r="AC551" i="25"/>
  <c r="AD551" i="25"/>
  <c r="AE551" i="25"/>
  <c r="W552" i="25"/>
  <c r="X552" i="25"/>
  <c r="Y552" i="25"/>
  <c r="Z552" i="25"/>
  <c r="AA552" i="25"/>
  <c r="AB552" i="25"/>
  <c r="AC552" i="25"/>
  <c r="AD552" i="25"/>
  <c r="AE552" i="25"/>
  <c r="W553" i="25"/>
  <c r="X553" i="25"/>
  <c r="Z553" i="25"/>
  <c r="AA553" i="25"/>
  <c r="AB553" i="25"/>
  <c r="AC553" i="25"/>
  <c r="AD553" i="25"/>
  <c r="AE553" i="25"/>
  <c r="W554" i="25"/>
  <c r="X554" i="25"/>
  <c r="Y554" i="25"/>
  <c r="Z554" i="25"/>
  <c r="AA554" i="25"/>
  <c r="AB554" i="25"/>
  <c r="AC554" i="25"/>
  <c r="AD554" i="25"/>
  <c r="AE554" i="25"/>
  <c r="W555" i="25"/>
  <c r="X555" i="25"/>
  <c r="Y555" i="25"/>
  <c r="Z555" i="25"/>
  <c r="AA555" i="25"/>
  <c r="AB555" i="25"/>
  <c r="AC555" i="25"/>
  <c r="AD555" i="25"/>
  <c r="AE555" i="25"/>
  <c r="W556" i="25"/>
  <c r="X556" i="25"/>
  <c r="Z556" i="25"/>
  <c r="AA556" i="25"/>
  <c r="AB556" i="25"/>
  <c r="AC556" i="25"/>
  <c r="AD556" i="25"/>
  <c r="AE556" i="25"/>
  <c r="W557" i="25"/>
  <c r="X557" i="25"/>
  <c r="Y557" i="25"/>
  <c r="Z557" i="25"/>
  <c r="AA557" i="25"/>
  <c r="AB557" i="25"/>
  <c r="AC557" i="25"/>
  <c r="AD557" i="25"/>
  <c r="AE557" i="25"/>
  <c r="W558" i="25"/>
  <c r="X558" i="25"/>
  <c r="Y558" i="25"/>
  <c r="Z558" i="25"/>
  <c r="AA558" i="25"/>
  <c r="AB558" i="25"/>
  <c r="AC558" i="25"/>
  <c r="AD558" i="25"/>
  <c r="AE558" i="25"/>
  <c r="W559" i="25"/>
  <c r="X559" i="25"/>
  <c r="Z559" i="25"/>
  <c r="AA559" i="25"/>
  <c r="AB559" i="25"/>
  <c r="AC559" i="25"/>
  <c r="AD559" i="25"/>
  <c r="AE559" i="25"/>
  <c r="W560" i="25"/>
  <c r="X560" i="25"/>
  <c r="Y560" i="25"/>
  <c r="Z560" i="25"/>
  <c r="AA560" i="25"/>
  <c r="AB560" i="25"/>
  <c r="AC560" i="25"/>
  <c r="AD560" i="25"/>
  <c r="AE560" i="25"/>
  <c r="W561" i="25"/>
  <c r="X561" i="25"/>
  <c r="Y561" i="25"/>
  <c r="Z561" i="25"/>
  <c r="AA561" i="25"/>
  <c r="AB561" i="25"/>
  <c r="AC561" i="25"/>
  <c r="AD561" i="25"/>
  <c r="AE561" i="25"/>
  <c r="W562" i="25"/>
  <c r="X562" i="25"/>
  <c r="Y562" i="25"/>
  <c r="AA562" i="25"/>
  <c r="AB562" i="25"/>
  <c r="AC562" i="25"/>
  <c r="AD562" i="25"/>
  <c r="AE562" i="25"/>
  <c r="W563" i="25"/>
  <c r="X563" i="25"/>
  <c r="Y563" i="25"/>
  <c r="Z563" i="25"/>
  <c r="AA563" i="25"/>
  <c r="AB563" i="25"/>
  <c r="AC563" i="25"/>
  <c r="AD563" i="25"/>
  <c r="AE563" i="25"/>
  <c r="W564" i="25"/>
  <c r="X564" i="25"/>
  <c r="Y564" i="25"/>
  <c r="Z564" i="25"/>
  <c r="AA564" i="25"/>
  <c r="AB564" i="25"/>
  <c r="AC564" i="25"/>
  <c r="AD564" i="25"/>
  <c r="AE564" i="25"/>
  <c r="W565" i="25"/>
  <c r="X565" i="25"/>
  <c r="Y565" i="25"/>
  <c r="Z565" i="25"/>
  <c r="AA565" i="25"/>
  <c r="AB565" i="25"/>
  <c r="AC565" i="25"/>
  <c r="AD565" i="25"/>
  <c r="AE565" i="25"/>
  <c r="W566" i="25"/>
  <c r="X566" i="25"/>
  <c r="Y566" i="25"/>
  <c r="Z566" i="25"/>
  <c r="AA566" i="25"/>
  <c r="AB566" i="25"/>
  <c r="AC566" i="25"/>
  <c r="AD566" i="25"/>
  <c r="AE566" i="25"/>
  <c r="W567" i="25"/>
  <c r="X567" i="25"/>
  <c r="Y567" i="25"/>
  <c r="Z567" i="25"/>
  <c r="AA567" i="25"/>
  <c r="AB567" i="25"/>
  <c r="AC567" i="25"/>
  <c r="AD567" i="25"/>
  <c r="AE567" i="25"/>
  <c r="W568" i="25"/>
  <c r="X568" i="25"/>
  <c r="Y568" i="25"/>
  <c r="Z568" i="25"/>
  <c r="AA568" i="25"/>
  <c r="AB568" i="25"/>
  <c r="AC568" i="25"/>
  <c r="AD568" i="25"/>
  <c r="AE568" i="25"/>
  <c r="W569" i="25"/>
  <c r="X569" i="25"/>
  <c r="Y569" i="25"/>
  <c r="Z569" i="25"/>
  <c r="AA569" i="25"/>
  <c r="AB569" i="25"/>
  <c r="AC569" i="25"/>
  <c r="AD569" i="25"/>
  <c r="AE569" i="25"/>
  <c r="W570" i="25"/>
  <c r="X570" i="25"/>
  <c r="Y570" i="25"/>
  <c r="Z570" i="25"/>
  <c r="AA570" i="25"/>
  <c r="AB570" i="25"/>
  <c r="AC570" i="25"/>
  <c r="AD570" i="25"/>
  <c r="AE570" i="25"/>
  <c r="W571" i="25"/>
  <c r="X571" i="25"/>
  <c r="Y571" i="25"/>
  <c r="Z571" i="25"/>
  <c r="AA571" i="25"/>
  <c r="AB571" i="25"/>
  <c r="AC571" i="25"/>
  <c r="AD571" i="25"/>
  <c r="AE571" i="25"/>
  <c r="W572" i="25"/>
  <c r="X572" i="25"/>
  <c r="Y572" i="25"/>
  <c r="Z572" i="25"/>
  <c r="AA572" i="25"/>
  <c r="AB572" i="25"/>
  <c r="AC572" i="25"/>
  <c r="AD572" i="25"/>
  <c r="AE572" i="25"/>
  <c r="W573" i="25"/>
  <c r="X573" i="25"/>
  <c r="Y573" i="25"/>
  <c r="Z573" i="25"/>
  <c r="AA573" i="25"/>
  <c r="AB573" i="25"/>
  <c r="AC573" i="25"/>
  <c r="AD573" i="25"/>
  <c r="AE573" i="25"/>
  <c r="W574" i="25"/>
  <c r="X574" i="25"/>
  <c r="Y574" i="25"/>
  <c r="Z574" i="25"/>
  <c r="AA574" i="25"/>
  <c r="AB574" i="25"/>
  <c r="AC574" i="25"/>
  <c r="AD574" i="25"/>
  <c r="AE574" i="25"/>
  <c r="W575" i="25"/>
  <c r="X575" i="25"/>
  <c r="Y575" i="25"/>
  <c r="Z575" i="25"/>
  <c r="AA575" i="25"/>
  <c r="AB575" i="25"/>
  <c r="AC575" i="25"/>
  <c r="AD575" i="25"/>
  <c r="AE575" i="25"/>
  <c r="W576" i="25"/>
  <c r="X576" i="25"/>
  <c r="Y576" i="25"/>
  <c r="AA576" i="25"/>
  <c r="AB576" i="25"/>
  <c r="AC576" i="25"/>
  <c r="AD576" i="25"/>
  <c r="AE576" i="25"/>
  <c r="W577" i="25"/>
  <c r="X577" i="25"/>
  <c r="Y577" i="25"/>
  <c r="Z577" i="25"/>
  <c r="AA577" i="25"/>
  <c r="AB577" i="25"/>
  <c r="AC577" i="25"/>
  <c r="AD577" i="25"/>
  <c r="AE577" i="25"/>
  <c r="W578" i="25"/>
  <c r="X578" i="25"/>
  <c r="Y578" i="25"/>
  <c r="Z578" i="25"/>
  <c r="AA578" i="25"/>
  <c r="AB578" i="25"/>
  <c r="AC578" i="25"/>
  <c r="AD578" i="25"/>
  <c r="AE578" i="25"/>
  <c r="W579" i="25"/>
  <c r="X579" i="25"/>
  <c r="Y579" i="25"/>
  <c r="Z579" i="25"/>
  <c r="AA579" i="25"/>
  <c r="AB579" i="25"/>
  <c r="AC579" i="25"/>
  <c r="AD579" i="25"/>
  <c r="AE579" i="25"/>
  <c r="W580" i="25"/>
  <c r="X580" i="25"/>
  <c r="Y580" i="25"/>
  <c r="Z580" i="25"/>
  <c r="AA580" i="25"/>
  <c r="AB580" i="25"/>
  <c r="AC580" i="25"/>
  <c r="AD580" i="25"/>
  <c r="AE580" i="25"/>
  <c r="W581" i="25"/>
  <c r="X581" i="25"/>
  <c r="Y581" i="25"/>
  <c r="Z581" i="25"/>
  <c r="AA581" i="25"/>
  <c r="AB581" i="25"/>
  <c r="AC581" i="25"/>
  <c r="AD581" i="25"/>
  <c r="AE581" i="25"/>
  <c r="W582" i="25"/>
  <c r="X582" i="25"/>
  <c r="Y582" i="25"/>
  <c r="Z582" i="25"/>
  <c r="AA582" i="25"/>
  <c r="AB582" i="25"/>
  <c r="AC582" i="25"/>
  <c r="AD582" i="25"/>
  <c r="AE582" i="25"/>
  <c r="W583" i="25"/>
  <c r="X583" i="25"/>
  <c r="Y583" i="25"/>
  <c r="Z583" i="25"/>
  <c r="AA583" i="25"/>
  <c r="AB583" i="25"/>
  <c r="AC583" i="25"/>
  <c r="AD583" i="25"/>
  <c r="AE583" i="25"/>
  <c r="W584" i="25"/>
  <c r="X584" i="25"/>
  <c r="Y584" i="25"/>
  <c r="AA584" i="25"/>
  <c r="AB584" i="25"/>
  <c r="AC584" i="25"/>
  <c r="AD584" i="25"/>
  <c r="AE584" i="25"/>
  <c r="W585" i="25"/>
  <c r="X585" i="25"/>
  <c r="Y585" i="25"/>
  <c r="Z585" i="25"/>
  <c r="AA585" i="25"/>
  <c r="AB585" i="25"/>
  <c r="AC585" i="25"/>
  <c r="AD585" i="25"/>
  <c r="AE585" i="25"/>
  <c r="W586" i="25"/>
  <c r="X586" i="25"/>
  <c r="Y586" i="25"/>
  <c r="Z586" i="25"/>
  <c r="AA586" i="25"/>
  <c r="AB586" i="25"/>
  <c r="AC586" i="25"/>
  <c r="AD586" i="25"/>
  <c r="AE586" i="25"/>
  <c r="W587" i="25"/>
  <c r="X587" i="25"/>
  <c r="Y587" i="25"/>
  <c r="Z587" i="25"/>
  <c r="AA587" i="25"/>
  <c r="AB587" i="25"/>
  <c r="AC587" i="25"/>
  <c r="AD587" i="25"/>
  <c r="AE587" i="25"/>
  <c r="W588" i="25"/>
  <c r="X588" i="25"/>
  <c r="Y588" i="25"/>
  <c r="Z588" i="25"/>
  <c r="AA588" i="25"/>
  <c r="AB588" i="25"/>
  <c r="AC588" i="25"/>
  <c r="AD588" i="25"/>
  <c r="AE588" i="25"/>
  <c r="W589" i="25"/>
  <c r="X589" i="25"/>
  <c r="Y589" i="25"/>
  <c r="Z589" i="25"/>
  <c r="AA589" i="25"/>
  <c r="AB589" i="25"/>
  <c r="AC589" i="25"/>
  <c r="AD589" i="25"/>
  <c r="AE589" i="25"/>
  <c r="W590" i="25"/>
  <c r="X590" i="25"/>
  <c r="Y590" i="25"/>
  <c r="Z590" i="25"/>
  <c r="AA590" i="25"/>
  <c r="AB590" i="25"/>
  <c r="AC590" i="25"/>
  <c r="AD590" i="25"/>
  <c r="AE590" i="25"/>
  <c r="W591" i="25"/>
  <c r="X591" i="25"/>
  <c r="Y591" i="25"/>
  <c r="Z591" i="25"/>
  <c r="AA591" i="25"/>
  <c r="AB591" i="25"/>
  <c r="AC591" i="25"/>
  <c r="AD591" i="25"/>
  <c r="AE591" i="25"/>
  <c r="W592" i="25"/>
  <c r="X592" i="25"/>
  <c r="Y592" i="25"/>
  <c r="Z592" i="25"/>
  <c r="AA592" i="25"/>
  <c r="AB592" i="25"/>
  <c r="AC592" i="25"/>
  <c r="AD592" i="25"/>
  <c r="AE592" i="25"/>
  <c r="W593" i="25"/>
  <c r="X593" i="25"/>
  <c r="Y593" i="25"/>
  <c r="Z593" i="25"/>
  <c r="AA593" i="25"/>
  <c r="AB593" i="25"/>
  <c r="AC593" i="25"/>
  <c r="AD593" i="25"/>
  <c r="AE593" i="25"/>
  <c r="W594" i="25"/>
  <c r="X594" i="25"/>
  <c r="Y594" i="25"/>
  <c r="AA594" i="25"/>
  <c r="AB594" i="25"/>
  <c r="AC594" i="25"/>
  <c r="AD594" i="25"/>
  <c r="AE594" i="25"/>
  <c r="W595" i="25"/>
  <c r="X595" i="25"/>
  <c r="Y595" i="25"/>
  <c r="Z595" i="25"/>
  <c r="AA595" i="25"/>
  <c r="AB595" i="25"/>
  <c r="AC595" i="25"/>
  <c r="AD595" i="25"/>
  <c r="AE595" i="25"/>
  <c r="W596" i="25"/>
  <c r="X596" i="25"/>
  <c r="Y596" i="25"/>
  <c r="Z596" i="25"/>
  <c r="AA596" i="25"/>
  <c r="AB596" i="25"/>
  <c r="AC596" i="25"/>
  <c r="AD596" i="25"/>
  <c r="AE596" i="25"/>
  <c r="W597" i="25"/>
  <c r="X597" i="25"/>
  <c r="Y597" i="25"/>
  <c r="Z597" i="25"/>
  <c r="AA597" i="25"/>
  <c r="AB597" i="25"/>
  <c r="AC597" i="25"/>
  <c r="AD597" i="25"/>
  <c r="AE597" i="25"/>
  <c r="W598" i="25"/>
  <c r="X598" i="25"/>
  <c r="Y598" i="25"/>
  <c r="Z598" i="25"/>
  <c r="AA598" i="25"/>
  <c r="AB598" i="25"/>
  <c r="AC598" i="25"/>
  <c r="AD598" i="25"/>
  <c r="AE598" i="25"/>
  <c r="W599" i="25"/>
  <c r="X599" i="25"/>
  <c r="Y599" i="25"/>
  <c r="Z599" i="25"/>
  <c r="AB599" i="25"/>
  <c r="AC599" i="25"/>
  <c r="AD599" i="25"/>
  <c r="AE599" i="25"/>
  <c r="W600" i="25"/>
  <c r="X600" i="25"/>
  <c r="Y600" i="25"/>
  <c r="Z600" i="25"/>
  <c r="AA600" i="25"/>
  <c r="AB600" i="25"/>
  <c r="AC600" i="25"/>
  <c r="AD600" i="25"/>
  <c r="AE600" i="25"/>
  <c r="W601" i="25"/>
  <c r="X601" i="25"/>
  <c r="Y601" i="25"/>
  <c r="Z601" i="25"/>
  <c r="AA601" i="25"/>
  <c r="AB601" i="25"/>
  <c r="AC601" i="25"/>
  <c r="AD601" i="25"/>
  <c r="AE601" i="25"/>
  <c r="W602" i="25"/>
  <c r="X602" i="25"/>
  <c r="Y602" i="25"/>
  <c r="Z602" i="25"/>
  <c r="AA602" i="25"/>
  <c r="AB602" i="25"/>
  <c r="AC602" i="25"/>
  <c r="AD602" i="25"/>
  <c r="AE602" i="25"/>
  <c r="W603" i="25"/>
  <c r="X603" i="25"/>
  <c r="Y603" i="25"/>
  <c r="Z603" i="25"/>
  <c r="AA603" i="25"/>
  <c r="AB603" i="25"/>
  <c r="AC603" i="25"/>
  <c r="AD603" i="25"/>
  <c r="AE603" i="25"/>
  <c r="W604" i="25"/>
  <c r="X604" i="25"/>
  <c r="Y604" i="25"/>
  <c r="Z604" i="25"/>
  <c r="AA604" i="25"/>
  <c r="AB604" i="25"/>
  <c r="AC604" i="25"/>
  <c r="AD604" i="25"/>
  <c r="AE604" i="25"/>
  <c r="W605" i="25"/>
  <c r="X605" i="25"/>
  <c r="Y605" i="25"/>
  <c r="Z605" i="25"/>
  <c r="AA605" i="25"/>
  <c r="AB605" i="25"/>
  <c r="AC605" i="25"/>
  <c r="AD605" i="25"/>
  <c r="AE605" i="25"/>
  <c r="W606" i="25"/>
  <c r="X606" i="25"/>
  <c r="Y606" i="25"/>
  <c r="Z606" i="25"/>
  <c r="AA606" i="25"/>
  <c r="AB606" i="25"/>
  <c r="AC606" i="25"/>
  <c r="AD606" i="25"/>
  <c r="AE606" i="25"/>
  <c r="W607" i="25"/>
  <c r="X607" i="25"/>
  <c r="Y607" i="25"/>
  <c r="Z607" i="25"/>
  <c r="AB607" i="25"/>
  <c r="AC607" i="25"/>
  <c r="AD607" i="25"/>
  <c r="AE607" i="25"/>
  <c r="W608" i="25"/>
  <c r="X608" i="25"/>
  <c r="Y608" i="25"/>
  <c r="Z608" i="25"/>
  <c r="AA608" i="25"/>
  <c r="AB608" i="25"/>
  <c r="AC608" i="25"/>
  <c r="AD608" i="25"/>
  <c r="AE608" i="25"/>
  <c r="W609" i="25"/>
  <c r="X609" i="25"/>
  <c r="Y609" i="25"/>
  <c r="Z609" i="25"/>
  <c r="AA609" i="25"/>
  <c r="AB609" i="25"/>
  <c r="AC609" i="25"/>
  <c r="AD609" i="25"/>
  <c r="AE609" i="25"/>
  <c r="W610" i="25"/>
  <c r="X610" i="25"/>
  <c r="Y610" i="25"/>
  <c r="Z610" i="25"/>
  <c r="AA610" i="25"/>
  <c r="AB610" i="25"/>
  <c r="AC610" i="25"/>
  <c r="AD610" i="25"/>
  <c r="AE610" i="25"/>
  <c r="W611" i="25"/>
  <c r="X611" i="25"/>
  <c r="Y611" i="25"/>
  <c r="Z611" i="25"/>
  <c r="AA611" i="25"/>
  <c r="AB611" i="25"/>
  <c r="AC611" i="25"/>
  <c r="AD611" i="25"/>
  <c r="AE611" i="25"/>
  <c r="W612" i="25"/>
  <c r="X612" i="25"/>
  <c r="Y612" i="25"/>
  <c r="Z612" i="25"/>
  <c r="AA612" i="25"/>
  <c r="AC612" i="25"/>
  <c r="AD612" i="25"/>
  <c r="AE612" i="25"/>
  <c r="W613" i="25"/>
  <c r="X613" i="25"/>
  <c r="Y613" i="25"/>
  <c r="Z613" i="25"/>
  <c r="AA613" i="25"/>
  <c r="AB613" i="25"/>
  <c r="AC613" i="25"/>
  <c r="AD613" i="25"/>
  <c r="AE613" i="25"/>
  <c r="W614" i="25"/>
  <c r="X614" i="25"/>
  <c r="Y614" i="25"/>
  <c r="Z614" i="25"/>
  <c r="AA614" i="25"/>
  <c r="AB614" i="25"/>
  <c r="AC614" i="25"/>
  <c r="AD614" i="25"/>
  <c r="AE614" i="25"/>
  <c r="W615" i="25"/>
  <c r="X615" i="25"/>
  <c r="Y615" i="25"/>
  <c r="Z615" i="25"/>
  <c r="AA615" i="25"/>
  <c r="AB615" i="25"/>
  <c r="AC615" i="25"/>
  <c r="AD615" i="25"/>
  <c r="AE615" i="25"/>
  <c r="W616" i="25"/>
  <c r="X616" i="25"/>
  <c r="Y616" i="25"/>
  <c r="Z616" i="25"/>
  <c r="AA616" i="25"/>
  <c r="AB616" i="25"/>
  <c r="AC616" i="25"/>
  <c r="AD616" i="25"/>
  <c r="AE616" i="25"/>
  <c r="W617" i="25"/>
  <c r="X617" i="25"/>
  <c r="Y617" i="25"/>
  <c r="Z617" i="25"/>
  <c r="AA617" i="25"/>
  <c r="AB617" i="25"/>
  <c r="AC617" i="25"/>
  <c r="AD617" i="25"/>
  <c r="AE617" i="25"/>
  <c r="W618" i="25"/>
  <c r="X618" i="25"/>
  <c r="Y618" i="25"/>
  <c r="Z618" i="25"/>
  <c r="AA618" i="25"/>
  <c r="AB618" i="25"/>
  <c r="AC618" i="25"/>
  <c r="AD618" i="25"/>
  <c r="AE618" i="25"/>
  <c r="W619" i="25"/>
  <c r="X619" i="25"/>
  <c r="Y619" i="25"/>
  <c r="Z619" i="25"/>
  <c r="AA619" i="25"/>
  <c r="AB619" i="25"/>
  <c r="AC619" i="25"/>
  <c r="AD619" i="25"/>
  <c r="AE619" i="25"/>
  <c r="W620" i="25"/>
  <c r="X620" i="25"/>
  <c r="Y620" i="25"/>
  <c r="Z620" i="25"/>
  <c r="AA620" i="25"/>
  <c r="AB620" i="25"/>
  <c r="AC620" i="25"/>
  <c r="AD620" i="25"/>
  <c r="AE620" i="25"/>
  <c r="W621" i="25"/>
  <c r="X621" i="25"/>
  <c r="Y621" i="25"/>
  <c r="Z621" i="25"/>
  <c r="AA621" i="25"/>
  <c r="AC621" i="25"/>
  <c r="AD621" i="25"/>
  <c r="AE621" i="25"/>
  <c r="W622" i="25"/>
  <c r="X622" i="25"/>
  <c r="Y622" i="25"/>
  <c r="Z622" i="25"/>
  <c r="AA622" i="25"/>
  <c r="AB622" i="25"/>
  <c r="AC622" i="25"/>
  <c r="AD622" i="25"/>
  <c r="AE622" i="25"/>
  <c r="W623" i="25"/>
  <c r="X623" i="25"/>
  <c r="Y623" i="25"/>
  <c r="Z623" i="25"/>
  <c r="AA623" i="25"/>
  <c r="AB623" i="25"/>
  <c r="AC623" i="25"/>
  <c r="AD623" i="25"/>
  <c r="AE623" i="25"/>
  <c r="W624" i="25"/>
  <c r="X624" i="25"/>
  <c r="Y624" i="25"/>
  <c r="Z624" i="25"/>
  <c r="AA624" i="25"/>
  <c r="AB624" i="25"/>
  <c r="AC624" i="25"/>
  <c r="AD624" i="25"/>
  <c r="AE624" i="25"/>
  <c r="W625" i="25"/>
  <c r="X625" i="25"/>
  <c r="Y625" i="25"/>
  <c r="Z625" i="25"/>
  <c r="AA625" i="25"/>
  <c r="AB625" i="25"/>
  <c r="AC625" i="25"/>
  <c r="AD625" i="25"/>
  <c r="AE625" i="25"/>
  <c r="W626" i="25"/>
  <c r="X626" i="25"/>
  <c r="Y626" i="25"/>
  <c r="Z626" i="25"/>
  <c r="AA626" i="25"/>
  <c r="AB626" i="25"/>
  <c r="AD626" i="25"/>
  <c r="AE626" i="25"/>
  <c r="W627" i="25"/>
  <c r="X627" i="25"/>
  <c r="Y627" i="25"/>
  <c r="Z627" i="25"/>
  <c r="AA627" i="25"/>
  <c r="AB627" i="25"/>
  <c r="AC627" i="25"/>
  <c r="AD627" i="25"/>
  <c r="AE627" i="25"/>
  <c r="W628" i="25"/>
  <c r="X628" i="25"/>
  <c r="Y628" i="25"/>
  <c r="Z628" i="25"/>
  <c r="AA628" i="25"/>
  <c r="AB628" i="25"/>
  <c r="AC628" i="25"/>
  <c r="AD628" i="25"/>
  <c r="AE628" i="25"/>
  <c r="W629" i="25"/>
  <c r="X629" i="25"/>
  <c r="Y629" i="25"/>
  <c r="Z629" i="25"/>
  <c r="AA629" i="25"/>
  <c r="AB629" i="25"/>
  <c r="AC629" i="25"/>
  <c r="AD629" i="25"/>
  <c r="AE629" i="25"/>
  <c r="W630" i="25"/>
  <c r="X630" i="25"/>
  <c r="Y630" i="25"/>
  <c r="Z630" i="25"/>
  <c r="AA630" i="25"/>
  <c r="AB630" i="25"/>
  <c r="AC630" i="25"/>
  <c r="AD630" i="25"/>
  <c r="AE630" i="25"/>
  <c r="W631" i="25"/>
  <c r="X631" i="25"/>
  <c r="Y631" i="25"/>
  <c r="Z631" i="25"/>
  <c r="AA631" i="25"/>
  <c r="AB631" i="25"/>
  <c r="AD631" i="25"/>
  <c r="AE631" i="25"/>
  <c r="W632" i="25"/>
  <c r="X632" i="25"/>
  <c r="Y632" i="25"/>
  <c r="Z632" i="25"/>
  <c r="AA632" i="25"/>
  <c r="AB632" i="25"/>
  <c r="AC632" i="25"/>
  <c r="AD632" i="25"/>
  <c r="AE632" i="25"/>
  <c r="W633" i="25"/>
  <c r="X633" i="25"/>
  <c r="Y633" i="25"/>
  <c r="Z633" i="25"/>
  <c r="AA633" i="25"/>
  <c r="AB633" i="25"/>
  <c r="AC633" i="25"/>
  <c r="AD633" i="25"/>
  <c r="AE633" i="25"/>
  <c r="W634" i="25"/>
  <c r="X634" i="25"/>
  <c r="Y634" i="25"/>
  <c r="Z634" i="25"/>
  <c r="AA634" i="25"/>
  <c r="AB634" i="25"/>
  <c r="AC634" i="25"/>
  <c r="AD634" i="25"/>
  <c r="AE634" i="25"/>
  <c r="W635" i="25"/>
  <c r="X635" i="25"/>
  <c r="Y635" i="25"/>
  <c r="Z635" i="25"/>
  <c r="AA635" i="25"/>
  <c r="AB635" i="25"/>
  <c r="AC635" i="25"/>
  <c r="AD635" i="25"/>
  <c r="AE635" i="25"/>
  <c r="W636" i="25"/>
  <c r="X636" i="25"/>
  <c r="Y636" i="25"/>
  <c r="Z636" i="25"/>
  <c r="AA636" i="25"/>
  <c r="AB636" i="25"/>
  <c r="AC636" i="25"/>
  <c r="AD636" i="25"/>
  <c r="AE636" i="25"/>
  <c r="W637" i="25"/>
  <c r="X637" i="25"/>
  <c r="Y637" i="25"/>
  <c r="Z637" i="25"/>
  <c r="AA637" i="25"/>
  <c r="AB637" i="25"/>
  <c r="AC637" i="25"/>
  <c r="AE637" i="25"/>
  <c r="W638" i="25"/>
  <c r="X638" i="25"/>
  <c r="Y638" i="25"/>
  <c r="Z638" i="25"/>
  <c r="AA638" i="25"/>
  <c r="AB638" i="25"/>
  <c r="AC638" i="25"/>
  <c r="AD638" i="25"/>
  <c r="AE638" i="25"/>
  <c r="W639" i="25"/>
  <c r="X639" i="25"/>
  <c r="Y639" i="25"/>
  <c r="Z639" i="25"/>
  <c r="AA639" i="25"/>
  <c r="AB639" i="25"/>
  <c r="AC639" i="25"/>
  <c r="AD639" i="25"/>
  <c r="AE639" i="25"/>
  <c r="W640" i="25"/>
  <c r="X640" i="25"/>
  <c r="Y640" i="25"/>
  <c r="Z640" i="25"/>
  <c r="AA640" i="25"/>
  <c r="AB640" i="25"/>
  <c r="AC640" i="25"/>
  <c r="AD640" i="25"/>
  <c r="AE640" i="25"/>
  <c r="W641" i="25"/>
  <c r="X641" i="25"/>
  <c r="Y641" i="25"/>
  <c r="Z641" i="25"/>
  <c r="AA641" i="25"/>
  <c r="AB641" i="25"/>
  <c r="AC641" i="25"/>
  <c r="AD641" i="25"/>
  <c r="AE641" i="25"/>
  <c r="W642" i="25"/>
  <c r="X642" i="25"/>
  <c r="Y642" i="25"/>
  <c r="Z642" i="25"/>
  <c r="AA642" i="25"/>
  <c r="AB642" i="25"/>
  <c r="AC642" i="25"/>
  <c r="AD642" i="25"/>
  <c r="AE642" i="25"/>
  <c r="W643" i="25"/>
  <c r="X643" i="25"/>
  <c r="Y643" i="25"/>
  <c r="Z643" i="25"/>
  <c r="AA643" i="25"/>
  <c r="AB643" i="25"/>
  <c r="AC643" i="25"/>
  <c r="AD643" i="25"/>
  <c r="AE643" i="25"/>
  <c r="W644" i="25"/>
  <c r="X644" i="25"/>
  <c r="Y644" i="25"/>
  <c r="Z644" i="25"/>
  <c r="AA644" i="25"/>
  <c r="AB644" i="25"/>
  <c r="AC644" i="25"/>
  <c r="AD644" i="25"/>
  <c r="AE644" i="25"/>
  <c r="W645" i="25"/>
  <c r="X645" i="25"/>
  <c r="Y645" i="25"/>
  <c r="Z645" i="25"/>
  <c r="AA645" i="25"/>
  <c r="AB645" i="25"/>
  <c r="AC645" i="25"/>
  <c r="AD645" i="25"/>
  <c r="AE645" i="25"/>
  <c r="W646" i="25"/>
  <c r="X646" i="25"/>
  <c r="Y646" i="25"/>
  <c r="Z646" i="25"/>
  <c r="AA646" i="25"/>
  <c r="AB646" i="25"/>
  <c r="AC646" i="25"/>
  <c r="AD646" i="25"/>
  <c r="AE646" i="25"/>
  <c r="W647" i="25"/>
  <c r="X647" i="25"/>
  <c r="Y647" i="25"/>
  <c r="Z647" i="25"/>
  <c r="AA647" i="25"/>
  <c r="AB647" i="25"/>
  <c r="AC647" i="25"/>
  <c r="AD647" i="25"/>
  <c r="AE647" i="25"/>
  <c r="W648" i="25"/>
  <c r="X648" i="25"/>
  <c r="Y648" i="25"/>
  <c r="Z648" i="25"/>
  <c r="AA648" i="25"/>
  <c r="AB648" i="25"/>
  <c r="AC648" i="25"/>
  <c r="AD648" i="25"/>
  <c r="AE648" i="25"/>
  <c r="W649" i="25"/>
  <c r="X649" i="25"/>
  <c r="Y649" i="25"/>
  <c r="Z649" i="25"/>
  <c r="AA649" i="25"/>
  <c r="AB649" i="25"/>
  <c r="AC649" i="25"/>
  <c r="AD649" i="25"/>
  <c r="AE649" i="25"/>
  <c r="W650" i="25"/>
  <c r="X650" i="25"/>
  <c r="Y650" i="25"/>
  <c r="Z650" i="25"/>
  <c r="AA650" i="25"/>
  <c r="AB650" i="25"/>
  <c r="AC650" i="25"/>
  <c r="AD650" i="25"/>
  <c r="AE650" i="25"/>
  <c r="W651" i="25"/>
  <c r="X651" i="25"/>
  <c r="Y651" i="25"/>
  <c r="Z651" i="25"/>
  <c r="AA651" i="25"/>
  <c r="AB651" i="25"/>
  <c r="AC651" i="25"/>
  <c r="AD651" i="25"/>
  <c r="AE651" i="25"/>
  <c r="W652" i="25"/>
  <c r="X652" i="25"/>
  <c r="Y652" i="25"/>
  <c r="Z652" i="25"/>
  <c r="AA652" i="25"/>
  <c r="AB652" i="25"/>
  <c r="AC652" i="25"/>
  <c r="AD652" i="25"/>
  <c r="AE652" i="25"/>
  <c r="W653" i="25"/>
  <c r="X653" i="25"/>
  <c r="Y653" i="25"/>
  <c r="Z653" i="25"/>
  <c r="AA653" i="25"/>
  <c r="AB653" i="25"/>
  <c r="AC653" i="25"/>
  <c r="AD653" i="25"/>
  <c r="AE653" i="25"/>
  <c r="X654" i="25"/>
  <c r="Y654" i="25"/>
  <c r="Z654" i="25"/>
  <c r="AA654" i="25"/>
  <c r="AB654" i="25"/>
  <c r="AC654" i="25"/>
  <c r="AD654" i="25"/>
  <c r="AE654" i="25"/>
  <c r="W655" i="25"/>
  <c r="X655" i="25"/>
  <c r="Y655" i="25"/>
  <c r="Z655" i="25"/>
  <c r="AA655" i="25"/>
  <c r="AB655" i="25"/>
  <c r="AC655" i="25"/>
  <c r="AD655" i="25"/>
  <c r="AE655" i="25"/>
  <c r="X656" i="25"/>
  <c r="Y656" i="25"/>
  <c r="Z656" i="25"/>
  <c r="AA656" i="25"/>
  <c r="AB656" i="25"/>
  <c r="AC656" i="25"/>
  <c r="AD656" i="25"/>
  <c r="AE656" i="25"/>
  <c r="W657" i="25"/>
  <c r="X657" i="25"/>
  <c r="Y657" i="25"/>
  <c r="Z657" i="25"/>
  <c r="AA657" i="25"/>
  <c r="AB657" i="25"/>
  <c r="AC657" i="25"/>
  <c r="AD657" i="25"/>
  <c r="AE657" i="25"/>
  <c r="W658" i="25"/>
  <c r="X658" i="25"/>
  <c r="Y658" i="25"/>
  <c r="Z658" i="25"/>
  <c r="AA658" i="25"/>
  <c r="AB658" i="25"/>
  <c r="AC658" i="25"/>
  <c r="AD658" i="25"/>
  <c r="AE658" i="25"/>
  <c r="W659" i="25"/>
  <c r="X659" i="25"/>
  <c r="Y659" i="25"/>
  <c r="Z659" i="25"/>
  <c r="AA659" i="25"/>
  <c r="AB659" i="25"/>
  <c r="AC659" i="25"/>
  <c r="AD659" i="25"/>
  <c r="AE659" i="25"/>
  <c r="W660" i="25"/>
  <c r="X660" i="25"/>
  <c r="Y660" i="25"/>
  <c r="Z660" i="25"/>
  <c r="AA660" i="25"/>
  <c r="AB660" i="25"/>
  <c r="AC660" i="25"/>
  <c r="AD660" i="25"/>
  <c r="AE660" i="25"/>
  <c r="W661" i="25"/>
  <c r="X661" i="25"/>
  <c r="Y661" i="25"/>
  <c r="Z661" i="25"/>
  <c r="AA661" i="25"/>
  <c r="AB661" i="25"/>
  <c r="AC661" i="25"/>
  <c r="AD661" i="25"/>
  <c r="AE661" i="25"/>
  <c r="W662" i="25"/>
  <c r="X662" i="25"/>
  <c r="Y662" i="25"/>
  <c r="Z662" i="25"/>
  <c r="AA662" i="25"/>
  <c r="AB662" i="25"/>
  <c r="AC662" i="25"/>
  <c r="AD662" i="25"/>
  <c r="AE662" i="25"/>
  <c r="W663" i="25"/>
  <c r="X663" i="25"/>
  <c r="Y663" i="25"/>
  <c r="Z663" i="25"/>
  <c r="AA663" i="25"/>
  <c r="AB663" i="25"/>
  <c r="AC663" i="25"/>
  <c r="AD663" i="25"/>
  <c r="AE663" i="25"/>
  <c r="W664" i="25"/>
  <c r="X664" i="25"/>
  <c r="Y664" i="25"/>
  <c r="AE664" i="25"/>
  <c r="W665" i="25"/>
  <c r="X665" i="25"/>
  <c r="Y665" i="25"/>
  <c r="Z665" i="25"/>
  <c r="AA665" i="25"/>
  <c r="AB665" i="25"/>
  <c r="AC665" i="25"/>
  <c r="AD665" i="25"/>
  <c r="AE665" i="25"/>
  <c r="W666" i="25"/>
  <c r="X666" i="25"/>
  <c r="Y666" i="25"/>
  <c r="Z666" i="25"/>
  <c r="AA666" i="25"/>
  <c r="AB666" i="25"/>
  <c r="AC666" i="25"/>
  <c r="AD666" i="25"/>
  <c r="AE666" i="25"/>
  <c r="W667" i="25"/>
  <c r="X667" i="25"/>
  <c r="Y667" i="25"/>
  <c r="Z667" i="25"/>
  <c r="AA667" i="25"/>
  <c r="AB667" i="25"/>
  <c r="AC667" i="25"/>
  <c r="AD667" i="25"/>
  <c r="AE667" i="25"/>
  <c r="W668" i="25"/>
  <c r="X668" i="25"/>
  <c r="Y668" i="25"/>
  <c r="Z668" i="25"/>
  <c r="AA668" i="25"/>
  <c r="AB668" i="25"/>
  <c r="AC668" i="25"/>
  <c r="AD668" i="25"/>
  <c r="AE668" i="25"/>
  <c r="W669" i="25"/>
  <c r="X669" i="25"/>
  <c r="Y669" i="25"/>
  <c r="Z669" i="25"/>
  <c r="AA669" i="25"/>
  <c r="AB669" i="25"/>
  <c r="AC669" i="25"/>
  <c r="AD669" i="25"/>
  <c r="AE669" i="25"/>
  <c r="X670" i="25"/>
  <c r="Y670" i="25"/>
  <c r="Z670" i="25"/>
  <c r="AA670" i="25"/>
  <c r="AB670" i="25"/>
  <c r="AC670" i="25"/>
  <c r="AD670" i="25"/>
  <c r="AE670" i="25"/>
  <c r="W671" i="25"/>
  <c r="X671" i="25"/>
  <c r="Y671" i="25"/>
  <c r="Z671" i="25"/>
  <c r="AA671" i="25"/>
  <c r="AB671" i="25"/>
  <c r="AC671" i="25"/>
  <c r="AD671" i="25"/>
  <c r="AE671" i="25"/>
  <c r="X672" i="25"/>
  <c r="Y672" i="25"/>
  <c r="Z672" i="25"/>
  <c r="AA672" i="25"/>
  <c r="AB672" i="25"/>
  <c r="AC672" i="25"/>
  <c r="AD672" i="25"/>
  <c r="AE672" i="25"/>
  <c r="W673" i="25"/>
  <c r="X673" i="25"/>
  <c r="Y673" i="25"/>
  <c r="Z673" i="25"/>
  <c r="AA673" i="25"/>
  <c r="AB673" i="25"/>
  <c r="AC673" i="25"/>
  <c r="AD673" i="25"/>
  <c r="AE673" i="25"/>
  <c r="X674" i="25"/>
  <c r="Y674" i="25"/>
  <c r="Z674" i="25"/>
  <c r="AA674" i="25"/>
  <c r="AB674" i="25"/>
  <c r="AC674" i="25"/>
  <c r="AD674" i="25"/>
  <c r="AE674" i="25"/>
  <c r="W675" i="25"/>
  <c r="X675" i="25"/>
  <c r="Y675" i="25"/>
  <c r="Z675" i="25"/>
  <c r="AA675" i="25"/>
  <c r="AB675" i="25"/>
  <c r="AC675" i="25"/>
  <c r="AD675" i="25"/>
  <c r="AE675" i="25"/>
  <c r="X676" i="25"/>
  <c r="Y676" i="25"/>
  <c r="Z676" i="25"/>
  <c r="AA676" i="25"/>
  <c r="AB676" i="25"/>
  <c r="AC676" i="25"/>
  <c r="AD676" i="25"/>
  <c r="AE676" i="25"/>
  <c r="W677" i="25"/>
  <c r="X677" i="25"/>
  <c r="Y677" i="25"/>
  <c r="Z677" i="25"/>
  <c r="AA677" i="25"/>
  <c r="AB677" i="25"/>
  <c r="AC677" i="25"/>
  <c r="AD677" i="25"/>
  <c r="AE677" i="25"/>
  <c r="W678" i="25"/>
  <c r="X678" i="25"/>
  <c r="Y678" i="25"/>
  <c r="Z678" i="25"/>
  <c r="AA678" i="25"/>
  <c r="AB678" i="25"/>
  <c r="AC678" i="25"/>
  <c r="AD678" i="25"/>
  <c r="AE678" i="25"/>
  <c r="W679" i="25"/>
  <c r="X679" i="25"/>
  <c r="Y679" i="25"/>
  <c r="Z679" i="25"/>
  <c r="AA679" i="25"/>
  <c r="AB679" i="25"/>
  <c r="AC679" i="25"/>
  <c r="AD679" i="25"/>
  <c r="AE679" i="25"/>
  <c r="W680" i="25"/>
  <c r="X680" i="25"/>
  <c r="Y680" i="25"/>
  <c r="Z680" i="25"/>
  <c r="AA680" i="25"/>
  <c r="AB680" i="25"/>
  <c r="AC680" i="25"/>
  <c r="AD680" i="25"/>
  <c r="AE680" i="25"/>
  <c r="W681" i="25"/>
  <c r="X681" i="25"/>
  <c r="Y681" i="25"/>
  <c r="Z681" i="25"/>
  <c r="AA681" i="25"/>
  <c r="AB681" i="25"/>
  <c r="AC681" i="25"/>
  <c r="AD681" i="25"/>
  <c r="AE681" i="25"/>
  <c r="W682" i="25"/>
  <c r="X682" i="25"/>
  <c r="Y682" i="25"/>
  <c r="Z682" i="25"/>
  <c r="AA682" i="25"/>
  <c r="AB682" i="25"/>
  <c r="AC682" i="25"/>
  <c r="AD682" i="25"/>
  <c r="AE682" i="25"/>
  <c r="W683" i="25"/>
  <c r="X683" i="25"/>
  <c r="Y683" i="25"/>
  <c r="Z683" i="25"/>
  <c r="AA683" i="25"/>
  <c r="AB683" i="25"/>
  <c r="AC683" i="25"/>
  <c r="AD683" i="25"/>
  <c r="AE683" i="25"/>
  <c r="W684" i="25"/>
  <c r="X684" i="25"/>
  <c r="Y684" i="25"/>
  <c r="Z684" i="25"/>
  <c r="AA684" i="25"/>
  <c r="AB684" i="25"/>
  <c r="AC684" i="25"/>
  <c r="AD684" i="25"/>
  <c r="AE684" i="25"/>
  <c r="W685" i="25"/>
  <c r="X685" i="25"/>
  <c r="Y685" i="25"/>
  <c r="Z685" i="25"/>
  <c r="AA685" i="25"/>
  <c r="AB685" i="25"/>
  <c r="AC685" i="25"/>
  <c r="AD685" i="25"/>
  <c r="W686" i="25"/>
  <c r="X686" i="25"/>
  <c r="Y686" i="25"/>
  <c r="Z686" i="25"/>
  <c r="AA686" i="25"/>
  <c r="AB686" i="25"/>
  <c r="AC686" i="25"/>
  <c r="AD686" i="25"/>
  <c r="AE686" i="25"/>
  <c r="W687" i="25"/>
  <c r="X687" i="25"/>
  <c r="Y687" i="25"/>
  <c r="Z687" i="25"/>
  <c r="AA687" i="25"/>
  <c r="AB687" i="25"/>
  <c r="AC687" i="25"/>
  <c r="AD687" i="25"/>
  <c r="W688" i="25"/>
  <c r="X688" i="25"/>
  <c r="Y688" i="25"/>
  <c r="Z688" i="25"/>
  <c r="AA688" i="25"/>
  <c r="AB688" i="25"/>
  <c r="AC688" i="25"/>
  <c r="AD688" i="25"/>
  <c r="AE688" i="25"/>
  <c r="W689" i="25"/>
  <c r="X689" i="25"/>
  <c r="Y689" i="25"/>
  <c r="Z689" i="25"/>
  <c r="AA689" i="25"/>
  <c r="AB689" i="25"/>
  <c r="AC689" i="25"/>
  <c r="AD689" i="25"/>
  <c r="W690" i="25"/>
  <c r="X690" i="25"/>
  <c r="Y690" i="25"/>
  <c r="Z690" i="25"/>
  <c r="AA690" i="25"/>
  <c r="AB690" i="25"/>
  <c r="AC690" i="25"/>
  <c r="AD690" i="25"/>
  <c r="AE690" i="25"/>
  <c r="W691" i="25"/>
  <c r="X691" i="25"/>
  <c r="Y691" i="25"/>
  <c r="Z691" i="25"/>
  <c r="AA691" i="25"/>
  <c r="AB691" i="25"/>
  <c r="AC691" i="25"/>
  <c r="AD691" i="25"/>
  <c r="W692" i="25"/>
  <c r="X692" i="25"/>
  <c r="Y692" i="25"/>
  <c r="Z692" i="25"/>
  <c r="AA692" i="25"/>
  <c r="AB692" i="25"/>
  <c r="AC692" i="25"/>
  <c r="AD692" i="25"/>
  <c r="AE692" i="25"/>
  <c r="W693" i="25"/>
  <c r="X693" i="25"/>
  <c r="Y693" i="25"/>
  <c r="Z693" i="25"/>
  <c r="AA693" i="25"/>
  <c r="AB693" i="25"/>
  <c r="AC693" i="25"/>
  <c r="AD693" i="25"/>
  <c r="W694" i="25"/>
  <c r="X694" i="25"/>
  <c r="Y694" i="25"/>
  <c r="Z694" i="25"/>
  <c r="AA694" i="25"/>
  <c r="AB694" i="25"/>
  <c r="AC694" i="25"/>
  <c r="AD694" i="25"/>
  <c r="AE694" i="25"/>
  <c r="W695" i="25"/>
  <c r="X695" i="25"/>
  <c r="Y695" i="25"/>
  <c r="Z695" i="25"/>
  <c r="AA695" i="25"/>
  <c r="AB695" i="25"/>
  <c r="AC695" i="25"/>
  <c r="AD695" i="25"/>
  <c r="W696" i="25"/>
  <c r="X696" i="25"/>
  <c r="Y696" i="25"/>
  <c r="Z696" i="25"/>
  <c r="AA696" i="25"/>
  <c r="AB696" i="25"/>
  <c r="AC696" i="25"/>
  <c r="AD696" i="25"/>
  <c r="AE696" i="25"/>
  <c r="W697" i="25"/>
  <c r="X697" i="25"/>
  <c r="Y697" i="25"/>
  <c r="Z697" i="25"/>
  <c r="AA697" i="25"/>
  <c r="AB697" i="25"/>
  <c r="AC697" i="25"/>
  <c r="AD697" i="25"/>
  <c r="W698" i="25"/>
  <c r="X698" i="25"/>
  <c r="Y698" i="25"/>
  <c r="Z698" i="25"/>
  <c r="AA698" i="25"/>
  <c r="AB698" i="25"/>
  <c r="AC698" i="25"/>
  <c r="AD698" i="25"/>
  <c r="AE698" i="25"/>
  <c r="W699" i="25"/>
  <c r="X699" i="25"/>
  <c r="Y699" i="25"/>
  <c r="Z699" i="25"/>
  <c r="AA699" i="25"/>
  <c r="AB699" i="25"/>
  <c r="AC699" i="25"/>
  <c r="AD699" i="25"/>
  <c r="W700" i="25"/>
  <c r="X700" i="25"/>
  <c r="Y700" i="25"/>
  <c r="Z700" i="25"/>
  <c r="AA700" i="25"/>
  <c r="AB700" i="25"/>
  <c r="AC700" i="25"/>
  <c r="AD700" i="25"/>
  <c r="AE700" i="25"/>
  <c r="W701" i="25"/>
  <c r="X701" i="25"/>
  <c r="Y701" i="25"/>
  <c r="Z701" i="25"/>
  <c r="AA701" i="25"/>
  <c r="AB701" i="25"/>
  <c r="AC701" i="25"/>
  <c r="AD701" i="25"/>
  <c r="AE701" i="25"/>
  <c r="W702" i="25"/>
  <c r="X702" i="25"/>
  <c r="Y702" i="25"/>
  <c r="Z702" i="25"/>
  <c r="AA702" i="25"/>
  <c r="AB702" i="25"/>
  <c r="AC702" i="25"/>
  <c r="AD702" i="25"/>
  <c r="AE702" i="25"/>
  <c r="W703" i="25"/>
  <c r="X703" i="25"/>
  <c r="Y703" i="25"/>
  <c r="Z703" i="25"/>
  <c r="AA703" i="25"/>
  <c r="AB703" i="25"/>
  <c r="AC703" i="25"/>
  <c r="AD703" i="25"/>
  <c r="AE703" i="25"/>
  <c r="W704" i="25"/>
  <c r="X704" i="25"/>
  <c r="Y704" i="25"/>
  <c r="Z704" i="25"/>
  <c r="AA704" i="25"/>
  <c r="AB704" i="25"/>
  <c r="AC704" i="25"/>
  <c r="AD704" i="25"/>
  <c r="W705" i="25"/>
  <c r="X705" i="25"/>
  <c r="Y705" i="25"/>
  <c r="Z705" i="25"/>
  <c r="AA705" i="25"/>
  <c r="AB705" i="25"/>
  <c r="AC705" i="25"/>
  <c r="AD705" i="25"/>
  <c r="AE705" i="25"/>
  <c r="W706" i="25"/>
  <c r="X706" i="25"/>
  <c r="Y706" i="25"/>
  <c r="Z706" i="25"/>
  <c r="AA706" i="25"/>
  <c r="AB706" i="25"/>
  <c r="AC706" i="25"/>
  <c r="AD706" i="25"/>
  <c r="W707" i="25"/>
  <c r="X707" i="25"/>
  <c r="Y707" i="25"/>
  <c r="Z707" i="25"/>
  <c r="AA707" i="25"/>
  <c r="AB707" i="25"/>
  <c r="AC707" i="25"/>
  <c r="AD707" i="25"/>
  <c r="AE707" i="25"/>
  <c r="W708" i="25"/>
  <c r="X708" i="25"/>
  <c r="Y708" i="25"/>
  <c r="Z708" i="25"/>
  <c r="AA708" i="25"/>
  <c r="AB708" i="25"/>
  <c r="AC708" i="25"/>
  <c r="AD708" i="25"/>
  <c r="W709" i="25"/>
  <c r="X709" i="25"/>
  <c r="Y709" i="25"/>
  <c r="Z709" i="25"/>
  <c r="AA709" i="25"/>
  <c r="AB709" i="25"/>
  <c r="AC709" i="25"/>
  <c r="AD709" i="25"/>
  <c r="AE709" i="25"/>
  <c r="W710" i="25"/>
  <c r="X710" i="25"/>
  <c r="Y710" i="25"/>
  <c r="Z710" i="25"/>
  <c r="AA710" i="25"/>
  <c r="AB710" i="25"/>
  <c r="AC710" i="25"/>
  <c r="AD710" i="25"/>
  <c r="W711" i="25"/>
  <c r="X711" i="25"/>
  <c r="Y711" i="25"/>
  <c r="Z711" i="25"/>
  <c r="AA711" i="25"/>
  <c r="AB711" i="25"/>
  <c r="AC711" i="25"/>
  <c r="AD711" i="25"/>
  <c r="AE711" i="25"/>
  <c r="W712" i="25"/>
  <c r="X712" i="25"/>
  <c r="Y712" i="25"/>
  <c r="Z712" i="25"/>
  <c r="AA712" i="25"/>
  <c r="AB712" i="25"/>
  <c r="AC712" i="25"/>
  <c r="AD712" i="25"/>
  <c r="W713" i="25"/>
  <c r="X713" i="25"/>
  <c r="Y713" i="25"/>
  <c r="Z713" i="25"/>
  <c r="AA713" i="25"/>
  <c r="AB713" i="25"/>
  <c r="AC713" i="25"/>
  <c r="AD713" i="25"/>
  <c r="AE713" i="25"/>
  <c r="W714" i="25"/>
  <c r="X714" i="25"/>
  <c r="Y714" i="25"/>
  <c r="Z714" i="25"/>
  <c r="AA714" i="25"/>
  <c r="AB714" i="25"/>
  <c r="AC714" i="25"/>
  <c r="AD714" i="25"/>
  <c r="W715" i="25"/>
  <c r="X715" i="25"/>
  <c r="Y715" i="25"/>
  <c r="Z715" i="25"/>
  <c r="AA715" i="25"/>
  <c r="AB715" i="25"/>
  <c r="AC715" i="25"/>
  <c r="AD715" i="25"/>
  <c r="AE715" i="25"/>
  <c r="W716" i="25"/>
  <c r="X716" i="25"/>
  <c r="Y716" i="25"/>
  <c r="Z716" i="25"/>
  <c r="AA716" i="25"/>
  <c r="AB716" i="25"/>
  <c r="AC716" i="25"/>
  <c r="AD716" i="25"/>
  <c r="W717" i="25"/>
  <c r="X717" i="25"/>
  <c r="Y717" i="25"/>
  <c r="Z717" i="25"/>
  <c r="AA717" i="25"/>
  <c r="AB717" i="25"/>
  <c r="AC717" i="25"/>
  <c r="AD717" i="25"/>
  <c r="AE717" i="25"/>
  <c r="W718" i="25"/>
  <c r="X718" i="25"/>
  <c r="Y718" i="25"/>
  <c r="Z718" i="25"/>
  <c r="AA718" i="25"/>
  <c r="AB718" i="25"/>
  <c r="AC718" i="25"/>
  <c r="AD718" i="25"/>
  <c r="W719" i="25"/>
  <c r="X719" i="25"/>
  <c r="Y719" i="25"/>
  <c r="Z719" i="25"/>
  <c r="AA719" i="25"/>
  <c r="AB719" i="25"/>
  <c r="AC719" i="25"/>
  <c r="AD719" i="25"/>
  <c r="AE719" i="25"/>
  <c r="W720" i="25"/>
  <c r="X720" i="25"/>
  <c r="Y720" i="25"/>
  <c r="Z720" i="25"/>
  <c r="AA720" i="25"/>
  <c r="AB720" i="25"/>
  <c r="AC720" i="25"/>
  <c r="AD720" i="25"/>
  <c r="W721" i="25"/>
  <c r="X721" i="25"/>
  <c r="Y721" i="25"/>
  <c r="Z721" i="25"/>
  <c r="AA721" i="25"/>
  <c r="AB721" i="25"/>
  <c r="AC721" i="25"/>
  <c r="AD721" i="25"/>
  <c r="AE721" i="25"/>
  <c r="W722" i="25"/>
  <c r="X722" i="25"/>
  <c r="Y722" i="25"/>
  <c r="Z722" i="25"/>
  <c r="AA722" i="25"/>
  <c r="AB722" i="25"/>
  <c r="AC722" i="25"/>
  <c r="AD722" i="25"/>
  <c r="W723" i="25"/>
  <c r="X723" i="25"/>
  <c r="Y723" i="25"/>
  <c r="Z723" i="25"/>
  <c r="AA723" i="25"/>
  <c r="AB723" i="25"/>
  <c r="AC723" i="25"/>
  <c r="AD723" i="25"/>
  <c r="AE723" i="25"/>
  <c r="W724" i="25"/>
  <c r="X724" i="25"/>
  <c r="Y724" i="25"/>
  <c r="Z724" i="25"/>
  <c r="AA724" i="25"/>
  <c r="AB724" i="25"/>
  <c r="AC724" i="25"/>
  <c r="AD724" i="25"/>
  <c r="W725" i="25"/>
  <c r="X725" i="25"/>
  <c r="Y725" i="25"/>
  <c r="Z725" i="25"/>
  <c r="AA725" i="25"/>
  <c r="AB725" i="25"/>
  <c r="AC725" i="25"/>
  <c r="AD725" i="25"/>
  <c r="AE725" i="25"/>
  <c r="W726" i="25"/>
  <c r="X726" i="25"/>
  <c r="Y726" i="25"/>
  <c r="Z726" i="25"/>
  <c r="AA726" i="25"/>
  <c r="AB726" i="25"/>
  <c r="AC726" i="25"/>
  <c r="AD726" i="25"/>
  <c r="W727" i="25"/>
  <c r="X727" i="25"/>
  <c r="Y727" i="25"/>
  <c r="Z727" i="25"/>
  <c r="AA727" i="25"/>
  <c r="AB727" i="25"/>
  <c r="AC727" i="25"/>
  <c r="AD727" i="25"/>
  <c r="AE727" i="25"/>
  <c r="W728" i="25"/>
  <c r="X728" i="25"/>
  <c r="Y728" i="25"/>
  <c r="Z728" i="25"/>
  <c r="AA728" i="25"/>
  <c r="AB728" i="25"/>
  <c r="AC728" i="25"/>
  <c r="AD728" i="25"/>
  <c r="W729" i="25"/>
  <c r="X729" i="25"/>
  <c r="Y729" i="25"/>
  <c r="Z729" i="25"/>
  <c r="AA729" i="25"/>
  <c r="AB729" i="25"/>
  <c r="AC729" i="25"/>
  <c r="AD729" i="25"/>
  <c r="AE729" i="25"/>
  <c r="W730" i="25"/>
  <c r="X730" i="25"/>
  <c r="Y730" i="25"/>
  <c r="Z730" i="25"/>
  <c r="AA730" i="25"/>
  <c r="AB730" i="25"/>
  <c r="AC730" i="25"/>
  <c r="AD730" i="25"/>
  <c r="W731" i="25"/>
  <c r="X731" i="25"/>
  <c r="Y731" i="25"/>
  <c r="Z731" i="25"/>
  <c r="AA731" i="25"/>
  <c r="AB731" i="25"/>
  <c r="AC731" i="25"/>
  <c r="AD731" i="25"/>
  <c r="AE731" i="25"/>
  <c r="W732" i="25"/>
  <c r="X732" i="25"/>
  <c r="Y732" i="25"/>
  <c r="Z732" i="25"/>
  <c r="AA732" i="25"/>
  <c r="AB732" i="25"/>
  <c r="AC732" i="25"/>
  <c r="AD732" i="25"/>
  <c r="W733" i="25"/>
  <c r="X733" i="25"/>
  <c r="Y733" i="25"/>
  <c r="Z733" i="25"/>
  <c r="AA733" i="25"/>
  <c r="AB733" i="25"/>
  <c r="AC733" i="25"/>
  <c r="AD733" i="25"/>
  <c r="AE733" i="25"/>
  <c r="W734" i="25"/>
  <c r="X734" i="25"/>
  <c r="Y734" i="25"/>
  <c r="Z734" i="25"/>
  <c r="AA734" i="25"/>
  <c r="AB734" i="25"/>
  <c r="AC734" i="25"/>
  <c r="AD734" i="25"/>
  <c r="AE734" i="25"/>
  <c r="W735" i="25"/>
  <c r="X735" i="25"/>
  <c r="Y735" i="25"/>
  <c r="Z735" i="25"/>
  <c r="AA735" i="25"/>
  <c r="AB735" i="25"/>
  <c r="AC735" i="25"/>
  <c r="AD735" i="25"/>
  <c r="AE735" i="25"/>
  <c r="W736" i="25"/>
  <c r="X736" i="25"/>
  <c r="Y736" i="25"/>
  <c r="Z736" i="25"/>
  <c r="AA736" i="25"/>
  <c r="AB736" i="25"/>
  <c r="AC736" i="25"/>
  <c r="AD736" i="25"/>
  <c r="AE736" i="25"/>
  <c r="W737" i="25"/>
  <c r="X737" i="25"/>
  <c r="Y737" i="25"/>
  <c r="Z737" i="25"/>
  <c r="AA737" i="25"/>
  <c r="AB737" i="25"/>
  <c r="AC737" i="25"/>
  <c r="AD737" i="25"/>
  <c r="W738" i="25"/>
  <c r="X738" i="25"/>
  <c r="Y738" i="25"/>
  <c r="Z738" i="25"/>
  <c r="AA738" i="25"/>
  <c r="AB738" i="25"/>
  <c r="AC738" i="25"/>
  <c r="AD738" i="25"/>
  <c r="AE738" i="25"/>
  <c r="W739" i="25"/>
  <c r="X739" i="25"/>
  <c r="Y739" i="25"/>
  <c r="Z739" i="25"/>
  <c r="AA739" i="25"/>
  <c r="AB739" i="25"/>
  <c r="AC739" i="25"/>
  <c r="AD739" i="25"/>
  <c r="W740" i="25"/>
  <c r="X740" i="25"/>
  <c r="Y740" i="25"/>
  <c r="Z740" i="25"/>
  <c r="AA740" i="25"/>
  <c r="AB740" i="25"/>
  <c r="AC740" i="25"/>
  <c r="AD740" i="25"/>
  <c r="AE740" i="25"/>
  <c r="W741" i="25"/>
  <c r="X741" i="25"/>
  <c r="Y741" i="25"/>
  <c r="Z741" i="25"/>
  <c r="AA741" i="25"/>
  <c r="AB741" i="25"/>
  <c r="AC741" i="25"/>
  <c r="AD741" i="25"/>
  <c r="W742" i="25"/>
  <c r="X742" i="25"/>
  <c r="Y742" i="25"/>
  <c r="Z742" i="25"/>
  <c r="AA742" i="25"/>
  <c r="AB742" i="25"/>
  <c r="AC742" i="25"/>
  <c r="AD742" i="25"/>
  <c r="AE742" i="25"/>
  <c r="W743" i="25"/>
  <c r="X743" i="25"/>
  <c r="Y743" i="25"/>
  <c r="Z743" i="25"/>
  <c r="AA743" i="25"/>
  <c r="AB743" i="25"/>
  <c r="AC743" i="25"/>
  <c r="AD743" i="25"/>
  <c r="W744" i="25"/>
  <c r="X744" i="25"/>
  <c r="Y744" i="25"/>
  <c r="Z744" i="25"/>
  <c r="AA744" i="25"/>
  <c r="AB744" i="25"/>
  <c r="AC744" i="25"/>
  <c r="AD744" i="25"/>
  <c r="AE744" i="25"/>
  <c r="W745" i="25"/>
  <c r="X745" i="25"/>
  <c r="Y745" i="25"/>
  <c r="Z745" i="25"/>
  <c r="AA745" i="25"/>
  <c r="AB745" i="25"/>
  <c r="AC745" i="25"/>
  <c r="AD745" i="25"/>
  <c r="W746" i="25"/>
  <c r="X746" i="25"/>
  <c r="Y746" i="25"/>
  <c r="Z746" i="25"/>
  <c r="AA746" i="25"/>
  <c r="AB746" i="25"/>
  <c r="AC746" i="25"/>
  <c r="AD746" i="25"/>
  <c r="AE746" i="25"/>
  <c r="W747" i="25"/>
  <c r="X747" i="25"/>
  <c r="Y747" i="25"/>
  <c r="Z747" i="25"/>
  <c r="AA747" i="25"/>
  <c r="AB747" i="25"/>
  <c r="AC747" i="25"/>
  <c r="AD747" i="25"/>
  <c r="W748" i="25"/>
  <c r="X748" i="25"/>
  <c r="Y748" i="25"/>
  <c r="Z748" i="25"/>
  <c r="AA748" i="25"/>
  <c r="AB748" i="25"/>
  <c r="AC748" i="25"/>
  <c r="AD748" i="25"/>
  <c r="AE748" i="25"/>
  <c r="W749" i="25"/>
  <c r="X749" i="25"/>
  <c r="Y749" i="25"/>
  <c r="Z749" i="25"/>
  <c r="AA749" i="25"/>
  <c r="AB749" i="25"/>
  <c r="AC749" i="25"/>
  <c r="AD749" i="25"/>
  <c r="W750" i="25"/>
  <c r="X750" i="25"/>
  <c r="Y750" i="25"/>
  <c r="Z750" i="25"/>
  <c r="AA750" i="25"/>
  <c r="AB750" i="25"/>
  <c r="AC750" i="25"/>
  <c r="AD750" i="25"/>
  <c r="AE750" i="25"/>
  <c r="W751" i="25"/>
  <c r="X751" i="25"/>
  <c r="Y751" i="25"/>
  <c r="Z751" i="25"/>
  <c r="AA751" i="25"/>
  <c r="AB751" i="25"/>
  <c r="AC751" i="25"/>
  <c r="AD751" i="25"/>
  <c r="W752" i="25"/>
  <c r="X752" i="25"/>
  <c r="Y752" i="25"/>
  <c r="Z752" i="25"/>
  <c r="AA752" i="25"/>
  <c r="AB752" i="25"/>
  <c r="AC752" i="25"/>
  <c r="AD752" i="25"/>
  <c r="AE752" i="25"/>
  <c r="W753" i="25"/>
  <c r="X753" i="25"/>
  <c r="Y753" i="25"/>
  <c r="Z753" i="25"/>
  <c r="AA753" i="25"/>
  <c r="AB753" i="25"/>
  <c r="AC753" i="25"/>
  <c r="AD753" i="25"/>
  <c r="AE753" i="25"/>
  <c r="W754" i="25"/>
  <c r="X754" i="25"/>
  <c r="Y754" i="25"/>
  <c r="Z754" i="25"/>
  <c r="AA754" i="25"/>
  <c r="AB754" i="25"/>
  <c r="AC754" i="25"/>
  <c r="AD754" i="25"/>
  <c r="AE754" i="25"/>
  <c r="W755" i="25"/>
  <c r="X755" i="25"/>
  <c r="Y755" i="25"/>
  <c r="Z755" i="25"/>
  <c r="AA755" i="25"/>
  <c r="AB755" i="25"/>
  <c r="AC755" i="25"/>
  <c r="AD755" i="25"/>
  <c r="AE755" i="25"/>
  <c r="W756" i="25"/>
  <c r="X756" i="25"/>
  <c r="Y756" i="25"/>
  <c r="Z756" i="25"/>
  <c r="AA756" i="25"/>
  <c r="AB756" i="25"/>
  <c r="AC756" i="25"/>
  <c r="AD756" i="25"/>
  <c r="AE756" i="25"/>
  <c r="W757" i="25"/>
  <c r="X757" i="25"/>
  <c r="Y757" i="25"/>
  <c r="Z757" i="25"/>
  <c r="AA757" i="25"/>
  <c r="AB757" i="25"/>
  <c r="AC757" i="25"/>
  <c r="AD757" i="25"/>
  <c r="AE757" i="25"/>
  <c r="W758" i="25"/>
  <c r="X758" i="25"/>
  <c r="Y758" i="25"/>
  <c r="Z758" i="25"/>
  <c r="AA758" i="25"/>
  <c r="AB758" i="25"/>
  <c r="AC758" i="25"/>
  <c r="AD758" i="25"/>
  <c r="AE758" i="25"/>
  <c r="X759" i="25"/>
  <c r="Y759" i="25"/>
  <c r="Z759" i="25"/>
  <c r="AB759" i="25"/>
  <c r="AC759" i="25"/>
  <c r="AD759" i="25"/>
  <c r="AE759" i="25"/>
  <c r="W760" i="25"/>
  <c r="X760" i="25"/>
  <c r="Y760" i="25"/>
  <c r="Z760" i="25"/>
  <c r="AA760" i="25"/>
  <c r="AB760" i="25"/>
  <c r="AC760" i="25"/>
  <c r="AD760" i="25"/>
  <c r="AE760" i="25"/>
  <c r="X761" i="25"/>
  <c r="Z761" i="25"/>
  <c r="AA761" i="25"/>
  <c r="AB761" i="25"/>
  <c r="AC761" i="25"/>
  <c r="AD761" i="25"/>
  <c r="AE761" i="25"/>
  <c r="W762" i="25"/>
  <c r="X762" i="25"/>
  <c r="Y762" i="25"/>
  <c r="Z762" i="25"/>
  <c r="AA762" i="25"/>
  <c r="AB762" i="25"/>
  <c r="AC762" i="25"/>
  <c r="AD762" i="25"/>
  <c r="AE762" i="25"/>
  <c r="X763" i="25"/>
  <c r="Y763" i="25"/>
  <c r="Z763" i="25"/>
  <c r="AA763" i="25"/>
  <c r="AD763" i="25"/>
  <c r="AE763" i="25"/>
  <c r="W764" i="25"/>
  <c r="X764" i="25"/>
  <c r="Y764" i="25"/>
  <c r="Z764" i="25"/>
  <c r="AA764" i="25"/>
  <c r="AB764" i="25"/>
  <c r="AC764" i="25"/>
  <c r="AD764" i="25"/>
  <c r="AE764" i="25"/>
  <c r="AD765" i="25"/>
  <c r="AE765" i="25"/>
  <c r="W766" i="25"/>
  <c r="X766" i="25"/>
  <c r="Y766" i="25"/>
  <c r="Z766" i="25"/>
  <c r="AA766" i="25"/>
  <c r="AB766" i="25"/>
  <c r="AC766" i="25"/>
  <c r="AD766" i="25"/>
  <c r="AE766" i="25"/>
  <c r="AD767" i="25"/>
  <c r="AE767" i="25"/>
  <c r="W768" i="25"/>
  <c r="X768" i="25"/>
  <c r="Y768" i="25"/>
  <c r="Z768" i="25"/>
  <c r="AA768" i="25"/>
  <c r="AB768" i="25"/>
  <c r="AC768" i="25"/>
  <c r="AD768" i="25"/>
  <c r="AE768" i="25"/>
  <c r="AD769" i="25"/>
  <c r="AE769" i="25"/>
  <c r="W770" i="25"/>
  <c r="X770" i="25"/>
  <c r="Y770" i="25"/>
  <c r="Z770" i="25"/>
  <c r="AA770" i="25"/>
  <c r="AB770" i="25"/>
  <c r="AC770" i="25"/>
  <c r="AD770" i="25"/>
  <c r="AE770" i="25"/>
  <c r="X771" i="25"/>
  <c r="Z771" i="25"/>
  <c r="AD771" i="25"/>
  <c r="AE771" i="25"/>
  <c r="W772" i="25"/>
  <c r="X772" i="25"/>
  <c r="Y772" i="25"/>
  <c r="Z772" i="25"/>
  <c r="AA772" i="25"/>
  <c r="AB772" i="25"/>
  <c r="AC772" i="25"/>
  <c r="AD772" i="25"/>
  <c r="AE772" i="25"/>
  <c r="X773" i="25"/>
  <c r="Y773" i="25"/>
  <c r="Z773" i="25"/>
  <c r="AB773" i="25"/>
  <c r="AC773" i="25"/>
  <c r="AD773" i="25"/>
  <c r="AE773" i="25"/>
  <c r="W774" i="25"/>
  <c r="X774" i="25"/>
  <c r="Y774" i="25"/>
  <c r="Z774" i="25"/>
  <c r="AA774" i="25"/>
  <c r="AB774" i="25"/>
  <c r="AC774" i="25"/>
  <c r="AD774" i="25"/>
  <c r="AE774" i="25"/>
  <c r="X775" i="25"/>
  <c r="Y775" i="25"/>
  <c r="Z775" i="25"/>
  <c r="AA775" i="25"/>
  <c r="AB775" i="25"/>
  <c r="AC775" i="25"/>
  <c r="AD775" i="25"/>
  <c r="AE775" i="25"/>
  <c r="W776" i="25"/>
  <c r="X776" i="25"/>
  <c r="Y776" i="25"/>
  <c r="Z776" i="25"/>
  <c r="AA776" i="25"/>
  <c r="AB776" i="25"/>
  <c r="AC776" i="25"/>
  <c r="AD776" i="25"/>
  <c r="AE776" i="25"/>
  <c r="X777" i="25"/>
  <c r="Z777" i="25"/>
  <c r="AD777" i="25"/>
  <c r="AE777" i="25"/>
  <c r="W778" i="25"/>
  <c r="X778" i="25"/>
  <c r="Y778" i="25"/>
  <c r="Z778" i="25"/>
  <c r="AA778" i="25"/>
  <c r="AB778" i="25"/>
  <c r="AC778" i="25"/>
  <c r="AD778" i="25"/>
  <c r="AE778" i="25"/>
  <c r="X779" i="25"/>
  <c r="Z779" i="25"/>
  <c r="AD779" i="25"/>
  <c r="AE779" i="25"/>
  <c r="W780" i="25"/>
  <c r="X780" i="25"/>
  <c r="Y780" i="25"/>
  <c r="Z780" i="25"/>
  <c r="AA780" i="25"/>
  <c r="AB780" i="25"/>
  <c r="AC780" i="25"/>
  <c r="AD780" i="25"/>
  <c r="AE780" i="25"/>
  <c r="X781" i="25"/>
  <c r="Z781" i="25"/>
  <c r="AD781" i="25"/>
  <c r="AE781" i="25"/>
  <c r="W782" i="25"/>
  <c r="X782" i="25"/>
  <c r="Y782" i="25"/>
  <c r="Z782" i="25"/>
  <c r="AA782" i="25"/>
  <c r="AB782" i="25"/>
  <c r="AC782" i="25"/>
  <c r="AD782" i="25"/>
  <c r="AE782" i="25"/>
  <c r="X783" i="25"/>
  <c r="Y783" i="25"/>
  <c r="Z783" i="25"/>
  <c r="AA783" i="25"/>
  <c r="AB783" i="25"/>
  <c r="AC783" i="25"/>
  <c r="AD783" i="25"/>
  <c r="AE783" i="25"/>
  <c r="W784" i="25"/>
  <c r="X784" i="25"/>
  <c r="Y784" i="25"/>
  <c r="Z784" i="25"/>
  <c r="AA784" i="25"/>
  <c r="AB784" i="25"/>
  <c r="AC784" i="25"/>
  <c r="AD784" i="25"/>
  <c r="AE784" i="25"/>
  <c r="X785" i="25"/>
  <c r="Z785" i="25"/>
  <c r="AD785" i="25"/>
  <c r="AE785" i="25"/>
  <c r="W786" i="25"/>
  <c r="X786" i="25"/>
  <c r="Y786" i="25"/>
  <c r="Z786" i="25"/>
  <c r="AA786" i="25"/>
  <c r="AB786" i="25"/>
  <c r="AC786" i="25"/>
  <c r="AD786" i="25"/>
  <c r="AE786" i="25"/>
  <c r="X787" i="25"/>
  <c r="Z787" i="25"/>
  <c r="AD787" i="25"/>
  <c r="AE787" i="25"/>
  <c r="W788" i="25"/>
  <c r="X788" i="25"/>
  <c r="Y788" i="25"/>
  <c r="Z788" i="25"/>
  <c r="AA788" i="25"/>
  <c r="AB788" i="25"/>
  <c r="AC788" i="25"/>
  <c r="AD788" i="25"/>
  <c r="AE788" i="25"/>
  <c r="W790" i="25"/>
  <c r="X790" i="25"/>
  <c r="Y790" i="25"/>
  <c r="Z790" i="25"/>
  <c r="AA790" i="25"/>
  <c r="AB790" i="25"/>
  <c r="AC790" i="25"/>
  <c r="AD790" i="25"/>
  <c r="AE790" i="25"/>
  <c r="W791" i="25"/>
  <c r="X791" i="25"/>
  <c r="Y791" i="25"/>
  <c r="Z791" i="25"/>
  <c r="AA791" i="25"/>
  <c r="AB791" i="25"/>
  <c r="AC791" i="25"/>
  <c r="AD791" i="25"/>
  <c r="AE791" i="25"/>
  <c r="W792" i="25"/>
  <c r="X792" i="25"/>
  <c r="Y792" i="25"/>
  <c r="Z792" i="25"/>
  <c r="AA792" i="25"/>
  <c r="AB792" i="25"/>
  <c r="AC792" i="25"/>
  <c r="AD792" i="25"/>
  <c r="AE792" i="25"/>
  <c r="AD793" i="25"/>
  <c r="AE793" i="25"/>
  <c r="W794" i="25"/>
  <c r="X794" i="25"/>
  <c r="Y794" i="25"/>
  <c r="Z794" i="25"/>
  <c r="AA794" i="25"/>
  <c r="AB794" i="25"/>
  <c r="AC794" i="25"/>
  <c r="AD794" i="25"/>
  <c r="AE794" i="25"/>
  <c r="AD795" i="25"/>
  <c r="AE795" i="25"/>
  <c r="W796" i="25"/>
  <c r="X796" i="25"/>
  <c r="Y796" i="25"/>
  <c r="Z796" i="25"/>
  <c r="AA796" i="25"/>
  <c r="AB796" i="25"/>
  <c r="AC796" i="25"/>
  <c r="AD796" i="25"/>
  <c r="AE796" i="25"/>
  <c r="AD797" i="25"/>
  <c r="AE797" i="25"/>
  <c r="W798" i="25"/>
  <c r="X798" i="25"/>
  <c r="Y798" i="25"/>
  <c r="Z798" i="25"/>
  <c r="AA798" i="25"/>
  <c r="AB798" i="25"/>
  <c r="AC798" i="25"/>
  <c r="AD798" i="25"/>
  <c r="AE798" i="25"/>
  <c r="AD799" i="25"/>
  <c r="AE799" i="25"/>
  <c r="W800" i="25"/>
  <c r="X800" i="25"/>
  <c r="Y800" i="25"/>
  <c r="Z800" i="25"/>
  <c r="AA800" i="25"/>
  <c r="AB800" i="25"/>
  <c r="AC800" i="25"/>
  <c r="AD800" i="25"/>
  <c r="AE800" i="25"/>
  <c r="W801" i="25"/>
  <c r="X801" i="25"/>
  <c r="Y801" i="25"/>
  <c r="Z801" i="25"/>
  <c r="AA801" i="25"/>
  <c r="AB801" i="25"/>
  <c r="AC801" i="25"/>
  <c r="AD801" i="25"/>
  <c r="AE801" i="25"/>
  <c r="W802" i="25"/>
  <c r="X802" i="25"/>
  <c r="Y802" i="25"/>
  <c r="Z802" i="25"/>
  <c r="AA802" i="25"/>
  <c r="AB802" i="25"/>
  <c r="AC802" i="25"/>
  <c r="AD802" i="25"/>
  <c r="AE802" i="25"/>
  <c r="W803" i="25"/>
  <c r="X803" i="25"/>
  <c r="Y803" i="25"/>
  <c r="Z803" i="25"/>
  <c r="AA803" i="25"/>
  <c r="AB803" i="25"/>
  <c r="AC803" i="25"/>
  <c r="AD803" i="25"/>
  <c r="AE803" i="25"/>
  <c r="W804" i="25"/>
  <c r="X804" i="25"/>
  <c r="Y804" i="25"/>
  <c r="Z804" i="25"/>
  <c r="AA804" i="25"/>
  <c r="AB804" i="25"/>
  <c r="AC804" i="25"/>
  <c r="AD804" i="25"/>
  <c r="AE804" i="25"/>
  <c r="W805" i="25"/>
  <c r="X805" i="25"/>
  <c r="Y805" i="25"/>
  <c r="Z805" i="25"/>
  <c r="AA805" i="25"/>
  <c r="AB805" i="25"/>
  <c r="AC805" i="25"/>
  <c r="AD805" i="25"/>
  <c r="AE805" i="25"/>
  <c r="W806" i="25"/>
  <c r="X806" i="25"/>
  <c r="Y806" i="25"/>
  <c r="Z806" i="25"/>
  <c r="AA806" i="25"/>
  <c r="AB806" i="25"/>
  <c r="AC806" i="25"/>
  <c r="AD806" i="25"/>
  <c r="AE806" i="25"/>
  <c r="W807" i="25"/>
  <c r="X807" i="25"/>
  <c r="Y807" i="25"/>
  <c r="Z807" i="25"/>
  <c r="AA807" i="25"/>
  <c r="AB807" i="25"/>
  <c r="AC807" i="25"/>
  <c r="AD807" i="25"/>
  <c r="AE807" i="25"/>
  <c r="W808" i="25"/>
  <c r="X808" i="25"/>
  <c r="Y808" i="25"/>
  <c r="Z808" i="25"/>
  <c r="AA808" i="25"/>
  <c r="AB808" i="25"/>
  <c r="AC808" i="25"/>
  <c r="AD808" i="25"/>
  <c r="AE808" i="25"/>
  <c r="X809" i="25"/>
  <c r="Y809" i="25"/>
  <c r="Z809" i="25"/>
  <c r="AA809" i="25"/>
  <c r="AB809" i="25"/>
  <c r="AC809" i="25"/>
  <c r="AD809" i="25"/>
  <c r="AE809" i="25"/>
  <c r="W810" i="25"/>
  <c r="X810" i="25"/>
  <c r="Y810" i="25"/>
  <c r="Z810" i="25"/>
  <c r="AA810" i="25"/>
  <c r="AB810" i="25"/>
  <c r="AC810" i="25"/>
  <c r="AD810" i="25"/>
  <c r="AE810" i="25"/>
  <c r="X811" i="25"/>
  <c r="Y811" i="25"/>
  <c r="Z811" i="25"/>
  <c r="AA811" i="25"/>
  <c r="AB811" i="25"/>
  <c r="AC811" i="25"/>
  <c r="AD811" i="25"/>
  <c r="AE811" i="25"/>
  <c r="W812" i="25"/>
  <c r="X812" i="25"/>
  <c r="Y812" i="25"/>
  <c r="Z812" i="25"/>
  <c r="AA812" i="25"/>
  <c r="AB812" i="25"/>
  <c r="AC812" i="25"/>
  <c r="AD812" i="25"/>
  <c r="AE812" i="25"/>
  <c r="W813" i="25"/>
  <c r="X813" i="25"/>
  <c r="Y813" i="25"/>
  <c r="Z813" i="25"/>
  <c r="AA813" i="25"/>
  <c r="AB813" i="25"/>
  <c r="AC813" i="25"/>
  <c r="AD813" i="25"/>
  <c r="AE813" i="25"/>
  <c r="W814" i="25"/>
  <c r="X814" i="25"/>
  <c r="Y814" i="25"/>
  <c r="Z814" i="25"/>
  <c r="AA814" i="25"/>
  <c r="AB814" i="25"/>
  <c r="AC814" i="25"/>
  <c r="AD814" i="25"/>
  <c r="AE814" i="25"/>
  <c r="W815" i="25"/>
  <c r="X815" i="25"/>
  <c r="Y815" i="25"/>
  <c r="Z815" i="25"/>
  <c r="AA815" i="25"/>
  <c r="AB815" i="25"/>
  <c r="AC815" i="25"/>
  <c r="AD815" i="25"/>
  <c r="AE815" i="25"/>
  <c r="W816" i="25"/>
  <c r="X816" i="25"/>
  <c r="Y816" i="25"/>
  <c r="Z816" i="25"/>
  <c r="AA816" i="25"/>
  <c r="AB816" i="25"/>
  <c r="AC816" i="25"/>
  <c r="AD816" i="25"/>
  <c r="AE816" i="25"/>
  <c r="AD817" i="25"/>
  <c r="AE817" i="25"/>
  <c r="W818" i="25"/>
  <c r="X818" i="25"/>
  <c r="Y818" i="25"/>
  <c r="Z818" i="25"/>
  <c r="AA818" i="25"/>
  <c r="AB818" i="25"/>
  <c r="AC818" i="25"/>
  <c r="AD818" i="25"/>
  <c r="AE818" i="25"/>
  <c r="W819" i="25"/>
  <c r="Y819" i="25"/>
  <c r="Z819" i="25"/>
  <c r="AA819" i="25"/>
  <c r="AB819" i="25"/>
  <c r="AC819" i="25"/>
  <c r="AD819" i="25"/>
  <c r="AE819" i="25"/>
  <c r="W820" i="25"/>
  <c r="X820" i="25"/>
  <c r="Y820" i="25"/>
  <c r="Z820" i="25"/>
  <c r="AA820" i="25"/>
  <c r="AB820" i="25"/>
  <c r="AC820" i="25"/>
  <c r="AD820" i="25"/>
  <c r="AE820" i="25"/>
  <c r="W821" i="25"/>
  <c r="Y821" i="25"/>
  <c r="Z821" i="25"/>
  <c r="AA821" i="25"/>
  <c r="AB821" i="25"/>
  <c r="AC821" i="25"/>
  <c r="AD821" i="25"/>
  <c r="AE821" i="25"/>
  <c r="W822" i="25"/>
  <c r="X822" i="25"/>
  <c r="Y822" i="25"/>
  <c r="Z822" i="25"/>
  <c r="AA822" i="25"/>
  <c r="AB822" i="25"/>
  <c r="AC822" i="25"/>
  <c r="AD822" i="25"/>
  <c r="AE822" i="25"/>
  <c r="X823" i="25"/>
  <c r="Z823" i="25"/>
  <c r="AD823" i="25"/>
  <c r="AE823" i="25"/>
  <c r="W824" i="25"/>
  <c r="X824" i="25"/>
  <c r="Y824" i="25"/>
  <c r="Z824" i="25"/>
  <c r="AA824" i="25"/>
  <c r="AB824" i="25"/>
  <c r="AC824" i="25"/>
  <c r="AD824" i="25"/>
  <c r="AE824" i="25"/>
  <c r="X825" i="25"/>
  <c r="Y825" i="25"/>
  <c r="Z825" i="25"/>
  <c r="AA825" i="25"/>
  <c r="AB825" i="25"/>
  <c r="AC825" i="25"/>
  <c r="AD825" i="25"/>
  <c r="AE825" i="25"/>
  <c r="W826" i="25"/>
  <c r="X826" i="25"/>
  <c r="Y826" i="25"/>
  <c r="Z826" i="25"/>
  <c r="AA826" i="25"/>
  <c r="AB826" i="25"/>
  <c r="AC826" i="25"/>
  <c r="AD826" i="25"/>
  <c r="AE826" i="25"/>
  <c r="X827" i="25"/>
  <c r="Y827" i="25"/>
  <c r="Z827" i="25"/>
  <c r="AA827" i="25"/>
  <c r="AB827" i="25"/>
  <c r="AC827" i="25"/>
  <c r="AD827" i="25"/>
  <c r="AE827" i="25"/>
  <c r="W828" i="25"/>
  <c r="X828" i="25"/>
  <c r="Y828" i="25"/>
  <c r="Z828" i="25"/>
  <c r="AA828" i="25"/>
  <c r="AB828" i="25"/>
  <c r="AC828" i="25"/>
  <c r="AD828" i="25"/>
  <c r="AE828" i="25"/>
  <c r="X829" i="25"/>
  <c r="Y829" i="25"/>
  <c r="Z829" i="25"/>
  <c r="AA829" i="25"/>
  <c r="AB829" i="25"/>
  <c r="AC829" i="25"/>
  <c r="AD829" i="25"/>
  <c r="AE829" i="25"/>
  <c r="W830" i="25"/>
  <c r="X830" i="25"/>
  <c r="Y830" i="25"/>
  <c r="Z830" i="25"/>
  <c r="AA830" i="25"/>
  <c r="AB830" i="25"/>
  <c r="AC830" i="25"/>
  <c r="AD830" i="25"/>
  <c r="AE830" i="25"/>
  <c r="X831" i="25"/>
  <c r="Y831" i="25"/>
  <c r="Z831" i="25"/>
  <c r="AA831" i="25"/>
  <c r="AB831" i="25"/>
  <c r="AC831" i="25"/>
  <c r="AD831" i="25"/>
  <c r="AE831" i="25"/>
  <c r="W832" i="25"/>
  <c r="X832" i="25"/>
  <c r="Y832" i="25"/>
  <c r="Z832" i="25"/>
  <c r="AA832" i="25"/>
  <c r="AB832" i="25"/>
  <c r="AC832" i="25"/>
  <c r="AD832" i="25"/>
  <c r="AE832" i="25"/>
  <c r="X833" i="25"/>
  <c r="Y833" i="25"/>
  <c r="Z833" i="25"/>
  <c r="AA833" i="25"/>
  <c r="AB833" i="25"/>
  <c r="AC833" i="25"/>
  <c r="AD833" i="25"/>
  <c r="AE833" i="25"/>
  <c r="W834" i="25"/>
  <c r="X834" i="25"/>
  <c r="Y834" i="25"/>
  <c r="Z834" i="25"/>
  <c r="AA834" i="25"/>
  <c r="AB834" i="25"/>
  <c r="AC834" i="25"/>
  <c r="AD834" i="25"/>
  <c r="AE834" i="25"/>
  <c r="X835" i="25"/>
  <c r="Y835" i="25"/>
  <c r="Z835" i="25"/>
  <c r="AA835" i="25"/>
  <c r="AB835" i="25"/>
  <c r="AC835" i="25"/>
  <c r="AD835" i="25"/>
  <c r="AE835" i="25"/>
  <c r="W836" i="25"/>
  <c r="X836" i="25"/>
  <c r="Y836" i="25"/>
  <c r="Z836" i="25"/>
  <c r="AA836" i="25"/>
  <c r="AB836" i="25"/>
  <c r="AC836" i="25"/>
  <c r="AD836" i="25"/>
  <c r="AE836" i="25"/>
  <c r="W837" i="25"/>
  <c r="X837" i="25"/>
  <c r="Y837" i="25"/>
  <c r="Z837" i="25"/>
  <c r="AA837" i="25"/>
  <c r="AB837" i="25"/>
  <c r="AC837" i="25"/>
  <c r="AD837" i="25"/>
  <c r="AE837" i="25"/>
  <c r="W838" i="25"/>
  <c r="X838" i="25"/>
  <c r="Y838" i="25"/>
  <c r="Z838" i="25"/>
  <c r="AA838" i="25"/>
  <c r="AB838" i="25"/>
  <c r="AC838" i="25"/>
  <c r="AD838" i="25"/>
  <c r="AE838" i="25"/>
  <c r="AE12" i="25"/>
  <c r="AD12" i="25"/>
  <c r="AC12" i="25"/>
  <c r="AB12" i="25"/>
  <c r="AA12" i="25"/>
  <c r="Z12" i="25"/>
  <c r="Y12" i="25"/>
  <c r="X12" i="25"/>
  <c r="W12" i="25"/>
  <c r="T843" i="25"/>
  <c r="U843" i="25" s="1"/>
  <c r="T842" i="25"/>
  <c r="U842" i="25" s="1"/>
  <c r="T841" i="25"/>
  <c r="U841" i="25" s="1"/>
  <c r="T840" i="25"/>
  <c r="U840" i="25" s="1"/>
  <c r="O835" i="25"/>
  <c r="O833" i="25"/>
  <c r="O831" i="25"/>
  <c r="O829" i="25"/>
  <c r="O827" i="25"/>
  <c r="O825" i="25"/>
  <c r="O823" i="25"/>
  <c r="O821" i="25"/>
  <c r="O819" i="25"/>
  <c r="O817" i="25"/>
  <c r="O811" i="25"/>
  <c r="O809" i="25"/>
  <c r="O799" i="25"/>
  <c r="O797" i="25"/>
  <c r="O795" i="25"/>
  <c r="O793" i="25"/>
  <c r="N789" i="25"/>
  <c r="AE789" i="25" s="1"/>
  <c r="M789" i="25"/>
  <c r="AD789" i="25" s="1"/>
  <c r="L789" i="25"/>
  <c r="K789" i="25"/>
  <c r="J789" i="25"/>
  <c r="H789" i="25"/>
  <c r="G789" i="25"/>
  <c r="O787" i="25"/>
  <c r="O785" i="25"/>
  <c r="O783" i="25"/>
  <c r="F781" i="25"/>
  <c r="O781" i="25" s="1"/>
  <c r="F779" i="25"/>
  <c r="O779" i="25" s="1"/>
  <c r="O777" i="25"/>
  <c r="O775" i="25"/>
  <c r="O773" i="25"/>
  <c r="F771" i="25"/>
  <c r="O771" i="25" s="1"/>
  <c r="I769" i="25"/>
  <c r="F769" i="25"/>
  <c r="I767" i="25"/>
  <c r="F767" i="25"/>
  <c r="O765" i="25"/>
  <c r="O763" i="25"/>
  <c r="O761" i="25"/>
  <c r="O759" i="25"/>
  <c r="T752" i="25"/>
  <c r="O751" i="25"/>
  <c r="T750" i="25"/>
  <c r="U750" i="25" s="1"/>
  <c r="O749" i="25"/>
  <c r="T748" i="25"/>
  <c r="U748" i="25" s="1"/>
  <c r="O747" i="25"/>
  <c r="T746" i="25"/>
  <c r="U746" i="25" s="1"/>
  <c r="O745" i="25"/>
  <c r="T744" i="25"/>
  <c r="U744" i="25" s="1"/>
  <c r="O743" i="25"/>
  <c r="T742" i="25"/>
  <c r="U742" i="25" s="1"/>
  <c r="O741" i="25"/>
  <c r="T740" i="25"/>
  <c r="U740" i="25" s="1"/>
  <c r="O739" i="25"/>
  <c r="T738" i="25"/>
  <c r="U738" i="25" s="1"/>
  <c r="O737" i="25"/>
  <c r="O732" i="25"/>
  <c r="T731" i="25"/>
  <c r="U731" i="25" s="1"/>
  <c r="O730" i="25"/>
  <c r="T729" i="25"/>
  <c r="U729" i="25" s="1"/>
  <c r="O728" i="25"/>
  <c r="T727" i="25"/>
  <c r="U727" i="25" s="1"/>
  <c r="O726" i="25"/>
  <c r="T725" i="25"/>
  <c r="U725" i="25" s="1"/>
  <c r="O724" i="25"/>
  <c r="T723" i="25"/>
  <c r="U723" i="25" s="1"/>
  <c r="O722" i="25"/>
  <c r="T721" i="25"/>
  <c r="U721" i="25" s="1"/>
  <c r="O720" i="25"/>
  <c r="T719" i="25"/>
  <c r="U719" i="25" s="1"/>
  <c r="O718" i="25"/>
  <c r="T717" i="25"/>
  <c r="U717" i="25" s="1"/>
  <c r="O716" i="25"/>
  <c r="T715" i="25"/>
  <c r="U715" i="25" s="1"/>
  <c r="O714" i="25"/>
  <c r="T713" i="25"/>
  <c r="U713" i="25" s="1"/>
  <c r="O712" i="25"/>
  <c r="T711" i="25"/>
  <c r="U711" i="25" s="1"/>
  <c r="O710" i="25"/>
  <c r="T709" i="25"/>
  <c r="U709" i="25" s="1"/>
  <c r="O708" i="25"/>
  <c r="T707" i="25"/>
  <c r="U707" i="25" s="1"/>
  <c r="O706" i="25"/>
  <c r="T705" i="25"/>
  <c r="U705" i="25" s="1"/>
  <c r="O704" i="25"/>
  <c r="O699" i="25"/>
  <c r="O697" i="25"/>
  <c r="T696" i="25"/>
  <c r="U696" i="25" s="1"/>
  <c r="O695" i="25"/>
  <c r="O693" i="25"/>
  <c r="O691" i="25"/>
  <c r="T690" i="25"/>
  <c r="U690" i="25" s="1"/>
  <c r="O689" i="25"/>
  <c r="T688" i="25"/>
  <c r="U688" i="25" s="1"/>
  <c r="O687" i="25"/>
  <c r="T686" i="25"/>
  <c r="U686" i="25" s="1"/>
  <c r="O685" i="25"/>
  <c r="T683" i="25"/>
  <c r="U683" i="25" s="1"/>
  <c r="T680" i="25"/>
  <c r="U680" i="25" s="1"/>
  <c r="O676" i="25"/>
  <c r="O674" i="25"/>
  <c r="O672" i="25"/>
  <c r="O670" i="25"/>
  <c r="O664" i="25"/>
  <c r="T660" i="25"/>
  <c r="U660" i="25" s="1"/>
  <c r="O656" i="25"/>
  <c r="T655" i="25"/>
  <c r="U655" i="25" s="1"/>
  <c r="O654" i="25"/>
  <c r="T653" i="25"/>
  <c r="U653" i="25" s="1"/>
  <c r="U647" i="25"/>
  <c r="U646" i="25"/>
  <c r="U645" i="25"/>
  <c r="U644" i="25"/>
  <c r="U643" i="25"/>
  <c r="U642" i="25"/>
  <c r="U641" i="25"/>
  <c r="U640" i="25"/>
  <c r="U639" i="25"/>
  <c r="U638" i="25"/>
  <c r="O637" i="25"/>
  <c r="U636" i="25"/>
  <c r="U635" i="25"/>
  <c r="U634" i="25"/>
  <c r="U633" i="25"/>
  <c r="U632" i="25"/>
  <c r="O631" i="25"/>
  <c r="U630" i="25"/>
  <c r="U629" i="25"/>
  <c r="U628" i="25"/>
  <c r="U627" i="25"/>
  <c r="O626" i="25"/>
  <c r="U625" i="25"/>
  <c r="U624" i="25"/>
  <c r="U623" i="25"/>
  <c r="U622" i="25"/>
  <c r="O621" i="25"/>
  <c r="U620" i="25"/>
  <c r="U619" i="25"/>
  <c r="U618" i="25"/>
  <c r="U617" i="25"/>
  <c r="U616" i="25"/>
  <c r="U615" i="25"/>
  <c r="U614" i="25"/>
  <c r="U613" i="25"/>
  <c r="O612" i="25"/>
  <c r="U611" i="25"/>
  <c r="U610" i="25"/>
  <c r="U609" i="25"/>
  <c r="U608" i="25"/>
  <c r="O607" i="25"/>
  <c r="U606" i="25"/>
  <c r="U605" i="25"/>
  <c r="U604" i="25"/>
  <c r="U603" i="25"/>
  <c r="U602" i="25"/>
  <c r="U601" i="25"/>
  <c r="U600" i="25"/>
  <c r="O599" i="25"/>
  <c r="U598" i="25"/>
  <c r="U597" i="25"/>
  <c r="U596" i="25"/>
  <c r="U595" i="25"/>
  <c r="O594" i="25"/>
  <c r="U593" i="25"/>
  <c r="U592" i="25"/>
  <c r="U591" i="25"/>
  <c r="U590" i="25"/>
  <c r="U589" i="25"/>
  <c r="U588" i="25"/>
  <c r="U587" i="25"/>
  <c r="U586" i="25"/>
  <c r="U585" i="25"/>
  <c r="O584" i="25"/>
  <c r="U583" i="25"/>
  <c r="U582" i="25"/>
  <c r="U581" i="25"/>
  <c r="U580" i="25"/>
  <c r="U579" i="25"/>
  <c r="U578" i="25"/>
  <c r="U577" i="25"/>
  <c r="O576" i="25"/>
  <c r="U575" i="25"/>
  <c r="U574" i="25"/>
  <c r="U573" i="25"/>
  <c r="U572" i="25"/>
  <c r="U571" i="25"/>
  <c r="U570" i="25"/>
  <c r="U569" i="25"/>
  <c r="U568" i="25"/>
  <c r="U567" i="25"/>
  <c r="U566" i="25"/>
  <c r="U565" i="25"/>
  <c r="U564" i="25"/>
  <c r="U563" i="25"/>
  <c r="O562" i="25"/>
  <c r="U561" i="25"/>
  <c r="U560" i="25"/>
  <c r="O559" i="25"/>
  <c r="U558" i="25"/>
  <c r="U557" i="25"/>
  <c r="O556" i="25"/>
  <c r="U555" i="25"/>
  <c r="U554" i="25"/>
  <c r="O553" i="25"/>
  <c r="U552" i="25"/>
  <c r="U551" i="25"/>
  <c r="U550" i="25"/>
  <c r="U549" i="25"/>
  <c r="U548" i="25"/>
  <c r="U547" i="25"/>
  <c r="U546" i="25"/>
  <c r="U545" i="25"/>
  <c r="O544" i="25"/>
  <c r="U543" i="25"/>
  <c r="U542" i="25"/>
  <c r="U541" i="25"/>
  <c r="U540" i="25"/>
  <c r="U539" i="25"/>
  <c r="U538" i="25"/>
  <c r="U537" i="25"/>
  <c r="O536" i="25"/>
  <c r="U535" i="25"/>
  <c r="U534" i="25"/>
  <c r="U533" i="25"/>
  <c r="U532" i="25"/>
  <c r="U531" i="25"/>
  <c r="U530" i="25"/>
  <c r="U529" i="25"/>
  <c r="U528" i="25"/>
  <c r="U527" i="25"/>
  <c r="U526" i="25"/>
  <c r="U525" i="25"/>
  <c r="O524" i="25"/>
  <c r="U523" i="25"/>
  <c r="U522" i="25"/>
  <c r="O521" i="25"/>
  <c r="U520" i="25"/>
  <c r="U519" i="25"/>
  <c r="U518" i="25"/>
  <c r="U517" i="25"/>
  <c r="U516" i="25"/>
  <c r="U515" i="25"/>
  <c r="U514" i="25"/>
  <c r="U513" i="25"/>
  <c r="U512" i="25"/>
  <c r="U511" i="25"/>
  <c r="U510" i="25"/>
  <c r="U509" i="25"/>
  <c r="U508" i="25"/>
  <c r="O507" i="25"/>
  <c r="U506" i="25"/>
  <c r="U505" i="25"/>
  <c r="U504" i="25"/>
  <c r="U503" i="25"/>
  <c r="O502" i="25"/>
  <c r="U501" i="25"/>
  <c r="U500" i="25"/>
  <c r="U499" i="25"/>
  <c r="U498" i="25"/>
  <c r="U497" i="25"/>
  <c r="U496" i="25"/>
  <c r="U495" i="25"/>
  <c r="U494" i="25"/>
  <c r="U493" i="25"/>
  <c r="O492" i="25"/>
  <c r="U491" i="25"/>
  <c r="U490" i="25"/>
  <c r="U489" i="25"/>
  <c r="U488" i="25"/>
  <c r="U487" i="25"/>
  <c r="U486" i="25"/>
  <c r="O485" i="25"/>
  <c r="T484" i="25"/>
  <c r="U484" i="25" s="1"/>
  <c r="O483" i="25"/>
  <c r="U482" i="25"/>
  <c r="U481" i="25"/>
  <c r="U480" i="25"/>
  <c r="U479" i="25"/>
  <c r="U478" i="25"/>
  <c r="U477" i="25"/>
  <c r="U476" i="25"/>
  <c r="O475" i="25"/>
  <c r="U474" i="25"/>
  <c r="U473" i="25"/>
  <c r="U472" i="25"/>
  <c r="U471" i="25"/>
  <c r="U470" i="25"/>
  <c r="U469" i="25"/>
  <c r="U467" i="25"/>
  <c r="U466" i="25"/>
  <c r="U465" i="25"/>
  <c r="U464" i="25"/>
  <c r="U463" i="25"/>
  <c r="O462" i="25"/>
  <c r="U461" i="25"/>
  <c r="U460" i="25"/>
  <c r="U459" i="25"/>
  <c r="U458" i="25"/>
  <c r="U457" i="25"/>
  <c r="O456" i="25"/>
  <c r="U455" i="25"/>
  <c r="U454" i="25"/>
  <c r="U453" i="25"/>
  <c r="U452" i="25"/>
  <c r="U451" i="25"/>
  <c r="U450" i="25"/>
  <c r="U449" i="25"/>
  <c r="U448" i="25"/>
  <c r="U447" i="25"/>
  <c r="U446" i="25"/>
  <c r="O445" i="25"/>
  <c r="U444" i="25"/>
  <c r="U443" i="25"/>
  <c r="U442" i="25"/>
  <c r="U441" i="25"/>
  <c r="U440" i="25"/>
  <c r="U439" i="25"/>
  <c r="U438" i="25"/>
  <c r="O437" i="25"/>
  <c r="U436" i="25"/>
  <c r="U435" i="25"/>
  <c r="U434" i="25"/>
  <c r="U433" i="25"/>
  <c r="O432" i="25"/>
  <c r="U431" i="25"/>
  <c r="U430" i="25"/>
  <c r="U429" i="25"/>
  <c r="U428" i="25"/>
  <c r="U427" i="25"/>
  <c r="U426" i="25"/>
  <c r="O425" i="25"/>
  <c r="U424" i="25"/>
  <c r="U423" i="25"/>
  <c r="U422" i="25"/>
  <c r="U421" i="25"/>
  <c r="U420" i="25"/>
  <c r="U419" i="25"/>
  <c r="U418" i="25"/>
  <c r="U417" i="25"/>
  <c r="O416" i="25"/>
  <c r="U415" i="25"/>
  <c r="U414" i="25"/>
  <c r="U413" i="25"/>
  <c r="U412" i="25"/>
  <c r="U411" i="25"/>
  <c r="O410" i="25"/>
  <c r="O408" i="25"/>
  <c r="U406" i="25"/>
  <c r="U405" i="25"/>
  <c r="U404" i="25"/>
  <c r="U403" i="25"/>
  <c r="U402" i="25"/>
  <c r="U401" i="25"/>
  <c r="U400" i="25"/>
  <c r="U399" i="25"/>
  <c r="U398" i="25"/>
  <c r="U397" i="25"/>
  <c r="O396" i="25"/>
  <c r="U395" i="25"/>
  <c r="U394" i="25"/>
  <c r="U393" i="25"/>
  <c r="U392" i="25"/>
  <c r="U391" i="25"/>
  <c r="U390" i="25"/>
  <c r="U389" i="25"/>
  <c r="U388" i="25"/>
  <c r="U387" i="25"/>
  <c r="U386" i="25"/>
  <c r="U385" i="25"/>
  <c r="O384" i="25"/>
  <c r="U383" i="25"/>
  <c r="U382" i="25"/>
  <c r="U381" i="25"/>
  <c r="U380" i="25"/>
  <c r="U379" i="25"/>
  <c r="U378" i="25"/>
  <c r="U377" i="25"/>
  <c r="U376" i="25"/>
  <c r="U375" i="25"/>
  <c r="U374" i="25"/>
  <c r="U373" i="25"/>
  <c r="U372" i="25"/>
  <c r="O371" i="25"/>
  <c r="U370" i="25"/>
  <c r="U369" i="25"/>
  <c r="U368" i="25"/>
  <c r="U367" i="25"/>
  <c r="U366" i="25"/>
  <c r="U365" i="25"/>
  <c r="U364" i="25"/>
  <c r="O363" i="25"/>
  <c r="U362" i="25"/>
  <c r="U361" i="25"/>
  <c r="U360" i="25"/>
  <c r="U359" i="25"/>
  <c r="O358" i="25"/>
  <c r="U357" i="25"/>
  <c r="U356" i="25"/>
  <c r="U355" i="25"/>
  <c r="U354" i="25"/>
  <c r="U353" i="25"/>
  <c r="U352" i="25"/>
  <c r="U351" i="25"/>
  <c r="U350" i="25"/>
  <c r="U349" i="25"/>
  <c r="U348" i="25"/>
  <c r="O347" i="25"/>
  <c r="U346" i="25"/>
  <c r="U345" i="25"/>
  <c r="U344" i="25"/>
  <c r="U343" i="25"/>
  <c r="U342" i="25"/>
  <c r="U341" i="25"/>
  <c r="U340" i="25"/>
  <c r="U339" i="25"/>
  <c r="U338" i="25"/>
  <c r="O337" i="25"/>
  <c r="U336" i="25"/>
  <c r="U335" i="25"/>
  <c r="U334" i="25"/>
  <c r="U333" i="25"/>
  <c r="O332" i="25"/>
  <c r="U331" i="25"/>
  <c r="U330" i="25"/>
  <c r="U329" i="25"/>
  <c r="U328" i="25"/>
  <c r="U327" i="25"/>
  <c r="U326" i="25"/>
  <c r="U325" i="25"/>
  <c r="U324" i="25"/>
  <c r="U323" i="25"/>
  <c r="U322" i="25"/>
  <c r="U321" i="25"/>
  <c r="U320" i="25"/>
  <c r="O319" i="25"/>
  <c r="U318" i="25"/>
  <c r="U317" i="25"/>
  <c r="U316" i="25"/>
  <c r="U315" i="25"/>
  <c r="U314" i="25"/>
  <c r="U313" i="25"/>
  <c r="U312" i="25"/>
  <c r="U311" i="25"/>
  <c r="U310" i="25"/>
  <c r="U309" i="25"/>
  <c r="U308" i="25"/>
  <c r="U307" i="25"/>
  <c r="U306" i="25"/>
  <c r="O305" i="25"/>
  <c r="U304" i="25"/>
  <c r="U303" i="25"/>
  <c r="U302" i="25"/>
  <c r="Q301" i="25"/>
  <c r="P301" i="25"/>
  <c r="O297" i="25"/>
  <c r="O296" i="25"/>
  <c r="O295" i="25"/>
  <c r="O294" i="25"/>
  <c r="O293" i="25"/>
  <c r="O292" i="25"/>
  <c r="O291" i="25"/>
  <c r="O289" i="25"/>
  <c r="O288" i="25"/>
  <c r="O287" i="25"/>
  <c r="O286" i="25"/>
  <c r="O284" i="25"/>
  <c r="O283" i="25"/>
  <c r="O282" i="25"/>
  <c r="O281" i="25"/>
  <c r="O280" i="25"/>
  <c r="O279" i="25"/>
  <c r="O278" i="25"/>
  <c r="O277" i="25"/>
  <c r="O276" i="25"/>
  <c r="O275" i="25"/>
  <c r="Q273" i="25"/>
  <c r="P273" i="25"/>
  <c r="O273" i="25"/>
  <c r="U272" i="25"/>
  <c r="Q271" i="25"/>
  <c r="P271" i="25"/>
  <c r="O271" i="25"/>
  <c r="U270" i="25"/>
  <c r="Q269" i="25"/>
  <c r="P269" i="25"/>
  <c r="O269" i="25"/>
  <c r="U268" i="25"/>
  <c r="O267" i="25"/>
  <c r="U266" i="25"/>
  <c r="O265" i="25"/>
  <c r="U264" i="25"/>
  <c r="Q263" i="25"/>
  <c r="P263" i="25"/>
  <c r="O263" i="25"/>
  <c r="U262" i="25"/>
  <c r="Q261" i="25"/>
  <c r="P261" i="25"/>
  <c r="O261" i="25"/>
  <c r="U260" i="25"/>
  <c r="O259" i="25"/>
  <c r="U258" i="25"/>
  <c r="O257" i="25"/>
  <c r="U256" i="25"/>
  <c r="Q255" i="25"/>
  <c r="P255" i="25"/>
  <c r="O255" i="25"/>
  <c r="U254" i="25"/>
  <c r="Q253" i="25"/>
  <c r="P253" i="25"/>
  <c r="O253" i="25"/>
  <c r="U252" i="25"/>
  <c r="Q251" i="25"/>
  <c r="P251" i="25"/>
  <c r="O251" i="25"/>
  <c r="U250" i="25"/>
  <c r="T249" i="25"/>
  <c r="P249" i="25"/>
  <c r="O249" i="25"/>
  <c r="U248" i="25"/>
  <c r="T247" i="25"/>
  <c r="P247" i="25"/>
  <c r="O247" i="25"/>
  <c r="U246" i="25"/>
  <c r="U245" i="25"/>
  <c r="U244" i="25"/>
  <c r="Q243" i="25"/>
  <c r="P243" i="25"/>
  <c r="U242" i="25"/>
  <c r="O241" i="25"/>
  <c r="U240" i="25"/>
  <c r="O239" i="25"/>
  <c r="U238" i="25"/>
  <c r="I237" i="25"/>
  <c r="H237" i="25"/>
  <c r="F237" i="25"/>
  <c r="U236" i="25"/>
  <c r="G235" i="25"/>
  <c r="F235" i="25"/>
  <c r="U234" i="25"/>
  <c r="L233" i="25"/>
  <c r="K233" i="25"/>
  <c r="J233" i="25"/>
  <c r="I233" i="25"/>
  <c r="H233" i="25"/>
  <c r="G233" i="25"/>
  <c r="F233" i="25"/>
  <c r="U232" i="25"/>
  <c r="O231" i="25"/>
  <c r="U230" i="25"/>
  <c r="O229" i="25"/>
  <c r="U228" i="25"/>
  <c r="H227" i="25"/>
  <c r="U226" i="25"/>
  <c r="U225" i="25"/>
  <c r="U224" i="25"/>
  <c r="Q223" i="25"/>
  <c r="P223" i="25"/>
  <c r="U220" i="25"/>
  <c r="O219" i="25"/>
  <c r="M217" i="25"/>
  <c r="O216" i="25"/>
  <c r="O215" i="25"/>
  <c r="O214" i="25"/>
  <c r="O213" i="25"/>
  <c r="O212" i="25"/>
  <c r="O211" i="25"/>
  <c r="O210" i="25"/>
  <c r="O209" i="25"/>
  <c r="O208" i="25"/>
  <c r="O207" i="25"/>
  <c r="O206" i="25"/>
  <c r="O204" i="25"/>
  <c r="O203" i="25"/>
  <c r="O202" i="25"/>
  <c r="O201" i="25"/>
  <c r="O200" i="25"/>
  <c r="O199" i="25"/>
  <c r="U198" i="25"/>
  <c r="U196" i="25"/>
  <c r="Q195" i="25"/>
  <c r="P195" i="25"/>
  <c r="U194" i="25"/>
  <c r="O193" i="25"/>
  <c r="O191" i="25"/>
  <c r="O189" i="25"/>
  <c r="U188" i="25"/>
  <c r="O187" i="25"/>
  <c r="U186" i="25"/>
  <c r="O185" i="25"/>
  <c r="U184" i="25"/>
  <c r="O183" i="25"/>
  <c r="U182" i="25"/>
  <c r="O181" i="25"/>
  <c r="U180" i="25"/>
  <c r="O179" i="25"/>
  <c r="U178" i="25"/>
  <c r="O177" i="25"/>
  <c r="U176" i="25"/>
  <c r="O175" i="25"/>
  <c r="U174" i="25"/>
  <c r="O173" i="25"/>
  <c r="U172" i="25"/>
  <c r="O171" i="25"/>
  <c r="U170" i="25"/>
  <c r="O169" i="25"/>
  <c r="U168" i="25"/>
  <c r="O167" i="25"/>
  <c r="U166" i="25"/>
  <c r="O165" i="25"/>
  <c r="O164" i="25"/>
  <c r="O163" i="25"/>
  <c r="O162" i="25"/>
  <c r="U161" i="25"/>
  <c r="U160" i="25"/>
  <c r="O159" i="25"/>
  <c r="O158" i="25"/>
  <c r="O157" i="25"/>
  <c r="O156" i="25"/>
  <c r="U155" i="25"/>
  <c r="U154" i="25"/>
  <c r="O153" i="25"/>
  <c r="O152" i="25"/>
  <c r="O151" i="25"/>
  <c r="O150" i="25"/>
  <c r="U149" i="25"/>
  <c r="U148" i="25"/>
  <c r="O147" i="25"/>
  <c r="O146" i="25"/>
  <c r="O145" i="25"/>
  <c r="O144" i="25"/>
  <c r="U143" i="25"/>
  <c r="U142" i="25"/>
  <c r="O141" i="25"/>
  <c r="O140" i="25"/>
  <c r="O139" i="25"/>
  <c r="O138" i="25"/>
  <c r="O137" i="25"/>
  <c r="U136" i="25"/>
  <c r="U135" i="25"/>
  <c r="O134" i="25"/>
  <c r="O133" i="25"/>
  <c r="O132" i="25"/>
  <c r="O131" i="25"/>
  <c r="O130" i="25"/>
  <c r="U129" i="25"/>
  <c r="U128" i="25"/>
  <c r="O127" i="25"/>
  <c r="O126" i="25"/>
  <c r="O125" i="25"/>
  <c r="O124" i="25"/>
  <c r="O123" i="25"/>
  <c r="U122" i="25"/>
  <c r="U121" i="25"/>
  <c r="O120" i="25"/>
  <c r="O119" i="25"/>
  <c r="O118" i="25"/>
  <c r="O117" i="25"/>
  <c r="O116" i="25"/>
  <c r="U115" i="25"/>
  <c r="U114" i="25"/>
  <c r="O113" i="25"/>
  <c r="O112" i="25"/>
  <c r="O111" i="25"/>
  <c r="O110" i="25"/>
  <c r="O109" i="25"/>
  <c r="U108" i="25"/>
  <c r="U107" i="25"/>
  <c r="O106" i="25"/>
  <c r="U105" i="25"/>
  <c r="U104" i="25"/>
  <c r="O103" i="25"/>
  <c r="U102" i="25"/>
  <c r="U101" i="25"/>
  <c r="O100" i="25"/>
  <c r="U99" i="25"/>
  <c r="O98" i="25"/>
  <c r="U97" i="25"/>
  <c r="O96" i="25"/>
  <c r="U95" i="25"/>
  <c r="O94" i="25"/>
  <c r="U93" i="25"/>
  <c r="O92" i="25"/>
  <c r="U91" i="25"/>
  <c r="O90" i="25"/>
  <c r="U89" i="25"/>
  <c r="O88" i="25"/>
  <c r="U87" i="25"/>
  <c r="O86" i="25"/>
  <c r="U85" i="25"/>
  <c r="O84" i="25"/>
  <c r="U83" i="25"/>
  <c r="O82" i="25"/>
  <c r="U81" i="25"/>
  <c r="O80" i="25"/>
  <c r="U79" i="25"/>
  <c r="O78" i="25"/>
  <c r="U77" i="25"/>
  <c r="O76" i="25"/>
  <c r="U75" i="25"/>
  <c r="O74" i="25"/>
  <c r="U73" i="25"/>
  <c r="O72" i="25"/>
  <c r="U71" i="25"/>
  <c r="O70" i="25"/>
  <c r="U69" i="25"/>
  <c r="O68" i="25"/>
  <c r="U67" i="25"/>
  <c r="O66" i="25"/>
  <c r="S66" i="25" s="1"/>
  <c r="O65" i="25"/>
  <c r="S65" i="25" s="1"/>
  <c r="O64" i="25"/>
  <c r="S64" i="25" s="1"/>
  <c r="O63" i="25"/>
  <c r="S63" i="25" s="1"/>
  <c r="O62" i="25"/>
  <c r="S62" i="25" s="1"/>
  <c r="O61" i="25"/>
  <c r="U60" i="25"/>
  <c r="U59" i="25"/>
  <c r="O58" i="25"/>
  <c r="S58" i="25" s="1"/>
  <c r="O57" i="25"/>
  <c r="S57" i="25" s="1"/>
  <c r="O56" i="25"/>
  <c r="S56" i="25" s="1"/>
  <c r="O55" i="25"/>
  <c r="S55" i="25" s="1"/>
  <c r="O54" i="25"/>
  <c r="S54" i="25" s="1"/>
  <c r="O53" i="25"/>
  <c r="U52" i="25"/>
  <c r="U51" i="25"/>
  <c r="O50" i="25"/>
  <c r="O49" i="25"/>
  <c r="O48" i="25"/>
  <c r="O47" i="25"/>
  <c r="O46" i="25"/>
  <c r="O45" i="25"/>
  <c r="U44" i="25"/>
  <c r="U43" i="25"/>
  <c r="U42" i="25"/>
  <c r="Q40" i="25"/>
  <c r="P40" i="25"/>
  <c r="U39" i="25"/>
  <c r="Q34" i="25"/>
  <c r="P34" i="25"/>
  <c r="T31" i="25"/>
  <c r="U31" i="25" s="1"/>
  <c r="T29" i="25"/>
  <c r="U29" i="25" s="1"/>
  <c r="T27" i="25"/>
  <c r="U27" i="25" s="1"/>
  <c r="P25" i="25"/>
  <c r="P23" i="25"/>
  <c r="Q16" i="25"/>
  <c r="P16" i="25"/>
  <c r="K193" i="24"/>
  <c r="L193" i="24" s="1"/>
  <c r="M193" i="24" s="1"/>
  <c r="N193" i="24" s="1"/>
  <c r="M130" i="24"/>
  <c r="H127" i="24"/>
  <c r="J127" i="24" s="1"/>
  <c r="G127" i="24"/>
  <c r="H126" i="24"/>
  <c r="J126" i="24" s="1"/>
  <c r="G126" i="24"/>
  <c r="H125" i="24"/>
  <c r="J125" i="24" s="1"/>
  <c r="G125" i="24"/>
  <c r="G122" i="24"/>
  <c r="M119" i="24"/>
  <c r="M109" i="24"/>
  <c r="L33" i="24"/>
  <c r="F1401" i="13"/>
  <c r="H1401" i="13" s="1"/>
  <c r="K1401" i="13" s="1"/>
  <c r="C1401" i="13"/>
  <c r="F1400" i="13"/>
  <c r="H1400" i="13" s="1"/>
  <c r="K1400" i="13" s="1"/>
  <c r="C1400" i="13"/>
  <c r="F1399" i="13"/>
  <c r="H1399" i="13" s="1"/>
  <c r="K1399" i="13" s="1"/>
  <c r="C1399" i="13"/>
  <c r="C1398" i="13"/>
  <c r="C1393" i="13"/>
  <c r="F1397" i="13"/>
  <c r="H1397" i="13" s="1"/>
  <c r="K1397" i="13" s="1"/>
  <c r="C1397" i="13"/>
  <c r="F1396" i="13"/>
  <c r="H1396" i="13" s="1"/>
  <c r="K1396" i="13" s="1"/>
  <c r="C1396" i="13"/>
  <c r="F1395" i="13"/>
  <c r="H1395" i="13" s="1"/>
  <c r="K1395" i="13" s="1"/>
  <c r="C1395" i="13"/>
  <c r="F1394" i="13"/>
  <c r="H1394" i="13" s="1"/>
  <c r="K1394" i="13" s="1"/>
  <c r="C1394" i="13"/>
  <c r="F1392" i="13"/>
  <c r="H1392" i="13" s="1"/>
  <c r="K1392" i="13" s="1"/>
  <c r="C1392" i="13"/>
  <c r="F1391" i="13"/>
  <c r="H1391" i="13" s="1"/>
  <c r="K1391" i="13" s="1"/>
  <c r="C1391" i="13"/>
  <c r="F1390" i="13"/>
  <c r="H1390" i="13" s="1"/>
  <c r="K1390" i="13" s="1"/>
  <c r="C1390" i="13"/>
  <c r="F1389" i="13"/>
  <c r="H1389" i="13" s="1"/>
  <c r="K1389" i="13" s="1"/>
  <c r="C1389" i="13"/>
  <c r="C1388" i="13"/>
  <c r="F1387" i="13"/>
  <c r="H1387" i="13" s="1"/>
  <c r="K1387" i="13" s="1"/>
  <c r="C1387" i="13"/>
  <c r="F1386" i="13"/>
  <c r="H1386" i="13" s="1"/>
  <c r="K1386" i="13" s="1"/>
  <c r="C1386" i="13"/>
  <c r="F1385" i="13"/>
  <c r="H1385" i="13" s="1"/>
  <c r="K1385" i="13" s="1"/>
  <c r="C1385" i="13"/>
  <c r="F1384" i="13"/>
  <c r="H1384" i="13" s="1"/>
  <c r="K1384" i="13" s="1"/>
  <c r="C1384" i="13"/>
  <c r="C1383" i="13"/>
  <c r="F1382" i="13"/>
  <c r="H1382" i="13" s="1"/>
  <c r="K1382" i="13" s="1"/>
  <c r="C1382" i="13"/>
  <c r="F1381" i="13"/>
  <c r="H1381" i="13" s="1"/>
  <c r="K1381" i="13" s="1"/>
  <c r="C1381" i="13"/>
  <c r="F1380" i="13"/>
  <c r="H1380" i="13" s="1"/>
  <c r="K1380" i="13" s="1"/>
  <c r="C1380" i="13"/>
  <c r="F1379" i="13"/>
  <c r="H1379" i="13" s="1"/>
  <c r="K1379" i="13" s="1"/>
  <c r="C1379" i="13"/>
  <c r="C1378" i="13"/>
  <c r="F1377" i="13"/>
  <c r="H1377" i="13" s="1"/>
  <c r="K1377" i="13" s="1"/>
  <c r="C1377" i="13"/>
  <c r="C1375" i="13"/>
  <c r="F1375" i="13"/>
  <c r="H1375" i="13" s="1"/>
  <c r="K1375" i="13" s="1"/>
  <c r="C1376" i="13"/>
  <c r="F1376" i="13"/>
  <c r="H1376" i="13" s="1"/>
  <c r="K1376" i="13" s="1"/>
  <c r="F1374" i="13"/>
  <c r="H1374" i="13" s="1"/>
  <c r="K1374" i="13" s="1"/>
  <c r="C1374" i="13"/>
  <c r="C1373" i="13"/>
  <c r="C14" i="13"/>
  <c r="G214" i="14"/>
  <c r="H214" i="14" s="1"/>
  <c r="H221" i="14"/>
  <c r="F1372" i="13"/>
  <c r="H1372" i="13" s="1"/>
  <c r="K1372" i="13" s="1"/>
  <c r="C1372" i="13"/>
  <c r="F1371" i="13"/>
  <c r="H1371" i="13" s="1"/>
  <c r="K1371" i="13" s="1"/>
  <c r="C1371" i="13"/>
  <c r="G217" i="14"/>
  <c r="H217" i="14" s="1"/>
  <c r="G216" i="14"/>
  <c r="H216" i="14" s="1"/>
  <c r="G215" i="14"/>
  <c r="F1370" i="13" s="1"/>
  <c r="H1370" i="13" s="1"/>
  <c r="K1370" i="13" s="1"/>
  <c r="G238" i="14"/>
  <c r="H238" i="14" s="1"/>
  <c r="H215" i="14"/>
  <c r="H218" i="14"/>
  <c r="H213" i="14"/>
  <c r="C1369" i="13"/>
  <c r="C1370" i="13" s="1"/>
  <c r="F1367" i="13"/>
  <c r="H1367" i="13" s="1"/>
  <c r="K1367" i="13" s="1"/>
  <c r="I1365" i="13" s="1"/>
  <c r="P803" i="25" s="1"/>
  <c r="R803" i="25" s="1"/>
  <c r="C1367" i="13"/>
  <c r="C1365" i="13"/>
  <c r="C1366" i="13" s="1"/>
  <c r="H260" i="14"/>
  <c r="F1366" i="13" s="1"/>
  <c r="H1366" i="13" s="1"/>
  <c r="K1366" i="13" s="1"/>
  <c r="H259" i="14"/>
  <c r="F1362" i="13" s="1"/>
  <c r="H1362" i="13" s="1"/>
  <c r="K1362" i="13" s="1"/>
  <c r="F1363" i="13"/>
  <c r="H1363" i="13" s="1"/>
  <c r="K1363" i="13" s="1"/>
  <c r="I1361" i="13" s="1"/>
  <c r="P801" i="25" s="1"/>
  <c r="R801" i="25" s="1"/>
  <c r="C1363" i="13"/>
  <c r="C1361" i="13"/>
  <c r="C1362" i="13" s="1"/>
  <c r="F1359" i="13"/>
  <c r="H1359" i="13" s="1"/>
  <c r="K1359" i="13" s="1"/>
  <c r="I1357" i="13" s="1"/>
  <c r="C1359" i="13"/>
  <c r="C1357" i="13"/>
  <c r="C1358" i="13" s="1"/>
  <c r="F1355" i="13"/>
  <c r="H1355" i="13" s="1"/>
  <c r="K1355" i="13" s="1"/>
  <c r="C1355" i="13"/>
  <c r="C1353" i="13"/>
  <c r="C1354" i="13" s="1"/>
  <c r="H241" i="14"/>
  <c r="F1354" i="13" s="1"/>
  <c r="H1354" i="13" s="1"/>
  <c r="K1354" i="13" s="1"/>
  <c r="H240" i="14"/>
  <c r="F1358" i="13" s="1"/>
  <c r="H1358" i="13" s="1"/>
  <c r="K1358" i="13" s="1"/>
  <c r="I1332" i="13"/>
  <c r="P672" i="25" s="1"/>
  <c r="F1351" i="13"/>
  <c r="H1351" i="13" s="1"/>
  <c r="K1351" i="13" s="1"/>
  <c r="C1351" i="13"/>
  <c r="C1349" i="13"/>
  <c r="C1350" i="13" s="1"/>
  <c r="F1346" i="13"/>
  <c r="H1346" i="13" s="1"/>
  <c r="K1346" i="13" s="1"/>
  <c r="I1344" i="13" s="1"/>
  <c r="C1346" i="13"/>
  <c r="H239" i="14"/>
  <c r="F1350" i="13" s="1"/>
  <c r="H1350" i="13" s="1"/>
  <c r="K1350" i="13" s="1"/>
  <c r="C1344" i="13"/>
  <c r="C1345" i="13" s="1"/>
  <c r="H255" i="14"/>
  <c r="F1341" i="13" s="1"/>
  <c r="H1341" i="13" s="1"/>
  <c r="K1341" i="13" s="1"/>
  <c r="F1343" i="13"/>
  <c r="H1343" i="13" s="1"/>
  <c r="K1343" i="13" s="1"/>
  <c r="C1343" i="13"/>
  <c r="F1342" i="13"/>
  <c r="H1342" i="13" s="1"/>
  <c r="K1342" i="13" s="1"/>
  <c r="C1342" i="13"/>
  <c r="C1340" i="13"/>
  <c r="C1341" i="13" s="1"/>
  <c r="F1339" i="13"/>
  <c r="H1339" i="13" s="1"/>
  <c r="K1339" i="13" s="1"/>
  <c r="C1339" i="13"/>
  <c r="F1338" i="13"/>
  <c r="H1338" i="13" s="1"/>
  <c r="K1338" i="13" s="1"/>
  <c r="C1338" i="13"/>
  <c r="C1337" i="13"/>
  <c r="C1336" i="13"/>
  <c r="H251" i="14"/>
  <c r="F1337" i="13" s="1"/>
  <c r="H1337" i="13" s="1"/>
  <c r="K1337" i="13" s="1"/>
  <c r="F1335" i="13"/>
  <c r="H1335" i="13" s="1"/>
  <c r="K1335" i="13" s="1"/>
  <c r="C1335" i="13"/>
  <c r="F1334" i="13"/>
  <c r="H1334" i="13" s="1"/>
  <c r="K1334" i="13" s="1"/>
  <c r="C1334" i="13"/>
  <c r="F1333" i="13"/>
  <c r="H1333" i="13" s="1"/>
  <c r="K1333" i="13" s="1"/>
  <c r="C1333" i="13"/>
  <c r="C1332" i="13"/>
  <c r="F1330" i="13"/>
  <c r="H1330" i="13" s="1"/>
  <c r="K1330" i="13" s="1"/>
  <c r="C1330" i="13"/>
  <c r="C1322" i="13"/>
  <c r="F1322" i="13"/>
  <c r="H1322" i="13" s="1"/>
  <c r="K1322" i="13" s="1"/>
  <c r="C1323" i="13"/>
  <c r="F1323" i="13"/>
  <c r="H1323" i="13" s="1"/>
  <c r="K1323" i="13" s="1"/>
  <c r="C1324" i="13"/>
  <c r="F1324" i="13"/>
  <c r="H1324" i="13" s="1"/>
  <c r="K1324" i="13" s="1"/>
  <c r="C1325" i="13"/>
  <c r="F1325" i="13"/>
  <c r="H1325" i="13"/>
  <c r="K1325" i="13" s="1"/>
  <c r="C1326" i="13"/>
  <c r="F1326" i="13"/>
  <c r="H1326" i="13" s="1"/>
  <c r="K1326" i="13" s="1"/>
  <c r="C1327" i="13"/>
  <c r="F1327" i="13"/>
  <c r="H1327" i="13"/>
  <c r="K1327" i="13" s="1"/>
  <c r="C1328" i="13"/>
  <c r="F1328" i="13"/>
  <c r="H1328" i="13" s="1"/>
  <c r="K1328" i="13" s="1"/>
  <c r="C1329" i="13"/>
  <c r="F1329" i="13"/>
  <c r="H1329" i="13"/>
  <c r="K1329" i="13" s="1"/>
  <c r="C1331" i="13"/>
  <c r="F1331" i="13"/>
  <c r="H1331" i="13" s="1"/>
  <c r="K1331" i="13" s="1"/>
  <c r="F1321" i="13"/>
  <c r="H1321" i="13" s="1"/>
  <c r="K1321" i="13" s="1"/>
  <c r="C1321" i="13"/>
  <c r="F1230" i="13"/>
  <c r="H1230" i="13" s="1"/>
  <c r="K1230" i="13" s="1"/>
  <c r="C1230" i="13"/>
  <c r="F1229" i="13"/>
  <c r="H1229" i="13" s="1"/>
  <c r="K1229" i="13" s="1"/>
  <c r="C1229" i="13"/>
  <c r="F1228" i="13"/>
  <c r="H1228" i="13" s="1"/>
  <c r="K1228" i="13" s="1"/>
  <c r="C1228" i="13"/>
  <c r="K1349" i="13" l="1"/>
  <c r="K1353" i="13"/>
  <c r="I1378" i="13"/>
  <c r="I1383" i="13"/>
  <c r="K1357" i="13"/>
  <c r="T793" i="25" s="1"/>
  <c r="U793" i="25" s="1"/>
  <c r="I1369" i="13"/>
  <c r="P815" i="25" s="1"/>
  <c r="R815" i="25" s="1"/>
  <c r="I1388" i="13"/>
  <c r="P49" i="25" s="1"/>
  <c r="R49" i="25" s="1"/>
  <c r="I1393" i="13"/>
  <c r="K1383" i="13"/>
  <c r="J1383" i="13" s="1"/>
  <c r="S251" i="25"/>
  <c r="S255" i="25"/>
  <c r="S261" i="25"/>
  <c r="S271" i="25"/>
  <c r="I122" i="24"/>
  <c r="K125" i="24"/>
  <c r="L125" i="24" s="1"/>
  <c r="N125" i="24" s="1"/>
  <c r="I125" i="24"/>
  <c r="K127" i="24"/>
  <c r="L127" i="24" s="1"/>
  <c r="N127" i="24" s="1"/>
  <c r="I127" i="24"/>
  <c r="K126" i="24"/>
  <c r="L126" i="24" s="1"/>
  <c r="N126" i="24" s="1"/>
  <c r="I126" i="24"/>
  <c r="N119" i="24"/>
  <c r="N109" i="24"/>
  <c r="N130" i="24"/>
  <c r="S273" i="25"/>
  <c r="T795" i="25"/>
  <c r="K1378" i="13"/>
  <c r="K1398" i="13"/>
  <c r="P47" i="25"/>
  <c r="R47" i="25" s="1"/>
  <c r="K1388" i="13"/>
  <c r="K1393" i="13"/>
  <c r="I1398" i="13"/>
  <c r="K1373" i="13"/>
  <c r="P48" i="25"/>
  <c r="R48" i="25" s="1"/>
  <c r="K1336" i="13"/>
  <c r="T797" i="25"/>
  <c r="K1369" i="13"/>
  <c r="I1340" i="13"/>
  <c r="P676" i="25" s="1"/>
  <c r="R676" i="25" s="1"/>
  <c r="T48" i="25"/>
  <c r="K1332" i="13"/>
  <c r="J1332" i="13" s="1"/>
  <c r="Q672" i="25" s="1"/>
  <c r="S672" i="25" s="1"/>
  <c r="P835" i="25"/>
  <c r="R835" i="25" s="1"/>
  <c r="O237" i="25"/>
  <c r="K1320" i="13"/>
  <c r="K1365" i="13"/>
  <c r="F789" i="25"/>
  <c r="I789" i="25"/>
  <c r="O233" i="25"/>
  <c r="Z249" i="25"/>
  <c r="AA249" i="25"/>
  <c r="AB249" i="25"/>
  <c r="AC249" i="25"/>
  <c r="Y249" i="25"/>
  <c r="X249" i="25"/>
  <c r="W249" i="25"/>
  <c r="O235" i="25"/>
  <c r="U247" i="25"/>
  <c r="AB247" i="25"/>
  <c r="AC247" i="25"/>
  <c r="AD247" i="25"/>
  <c r="W247" i="25"/>
  <c r="AA247" i="25"/>
  <c r="Z247" i="25"/>
  <c r="X247" i="25"/>
  <c r="Y247" i="25"/>
  <c r="O217" i="25"/>
  <c r="AD217" i="25"/>
  <c r="O227" i="25"/>
  <c r="S263" i="25"/>
  <c r="O769" i="25"/>
  <c r="S253" i="25"/>
  <c r="S269" i="25"/>
  <c r="P799" i="25"/>
  <c r="R799" i="25" s="1"/>
  <c r="P793" i="25"/>
  <c r="R793" i="25" s="1"/>
  <c r="R54" i="25"/>
  <c r="T54" i="25" s="1"/>
  <c r="R55" i="25"/>
  <c r="T55" i="25" s="1"/>
  <c r="R56" i="25"/>
  <c r="T56" i="25" s="1"/>
  <c r="R57" i="25"/>
  <c r="T57" i="25" s="1"/>
  <c r="R58" i="25"/>
  <c r="T58" i="25" s="1"/>
  <c r="R62" i="25"/>
  <c r="T62" i="25" s="1"/>
  <c r="R63" i="25"/>
  <c r="T63" i="25" s="1"/>
  <c r="R64" i="25"/>
  <c r="T64" i="25" s="1"/>
  <c r="R65" i="25"/>
  <c r="T65" i="25" s="1"/>
  <c r="R66" i="25"/>
  <c r="T66" i="25" s="1"/>
  <c r="R247" i="25"/>
  <c r="R249" i="25"/>
  <c r="U249" i="25"/>
  <c r="R251" i="25"/>
  <c r="R253" i="25"/>
  <c r="R255" i="25"/>
  <c r="R261" i="25"/>
  <c r="R263" i="25"/>
  <c r="R269" i="25"/>
  <c r="R271" i="25"/>
  <c r="R273" i="25"/>
  <c r="R672" i="25"/>
  <c r="O767" i="25"/>
  <c r="G188" i="24"/>
  <c r="I1373" i="13"/>
  <c r="I1320" i="13"/>
  <c r="K1340" i="13"/>
  <c r="I1336" i="13"/>
  <c r="P674" i="25" s="1"/>
  <c r="R674" i="25" s="1"/>
  <c r="I1349" i="13"/>
  <c r="P797" i="25" s="1"/>
  <c r="R797" i="25" s="1"/>
  <c r="I1353" i="13"/>
  <c r="P795" i="25" s="1"/>
  <c r="R795" i="25" s="1"/>
  <c r="K1361" i="13"/>
  <c r="F1345" i="13"/>
  <c r="H1345" i="13" s="1"/>
  <c r="K1345" i="13" s="1"/>
  <c r="C246" i="14"/>
  <c r="C1320" i="13"/>
  <c r="F1318" i="13"/>
  <c r="H1318" i="13" s="1"/>
  <c r="K1318" i="13" s="1"/>
  <c r="F1317" i="13"/>
  <c r="H1317" i="13" s="1"/>
  <c r="K1317" i="13" s="1"/>
  <c r="I1315" i="13" s="1"/>
  <c r="F1316" i="13"/>
  <c r="H1316" i="13" s="1"/>
  <c r="K1316" i="13" s="1"/>
  <c r="C1315" i="13"/>
  <c r="F1313" i="13"/>
  <c r="H1313" i="13" s="1"/>
  <c r="K1313" i="13" s="1"/>
  <c r="C1313" i="13"/>
  <c r="F1312" i="13"/>
  <c r="H1312" i="13" s="1"/>
  <c r="K1312" i="13" s="1"/>
  <c r="C1312" i="13"/>
  <c r="H1311" i="13"/>
  <c r="K1311" i="13" s="1"/>
  <c r="C1310" i="13"/>
  <c r="C1311" i="13" s="1"/>
  <c r="C34" i="13"/>
  <c r="C37" i="13" s="1"/>
  <c r="C29" i="13"/>
  <c r="F36" i="13"/>
  <c r="H36" i="13" s="1"/>
  <c r="K36" i="13" s="1"/>
  <c r="F35" i="13"/>
  <c r="H35" i="13" s="1"/>
  <c r="K35" i="13" s="1"/>
  <c r="F110" i="14"/>
  <c r="F37" i="13" s="1"/>
  <c r="H37" i="13" s="1"/>
  <c r="K37" i="13" s="1"/>
  <c r="C305" i="13"/>
  <c r="C299" i="13"/>
  <c r="C287" i="13"/>
  <c r="C293" i="13"/>
  <c r="C236" i="13"/>
  <c r="C230" i="13"/>
  <c r="C224" i="13"/>
  <c r="C218" i="13"/>
  <c r="C210" i="13"/>
  <c r="C204" i="13"/>
  <c r="C198" i="13"/>
  <c r="C192" i="13"/>
  <c r="C186" i="13"/>
  <c r="C178" i="13"/>
  <c r="C172" i="13"/>
  <c r="C166" i="13"/>
  <c r="C160" i="13"/>
  <c r="C154" i="13"/>
  <c r="C119" i="13"/>
  <c r="C113" i="13"/>
  <c r="C107" i="13"/>
  <c r="C101" i="13"/>
  <c r="C95" i="13"/>
  <c r="J1357" i="13" l="1"/>
  <c r="T799" i="25"/>
  <c r="P50" i="25"/>
  <c r="R50" i="25" s="1"/>
  <c r="I188" i="24"/>
  <c r="J1353" i="13"/>
  <c r="Q795" i="25" s="1"/>
  <c r="S795" i="25" s="1"/>
  <c r="K1315" i="13"/>
  <c r="U63" i="25"/>
  <c r="W63" i="25"/>
  <c r="U48" i="25"/>
  <c r="Y48" i="25"/>
  <c r="W48" i="25"/>
  <c r="X48" i="25"/>
  <c r="J1378" i="13"/>
  <c r="T47" i="25"/>
  <c r="P699" i="25"/>
  <c r="R699" i="25" s="1"/>
  <c r="U62" i="25"/>
  <c r="W62" i="25"/>
  <c r="X62" i="25"/>
  <c r="Y62" i="25"/>
  <c r="Q48" i="25"/>
  <c r="S48" i="25" s="1"/>
  <c r="T674" i="25"/>
  <c r="J1393" i="13"/>
  <c r="T50" i="25"/>
  <c r="U58" i="25"/>
  <c r="W58" i="25"/>
  <c r="U57" i="25"/>
  <c r="W57" i="25"/>
  <c r="U799" i="25"/>
  <c r="X799" i="25"/>
  <c r="Y799" i="25"/>
  <c r="Z799" i="25"/>
  <c r="W799" i="25"/>
  <c r="AA799" i="25"/>
  <c r="AB799" i="25"/>
  <c r="AC799" i="25"/>
  <c r="J1388" i="13"/>
  <c r="T49" i="25"/>
  <c r="I1310" i="13"/>
  <c r="J1349" i="13"/>
  <c r="Q797" i="25" s="1"/>
  <c r="S797" i="25" s="1"/>
  <c r="J1340" i="13"/>
  <c r="T676" i="25"/>
  <c r="U66" i="25"/>
  <c r="W66" i="25"/>
  <c r="U56" i="25"/>
  <c r="Y56" i="25"/>
  <c r="W56" i="25"/>
  <c r="X56" i="25"/>
  <c r="O789" i="25"/>
  <c r="J1365" i="13"/>
  <c r="T803" i="25"/>
  <c r="U803" i="25" s="1"/>
  <c r="T46" i="25"/>
  <c r="W793" i="25"/>
  <c r="X793" i="25"/>
  <c r="AB793" i="25"/>
  <c r="AC793" i="25"/>
  <c r="Z793" i="25"/>
  <c r="AA793" i="25"/>
  <c r="Y793" i="25"/>
  <c r="J1320" i="13"/>
  <c r="P670" i="25"/>
  <c r="R670" i="25" s="1"/>
  <c r="U65" i="25"/>
  <c r="W65" i="25"/>
  <c r="U55" i="25"/>
  <c r="W55" i="25"/>
  <c r="T670" i="25"/>
  <c r="J1369" i="13"/>
  <c r="T815" i="25"/>
  <c r="U815" i="25" s="1"/>
  <c r="T193" i="25"/>
  <c r="J1398" i="13"/>
  <c r="T801" i="25"/>
  <c r="U801" i="25" s="1"/>
  <c r="P46" i="25"/>
  <c r="R46" i="25" s="1"/>
  <c r="U64" i="25"/>
  <c r="Y64" i="25"/>
  <c r="W64" i="25"/>
  <c r="X64" i="25"/>
  <c r="U54" i="25"/>
  <c r="W54" i="25"/>
  <c r="X54" i="25"/>
  <c r="Y54" i="25"/>
  <c r="T672" i="25"/>
  <c r="U797" i="25"/>
  <c r="Z797" i="25"/>
  <c r="AA797" i="25"/>
  <c r="AB797" i="25"/>
  <c r="X797" i="25"/>
  <c r="Y797" i="25"/>
  <c r="AC797" i="25"/>
  <c r="W797" i="25"/>
  <c r="P193" i="25"/>
  <c r="R193" i="25" s="1"/>
  <c r="U795" i="25"/>
  <c r="AB795" i="25"/>
  <c r="AC795" i="25"/>
  <c r="Z795" i="25"/>
  <c r="AA795" i="25"/>
  <c r="W795" i="25"/>
  <c r="X795" i="25"/>
  <c r="Y795" i="25"/>
  <c r="Q799" i="25"/>
  <c r="S799" i="25" s="1"/>
  <c r="Q793" i="25"/>
  <c r="S793" i="25" s="1"/>
  <c r="G189" i="24"/>
  <c r="H188" i="24"/>
  <c r="J188" i="24" s="1"/>
  <c r="J1336" i="13"/>
  <c r="Q674" i="25" s="1"/>
  <c r="S674" i="25" s="1"/>
  <c r="J1373" i="13"/>
  <c r="J1361" i="13"/>
  <c r="Q801" i="25" s="1"/>
  <c r="S801" i="25" s="1"/>
  <c r="K1344" i="13"/>
  <c r="K1310" i="13"/>
  <c r="K34" i="13"/>
  <c r="I34" i="13"/>
  <c r="F1308" i="13"/>
  <c r="H1308" i="13" s="1"/>
  <c r="K1308" i="13" s="1"/>
  <c r="C1308" i="13"/>
  <c r="F1307" i="13"/>
  <c r="H1307" i="13" s="1"/>
  <c r="K1307" i="13" s="1"/>
  <c r="C1307" i="13"/>
  <c r="H1306" i="13"/>
  <c r="K1306" i="13" s="1"/>
  <c r="C1305" i="13"/>
  <c r="C1306" i="13" s="1"/>
  <c r="C1295" i="13"/>
  <c r="K928" i="13"/>
  <c r="C928" i="13"/>
  <c r="F1303" i="13"/>
  <c r="H1303" i="13" s="1"/>
  <c r="K1303" i="13" s="1"/>
  <c r="C1303" i="13"/>
  <c r="F1302" i="13"/>
  <c r="H1302" i="13" s="1"/>
  <c r="K1302" i="13" s="1"/>
  <c r="C1302" i="13"/>
  <c r="H1301" i="13"/>
  <c r="K1301" i="13" s="1"/>
  <c r="C1300" i="13"/>
  <c r="C1301" i="13" s="1"/>
  <c r="F307" i="13"/>
  <c r="H307" i="13" s="1"/>
  <c r="K307" i="13" s="1"/>
  <c r="C307" i="13"/>
  <c r="F301" i="13"/>
  <c r="H301" i="13" s="1"/>
  <c r="K301" i="13" s="1"/>
  <c r="C301" i="13"/>
  <c r="F295" i="13"/>
  <c r="H295" i="13" s="1"/>
  <c r="K295" i="13" s="1"/>
  <c r="C295" i="13"/>
  <c r="F289" i="13"/>
  <c r="H289" i="13" s="1"/>
  <c r="K289" i="13" s="1"/>
  <c r="C289" i="13"/>
  <c r="F281" i="13"/>
  <c r="H281" i="13" s="1"/>
  <c r="K281" i="13" s="1"/>
  <c r="C281" i="13"/>
  <c r="F276" i="13"/>
  <c r="H276" i="13" s="1"/>
  <c r="K276" i="13" s="1"/>
  <c r="C276" i="13"/>
  <c r="F271" i="13"/>
  <c r="H271" i="13" s="1"/>
  <c r="K271" i="13" s="1"/>
  <c r="C271" i="13"/>
  <c r="F266" i="13"/>
  <c r="H266" i="13" s="1"/>
  <c r="K266" i="13" s="1"/>
  <c r="C266" i="13"/>
  <c r="F259" i="13"/>
  <c r="H259" i="13" s="1"/>
  <c r="K259" i="13" s="1"/>
  <c r="C259" i="13"/>
  <c r="F254" i="13"/>
  <c r="H254" i="13" s="1"/>
  <c r="K254" i="13" s="1"/>
  <c r="C254" i="13"/>
  <c r="F249" i="13"/>
  <c r="H249" i="13" s="1"/>
  <c r="K249" i="13" s="1"/>
  <c r="C249" i="13"/>
  <c r="F244" i="13"/>
  <c r="H244" i="13" s="1"/>
  <c r="K244" i="13" s="1"/>
  <c r="C244" i="13"/>
  <c r="F238" i="13"/>
  <c r="H238" i="13" s="1"/>
  <c r="K238" i="13" s="1"/>
  <c r="C238" i="13"/>
  <c r="F232" i="13"/>
  <c r="H232" i="13" s="1"/>
  <c r="K232" i="13" s="1"/>
  <c r="C232" i="13"/>
  <c r="F226" i="13"/>
  <c r="H226" i="13" s="1"/>
  <c r="K226" i="13" s="1"/>
  <c r="C226" i="13"/>
  <c r="F220" i="13"/>
  <c r="H220" i="13" s="1"/>
  <c r="K220" i="13" s="1"/>
  <c r="C220" i="13"/>
  <c r="C283" i="13"/>
  <c r="C261" i="13"/>
  <c r="C239" i="13"/>
  <c r="C214" i="13"/>
  <c r="I189" i="24" l="1"/>
  <c r="K188" i="24"/>
  <c r="L188" i="24" s="1"/>
  <c r="N188" i="24" s="1"/>
  <c r="H189" i="24"/>
  <c r="J189" i="24" s="1"/>
  <c r="T273" i="25"/>
  <c r="U676" i="25"/>
  <c r="W676" i="25"/>
  <c r="U50" i="25"/>
  <c r="W50" i="25"/>
  <c r="U47" i="25"/>
  <c r="W47" i="25"/>
  <c r="U674" i="25"/>
  <c r="W674" i="25"/>
  <c r="U670" i="25"/>
  <c r="W670" i="25"/>
  <c r="Q670" i="25"/>
  <c r="S670" i="25" s="1"/>
  <c r="Q50" i="25"/>
  <c r="S50" i="25" s="1"/>
  <c r="Q47" i="25"/>
  <c r="S47" i="25" s="1"/>
  <c r="P191" i="25"/>
  <c r="R191" i="25" s="1"/>
  <c r="Q193" i="25"/>
  <c r="S193" i="25" s="1"/>
  <c r="U193" i="25"/>
  <c r="W193" i="25"/>
  <c r="T649" i="25"/>
  <c r="U649" i="25" s="1"/>
  <c r="Q49" i="25"/>
  <c r="S49" i="25" s="1"/>
  <c r="T191" i="25"/>
  <c r="Q46" i="25"/>
  <c r="S46" i="25" s="1"/>
  <c r="U46" i="25"/>
  <c r="W46" i="25"/>
  <c r="X46" i="25"/>
  <c r="Y46" i="25"/>
  <c r="U49" i="25"/>
  <c r="W49" i="25"/>
  <c r="J1315" i="13"/>
  <c r="T699" i="25"/>
  <c r="Q815" i="25"/>
  <c r="S815" i="25" s="1"/>
  <c r="Q676" i="25"/>
  <c r="S676" i="25" s="1"/>
  <c r="J1344" i="13"/>
  <c r="T835" i="25"/>
  <c r="U672" i="25"/>
  <c r="W672" i="25"/>
  <c r="Q803" i="25"/>
  <c r="S803" i="25" s="1"/>
  <c r="P649" i="25"/>
  <c r="R649" i="25" s="1"/>
  <c r="J1310" i="13"/>
  <c r="J34" i="13"/>
  <c r="K1305" i="13"/>
  <c r="K1300" i="13"/>
  <c r="I1300" i="13"/>
  <c r="I1305" i="13"/>
  <c r="F622" i="13"/>
  <c r="H622" i="13" s="1"/>
  <c r="K622" i="13" s="1"/>
  <c r="C622" i="13"/>
  <c r="F617" i="13"/>
  <c r="H617" i="13" s="1"/>
  <c r="K617" i="13" s="1"/>
  <c r="C617" i="13"/>
  <c r="F612" i="13"/>
  <c r="H612" i="13" s="1"/>
  <c r="K612" i="13" s="1"/>
  <c r="C612" i="13"/>
  <c r="F607" i="13"/>
  <c r="H607" i="13" s="1"/>
  <c r="K607" i="13" s="1"/>
  <c r="C607" i="13"/>
  <c r="F602" i="13"/>
  <c r="H602" i="13" s="1"/>
  <c r="K602" i="13" s="1"/>
  <c r="C602" i="13"/>
  <c r="F212" i="13"/>
  <c r="H212" i="13" s="1"/>
  <c r="K212" i="13" s="1"/>
  <c r="C212" i="13"/>
  <c r="F206" i="13"/>
  <c r="H206" i="13" s="1"/>
  <c r="K206" i="13" s="1"/>
  <c r="C206" i="13"/>
  <c r="F200" i="13"/>
  <c r="H200" i="13" s="1"/>
  <c r="K200" i="13" s="1"/>
  <c r="C200" i="13"/>
  <c r="F194" i="13"/>
  <c r="H194" i="13" s="1"/>
  <c r="K194" i="13" s="1"/>
  <c r="C194" i="13"/>
  <c r="F188" i="13"/>
  <c r="H188" i="13" s="1"/>
  <c r="K188" i="13" s="1"/>
  <c r="C188" i="13"/>
  <c r="F180" i="13"/>
  <c r="H180" i="13" s="1"/>
  <c r="K180" i="13" s="1"/>
  <c r="C180" i="13"/>
  <c r="F174" i="13"/>
  <c r="H174" i="13" s="1"/>
  <c r="K174" i="13" s="1"/>
  <c r="C174" i="13"/>
  <c r="F168" i="13"/>
  <c r="H168" i="13" s="1"/>
  <c r="K168" i="13" s="1"/>
  <c r="C168" i="13"/>
  <c r="F162" i="13"/>
  <c r="H162" i="13" s="1"/>
  <c r="K162" i="13" s="1"/>
  <c r="C162" i="13"/>
  <c r="F156" i="13"/>
  <c r="H156" i="13" s="1"/>
  <c r="K156" i="13" s="1"/>
  <c r="C156" i="13"/>
  <c r="F148" i="13"/>
  <c r="H148" i="13" s="1"/>
  <c r="K148" i="13" s="1"/>
  <c r="F143" i="13"/>
  <c r="H143" i="13" s="1"/>
  <c r="K143" i="13" s="1"/>
  <c r="F138" i="13"/>
  <c r="H138" i="13" s="1"/>
  <c r="K138" i="13" s="1"/>
  <c r="F133" i="13"/>
  <c r="H133" i="13" s="1"/>
  <c r="K133" i="13" s="1"/>
  <c r="F128" i="13"/>
  <c r="H128" i="13" s="1"/>
  <c r="K128" i="13" s="1"/>
  <c r="C148" i="13"/>
  <c r="C143" i="13"/>
  <c r="C138" i="13"/>
  <c r="C133" i="13"/>
  <c r="C128" i="13"/>
  <c r="C182" i="13"/>
  <c r="C150" i="13"/>
  <c r="C91" i="13"/>
  <c r="C123" i="13"/>
  <c r="F121" i="13"/>
  <c r="H121" i="13" s="1"/>
  <c r="K121" i="13" s="1"/>
  <c r="C121" i="13"/>
  <c r="F115" i="13"/>
  <c r="H115" i="13" s="1"/>
  <c r="K115" i="13" s="1"/>
  <c r="C115" i="13"/>
  <c r="F109" i="13"/>
  <c r="H109" i="13" s="1"/>
  <c r="K109" i="13" s="1"/>
  <c r="C109" i="13"/>
  <c r="F103" i="13"/>
  <c r="H103" i="13" s="1"/>
  <c r="K103" i="13" s="1"/>
  <c r="C103" i="13"/>
  <c r="F97" i="13"/>
  <c r="H97" i="13" s="1"/>
  <c r="K97" i="13" s="1"/>
  <c r="C97" i="13"/>
  <c r="F1298" i="13"/>
  <c r="H1298" i="13" s="1"/>
  <c r="K1298" i="13" s="1"/>
  <c r="C1298" i="13"/>
  <c r="F1297" i="13"/>
  <c r="H1297" i="13" s="1"/>
  <c r="K1297" i="13" s="1"/>
  <c r="C1297" i="13"/>
  <c r="H1296" i="13"/>
  <c r="K1296" i="13" s="1"/>
  <c r="C1296" i="13"/>
  <c r="I1290" i="13"/>
  <c r="H1291" i="13"/>
  <c r="K1291" i="13" s="1"/>
  <c r="K1290" i="13" s="1"/>
  <c r="C1290" i="13"/>
  <c r="C1291" i="13" s="1"/>
  <c r="F1289" i="13"/>
  <c r="H1289" i="13" s="1"/>
  <c r="K1289" i="13" s="1"/>
  <c r="C1289" i="13"/>
  <c r="F1286" i="13"/>
  <c r="H1286" i="13" s="1"/>
  <c r="K1286" i="13" s="1"/>
  <c r="C1286" i="13"/>
  <c r="F1288" i="13"/>
  <c r="H1288" i="13" s="1"/>
  <c r="K1288" i="13" s="1"/>
  <c r="C1288" i="13"/>
  <c r="F1287" i="13"/>
  <c r="H1287" i="13" s="1"/>
  <c r="K1287" i="13" s="1"/>
  <c r="C1287" i="13"/>
  <c r="C1285" i="13"/>
  <c r="I1281" i="13"/>
  <c r="K1283" i="13"/>
  <c r="K1282" i="13"/>
  <c r="C1281" i="13"/>
  <c r="F1279" i="13"/>
  <c r="H1279" i="13" s="1"/>
  <c r="K1279" i="13" s="1"/>
  <c r="C1279" i="13"/>
  <c r="F1278" i="13"/>
  <c r="H1278" i="13" s="1"/>
  <c r="K1278" i="13" s="1"/>
  <c r="C1278" i="13"/>
  <c r="C1277" i="13"/>
  <c r="C1274" i="13"/>
  <c r="C1275" i="13" s="1"/>
  <c r="I1274" i="13"/>
  <c r="H1275" i="13"/>
  <c r="K1275" i="13" s="1"/>
  <c r="E1268" i="13"/>
  <c r="E1267" i="13"/>
  <c r="E1266" i="13"/>
  <c r="F1273" i="13"/>
  <c r="H1273" i="13" s="1"/>
  <c r="K1273" i="13" s="1"/>
  <c r="C1273" i="13"/>
  <c r="C1272" i="13"/>
  <c r="C1271" i="13"/>
  <c r="C1270" i="13"/>
  <c r="C1263" i="13"/>
  <c r="C1262" i="13"/>
  <c r="C1249" i="13"/>
  <c r="C1247" i="13"/>
  <c r="F1271" i="13"/>
  <c r="H1271" i="13" s="1"/>
  <c r="K1271" i="13" s="1"/>
  <c r="F1270" i="13"/>
  <c r="H1270" i="13" s="1"/>
  <c r="K1270" i="13" s="1"/>
  <c r="C1269" i="13"/>
  <c r="K189" i="24" l="1"/>
  <c r="L189" i="24" s="1"/>
  <c r="N189" i="24" s="1"/>
  <c r="Q191" i="25"/>
  <c r="S191" i="25" s="1"/>
  <c r="U835" i="25"/>
  <c r="W835" i="25"/>
  <c r="Q835" i="25"/>
  <c r="S835" i="25" s="1"/>
  <c r="U191" i="25"/>
  <c r="AB191" i="25"/>
  <c r="AC191" i="25"/>
  <c r="W191" i="25"/>
  <c r="AA191" i="25"/>
  <c r="Z191" i="25"/>
  <c r="X191" i="25"/>
  <c r="Y191" i="25"/>
  <c r="T666" i="25"/>
  <c r="U666" i="25" s="1"/>
  <c r="Q649" i="25"/>
  <c r="S649" i="25" s="1"/>
  <c r="P695" i="25"/>
  <c r="R695" i="25" s="1"/>
  <c r="P791" i="25"/>
  <c r="R791" i="25" s="1"/>
  <c r="Q699" i="25"/>
  <c r="S699" i="25" s="1"/>
  <c r="P666" i="25"/>
  <c r="R666" i="25" s="1"/>
  <c r="P299" i="25"/>
  <c r="R299" i="25" s="1"/>
  <c r="U699" i="25"/>
  <c r="AE699" i="25"/>
  <c r="T791" i="25"/>
  <c r="U791" i="25" s="1"/>
  <c r="T299" i="25"/>
  <c r="U299" i="25" s="1"/>
  <c r="U273" i="25"/>
  <c r="Z273" i="25"/>
  <c r="AA273" i="25"/>
  <c r="AB273" i="25"/>
  <c r="AC273" i="25"/>
  <c r="Y273" i="25"/>
  <c r="W273" i="25"/>
  <c r="X273" i="25"/>
  <c r="P662" i="25"/>
  <c r="R662" i="25" s="1"/>
  <c r="J1290" i="13"/>
  <c r="I1277" i="13"/>
  <c r="J1300" i="13"/>
  <c r="K1285" i="13"/>
  <c r="I1295" i="13"/>
  <c r="K1277" i="13"/>
  <c r="J1305" i="13"/>
  <c r="K1295" i="13"/>
  <c r="I1285" i="13"/>
  <c r="K1281" i="13"/>
  <c r="I1272" i="13"/>
  <c r="I1269" i="13"/>
  <c r="F1268" i="13"/>
  <c r="H1268" i="13" s="1"/>
  <c r="K1268" i="13" s="1"/>
  <c r="C1268" i="13"/>
  <c r="F1267" i="13"/>
  <c r="H1267" i="13" s="1"/>
  <c r="K1267" i="13" s="1"/>
  <c r="C1267" i="13"/>
  <c r="H1266" i="13"/>
  <c r="K1266" i="13" s="1"/>
  <c r="C1265" i="13"/>
  <c r="F1262" i="13"/>
  <c r="H1262" i="13" s="1"/>
  <c r="K1262" i="13" s="1"/>
  <c r="F1261" i="13"/>
  <c r="H1261" i="13" s="1"/>
  <c r="K1261" i="13" s="1"/>
  <c r="C1261" i="13"/>
  <c r="F1264" i="13"/>
  <c r="H1264" i="13" s="1"/>
  <c r="K1264" i="13" s="1"/>
  <c r="C1264" i="13"/>
  <c r="F1263" i="13"/>
  <c r="H1263" i="13" s="1"/>
  <c r="K1263" i="13" s="1"/>
  <c r="F1260" i="13"/>
  <c r="H1260" i="13" s="1"/>
  <c r="K1260" i="13" s="1"/>
  <c r="C1260" i="13"/>
  <c r="F1259" i="13"/>
  <c r="H1259" i="13" s="1"/>
  <c r="K1259" i="13" s="1"/>
  <c r="C1259" i="13"/>
  <c r="F1258" i="13"/>
  <c r="H1258" i="13" s="1"/>
  <c r="K1258" i="13" s="1"/>
  <c r="C1258" i="13"/>
  <c r="F1257" i="13"/>
  <c r="H1257" i="13" s="1"/>
  <c r="K1257" i="13" s="1"/>
  <c r="C1257" i="13"/>
  <c r="C1256" i="13"/>
  <c r="F1255" i="13"/>
  <c r="H1255" i="13" s="1"/>
  <c r="K1255" i="13" s="1"/>
  <c r="C1255" i="13"/>
  <c r="F1254" i="13"/>
  <c r="H1254" i="13" s="1"/>
  <c r="K1254" i="13" s="1"/>
  <c r="C1254" i="13"/>
  <c r="F1253" i="13"/>
  <c r="H1253" i="13" s="1"/>
  <c r="K1253" i="13" s="1"/>
  <c r="C1253" i="13"/>
  <c r="C1252" i="13"/>
  <c r="C1251" i="13"/>
  <c r="F1251" i="13"/>
  <c r="H1251" i="13" s="1"/>
  <c r="K1251" i="13" s="1"/>
  <c r="C1250" i="13"/>
  <c r="F1249" i="13"/>
  <c r="H1249" i="13" s="1"/>
  <c r="K1249" i="13" s="1"/>
  <c r="F1247" i="13"/>
  <c r="H1247" i="13" s="1"/>
  <c r="K1247" i="13" s="1"/>
  <c r="C1246" i="13"/>
  <c r="F1246" i="13"/>
  <c r="H1246" i="13" s="1"/>
  <c r="K1246" i="13" s="1"/>
  <c r="C1248" i="13"/>
  <c r="F1248" i="13"/>
  <c r="H1248" i="13" s="1"/>
  <c r="K1248" i="13" s="1"/>
  <c r="F1245" i="13"/>
  <c r="H1245" i="13" s="1"/>
  <c r="K1245" i="13" s="1"/>
  <c r="C1245" i="13"/>
  <c r="F1244" i="13"/>
  <c r="H1244" i="13" s="1"/>
  <c r="K1244" i="13" s="1"/>
  <c r="C1244" i="13"/>
  <c r="F1243" i="13"/>
  <c r="H1243" i="13" s="1"/>
  <c r="K1243" i="13" s="1"/>
  <c r="C1243" i="13"/>
  <c r="C1242" i="13"/>
  <c r="C1234" i="13"/>
  <c r="C1235" i="13"/>
  <c r="C1233" i="13"/>
  <c r="F1235" i="13"/>
  <c r="H1235" i="13" s="1"/>
  <c r="K1235" i="13" s="1"/>
  <c r="I187" i="24" l="1"/>
  <c r="I128" i="24"/>
  <c r="T221" i="25"/>
  <c r="U221" i="25" s="1"/>
  <c r="Q666" i="25"/>
  <c r="S666" i="25" s="1"/>
  <c r="T732" i="25"/>
  <c r="P38" i="25"/>
  <c r="R38" i="25" s="1"/>
  <c r="R40" i="25" s="1"/>
  <c r="P221" i="25"/>
  <c r="R221" i="25" s="1"/>
  <c r="P32" i="25"/>
  <c r="R32" i="25" s="1"/>
  <c r="T662" i="25"/>
  <c r="U662" i="25" s="1"/>
  <c r="T664" i="25"/>
  <c r="J128" i="24"/>
  <c r="Q299" i="25"/>
  <c r="S299" i="25" s="1"/>
  <c r="Q791" i="25"/>
  <c r="S791" i="25" s="1"/>
  <c r="J187" i="24"/>
  <c r="P664" i="25"/>
  <c r="R664" i="25" s="1"/>
  <c r="P732" i="25"/>
  <c r="R732" i="25" s="1"/>
  <c r="K1274" i="13"/>
  <c r="J1277" i="13"/>
  <c r="J1295" i="13"/>
  <c r="J1285" i="13"/>
  <c r="J1281" i="13"/>
  <c r="K1242" i="13"/>
  <c r="I1265" i="13"/>
  <c r="K1256" i="13"/>
  <c r="I1256" i="13"/>
  <c r="I1252" i="13"/>
  <c r="I1250" i="13"/>
  <c r="I1242" i="13"/>
  <c r="H1241" i="13"/>
  <c r="K1241" i="13" s="1"/>
  <c r="C1240" i="13"/>
  <c r="C1241" i="13" s="1"/>
  <c r="H1238" i="13"/>
  <c r="K1238" i="13" s="1"/>
  <c r="C1237" i="13"/>
  <c r="K187" i="24" l="1"/>
  <c r="L187" i="24" s="1"/>
  <c r="N187" i="24" s="1"/>
  <c r="K128" i="24"/>
  <c r="L128" i="24" s="1"/>
  <c r="N128" i="24" s="1"/>
  <c r="I107" i="24"/>
  <c r="P28" i="25"/>
  <c r="R28" i="25" s="1"/>
  <c r="P20" i="25"/>
  <c r="R20" i="25" s="1"/>
  <c r="Q664" i="25"/>
  <c r="S664" i="25" s="1"/>
  <c r="P24" i="25"/>
  <c r="R24" i="25" s="1"/>
  <c r="P22" i="25"/>
  <c r="R22" i="25" s="1"/>
  <c r="Q221" i="25"/>
  <c r="S221" i="25" s="1"/>
  <c r="J107" i="24"/>
  <c r="P26" i="25"/>
  <c r="R26" i="25" s="1"/>
  <c r="Q732" i="25"/>
  <c r="S732" i="25" s="1"/>
  <c r="K1252" i="13"/>
  <c r="T28" i="25"/>
  <c r="U28" i="25" s="1"/>
  <c r="T695" i="25"/>
  <c r="P30" i="25"/>
  <c r="R30" i="25" s="1"/>
  <c r="T20" i="25"/>
  <c r="U20" i="25" s="1"/>
  <c r="U732" i="25"/>
  <c r="AE732" i="25"/>
  <c r="Q662" i="25"/>
  <c r="S662" i="25" s="1"/>
  <c r="U664" i="25"/>
  <c r="AC664" i="25"/>
  <c r="AD664" i="25"/>
  <c r="Z664" i="25"/>
  <c r="AA664" i="25"/>
  <c r="AB664" i="25"/>
  <c r="J1242" i="13"/>
  <c r="J1274" i="13"/>
  <c r="K1272" i="13"/>
  <c r="K1250" i="13"/>
  <c r="J1256" i="13"/>
  <c r="I1237" i="13"/>
  <c r="K1237" i="13"/>
  <c r="I1240" i="13"/>
  <c r="K1240" i="13"/>
  <c r="J1252" i="13"/>
  <c r="K107" i="24" l="1"/>
  <c r="L107" i="24" s="1"/>
  <c r="N107" i="24" s="1"/>
  <c r="Q28" i="25"/>
  <c r="S28" i="25" s="1"/>
  <c r="R34" i="25"/>
  <c r="Q20" i="25"/>
  <c r="S20" i="25" s="1"/>
  <c r="T12" i="25"/>
  <c r="U12" i="25" s="1"/>
  <c r="T26" i="25"/>
  <c r="U26" i="25" s="1"/>
  <c r="P12" i="25"/>
  <c r="R12" i="25" s="1"/>
  <c r="U695" i="25"/>
  <c r="AE695" i="25"/>
  <c r="Q26" i="25"/>
  <c r="S26" i="25" s="1"/>
  <c r="T22" i="25"/>
  <c r="U22" i="25" s="1"/>
  <c r="T24" i="25"/>
  <c r="U24" i="25" s="1"/>
  <c r="T14" i="25"/>
  <c r="U14" i="25" s="1"/>
  <c r="T38" i="25"/>
  <c r="U38" i="25" s="1"/>
  <c r="U40" i="25" s="1"/>
  <c r="P14" i="25"/>
  <c r="R14" i="25" s="1"/>
  <c r="Q695" i="25"/>
  <c r="S695" i="25" s="1"/>
  <c r="J1237" i="13"/>
  <c r="K1269" i="13"/>
  <c r="J1272" i="13"/>
  <c r="J1250" i="13"/>
  <c r="J1240" i="13"/>
  <c r="F1203" i="13"/>
  <c r="F1088" i="13"/>
  <c r="F1093" i="13"/>
  <c r="F1098" i="13"/>
  <c r="F1103" i="13"/>
  <c r="F1108" i="13"/>
  <c r="H219" i="14"/>
  <c r="F1113" i="13" s="1"/>
  <c r="H244" i="14"/>
  <c r="F1118" i="13" s="1"/>
  <c r="F1123" i="13"/>
  <c r="H226" i="14"/>
  <c r="H227" i="14"/>
  <c r="H229" i="14"/>
  <c r="H230" i="14"/>
  <c r="H231" i="14"/>
  <c r="H232" i="14"/>
  <c r="H233" i="14"/>
  <c r="H234" i="14"/>
  <c r="H235" i="14"/>
  <c r="F1193" i="13" s="1"/>
  <c r="F1213" i="13"/>
  <c r="H246" i="14"/>
  <c r="F1218" i="13" s="1"/>
  <c r="H247" i="14"/>
  <c r="F1223" i="13" s="1"/>
  <c r="H236" i="14"/>
  <c r="F1198" i="13" s="1"/>
  <c r="U16" i="25" l="1"/>
  <c r="R16" i="25"/>
  <c r="Q38" i="25"/>
  <c r="S38" i="25" s="1"/>
  <c r="S40" i="25" s="1"/>
  <c r="T32" i="25"/>
  <c r="U32" i="25" s="1"/>
  <c r="Q14" i="25"/>
  <c r="S14" i="25" s="1"/>
  <c r="Q22" i="25"/>
  <c r="S22" i="25" s="1"/>
  <c r="Q24" i="25"/>
  <c r="S24" i="25" s="1"/>
  <c r="Q12" i="25"/>
  <c r="S12" i="25" s="1"/>
  <c r="K1265" i="13"/>
  <c r="J1269" i="13"/>
  <c r="AI13" i="21"/>
  <c r="AI14" i="21"/>
  <c r="AI15" i="21"/>
  <c r="AI16" i="21"/>
  <c r="AI17" i="21"/>
  <c r="AI18" i="21"/>
  <c r="AI19" i="21"/>
  <c r="AI20" i="21"/>
  <c r="AI12" i="21"/>
  <c r="S16" i="25" l="1"/>
  <c r="Q32" i="25"/>
  <c r="S32" i="25" s="1"/>
  <c r="T30" i="25"/>
  <c r="U30" i="25" s="1"/>
  <c r="U34" i="25" s="1"/>
  <c r="J1265" i="13"/>
  <c r="AK26" i="21"/>
  <c r="AK25" i="21"/>
  <c r="AK12" i="21"/>
  <c r="Q30" i="25" l="1"/>
  <c r="S30" i="25" s="1"/>
  <c r="S34" i="25" s="1"/>
  <c r="F228" i="14"/>
  <c r="H228" i="14" s="1"/>
  <c r="F225" i="14"/>
  <c r="F224" i="14"/>
  <c r="F223" i="14"/>
  <c r="F1188" i="13"/>
  <c r="F1183" i="13"/>
  <c r="F1178" i="13"/>
  <c r="F1173" i="13"/>
  <c r="F1168" i="13"/>
  <c r="F1163" i="13"/>
  <c r="F1153" i="13"/>
  <c r="F1148" i="13"/>
  <c r="D225" i="14"/>
  <c r="D224" i="14"/>
  <c r="D223" i="14"/>
  <c r="H223" i="14" l="1"/>
  <c r="F1133" i="13" s="1"/>
  <c r="H224" i="14"/>
  <c r="F1138" i="13" s="1"/>
  <c r="H225" i="14"/>
  <c r="F1143" i="13" s="1"/>
  <c r="H1143" i="13" s="1"/>
  <c r="K1143" i="13" s="1"/>
  <c r="F1233" i="13"/>
  <c r="H1233" i="13" s="1"/>
  <c r="K1233" i="13" s="1"/>
  <c r="F1234" i="13"/>
  <c r="H1234" i="13" s="1"/>
  <c r="K1234" i="13" s="1"/>
  <c r="C1232" i="13"/>
  <c r="I1227" i="13"/>
  <c r="K1227" i="13"/>
  <c r="C1227" i="13"/>
  <c r="F1225" i="13"/>
  <c r="H1225" i="13" s="1"/>
  <c r="K1225" i="13" s="1"/>
  <c r="C1225" i="13"/>
  <c r="F1224" i="13"/>
  <c r="H1224" i="13" s="1"/>
  <c r="K1224" i="13" s="1"/>
  <c r="C1224" i="13"/>
  <c r="H1223" i="13"/>
  <c r="K1223" i="13" s="1"/>
  <c r="C1222" i="13"/>
  <c r="C1223" i="13" s="1"/>
  <c r="F1220" i="13"/>
  <c r="H1220" i="13" s="1"/>
  <c r="K1220" i="13" s="1"/>
  <c r="C1220" i="13"/>
  <c r="F1219" i="13"/>
  <c r="H1219" i="13" s="1"/>
  <c r="K1219" i="13" s="1"/>
  <c r="C1219" i="13"/>
  <c r="H1218" i="13"/>
  <c r="K1218" i="13" s="1"/>
  <c r="C1217" i="13"/>
  <c r="C1218" i="13" s="1"/>
  <c r="F1215" i="13"/>
  <c r="H1215" i="13" s="1"/>
  <c r="K1215" i="13" s="1"/>
  <c r="C1215" i="13"/>
  <c r="F1214" i="13"/>
  <c r="H1214" i="13" s="1"/>
  <c r="K1214" i="13" s="1"/>
  <c r="C1214" i="13"/>
  <c r="H1213" i="13"/>
  <c r="K1213" i="13" s="1"/>
  <c r="C1212" i="13"/>
  <c r="C1213" i="13" s="1"/>
  <c r="H1208" i="13"/>
  <c r="K1208" i="13" s="1"/>
  <c r="K1207" i="13" s="1"/>
  <c r="C1207" i="13"/>
  <c r="C1208" i="13" s="1"/>
  <c r="H1203" i="13"/>
  <c r="K1203" i="13" s="1"/>
  <c r="K1202" i="13" s="1"/>
  <c r="C1202" i="13"/>
  <c r="C1203" i="13" s="1"/>
  <c r="F1200" i="13"/>
  <c r="H1200" i="13" s="1"/>
  <c r="K1200" i="13" s="1"/>
  <c r="C1200" i="13"/>
  <c r="F1199" i="13"/>
  <c r="H1199" i="13" s="1"/>
  <c r="K1199" i="13" s="1"/>
  <c r="C1199" i="13"/>
  <c r="H1198" i="13"/>
  <c r="K1198" i="13" s="1"/>
  <c r="C1197" i="13"/>
  <c r="C1198" i="13" s="1"/>
  <c r="F1195" i="13"/>
  <c r="H1195" i="13" s="1"/>
  <c r="K1195" i="13" s="1"/>
  <c r="C1195" i="13"/>
  <c r="F1194" i="13"/>
  <c r="H1194" i="13" s="1"/>
  <c r="K1194" i="13" s="1"/>
  <c r="C1194" i="13"/>
  <c r="H1193" i="13"/>
  <c r="K1193" i="13" s="1"/>
  <c r="C1192" i="13"/>
  <c r="C1193" i="13" s="1"/>
  <c r="F1190" i="13"/>
  <c r="H1190" i="13" s="1"/>
  <c r="K1190" i="13" s="1"/>
  <c r="C1190" i="13"/>
  <c r="F1189" i="13"/>
  <c r="H1189" i="13" s="1"/>
  <c r="K1189" i="13" s="1"/>
  <c r="C1189" i="13"/>
  <c r="H1188" i="13"/>
  <c r="K1188" i="13" s="1"/>
  <c r="F1185" i="13"/>
  <c r="H1185" i="13" s="1"/>
  <c r="K1185" i="13" s="1"/>
  <c r="C1185" i="13"/>
  <c r="F1184" i="13"/>
  <c r="H1184" i="13" s="1"/>
  <c r="K1184" i="13" s="1"/>
  <c r="C1184" i="13"/>
  <c r="H1183" i="13"/>
  <c r="K1183" i="13" s="1"/>
  <c r="F1180" i="13"/>
  <c r="H1180" i="13" s="1"/>
  <c r="K1180" i="13" s="1"/>
  <c r="C1180" i="13"/>
  <c r="F1179" i="13"/>
  <c r="H1179" i="13" s="1"/>
  <c r="K1179" i="13" s="1"/>
  <c r="C1179" i="13"/>
  <c r="H1178" i="13"/>
  <c r="K1178" i="13" s="1"/>
  <c r="F1175" i="13"/>
  <c r="H1175" i="13" s="1"/>
  <c r="K1175" i="13" s="1"/>
  <c r="C1175" i="13"/>
  <c r="F1174" i="13"/>
  <c r="H1174" i="13" s="1"/>
  <c r="K1174" i="13" s="1"/>
  <c r="C1174" i="13"/>
  <c r="H1173" i="13"/>
  <c r="K1173" i="13" s="1"/>
  <c r="F1170" i="13"/>
  <c r="H1170" i="13" s="1"/>
  <c r="K1170" i="13" s="1"/>
  <c r="C1170" i="13"/>
  <c r="F1169" i="13"/>
  <c r="H1169" i="13" s="1"/>
  <c r="K1169" i="13" s="1"/>
  <c r="C1169" i="13"/>
  <c r="H1168" i="13"/>
  <c r="K1168" i="13" s="1"/>
  <c r="F1165" i="13"/>
  <c r="H1165" i="13" s="1"/>
  <c r="K1165" i="13" s="1"/>
  <c r="C1165" i="13"/>
  <c r="F1164" i="13"/>
  <c r="H1164" i="13" s="1"/>
  <c r="K1164" i="13" s="1"/>
  <c r="C1164" i="13"/>
  <c r="H1163" i="13"/>
  <c r="K1163" i="13" s="1"/>
  <c r="F1155" i="13"/>
  <c r="H1155" i="13" s="1"/>
  <c r="K1155" i="13" s="1"/>
  <c r="C1155" i="13"/>
  <c r="F1154" i="13"/>
  <c r="H1154" i="13" s="1"/>
  <c r="K1154" i="13" s="1"/>
  <c r="C1154" i="13"/>
  <c r="H1153" i="13"/>
  <c r="K1153" i="13" s="1"/>
  <c r="F1150" i="13"/>
  <c r="H1150" i="13" s="1"/>
  <c r="K1150" i="13" s="1"/>
  <c r="C1150" i="13"/>
  <c r="F1149" i="13"/>
  <c r="H1149" i="13" s="1"/>
  <c r="K1149" i="13" s="1"/>
  <c r="C1149" i="13"/>
  <c r="H1148" i="13"/>
  <c r="K1148" i="13" s="1"/>
  <c r="F1145" i="13"/>
  <c r="H1145" i="13" s="1"/>
  <c r="K1145" i="13" s="1"/>
  <c r="C1145" i="13"/>
  <c r="F1144" i="13"/>
  <c r="H1144" i="13" s="1"/>
  <c r="K1144" i="13" s="1"/>
  <c r="C1144" i="13"/>
  <c r="C1187" i="13"/>
  <c r="C1188" i="13" s="1"/>
  <c r="F1140" i="13"/>
  <c r="H1140" i="13" s="1"/>
  <c r="K1140" i="13" s="1"/>
  <c r="C1140" i="13"/>
  <c r="F1139" i="13"/>
  <c r="H1139" i="13" s="1"/>
  <c r="K1139" i="13" s="1"/>
  <c r="C1139" i="13"/>
  <c r="K1212" i="13" l="1"/>
  <c r="T668" i="25"/>
  <c r="U668" i="25" s="1"/>
  <c r="U679" i="25" s="1"/>
  <c r="T787" i="25"/>
  <c r="P668" i="25"/>
  <c r="R668" i="25" s="1"/>
  <c r="R679" i="25" s="1"/>
  <c r="T789" i="25"/>
  <c r="K1222" i="13"/>
  <c r="K1217" i="13"/>
  <c r="J1227" i="13"/>
  <c r="I1192" i="13"/>
  <c r="K1197" i="13"/>
  <c r="I1212" i="13"/>
  <c r="I1222" i="13"/>
  <c r="K1192" i="13"/>
  <c r="I1197" i="13"/>
  <c r="I1217" i="13"/>
  <c r="K1232" i="13"/>
  <c r="I1202" i="13"/>
  <c r="I1207" i="13"/>
  <c r="I1232" i="13"/>
  <c r="K1187" i="13"/>
  <c r="I1187" i="13"/>
  <c r="T783" i="25" l="1"/>
  <c r="P833" i="25"/>
  <c r="R833" i="25" s="1"/>
  <c r="U787" i="25"/>
  <c r="AB787" i="25"/>
  <c r="AC787" i="25"/>
  <c r="AA787" i="25"/>
  <c r="Y787" i="25"/>
  <c r="W787" i="25"/>
  <c r="J1212" i="13"/>
  <c r="P809" i="25"/>
  <c r="R809" i="25" s="1"/>
  <c r="AC789" i="25"/>
  <c r="X789" i="25"/>
  <c r="Y789" i="25"/>
  <c r="AA789" i="25"/>
  <c r="AB789" i="25"/>
  <c r="U789" i="25"/>
  <c r="Z789" i="25"/>
  <c r="W789" i="25"/>
  <c r="P787" i="25"/>
  <c r="R787" i="25" s="1"/>
  <c r="G185" i="24"/>
  <c r="G180" i="24"/>
  <c r="P781" i="25"/>
  <c r="R781" i="25" s="1"/>
  <c r="T219" i="25"/>
  <c r="Q668" i="25"/>
  <c r="S668" i="25" s="1"/>
  <c r="S679" i="25" s="1"/>
  <c r="T781" i="25"/>
  <c r="J1217" i="13"/>
  <c r="P831" i="25"/>
  <c r="R831" i="25" s="1"/>
  <c r="T831" i="25"/>
  <c r="P789" i="25"/>
  <c r="R789" i="25" s="1"/>
  <c r="G186" i="24"/>
  <c r="T785" i="25"/>
  <c r="P783" i="25"/>
  <c r="R783" i="25" s="1"/>
  <c r="G183" i="24"/>
  <c r="P219" i="25"/>
  <c r="R219" i="25" s="1"/>
  <c r="G106" i="24"/>
  <c r="G184" i="24"/>
  <c r="P785" i="25"/>
  <c r="R785" i="25" s="1"/>
  <c r="T833" i="25"/>
  <c r="T809" i="25"/>
  <c r="J1222" i="13"/>
  <c r="J1197" i="13"/>
  <c r="J1192" i="13"/>
  <c r="J1232" i="13"/>
  <c r="J1202" i="13"/>
  <c r="J1207" i="13"/>
  <c r="J1187" i="13"/>
  <c r="I183" i="24" l="1"/>
  <c r="I186" i="24"/>
  <c r="I185" i="24"/>
  <c r="I184" i="24"/>
  <c r="I106" i="24"/>
  <c r="I180" i="24"/>
  <c r="U219" i="25"/>
  <c r="X219" i="25"/>
  <c r="Y219" i="25"/>
  <c r="Z219" i="25"/>
  <c r="AA219" i="25"/>
  <c r="W219" i="25"/>
  <c r="AC219" i="25"/>
  <c r="AD219" i="25"/>
  <c r="AB219" i="25"/>
  <c r="H184" i="24"/>
  <c r="J184" i="24" s="1"/>
  <c r="Q785" i="25"/>
  <c r="S785" i="25" s="1"/>
  <c r="Q787" i="25"/>
  <c r="S787" i="25" s="1"/>
  <c r="H185" i="24"/>
  <c r="J185" i="24" s="1"/>
  <c r="Q783" i="25"/>
  <c r="S783" i="25" s="1"/>
  <c r="H183" i="24"/>
  <c r="J183" i="24" s="1"/>
  <c r="Q831" i="25"/>
  <c r="S831" i="25" s="1"/>
  <c r="U833" i="25"/>
  <c r="W833" i="25"/>
  <c r="H180" i="24"/>
  <c r="J180" i="24" s="1"/>
  <c r="Q781" i="25"/>
  <c r="S781" i="25" s="1"/>
  <c r="AA781" i="25"/>
  <c r="AB781" i="25"/>
  <c r="Y781" i="25"/>
  <c r="AC781" i="25"/>
  <c r="W781" i="25"/>
  <c r="U781" i="25"/>
  <c r="Q809" i="25"/>
  <c r="S809" i="25" s="1"/>
  <c r="Q789" i="25"/>
  <c r="S789" i="25" s="1"/>
  <c r="H186" i="24"/>
  <c r="J186" i="24" s="1"/>
  <c r="U785" i="25"/>
  <c r="W785" i="25"/>
  <c r="AB785" i="25"/>
  <c r="AC785" i="25"/>
  <c r="AA785" i="25"/>
  <c r="Y785" i="25"/>
  <c r="Q833" i="25"/>
  <c r="S833" i="25" s="1"/>
  <c r="U809" i="25"/>
  <c r="W809" i="25"/>
  <c r="Q219" i="25"/>
  <c r="S219" i="25" s="1"/>
  <c r="H106" i="24"/>
  <c r="J106" i="24" s="1"/>
  <c r="U831" i="25"/>
  <c r="W831" i="25"/>
  <c r="U783" i="25"/>
  <c r="W783" i="25"/>
  <c r="F1135" i="13"/>
  <c r="H1135" i="13" s="1"/>
  <c r="K1135" i="13" s="1"/>
  <c r="C1135" i="13"/>
  <c r="F1134" i="13"/>
  <c r="H1134" i="13" s="1"/>
  <c r="K1134" i="13" s="1"/>
  <c r="C1134" i="13"/>
  <c r="H1133" i="13"/>
  <c r="K1133" i="13" s="1"/>
  <c r="H1128" i="13"/>
  <c r="K1128" i="13" s="1"/>
  <c r="F1125" i="13"/>
  <c r="H1125" i="13" s="1"/>
  <c r="K1125" i="13" s="1"/>
  <c r="C1125" i="13"/>
  <c r="F1124" i="13"/>
  <c r="H1124" i="13" s="1"/>
  <c r="K1124" i="13" s="1"/>
  <c r="C1124" i="13"/>
  <c r="H1123" i="13"/>
  <c r="K1123" i="13" s="1"/>
  <c r="F1120" i="13"/>
  <c r="H1120" i="13" s="1"/>
  <c r="K1120" i="13" s="1"/>
  <c r="C1120" i="13"/>
  <c r="F1119" i="13"/>
  <c r="H1119" i="13" s="1"/>
  <c r="K1119" i="13" s="1"/>
  <c r="C1119" i="13"/>
  <c r="H1118" i="13"/>
  <c r="K1118" i="13" s="1"/>
  <c r="F1115" i="13"/>
  <c r="H1115" i="13" s="1"/>
  <c r="K1115" i="13" s="1"/>
  <c r="C1115" i="13"/>
  <c r="F1114" i="13"/>
  <c r="H1114" i="13" s="1"/>
  <c r="K1114" i="13" s="1"/>
  <c r="C1114" i="13"/>
  <c r="H1113" i="13"/>
  <c r="K1113" i="13" s="1"/>
  <c r="F1110" i="13"/>
  <c r="H1110" i="13" s="1"/>
  <c r="K1110" i="13" s="1"/>
  <c r="C1110" i="13"/>
  <c r="F1109" i="13"/>
  <c r="H1109" i="13" s="1"/>
  <c r="K1109" i="13" s="1"/>
  <c r="C1109" i="13"/>
  <c r="H1108" i="13"/>
  <c r="K1108" i="13" s="1"/>
  <c r="F1105" i="13"/>
  <c r="H1105" i="13" s="1"/>
  <c r="K1105" i="13" s="1"/>
  <c r="C1105" i="13"/>
  <c r="F1104" i="13"/>
  <c r="H1104" i="13" s="1"/>
  <c r="K1104" i="13" s="1"/>
  <c r="C1104" i="13"/>
  <c r="H1103" i="13"/>
  <c r="K1103" i="13" s="1"/>
  <c r="F1100" i="13"/>
  <c r="H1100" i="13" s="1"/>
  <c r="K1100" i="13" s="1"/>
  <c r="C1100" i="13"/>
  <c r="F1099" i="13"/>
  <c r="H1099" i="13" s="1"/>
  <c r="K1099" i="13" s="1"/>
  <c r="C1099" i="13"/>
  <c r="H1098" i="13"/>
  <c r="K1098" i="13" s="1"/>
  <c r="F1095" i="13"/>
  <c r="H1095" i="13" s="1"/>
  <c r="K1095" i="13" s="1"/>
  <c r="C1095" i="13"/>
  <c r="F1094" i="13"/>
  <c r="H1094" i="13" s="1"/>
  <c r="K1094" i="13" s="1"/>
  <c r="C1094" i="13"/>
  <c r="H1093" i="13"/>
  <c r="K1093" i="13" s="1"/>
  <c r="F1090" i="13"/>
  <c r="H1090" i="13" s="1"/>
  <c r="K1090" i="13" s="1"/>
  <c r="C1090" i="13"/>
  <c r="F1089" i="13"/>
  <c r="H1089" i="13" s="1"/>
  <c r="K1089" i="13" s="1"/>
  <c r="C1089" i="13"/>
  <c r="H1088" i="13"/>
  <c r="K1088" i="13" s="1"/>
  <c r="K185" i="24" l="1"/>
  <c r="L185" i="24" s="1"/>
  <c r="N185" i="24" s="1"/>
  <c r="K180" i="24"/>
  <c r="L180" i="24" s="1"/>
  <c r="N180" i="24" s="1"/>
  <c r="K184" i="24"/>
  <c r="L184" i="24" s="1"/>
  <c r="N184" i="24" s="1"/>
  <c r="K186" i="24"/>
  <c r="L186" i="24" s="1"/>
  <c r="N186" i="24" s="1"/>
  <c r="K106" i="24"/>
  <c r="L106" i="24" s="1"/>
  <c r="N106" i="24" s="1"/>
  <c r="K183" i="24"/>
  <c r="L183" i="24" s="1"/>
  <c r="N183" i="24" s="1"/>
  <c r="F1080" i="13"/>
  <c r="H1080" i="13" s="1"/>
  <c r="K1080" i="13" s="1"/>
  <c r="C1080" i="13"/>
  <c r="C1182" i="13"/>
  <c r="C1183" i="13" s="1"/>
  <c r="C1177" i="13"/>
  <c r="C1178" i="13" s="1"/>
  <c r="C1172" i="13"/>
  <c r="C1173" i="13" s="1"/>
  <c r="C1167" i="13"/>
  <c r="C1168" i="13" s="1"/>
  <c r="C1162" i="13"/>
  <c r="C1163" i="13" s="1"/>
  <c r="C1157" i="13"/>
  <c r="C1152" i="13"/>
  <c r="C1153" i="13" s="1"/>
  <c r="C1147" i="13"/>
  <c r="C1148" i="13" s="1"/>
  <c r="C1142" i="13"/>
  <c r="C1143" i="13" s="1"/>
  <c r="H1138" i="13"/>
  <c r="K1138" i="13" s="1"/>
  <c r="C1137" i="13"/>
  <c r="C1138" i="13" s="1"/>
  <c r="C1132" i="13"/>
  <c r="C1133" i="13" s="1"/>
  <c r="C1127" i="13"/>
  <c r="C1128" i="13" s="1"/>
  <c r="C1122" i="13"/>
  <c r="C1123" i="13" s="1"/>
  <c r="C1117" i="13"/>
  <c r="C1118" i="13" s="1"/>
  <c r="C1112" i="13"/>
  <c r="C1113" i="13" s="1"/>
  <c r="C1107" i="13"/>
  <c r="C1108" i="13" s="1"/>
  <c r="C1102" i="13"/>
  <c r="C1103" i="13" s="1"/>
  <c r="C1097" i="13"/>
  <c r="C1098" i="13" s="1"/>
  <c r="C1092" i="13"/>
  <c r="C1093" i="13" s="1"/>
  <c r="C1087" i="13"/>
  <c r="C1088" i="13" s="1"/>
  <c r="F1083" i="13"/>
  <c r="H1083" i="13" s="1"/>
  <c r="K1083" i="13" s="1"/>
  <c r="I1082" i="13" s="1"/>
  <c r="C1083" i="13"/>
  <c r="C1082" i="13"/>
  <c r="F1079" i="13"/>
  <c r="H1079" i="13" s="1"/>
  <c r="K1079" i="13" s="1"/>
  <c r="C1079" i="13"/>
  <c r="F1078" i="13"/>
  <c r="H1078" i="13" s="1"/>
  <c r="K1078" i="13" s="1"/>
  <c r="C1078" i="13"/>
  <c r="F1077" i="13"/>
  <c r="H1077" i="13" s="1"/>
  <c r="K1077" i="13" s="1"/>
  <c r="C1077" i="13"/>
  <c r="C1076" i="13"/>
  <c r="F1074" i="13"/>
  <c r="H1074" i="13" s="1"/>
  <c r="K1074" i="13" s="1"/>
  <c r="D1074" i="13"/>
  <c r="C1074" i="13"/>
  <c r="F1073" i="13"/>
  <c r="H1073" i="13" s="1"/>
  <c r="K1073" i="13" s="1"/>
  <c r="C1073" i="13"/>
  <c r="F1072" i="13"/>
  <c r="H1072" i="13" s="1"/>
  <c r="K1072" i="13" s="1"/>
  <c r="C1072" i="13"/>
  <c r="C1071" i="13"/>
  <c r="F1069" i="13"/>
  <c r="H1069" i="13" s="1"/>
  <c r="K1069" i="13" s="1"/>
  <c r="C1069" i="13"/>
  <c r="F1068" i="13"/>
  <c r="H1068" i="13" s="1"/>
  <c r="K1068" i="13" s="1"/>
  <c r="C1068" i="13"/>
  <c r="F1067" i="13"/>
  <c r="H1067" i="13" s="1"/>
  <c r="K1067" i="13" s="1"/>
  <c r="C1067" i="13"/>
  <c r="C1066" i="13"/>
  <c r="F1064" i="13"/>
  <c r="H1064" i="13" s="1"/>
  <c r="K1064" i="13" s="1"/>
  <c r="C1064" i="13"/>
  <c r="F1063" i="13"/>
  <c r="H1063" i="13" s="1"/>
  <c r="K1063" i="13" s="1"/>
  <c r="C1063" i="13"/>
  <c r="F1062" i="13"/>
  <c r="H1062" i="13" s="1"/>
  <c r="K1062" i="13" s="1"/>
  <c r="C1062" i="13"/>
  <c r="C1061" i="13"/>
  <c r="F1059" i="13"/>
  <c r="H1059" i="13" s="1"/>
  <c r="K1059" i="13" s="1"/>
  <c r="C1059" i="13"/>
  <c r="F1058" i="13"/>
  <c r="H1058" i="13" s="1"/>
  <c r="K1058" i="13" s="1"/>
  <c r="C1058" i="13"/>
  <c r="F1057" i="13"/>
  <c r="H1057" i="13" s="1"/>
  <c r="K1057" i="13" s="1"/>
  <c r="C1057" i="13"/>
  <c r="C1056" i="13"/>
  <c r="F1054" i="13"/>
  <c r="H1054" i="13" s="1"/>
  <c r="K1054" i="13" s="1"/>
  <c r="C1054" i="13"/>
  <c r="F1053" i="13"/>
  <c r="H1053" i="13" s="1"/>
  <c r="K1053" i="13" s="1"/>
  <c r="C1053" i="13"/>
  <c r="F1052" i="13"/>
  <c r="H1052" i="13" s="1"/>
  <c r="K1052" i="13" s="1"/>
  <c r="C1052" i="13"/>
  <c r="C1051" i="13"/>
  <c r="F1049" i="13"/>
  <c r="H1049" i="13" s="1"/>
  <c r="K1049" i="13" s="1"/>
  <c r="C1049" i="13"/>
  <c r="F1048" i="13"/>
  <c r="H1048" i="13" s="1"/>
  <c r="K1048" i="13" s="1"/>
  <c r="C1048" i="13"/>
  <c r="F1047" i="13"/>
  <c r="H1047" i="13" s="1"/>
  <c r="K1047" i="13" s="1"/>
  <c r="C1047" i="13"/>
  <c r="C1046" i="13"/>
  <c r="F1034" i="13"/>
  <c r="H1034" i="13" s="1"/>
  <c r="K1034" i="13" s="1"/>
  <c r="C1034" i="13"/>
  <c r="F1033" i="13"/>
  <c r="H1033" i="13" s="1"/>
  <c r="K1033" i="13" s="1"/>
  <c r="C1033" i="13"/>
  <c r="H1032" i="13"/>
  <c r="K1032" i="13" s="1"/>
  <c r="F1029" i="13"/>
  <c r="C1029" i="13"/>
  <c r="F1028" i="13"/>
  <c r="C1028" i="13"/>
  <c r="F1024" i="13"/>
  <c r="H1024" i="13" s="1"/>
  <c r="K1024" i="13" s="1"/>
  <c r="C1024" i="13"/>
  <c r="F1023" i="13"/>
  <c r="H1023" i="13" s="1"/>
  <c r="K1023" i="13" s="1"/>
  <c r="C1023" i="13"/>
  <c r="F1022" i="13"/>
  <c r="H1022" i="13" s="1"/>
  <c r="K1022" i="13" s="1"/>
  <c r="F1017" i="13"/>
  <c r="H1017" i="13" s="1"/>
  <c r="K1017" i="13" s="1"/>
  <c r="F1019" i="13"/>
  <c r="H1019" i="13" s="1"/>
  <c r="K1019" i="13" s="1"/>
  <c r="C1019" i="13"/>
  <c r="F1018" i="13"/>
  <c r="H1018" i="13" s="1"/>
  <c r="K1018" i="13" s="1"/>
  <c r="C1018" i="13"/>
  <c r="F1014" i="13"/>
  <c r="H1014" i="13" s="1"/>
  <c r="K1014" i="13" s="1"/>
  <c r="C1014" i="13"/>
  <c r="F1013" i="13"/>
  <c r="H1013" i="13" s="1"/>
  <c r="K1013" i="13" s="1"/>
  <c r="C1013" i="13"/>
  <c r="H1012" i="13"/>
  <c r="K1012" i="13" s="1"/>
  <c r="F1009" i="13"/>
  <c r="H1009" i="13" s="1"/>
  <c r="K1009" i="13" s="1"/>
  <c r="C1009" i="13"/>
  <c r="F1008" i="13"/>
  <c r="H1008" i="13" s="1"/>
  <c r="K1008" i="13" s="1"/>
  <c r="C1008" i="13"/>
  <c r="H1007" i="13"/>
  <c r="K1007" i="13" s="1"/>
  <c r="F1004" i="13"/>
  <c r="H1004" i="13" s="1"/>
  <c r="K1004" i="13" s="1"/>
  <c r="C1004" i="13"/>
  <c r="F1003" i="13"/>
  <c r="H1003" i="13" s="1"/>
  <c r="K1003" i="13" s="1"/>
  <c r="C1003" i="13"/>
  <c r="H1002" i="13"/>
  <c r="K1002" i="13" s="1"/>
  <c r="F999" i="13"/>
  <c r="H999" i="13" s="1"/>
  <c r="K999" i="13" s="1"/>
  <c r="C999" i="13"/>
  <c r="F998" i="13"/>
  <c r="H998" i="13" s="1"/>
  <c r="K998" i="13" s="1"/>
  <c r="C998" i="13"/>
  <c r="H997" i="13"/>
  <c r="K997" i="13" s="1"/>
  <c r="F989" i="13"/>
  <c r="H989" i="13" s="1"/>
  <c r="K989" i="13" s="1"/>
  <c r="C989" i="13"/>
  <c r="F988" i="13"/>
  <c r="H988" i="13" s="1"/>
  <c r="K988" i="13" s="1"/>
  <c r="C988" i="13"/>
  <c r="H987" i="13"/>
  <c r="K987" i="13" s="1"/>
  <c r="F994" i="13"/>
  <c r="H994" i="13" s="1"/>
  <c r="K994" i="13" s="1"/>
  <c r="C994" i="13"/>
  <c r="F993" i="13"/>
  <c r="H993" i="13" s="1"/>
  <c r="K993" i="13" s="1"/>
  <c r="C993" i="13"/>
  <c r="H992" i="13"/>
  <c r="K992" i="13" s="1"/>
  <c r="F984" i="13"/>
  <c r="C984" i="13"/>
  <c r="F983" i="13"/>
  <c r="C983" i="13"/>
  <c r="F979" i="13"/>
  <c r="H979" i="13" s="1"/>
  <c r="K979" i="13" s="1"/>
  <c r="C979" i="13"/>
  <c r="F978" i="13"/>
  <c r="H978" i="13" s="1"/>
  <c r="K978" i="13" s="1"/>
  <c r="C978" i="13"/>
  <c r="P697" i="25" l="1"/>
  <c r="R697" i="25" s="1"/>
  <c r="I1076" i="13"/>
  <c r="I996" i="13"/>
  <c r="I1031" i="13"/>
  <c r="K1157" i="13"/>
  <c r="I1157" i="13"/>
  <c r="K1162" i="13"/>
  <c r="I1162" i="13"/>
  <c r="K1167" i="13"/>
  <c r="I1167" i="13"/>
  <c r="K1172" i="13"/>
  <c r="I1172" i="13"/>
  <c r="K1177" i="13"/>
  <c r="I1177" i="13"/>
  <c r="K1182" i="13"/>
  <c r="I1182" i="13"/>
  <c r="K1127" i="13"/>
  <c r="I1127" i="13"/>
  <c r="K1132" i="13"/>
  <c r="I1132" i="13"/>
  <c r="K1137" i="13"/>
  <c r="I1137" i="13"/>
  <c r="K1142" i="13"/>
  <c r="I1142" i="13"/>
  <c r="K1147" i="13"/>
  <c r="I1147" i="13"/>
  <c r="K1152" i="13"/>
  <c r="I1152" i="13"/>
  <c r="K1097" i="13"/>
  <c r="I1097" i="13"/>
  <c r="K1102" i="13"/>
  <c r="I1102" i="13"/>
  <c r="K1107" i="13"/>
  <c r="I1107" i="13"/>
  <c r="K1112" i="13"/>
  <c r="I1112" i="13"/>
  <c r="K1117" i="13"/>
  <c r="I1117" i="13"/>
  <c r="K1122" i="13"/>
  <c r="I1122" i="13"/>
  <c r="K1071" i="13"/>
  <c r="I1071" i="13"/>
  <c r="K1076" i="13"/>
  <c r="K1082" i="13"/>
  <c r="K1087" i="13"/>
  <c r="I1087" i="13"/>
  <c r="K1092" i="13"/>
  <c r="I1092" i="13"/>
  <c r="K1066" i="13"/>
  <c r="I1066" i="13"/>
  <c r="K1061" i="13"/>
  <c r="I1061" i="13"/>
  <c r="K1056" i="13"/>
  <c r="I1056" i="13"/>
  <c r="K1051" i="13"/>
  <c r="I1051" i="13"/>
  <c r="K1046" i="13"/>
  <c r="I1046" i="13"/>
  <c r="P825" i="25" l="1"/>
  <c r="R825" i="25" s="1"/>
  <c r="P777" i="25"/>
  <c r="R777" i="25" s="1"/>
  <c r="G177" i="24"/>
  <c r="T714" i="25"/>
  <c r="T811" i="25"/>
  <c r="T825" i="25"/>
  <c r="T817" i="25"/>
  <c r="T761" i="25"/>
  <c r="T777" i="25"/>
  <c r="P716" i="25"/>
  <c r="R716" i="25" s="1"/>
  <c r="T697" i="25"/>
  <c r="P823" i="25"/>
  <c r="R823" i="25" s="1"/>
  <c r="P767" i="25"/>
  <c r="R767" i="25" s="1"/>
  <c r="G172" i="24"/>
  <c r="P759" i="25"/>
  <c r="R759" i="25" s="1"/>
  <c r="P775" i="25"/>
  <c r="R775" i="25" s="1"/>
  <c r="G176" i="24"/>
  <c r="T716" i="25"/>
  <c r="T743" i="25"/>
  <c r="T823" i="25"/>
  <c r="T767" i="25"/>
  <c r="T759" i="25"/>
  <c r="T775" i="25"/>
  <c r="P747" i="25"/>
  <c r="R747" i="25" s="1"/>
  <c r="P714" i="25"/>
  <c r="R714" i="25" s="1"/>
  <c r="P761" i="25"/>
  <c r="R761" i="25" s="1"/>
  <c r="P730" i="25"/>
  <c r="R730" i="25" s="1"/>
  <c r="P737" i="25"/>
  <c r="R737" i="25" s="1"/>
  <c r="P821" i="25"/>
  <c r="R821" i="25" s="1"/>
  <c r="P765" i="25"/>
  <c r="R765" i="25" s="1"/>
  <c r="G171" i="24"/>
  <c r="P829" i="25"/>
  <c r="R829" i="25" s="1"/>
  <c r="P773" i="25"/>
  <c r="R773" i="25" s="1"/>
  <c r="P724" i="25"/>
  <c r="R724" i="25" s="1"/>
  <c r="T689" i="25"/>
  <c r="T730" i="25"/>
  <c r="T737" i="25"/>
  <c r="T821" i="25"/>
  <c r="T765" i="25"/>
  <c r="T829" i="25"/>
  <c r="T773" i="25"/>
  <c r="P811" i="25"/>
  <c r="R811" i="25" s="1"/>
  <c r="P689" i="25"/>
  <c r="R689" i="25" s="1"/>
  <c r="P710" i="25"/>
  <c r="R710" i="25" s="1"/>
  <c r="P813" i="25"/>
  <c r="R813" i="25" s="1"/>
  <c r="P827" i="25"/>
  <c r="R827" i="25" s="1"/>
  <c r="P819" i="25"/>
  <c r="R819" i="25" s="1"/>
  <c r="P763" i="25"/>
  <c r="R763" i="25" s="1"/>
  <c r="G170" i="24"/>
  <c r="P779" i="25"/>
  <c r="R779" i="25" s="1"/>
  <c r="G179" i="24"/>
  <c r="P771" i="25"/>
  <c r="R771" i="25" s="1"/>
  <c r="T710" i="25"/>
  <c r="T813" i="25"/>
  <c r="U813" i="25" s="1"/>
  <c r="T827" i="25"/>
  <c r="T819" i="25"/>
  <c r="T763" i="25"/>
  <c r="T779" i="25"/>
  <c r="T771" i="25"/>
  <c r="P743" i="25"/>
  <c r="R743" i="25" s="1"/>
  <c r="P817" i="25"/>
  <c r="R817" i="25" s="1"/>
  <c r="J1051" i="13"/>
  <c r="J1182" i="13"/>
  <c r="J1177" i="13"/>
  <c r="J1172" i="13"/>
  <c r="J1167" i="13"/>
  <c r="J1162" i="13"/>
  <c r="J1157" i="13"/>
  <c r="J1152" i="13"/>
  <c r="J1147" i="13"/>
  <c r="J1142" i="13"/>
  <c r="J1137" i="13"/>
  <c r="J1132" i="13"/>
  <c r="J1127" i="13"/>
  <c r="J1122" i="13"/>
  <c r="J1117" i="13"/>
  <c r="J1112" i="13"/>
  <c r="J1107" i="13"/>
  <c r="J1102" i="13"/>
  <c r="J1097" i="13"/>
  <c r="J1092" i="13"/>
  <c r="J1087" i="13"/>
  <c r="J1082" i="13"/>
  <c r="J1076" i="13"/>
  <c r="J1071" i="13"/>
  <c r="J1066" i="13"/>
  <c r="J1061" i="13"/>
  <c r="J1056" i="13"/>
  <c r="J1046" i="13"/>
  <c r="I176" i="24" l="1"/>
  <c r="I170" i="24"/>
  <c r="I177" i="24"/>
  <c r="I171" i="24"/>
  <c r="I172" i="24"/>
  <c r="I179" i="24"/>
  <c r="U710" i="25"/>
  <c r="AE710" i="25"/>
  <c r="U829" i="25"/>
  <c r="W829" i="25"/>
  <c r="U730" i="25"/>
  <c r="AE730" i="25"/>
  <c r="U743" i="25"/>
  <c r="AE743" i="25"/>
  <c r="U777" i="25"/>
  <c r="W777" i="25"/>
  <c r="AB777" i="25"/>
  <c r="AC777" i="25"/>
  <c r="Y777" i="25"/>
  <c r="AA777" i="25"/>
  <c r="Q697" i="25"/>
  <c r="S697" i="25" s="1"/>
  <c r="Q827" i="25"/>
  <c r="S827" i="25" s="1"/>
  <c r="Q771" i="25"/>
  <c r="S771" i="25" s="1"/>
  <c r="U763" i="25"/>
  <c r="AB763" i="25"/>
  <c r="AC763" i="25"/>
  <c r="W763" i="25"/>
  <c r="U775" i="25"/>
  <c r="W775" i="25"/>
  <c r="U811" i="25"/>
  <c r="W811" i="25"/>
  <c r="Q811" i="25"/>
  <c r="S811" i="25" s="1"/>
  <c r="Q829" i="25"/>
  <c r="S829" i="25" s="1"/>
  <c r="Q773" i="25"/>
  <c r="S773" i="25" s="1"/>
  <c r="U765" i="25"/>
  <c r="Z765" i="25"/>
  <c r="AA765" i="25"/>
  <c r="AB765" i="25"/>
  <c r="X765" i="25"/>
  <c r="Y765" i="25"/>
  <c r="AC765" i="25"/>
  <c r="W765" i="25"/>
  <c r="U716" i="25"/>
  <c r="AE716" i="25"/>
  <c r="Q714" i="25"/>
  <c r="S714" i="25" s="1"/>
  <c r="Q817" i="25"/>
  <c r="S817" i="25" s="1"/>
  <c r="Q761" i="25"/>
  <c r="S761" i="25" s="1"/>
  <c r="Q777" i="25"/>
  <c r="S777" i="25" s="1"/>
  <c r="H177" i="24"/>
  <c r="J177" i="24" s="1"/>
  <c r="R837" i="25"/>
  <c r="U714" i="25"/>
  <c r="AE714" i="25"/>
  <c r="Q689" i="25"/>
  <c r="S689" i="25" s="1"/>
  <c r="Q813" i="25"/>
  <c r="S813" i="25" s="1"/>
  <c r="Q759" i="25"/>
  <c r="S759" i="25" s="1"/>
  <c r="Q775" i="25"/>
  <c r="S775" i="25" s="1"/>
  <c r="H176" i="24"/>
  <c r="J176" i="24" s="1"/>
  <c r="U819" i="25"/>
  <c r="X819" i="25"/>
  <c r="U761" i="25"/>
  <c r="W761" i="25"/>
  <c r="Y761" i="25"/>
  <c r="Q716" i="25"/>
  <c r="S716" i="25" s="1"/>
  <c r="Q819" i="25"/>
  <c r="S819" i="25" s="1"/>
  <c r="Q763" i="25"/>
  <c r="S763" i="25" s="1"/>
  <c r="H170" i="24"/>
  <c r="J170" i="24" s="1"/>
  <c r="Q779" i="25"/>
  <c r="S779" i="25" s="1"/>
  <c r="H179" i="24"/>
  <c r="J179" i="24" s="1"/>
  <c r="AB771" i="25"/>
  <c r="AC771" i="25"/>
  <c r="AA771" i="25"/>
  <c r="Y771" i="25"/>
  <c r="W771" i="25"/>
  <c r="U771" i="25"/>
  <c r="U827" i="25"/>
  <c r="W827" i="25"/>
  <c r="U821" i="25"/>
  <c r="X821" i="25"/>
  <c r="X767" i="25"/>
  <c r="Y767" i="25"/>
  <c r="AA767" i="25"/>
  <c r="AB767" i="25"/>
  <c r="AC767" i="25"/>
  <c r="Z767" i="25"/>
  <c r="W767" i="25"/>
  <c r="U767" i="25"/>
  <c r="AE697" i="25"/>
  <c r="U697" i="25"/>
  <c r="U817" i="25"/>
  <c r="W817" i="25"/>
  <c r="X817" i="25"/>
  <c r="AB817" i="25"/>
  <c r="AC817" i="25"/>
  <c r="Y817" i="25"/>
  <c r="Z817" i="25"/>
  <c r="AA817" i="25"/>
  <c r="U689" i="25"/>
  <c r="AE689" i="25"/>
  <c r="Q730" i="25"/>
  <c r="S730" i="25" s="1"/>
  <c r="Q821" i="25"/>
  <c r="S821" i="25" s="1"/>
  <c r="Q765" i="25"/>
  <c r="S765" i="25" s="1"/>
  <c r="H171" i="24"/>
  <c r="J171" i="24" s="1"/>
  <c r="Q710" i="25"/>
  <c r="S710" i="25" s="1"/>
  <c r="U773" i="25"/>
  <c r="AA773" i="25"/>
  <c r="W773" i="25"/>
  <c r="U823" i="25"/>
  <c r="Y823" i="25"/>
  <c r="W823" i="25"/>
  <c r="AB823" i="25"/>
  <c r="AC823" i="25"/>
  <c r="AA823" i="25"/>
  <c r="U759" i="25"/>
  <c r="W759" i="25"/>
  <c r="AA759" i="25"/>
  <c r="Q737" i="25"/>
  <c r="S737" i="25" s="1"/>
  <c r="Q823" i="25"/>
  <c r="S823" i="25" s="1"/>
  <c r="Q767" i="25"/>
  <c r="S767" i="25" s="1"/>
  <c r="H172" i="24"/>
  <c r="J172" i="24" s="1"/>
  <c r="AB779" i="25"/>
  <c r="AC779" i="25"/>
  <c r="AA779" i="25"/>
  <c r="Y779" i="25"/>
  <c r="W779" i="25"/>
  <c r="U779" i="25"/>
  <c r="U737" i="25"/>
  <c r="AE737" i="25"/>
  <c r="U825" i="25"/>
  <c r="W825" i="25"/>
  <c r="Q743" i="25"/>
  <c r="S743" i="25" s="1"/>
  <c r="Q825" i="25"/>
  <c r="S825" i="25" s="1"/>
  <c r="C974" i="13"/>
  <c r="C973" i="13"/>
  <c r="C969" i="13"/>
  <c r="C968" i="13"/>
  <c r="F964" i="13"/>
  <c r="H964" i="13" s="1"/>
  <c r="K964" i="13" s="1"/>
  <c r="C964" i="13"/>
  <c r="F963" i="13"/>
  <c r="H963" i="13" s="1"/>
  <c r="K963" i="13" s="1"/>
  <c r="C963" i="13"/>
  <c r="F959" i="13"/>
  <c r="H959" i="13" s="1"/>
  <c r="K959" i="13" s="1"/>
  <c r="C959" i="13"/>
  <c r="F958" i="13"/>
  <c r="H958" i="13" s="1"/>
  <c r="K958" i="13" s="1"/>
  <c r="C958" i="13"/>
  <c r="F954" i="13"/>
  <c r="H954" i="13" s="1"/>
  <c r="K954" i="13" s="1"/>
  <c r="C954" i="13"/>
  <c r="F953" i="13"/>
  <c r="H953" i="13" s="1"/>
  <c r="K953" i="13" s="1"/>
  <c r="C953" i="13"/>
  <c r="C949" i="13"/>
  <c r="C948" i="13"/>
  <c r="F1044" i="13"/>
  <c r="H1044" i="13" s="1"/>
  <c r="K1044" i="13" s="1"/>
  <c r="C1044" i="13"/>
  <c r="F1043" i="13"/>
  <c r="H1043" i="13" s="1"/>
  <c r="K1043" i="13" s="1"/>
  <c r="C1043" i="13"/>
  <c r="F1042" i="13"/>
  <c r="H1042" i="13" s="1"/>
  <c r="K1042" i="13" s="1"/>
  <c r="C1042" i="13"/>
  <c r="C1041" i="13"/>
  <c r="F1039" i="13"/>
  <c r="H1039" i="13" s="1"/>
  <c r="K1039" i="13" s="1"/>
  <c r="C1039" i="13"/>
  <c r="F1038" i="13"/>
  <c r="H1038" i="13" s="1"/>
  <c r="K1038" i="13" s="1"/>
  <c r="C1038" i="13"/>
  <c r="F1037" i="13"/>
  <c r="H1037" i="13" s="1"/>
  <c r="K1037" i="13" s="1"/>
  <c r="C1037" i="13"/>
  <c r="C1036" i="13"/>
  <c r="C1031" i="13"/>
  <c r="C1032" i="13" s="1"/>
  <c r="H1029" i="13"/>
  <c r="K1029" i="13" s="1"/>
  <c r="H1028" i="13"/>
  <c r="K1028" i="13" s="1"/>
  <c r="F1027" i="13"/>
  <c r="H1027" i="13" s="1"/>
  <c r="K1027" i="13" s="1"/>
  <c r="C1027" i="13"/>
  <c r="C1026" i="13"/>
  <c r="C1021" i="13"/>
  <c r="C1022" i="13" s="1"/>
  <c r="C1016" i="13"/>
  <c r="C1017" i="13" s="1"/>
  <c r="C1011" i="13"/>
  <c r="C1012" i="13" s="1"/>
  <c r="C1006" i="13"/>
  <c r="C1007" i="13" s="1"/>
  <c r="C1001" i="13"/>
  <c r="C1002" i="13" s="1"/>
  <c r="C996" i="13"/>
  <c r="C997" i="13" s="1"/>
  <c r="C991" i="13"/>
  <c r="C992" i="13" s="1"/>
  <c r="C986" i="13"/>
  <c r="C987" i="13" s="1"/>
  <c r="H984" i="13"/>
  <c r="K984" i="13" s="1"/>
  <c r="H983" i="13"/>
  <c r="K983" i="13" s="1"/>
  <c r="H982" i="13"/>
  <c r="K982" i="13" s="1"/>
  <c r="C981" i="13"/>
  <c r="C982" i="13" s="1"/>
  <c r="H977" i="13"/>
  <c r="K977" i="13" s="1"/>
  <c r="C976" i="13"/>
  <c r="C977" i="13" s="1"/>
  <c r="K975" i="13"/>
  <c r="F974" i="13"/>
  <c r="H974" i="13" s="1"/>
  <c r="K974" i="13" s="1"/>
  <c r="F973" i="13"/>
  <c r="H973" i="13" s="1"/>
  <c r="K973" i="13" s="1"/>
  <c r="F972" i="13"/>
  <c r="H972" i="13" s="1"/>
  <c r="K972" i="13" s="1"/>
  <c r="C972" i="13"/>
  <c r="C971" i="13"/>
  <c r="F969" i="13"/>
  <c r="H969" i="13" s="1"/>
  <c r="K969" i="13" s="1"/>
  <c r="F968" i="13"/>
  <c r="H968" i="13" s="1"/>
  <c r="K968" i="13" s="1"/>
  <c r="H967" i="13"/>
  <c r="K967" i="13" s="1"/>
  <c r="C966" i="13"/>
  <c r="C967" i="13" s="1"/>
  <c r="H962" i="13"/>
  <c r="K962" i="13" s="1"/>
  <c r="C961" i="13"/>
  <c r="C962" i="13" s="1"/>
  <c r="H957" i="13"/>
  <c r="K957" i="13" s="1"/>
  <c r="C956" i="13"/>
  <c r="C957" i="13" s="1"/>
  <c r="H952" i="13"/>
  <c r="K952" i="13" s="1"/>
  <c r="C951" i="13"/>
  <c r="C952" i="13" s="1"/>
  <c r="K172" i="24" l="1"/>
  <c r="L172" i="24" s="1"/>
  <c r="N172" i="24" s="1"/>
  <c r="K179" i="24"/>
  <c r="L179" i="24" s="1"/>
  <c r="N179" i="24" s="1"/>
  <c r="K171" i="24"/>
  <c r="L171" i="24" s="1"/>
  <c r="N171" i="24" s="1"/>
  <c r="K177" i="24"/>
  <c r="L177" i="24" s="1"/>
  <c r="N177" i="24" s="1"/>
  <c r="K170" i="24"/>
  <c r="L170" i="24" s="1"/>
  <c r="N170" i="24" s="1"/>
  <c r="K176" i="24"/>
  <c r="L176" i="24" s="1"/>
  <c r="N176" i="24" s="1"/>
  <c r="S837" i="25"/>
  <c r="U837" i="25"/>
  <c r="K1041" i="13"/>
  <c r="I1041" i="13"/>
  <c r="K1036" i="13"/>
  <c r="I1036" i="13"/>
  <c r="K1031" i="13"/>
  <c r="K1026" i="13"/>
  <c r="I1026" i="13"/>
  <c r="K1021" i="13"/>
  <c r="I1021" i="13"/>
  <c r="K1016" i="13"/>
  <c r="I1016" i="13"/>
  <c r="K1011" i="13"/>
  <c r="I1011" i="13"/>
  <c r="K1006" i="13"/>
  <c r="I1006" i="13"/>
  <c r="K1001" i="13"/>
  <c r="I1001" i="13"/>
  <c r="K996" i="13"/>
  <c r="K991" i="13"/>
  <c r="I991" i="13"/>
  <c r="K986" i="13"/>
  <c r="I986" i="13"/>
  <c r="K981" i="13"/>
  <c r="I981" i="13"/>
  <c r="K976" i="13"/>
  <c r="I976" i="13"/>
  <c r="K971" i="13"/>
  <c r="I971" i="13"/>
  <c r="K966" i="13"/>
  <c r="I966" i="13"/>
  <c r="K961" i="13"/>
  <c r="I961" i="13"/>
  <c r="K956" i="13"/>
  <c r="I956" i="13"/>
  <c r="K951" i="13"/>
  <c r="I951" i="13"/>
  <c r="P722" i="25" l="1"/>
  <c r="R722" i="25" s="1"/>
  <c r="P693" i="25"/>
  <c r="R693" i="25" s="1"/>
  <c r="T691" i="25"/>
  <c r="T708" i="25"/>
  <c r="T722" i="25"/>
  <c r="T693" i="25"/>
  <c r="T747" i="25"/>
  <c r="P691" i="25"/>
  <c r="R691" i="25" s="1"/>
  <c r="P685" i="25"/>
  <c r="R685" i="25" s="1"/>
  <c r="T739" i="25"/>
  <c r="P726" i="25"/>
  <c r="R726" i="25" s="1"/>
  <c r="P687" i="25"/>
  <c r="R687" i="25" s="1"/>
  <c r="T712" i="25"/>
  <c r="P706" i="25"/>
  <c r="R706" i="25" s="1"/>
  <c r="P741" i="25"/>
  <c r="R741" i="25" s="1"/>
  <c r="T706" i="25"/>
  <c r="T718" i="25"/>
  <c r="T726" i="25"/>
  <c r="T741" i="25"/>
  <c r="T687" i="25"/>
  <c r="P708" i="25"/>
  <c r="R708" i="25" s="1"/>
  <c r="P739" i="25"/>
  <c r="R739" i="25" s="1"/>
  <c r="T704" i="25"/>
  <c r="T685" i="25"/>
  <c r="P718" i="25"/>
  <c r="R718" i="25" s="1"/>
  <c r="P720" i="25"/>
  <c r="R720" i="25" s="1"/>
  <c r="P745" i="25"/>
  <c r="R745" i="25" s="1"/>
  <c r="P704" i="25"/>
  <c r="R704" i="25" s="1"/>
  <c r="P712" i="25"/>
  <c r="R712" i="25" s="1"/>
  <c r="T724" i="25"/>
  <c r="P751" i="25"/>
  <c r="R751" i="25" s="1"/>
  <c r="P728" i="25"/>
  <c r="R728" i="25" s="1"/>
  <c r="T751" i="25"/>
  <c r="T720" i="25"/>
  <c r="T728" i="25"/>
  <c r="T745" i="25"/>
  <c r="J1041" i="13"/>
  <c r="J1036" i="13"/>
  <c r="J1031" i="13"/>
  <c r="J1026" i="13"/>
  <c r="J1021" i="13"/>
  <c r="J1016" i="13"/>
  <c r="J1011" i="13"/>
  <c r="J1006" i="13"/>
  <c r="J1001" i="13"/>
  <c r="J996" i="13"/>
  <c r="J991" i="13"/>
  <c r="J986" i="13"/>
  <c r="J981" i="13"/>
  <c r="J976" i="13"/>
  <c r="J971" i="13"/>
  <c r="J966" i="13"/>
  <c r="J961" i="13"/>
  <c r="J956" i="13"/>
  <c r="J951" i="13"/>
  <c r="F693" i="13"/>
  <c r="H693" i="13" s="1"/>
  <c r="K693" i="13" s="1"/>
  <c r="F692" i="13"/>
  <c r="F688" i="13"/>
  <c r="F687" i="13"/>
  <c r="F682" i="13"/>
  <c r="H682" i="13" s="1"/>
  <c r="K682" i="13" s="1"/>
  <c r="F681" i="13"/>
  <c r="H681" i="13" s="1"/>
  <c r="K681" i="13" s="1"/>
  <c r="F676" i="13"/>
  <c r="F675" i="13"/>
  <c r="F671" i="13"/>
  <c r="F670" i="13"/>
  <c r="F666" i="13"/>
  <c r="F665" i="13"/>
  <c r="F661" i="13"/>
  <c r="H661" i="13" s="1"/>
  <c r="K661" i="13" s="1"/>
  <c r="F660" i="13"/>
  <c r="H660" i="13" s="1"/>
  <c r="K660" i="13" s="1"/>
  <c r="F656" i="13"/>
  <c r="F655" i="13"/>
  <c r="F651" i="13"/>
  <c r="F650" i="13"/>
  <c r="F646" i="13"/>
  <c r="F645" i="13"/>
  <c r="F641" i="13"/>
  <c r="H641" i="13" s="1"/>
  <c r="K641" i="13" s="1"/>
  <c r="F640" i="13"/>
  <c r="H640" i="13" s="1"/>
  <c r="K640" i="13" s="1"/>
  <c r="F636" i="13"/>
  <c r="F635" i="13"/>
  <c r="F630" i="13"/>
  <c r="K941" i="13"/>
  <c r="F940" i="13"/>
  <c r="H940" i="13" s="1"/>
  <c r="K940" i="13" s="1"/>
  <c r="C940" i="13"/>
  <c r="F939" i="13"/>
  <c r="H939" i="13" s="1"/>
  <c r="K939" i="13" s="1"/>
  <c r="C939" i="13"/>
  <c r="F938" i="13"/>
  <c r="H938" i="13" s="1"/>
  <c r="K938" i="13" s="1"/>
  <c r="D938" i="13"/>
  <c r="C938" i="13"/>
  <c r="F937" i="13"/>
  <c r="H937" i="13" s="1"/>
  <c r="K937" i="13" s="1"/>
  <c r="D937" i="13"/>
  <c r="C937" i="13"/>
  <c r="C936" i="13"/>
  <c r="D932" i="13"/>
  <c r="D933" i="13"/>
  <c r="D813" i="13"/>
  <c r="D812" i="13"/>
  <c r="D807" i="13"/>
  <c r="K926" i="13"/>
  <c r="K916" i="13"/>
  <c r="K911" i="13"/>
  <c r="D923" i="13"/>
  <c r="D922" i="13"/>
  <c r="D892" i="13"/>
  <c r="D888" i="13"/>
  <c r="D887" i="13"/>
  <c r="D883" i="13"/>
  <c r="D882" i="13"/>
  <c r="D878" i="13"/>
  <c r="D877" i="13"/>
  <c r="D873" i="13"/>
  <c r="D872" i="13"/>
  <c r="D868" i="13"/>
  <c r="D867" i="13"/>
  <c r="D863" i="13"/>
  <c r="D862" i="13"/>
  <c r="D858" i="13"/>
  <c r="D857" i="13"/>
  <c r="D853" i="13"/>
  <c r="D852" i="13"/>
  <c r="D848" i="13"/>
  <c r="D847" i="13"/>
  <c r="D845" i="13"/>
  <c r="D844" i="13"/>
  <c r="D840" i="13"/>
  <c r="D839" i="13"/>
  <c r="D835" i="13"/>
  <c r="D834" i="13"/>
  <c r="D830" i="13"/>
  <c r="D829" i="13"/>
  <c r="D825" i="13"/>
  <c r="D824" i="13"/>
  <c r="D820" i="13"/>
  <c r="D819" i="13"/>
  <c r="D805" i="13"/>
  <c r="F949" i="13"/>
  <c r="H949" i="13" s="1"/>
  <c r="K949" i="13" s="1"/>
  <c r="F948" i="13"/>
  <c r="H948" i="13" s="1"/>
  <c r="K948" i="13" s="1"/>
  <c r="H947" i="13"/>
  <c r="K947" i="13" s="1"/>
  <c r="C946" i="13"/>
  <c r="C941" i="13"/>
  <c r="F935" i="13"/>
  <c r="H935" i="13" s="1"/>
  <c r="K935" i="13" s="1"/>
  <c r="C935" i="13"/>
  <c r="F934" i="13"/>
  <c r="H934" i="13" s="1"/>
  <c r="K934" i="13" s="1"/>
  <c r="C934" i="13"/>
  <c r="F933" i="13"/>
  <c r="H933" i="13" s="1"/>
  <c r="K933" i="13" s="1"/>
  <c r="C933" i="13"/>
  <c r="F932" i="13"/>
  <c r="H932" i="13" s="1"/>
  <c r="K932" i="13" s="1"/>
  <c r="C932" i="13"/>
  <c r="C931" i="13"/>
  <c r="C926" i="13"/>
  <c r="F925" i="13"/>
  <c r="H925" i="13" s="1"/>
  <c r="K925" i="13" s="1"/>
  <c r="C925" i="13"/>
  <c r="F924" i="13"/>
  <c r="H924" i="13" s="1"/>
  <c r="K924" i="13" s="1"/>
  <c r="C924" i="13"/>
  <c r="F923" i="13"/>
  <c r="H923" i="13" s="1"/>
  <c r="K923" i="13" s="1"/>
  <c r="C923" i="13"/>
  <c r="F922" i="13"/>
  <c r="H922" i="13" s="1"/>
  <c r="K922" i="13" s="1"/>
  <c r="C922" i="13"/>
  <c r="C921" i="13"/>
  <c r="C916" i="13"/>
  <c r="C911" i="13"/>
  <c r="C906" i="13"/>
  <c r="C901" i="13"/>
  <c r="C896" i="13"/>
  <c r="F893" i="13"/>
  <c r="H893" i="13" s="1"/>
  <c r="K893" i="13" s="1"/>
  <c r="C893" i="13"/>
  <c r="F892" i="13"/>
  <c r="H892" i="13" s="1"/>
  <c r="K892" i="13" s="1"/>
  <c r="C892" i="13"/>
  <c r="C891" i="13"/>
  <c r="F890" i="13"/>
  <c r="H890" i="13" s="1"/>
  <c r="K890" i="13" s="1"/>
  <c r="C890" i="13"/>
  <c r="F889" i="13"/>
  <c r="H889" i="13" s="1"/>
  <c r="K889" i="13" s="1"/>
  <c r="C889" i="13"/>
  <c r="F888" i="13"/>
  <c r="H888" i="13" s="1"/>
  <c r="K888" i="13" s="1"/>
  <c r="C888" i="13"/>
  <c r="F887" i="13"/>
  <c r="H887" i="13" s="1"/>
  <c r="K887" i="13" s="1"/>
  <c r="C887" i="13"/>
  <c r="C886" i="13"/>
  <c r="F885" i="13"/>
  <c r="H885" i="13" s="1"/>
  <c r="K885" i="13" s="1"/>
  <c r="C885" i="13"/>
  <c r="F884" i="13"/>
  <c r="H884" i="13" s="1"/>
  <c r="K884" i="13" s="1"/>
  <c r="C884" i="13"/>
  <c r="F883" i="13"/>
  <c r="H883" i="13" s="1"/>
  <c r="K883" i="13" s="1"/>
  <c r="C883" i="13"/>
  <c r="F882" i="13"/>
  <c r="H882" i="13" s="1"/>
  <c r="K882" i="13" s="1"/>
  <c r="C882" i="13"/>
  <c r="C881" i="13"/>
  <c r="F880" i="13"/>
  <c r="H880" i="13" s="1"/>
  <c r="K880" i="13" s="1"/>
  <c r="C880" i="13"/>
  <c r="F879" i="13"/>
  <c r="H879" i="13" s="1"/>
  <c r="K879" i="13" s="1"/>
  <c r="C879" i="13"/>
  <c r="F878" i="13"/>
  <c r="H878" i="13" s="1"/>
  <c r="K878" i="13" s="1"/>
  <c r="C878" i="13"/>
  <c r="F877" i="13"/>
  <c r="H877" i="13" s="1"/>
  <c r="K877" i="13" s="1"/>
  <c r="C877" i="13"/>
  <c r="C876" i="13"/>
  <c r="F875" i="13"/>
  <c r="H875" i="13" s="1"/>
  <c r="K875" i="13" s="1"/>
  <c r="C875" i="13"/>
  <c r="F874" i="13"/>
  <c r="H874" i="13" s="1"/>
  <c r="K874" i="13" s="1"/>
  <c r="C874" i="13"/>
  <c r="F873" i="13"/>
  <c r="H873" i="13" s="1"/>
  <c r="K873" i="13" s="1"/>
  <c r="C873" i="13"/>
  <c r="F872" i="13"/>
  <c r="H872" i="13" s="1"/>
  <c r="K872" i="13" s="1"/>
  <c r="C872" i="13"/>
  <c r="C871" i="13"/>
  <c r="F870" i="13"/>
  <c r="H870" i="13" s="1"/>
  <c r="K870" i="13" s="1"/>
  <c r="C870" i="13"/>
  <c r="F869" i="13"/>
  <c r="H869" i="13" s="1"/>
  <c r="K869" i="13" s="1"/>
  <c r="I866" i="13" s="1"/>
  <c r="C869" i="13"/>
  <c r="F868" i="13"/>
  <c r="H868" i="13" s="1"/>
  <c r="K868" i="13" s="1"/>
  <c r="C868" i="13"/>
  <c r="F867" i="13"/>
  <c r="H867" i="13" s="1"/>
  <c r="K867" i="13" s="1"/>
  <c r="C867" i="13"/>
  <c r="C866" i="13"/>
  <c r="F865" i="13"/>
  <c r="H865" i="13" s="1"/>
  <c r="K865" i="13" s="1"/>
  <c r="C865" i="13"/>
  <c r="F864" i="13"/>
  <c r="H864" i="13" s="1"/>
  <c r="K864" i="13" s="1"/>
  <c r="C864" i="13"/>
  <c r="F863" i="13"/>
  <c r="H863" i="13" s="1"/>
  <c r="K863" i="13" s="1"/>
  <c r="C863" i="13"/>
  <c r="F862" i="13"/>
  <c r="H862" i="13" s="1"/>
  <c r="K862" i="13" s="1"/>
  <c r="C862" i="13"/>
  <c r="C861" i="13"/>
  <c r="F860" i="13"/>
  <c r="H860" i="13" s="1"/>
  <c r="K860" i="13" s="1"/>
  <c r="C860" i="13"/>
  <c r="F859" i="13"/>
  <c r="H859" i="13" s="1"/>
  <c r="K859" i="13" s="1"/>
  <c r="C859" i="13"/>
  <c r="F858" i="13"/>
  <c r="H858" i="13" s="1"/>
  <c r="K858" i="13" s="1"/>
  <c r="C858" i="13"/>
  <c r="F857" i="13"/>
  <c r="H857" i="13" s="1"/>
  <c r="K857" i="13" s="1"/>
  <c r="C857" i="13"/>
  <c r="C856" i="13"/>
  <c r="F855" i="13"/>
  <c r="H855" i="13" s="1"/>
  <c r="K855" i="13" s="1"/>
  <c r="C855" i="13"/>
  <c r="F854" i="13"/>
  <c r="H854" i="13" s="1"/>
  <c r="K854" i="13" s="1"/>
  <c r="C854" i="13"/>
  <c r="F853" i="13"/>
  <c r="H853" i="13" s="1"/>
  <c r="K853" i="13" s="1"/>
  <c r="C853" i="13"/>
  <c r="F852" i="13"/>
  <c r="H852" i="13" s="1"/>
  <c r="K852" i="13" s="1"/>
  <c r="C852" i="13"/>
  <c r="C851" i="13"/>
  <c r="F850" i="13"/>
  <c r="H850" i="13" s="1"/>
  <c r="K850" i="13" s="1"/>
  <c r="C850" i="13"/>
  <c r="F849" i="13"/>
  <c r="H849" i="13" s="1"/>
  <c r="K849" i="13" s="1"/>
  <c r="C849" i="13"/>
  <c r="F848" i="13"/>
  <c r="H848" i="13" s="1"/>
  <c r="K848" i="13" s="1"/>
  <c r="C848" i="13"/>
  <c r="F847" i="13"/>
  <c r="H847" i="13" s="1"/>
  <c r="K847" i="13" s="1"/>
  <c r="C847" i="13"/>
  <c r="C846" i="13"/>
  <c r="F845" i="13"/>
  <c r="H845" i="13" s="1"/>
  <c r="K845" i="13" s="1"/>
  <c r="C845" i="13"/>
  <c r="F844" i="13"/>
  <c r="H844" i="13" s="1"/>
  <c r="K844" i="13" s="1"/>
  <c r="C844" i="13"/>
  <c r="F843" i="13"/>
  <c r="H843" i="13" s="1"/>
  <c r="K843" i="13" s="1"/>
  <c r="C843" i="13"/>
  <c r="F842" i="13"/>
  <c r="H842" i="13" s="1"/>
  <c r="K842" i="13" s="1"/>
  <c r="C842" i="13"/>
  <c r="C841" i="13"/>
  <c r="F840" i="13"/>
  <c r="H840" i="13" s="1"/>
  <c r="K840" i="13" s="1"/>
  <c r="C840" i="13"/>
  <c r="F839" i="13"/>
  <c r="H839" i="13" s="1"/>
  <c r="K839" i="13" s="1"/>
  <c r="C839" i="13"/>
  <c r="F838" i="13"/>
  <c r="H838" i="13" s="1"/>
  <c r="K838" i="13" s="1"/>
  <c r="C838" i="13"/>
  <c r="F837" i="13"/>
  <c r="H837" i="13" s="1"/>
  <c r="K837" i="13" s="1"/>
  <c r="C837" i="13"/>
  <c r="C836" i="13"/>
  <c r="F835" i="13"/>
  <c r="H835" i="13" s="1"/>
  <c r="K835" i="13" s="1"/>
  <c r="C835" i="13"/>
  <c r="F834" i="13"/>
  <c r="H834" i="13" s="1"/>
  <c r="K834" i="13" s="1"/>
  <c r="C834" i="13"/>
  <c r="F833" i="13"/>
  <c r="H833" i="13" s="1"/>
  <c r="K833" i="13" s="1"/>
  <c r="C833" i="13"/>
  <c r="F832" i="13"/>
  <c r="H832" i="13" s="1"/>
  <c r="K832" i="13" s="1"/>
  <c r="C832" i="13"/>
  <c r="C831" i="13"/>
  <c r="F830" i="13"/>
  <c r="H830" i="13" s="1"/>
  <c r="K830" i="13" s="1"/>
  <c r="C830" i="13"/>
  <c r="F829" i="13"/>
  <c r="H829" i="13" s="1"/>
  <c r="K829" i="13" s="1"/>
  <c r="C829" i="13"/>
  <c r="F828" i="13"/>
  <c r="H828" i="13" s="1"/>
  <c r="K828" i="13" s="1"/>
  <c r="C828" i="13"/>
  <c r="F827" i="13"/>
  <c r="H827" i="13" s="1"/>
  <c r="K827" i="13" s="1"/>
  <c r="C827" i="13"/>
  <c r="C826" i="13"/>
  <c r="F825" i="13"/>
  <c r="H825" i="13" s="1"/>
  <c r="K825" i="13" s="1"/>
  <c r="C825" i="13"/>
  <c r="F824" i="13"/>
  <c r="H824" i="13" s="1"/>
  <c r="K824" i="13" s="1"/>
  <c r="C824" i="13"/>
  <c r="F823" i="13"/>
  <c r="H823" i="13" s="1"/>
  <c r="K823" i="13" s="1"/>
  <c r="C823" i="13"/>
  <c r="F822" i="13"/>
  <c r="H822" i="13" s="1"/>
  <c r="K822" i="13" s="1"/>
  <c r="C822" i="13"/>
  <c r="C821" i="13"/>
  <c r="F820" i="13"/>
  <c r="H820" i="13" s="1"/>
  <c r="K820" i="13" s="1"/>
  <c r="C820" i="13"/>
  <c r="F819" i="13"/>
  <c r="H819" i="13" s="1"/>
  <c r="K819" i="13" s="1"/>
  <c r="C819" i="13"/>
  <c r="F818" i="13"/>
  <c r="H818" i="13" s="1"/>
  <c r="K818" i="13" s="1"/>
  <c r="C818" i="13"/>
  <c r="F817" i="13"/>
  <c r="H817" i="13" s="1"/>
  <c r="K817" i="13" s="1"/>
  <c r="C817" i="13"/>
  <c r="F815" i="13"/>
  <c r="H815" i="13" s="1"/>
  <c r="K815" i="13" s="1"/>
  <c r="C815" i="13"/>
  <c r="F814" i="13"/>
  <c r="H814" i="13" s="1"/>
  <c r="K814" i="13" s="1"/>
  <c r="C814" i="13"/>
  <c r="F813" i="13"/>
  <c r="H813" i="13" s="1"/>
  <c r="K813" i="13" s="1"/>
  <c r="C813" i="13"/>
  <c r="F812" i="13"/>
  <c r="H812" i="13" s="1"/>
  <c r="K812" i="13" s="1"/>
  <c r="C812" i="13"/>
  <c r="F809" i="13"/>
  <c r="H809" i="13" s="1"/>
  <c r="K809" i="13" s="1"/>
  <c r="C809" i="13"/>
  <c r="F808" i="13"/>
  <c r="H808" i="13" s="1"/>
  <c r="K808" i="13" s="1"/>
  <c r="C808" i="13"/>
  <c r="F807" i="13"/>
  <c r="H807" i="13" s="1"/>
  <c r="K807" i="13" s="1"/>
  <c r="C807" i="13"/>
  <c r="C816" i="13"/>
  <c r="C797" i="13"/>
  <c r="F797" i="13"/>
  <c r="H797" i="13" s="1"/>
  <c r="K797" i="13" s="1"/>
  <c r="C798" i="13"/>
  <c r="D798" i="13"/>
  <c r="F798" i="13"/>
  <c r="H798" i="13" s="1"/>
  <c r="K798" i="13" s="1"/>
  <c r="C804" i="13"/>
  <c r="D804" i="13"/>
  <c r="F804" i="13"/>
  <c r="H804" i="13" s="1"/>
  <c r="K804" i="13" s="1"/>
  <c r="C805" i="13"/>
  <c r="F805" i="13"/>
  <c r="H805" i="13" s="1"/>
  <c r="K805" i="13" s="1"/>
  <c r="I374" i="13"/>
  <c r="I359" i="13"/>
  <c r="J359" i="13" s="1"/>
  <c r="C792" i="13"/>
  <c r="C802" i="13"/>
  <c r="F803" i="13"/>
  <c r="H803" i="13" s="1"/>
  <c r="K803" i="13" s="1"/>
  <c r="C803" i="13"/>
  <c r="F802" i="13"/>
  <c r="H802" i="13" s="1"/>
  <c r="K802" i="13" s="1"/>
  <c r="F793" i="13"/>
  <c r="H793" i="13" s="1"/>
  <c r="K793" i="13" s="1"/>
  <c r="D793" i="13"/>
  <c r="C793" i="13"/>
  <c r="F792" i="13"/>
  <c r="H792" i="13" s="1"/>
  <c r="K792" i="13" s="1"/>
  <c r="F788" i="13"/>
  <c r="H788" i="13" s="1"/>
  <c r="K788" i="13" s="1"/>
  <c r="D788" i="13"/>
  <c r="C788" i="13"/>
  <c r="F787" i="13"/>
  <c r="H787" i="13" s="1"/>
  <c r="K787" i="13" s="1"/>
  <c r="F783" i="13"/>
  <c r="H783" i="13" s="1"/>
  <c r="K783" i="13" s="1"/>
  <c r="D783" i="13"/>
  <c r="C783" i="13"/>
  <c r="F782" i="13"/>
  <c r="H782" i="13" s="1"/>
  <c r="K782" i="13" s="1"/>
  <c r="C806" i="13"/>
  <c r="C801" i="13"/>
  <c r="C796" i="13"/>
  <c r="C791" i="13"/>
  <c r="F778" i="13"/>
  <c r="H778" i="13" s="1"/>
  <c r="K778" i="13" s="1"/>
  <c r="D778" i="13"/>
  <c r="C778" i="13"/>
  <c r="F777" i="13"/>
  <c r="H777" i="13" s="1"/>
  <c r="K777" i="13" s="1"/>
  <c r="F773" i="13"/>
  <c r="H773" i="13" s="1"/>
  <c r="K773" i="13" s="1"/>
  <c r="D773" i="13"/>
  <c r="C773" i="13"/>
  <c r="F772" i="13"/>
  <c r="H772" i="13" s="1"/>
  <c r="K772" i="13" s="1"/>
  <c r="F768" i="13"/>
  <c r="H768" i="13" s="1"/>
  <c r="K768" i="13" s="1"/>
  <c r="D768" i="13"/>
  <c r="C768" i="13"/>
  <c r="F767" i="13"/>
  <c r="H767" i="13" s="1"/>
  <c r="K767" i="13" s="1"/>
  <c r="F763" i="13"/>
  <c r="H763" i="13" s="1"/>
  <c r="K763" i="13" s="1"/>
  <c r="D763" i="13"/>
  <c r="C763" i="13"/>
  <c r="F762" i="13"/>
  <c r="H762" i="13" s="1"/>
  <c r="K762" i="13" s="1"/>
  <c r="F758" i="13"/>
  <c r="H758" i="13" s="1"/>
  <c r="K758" i="13" s="1"/>
  <c r="D758" i="13"/>
  <c r="C758" i="13"/>
  <c r="F757" i="13"/>
  <c r="H757" i="13" s="1"/>
  <c r="K757" i="13" s="1"/>
  <c r="F753" i="13"/>
  <c r="H753" i="13" s="1"/>
  <c r="K753" i="13" s="1"/>
  <c r="D753" i="13"/>
  <c r="C753" i="13"/>
  <c r="F752" i="13"/>
  <c r="H752" i="13" s="1"/>
  <c r="K752" i="13" s="1"/>
  <c r="F748" i="13"/>
  <c r="H748" i="13" s="1"/>
  <c r="K748" i="13" s="1"/>
  <c r="D748" i="13"/>
  <c r="C748" i="13"/>
  <c r="F747" i="13"/>
  <c r="H747" i="13" s="1"/>
  <c r="K747" i="13" s="1"/>
  <c r="F743" i="13"/>
  <c r="H743" i="13" s="1"/>
  <c r="K743" i="13" s="1"/>
  <c r="D743" i="13"/>
  <c r="C743" i="13"/>
  <c r="F742" i="13"/>
  <c r="H742" i="13" s="1"/>
  <c r="K742" i="13" s="1"/>
  <c r="F738" i="13"/>
  <c r="H738" i="13" s="1"/>
  <c r="K738" i="13" s="1"/>
  <c r="D738" i="13"/>
  <c r="C738" i="13"/>
  <c r="F737" i="13"/>
  <c r="H737" i="13" s="1"/>
  <c r="K737" i="13" s="1"/>
  <c r="F733" i="13"/>
  <c r="H733" i="13" s="1"/>
  <c r="K733" i="13" s="1"/>
  <c r="D733" i="13"/>
  <c r="C733" i="13"/>
  <c r="F732" i="13"/>
  <c r="H732" i="13" s="1"/>
  <c r="K732" i="13" s="1"/>
  <c r="F728" i="13"/>
  <c r="H728" i="13" s="1"/>
  <c r="K728" i="13" s="1"/>
  <c r="D728" i="13"/>
  <c r="C728" i="13"/>
  <c r="F727" i="13"/>
  <c r="H727" i="13" s="1"/>
  <c r="K727" i="13" s="1"/>
  <c r="F723" i="13"/>
  <c r="H723" i="13" s="1"/>
  <c r="K723" i="13" s="1"/>
  <c r="D723" i="13"/>
  <c r="C723" i="13"/>
  <c r="F722" i="13"/>
  <c r="H722" i="13" s="1"/>
  <c r="K722" i="13" s="1"/>
  <c r="F718" i="13"/>
  <c r="H718" i="13" s="1"/>
  <c r="K718" i="13" s="1"/>
  <c r="D718" i="13"/>
  <c r="C718" i="13"/>
  <c r="F717" i="13"/>
  <c r="H717" i="13" s="1"/>
  <c r="K717" i="13" s="1"/>
  <c r="F713" i="13"/>
  <c r="H713" i="13" s="1"/>
  <c r="K713" i="13" s="1"/>
  <c r="D713" i="13"/>
  <c r="C713" i="13"/>
  <c r="F712" i="13"/>
  <c r="H712" i="13" s="1"/>
  <c r="K712" i="13" s="1"/>
  <c r="F708" i="13"/>
  <c r="H708" i="13" s="1"/>
  <c r="K708" i="13" s="1"/>
  <c r="D708" i="13"/>
  <c r="C708" i="13"/>
  <c r="F707" i="13"/>
  <c r="H707" i="13" s="1"/>
  <c r="K707" i="13" s="1"/>
  <c r="F703" i="13"/>
  <c r="H703" i="13" s="1"/>
  <c r="K703" i="13" s="1"/>
  <c r="D703" i="13"/>
  <c r="C703" i="13"/>
  <c r="F702" i="13"/>
  <c r="H702" i="13" s="1"/>
  <c r="K702" i="13" s="1"/>
  <c r="D698" i="13"/>
  <c r="C698" i="13"/>
  <c r="F698" i="13"/>
  <c r="H698" i="13" s="1"/>
  <c r="K698" i="13" s="1"/>
  <c r="F697" i="13"/>
  <c r="H697" i="13" s="1"/>
  <c r="K697" i="13" s="1"/>
  <c r="C811" i="13"/>
  <c r="C786" i="13"/>
  <c r="C781" i="13"/>
  <c r="C776" i="13"/>
  <c r="C771" i="13"/>
  <c r="C766" i="13"/>
  <c r="C761" i="13"/>
  <c r="C756" i="13"/>
  <c r="C751" i="13"/>
  <c r="C746" i="13"/>
  <c r="C741" i="13"/>
  <c r="C736" i="13"/>
  <c r="C731" i="13"/>
  <c r="C726" i="13"/>
  <c r="C721" i="13"/>
  <c r="C716" i="13"/>
  <c r="C711" i="13"/>
  <c r="C706" i="13"/>
  <c r="C701" i="13"/>
  <c r="C696" i="13"/>
  <c r="F683" i="13"/>
  <c r="H683" i="13" s="1"/>
  <c r="K683" i="13" s="1"/>
  <c r="F677" i="13"/>
  <c r="H677" i="13" s="1"/>
  <c r="K677" i="13" s="1"/>
  <c r="H692" i="13"/>
  <c r="K692" i="13" s="1"/>
  <c r="H688" i="13"/>
  <c r="K688" i="13" s="1"/>
  <c r="H687" i="13"/>
  <c r="K687" i="13" s="1"/>
  <c r="H676" i="13"/>
  <c r="K676" i="13" s="1"/>
  <c r="H675" i="13"/>
  <c r="K675" i="13" s="1"/>
  <c r="H671" i="13"/>
  <c r="K671" i="13" s="1"/>
  <c r="H670" i="13"/>
  <c r="K670" i="13" s="1"/>
  <c r="H666" i="13"/>
  <c r="K666" i="13" s="1"/>
  <c r="H665" i="13"/>
  <c r="K665" i="13" s="1"/>
  <c r="F204" i="14"/>
  <c r="F684" i="13" s="1"/>
  <c r="H684" i="13" s="1"/>
  <c r="K684" i="13" s="1"/>
  <c r="C206" i="14"/>
  <c r="F206" i="14" s="1"/>
  <c r="F694" i="13" s="1"/>
  <c r="H694" i="13" s="1"/>
  <c r="K694" i="13" s="1"/>
  <c r="C205" i="14"/>
  <c r="F205" i="14" s="1"/>
  <c r="F689" i="13" s="1"/>
  <c r="H689" i="13" s="1"/>
  <c r="K689" i="13" s="1"/>
  <c r="C202" i="14"/>
  <c r="F202" i="14" s="1"/>
  <c r="F672" i="13" s="1"/>
  <c r="H672" i="13" s="1"/>
  <c r="K672" i="13" s="1"/>
  <c r="C201" i="14"/>
  <c r="F201" i="14" s="1"/>
  <c r="F667" i="13" s="1"/>
  <c r="H667" i="13" s="1"/>
  <c r="K667" i="13" s="1"/>
  <c r="C203" i="14"/>
  <c r="F203" i="14" s="1"/>
  <c r="F678" i="13" s="1"/>
  <c r="H678" i="13" s="1"/>
  <c r="K678" i="13" s="1"/>
  <c r="F200" i="14"/>
  <c r="F662" i="13" s="1"/>
  <c r="H662" i="13" s="1"/>
  <c r="K662" i="13" s="1"/>
  <c r="C669" i="13"/>
  <c r="C672" i="13" s="1"/>
  <c r="C634" i="13"/>
  <c r="C639" i="13"/>
  <c r="C644" i="13"/>
  <c r="C649" i="13"/>
  <c r="C654" i="13"/>
  <c r="C664" i="13"/>
  <c r="C667" i="13" s="1"/>
  <c r="C659" i="13"/>
  <c r="C662" i="13" s="1"/>
  <c r="H656" i="13"/>
  <c r="K656" i="13" s="1"/>
  <c r="H655" i="13"/>
  <c r="K655" i="13" s="1"/>
  <c r="H651" i="13"/>
  <c r="K651" i="13" s="1"/>
  <c r="H650" i="13"/>
  <c r="K650" i="13" s="1"/>
  <c r="H646" i="13"/>
  <c r="K646" i="13" s="1"/>
  <c r="H645" i="13"/>
  <c r="K645" i="13" s="1"/>
  <c r="H637" i="13"/>
  <c r="K637" i="13" s="1"/>
  <c r="H636" i="13"/>
  <c r="K636" i="13" s="1"/>
  <c r="H635" i="13"/>
  <c r="G634" i="13"/>
  <c r="F631" i="13"/>
  <c r="H631" i="13" s="1"/>
  <c r="K631" i="13" s="1"/>
  <c r="H630" i="13"/>
  <c r="K630" i="13" s="1"/>
  <c r="F193" i="14"/>
  <c r="F192" i="14"/>
  <c r="F191" i="14"/>
  <c r="F190" i="14"/>
  <c r="F189" i="14"/>
  <c r="F188" i="14"/>
  <c r="F632" i="13" s="1"/>
  <c r="H632" i="13" s="1"/>
  <c r="K632" i="13" s="1"/>
  <c r="F187" i="14"/>
  <c r="F627" i="13" s="1"/>
  <c r="H627" i="13" s="1"/>
  <c r="K627" i="13" s="1"/>
  <c r="F626" i="13"/>
  <c r="H626" i="13" s="1"/>
  <c r="K626" i="13" s="1"/>
  <c r="F625" i="13"/>
  <c r="H625" i="13" s="1"/>
  <c r="K625" i="13" s="1"/>
  <c r="D179" i="14"/>
  <c r="F179" i="14" s="1"/>
  <c r="D178" i="14"/>
  <c r="F178" i="14" s="1"/>
  <c r="F372" i="13" s="1"/>
  <c r="H372" i="13" s="1"/>
  <c r="K372" i="13" s="1"/>
  <c r="D177" i="14"/>
  <c r="F177" i="14" s="1"/>
  <c r="F367" i="13" s="1"/>
  <c r="H367" i="13" s="1"/>
  <c r="K367" i="13" s="1"/>
  <c r="D175" i="14"/>
  <c r="F175" i="14" s="1"/>
  <c r="F352" i="13" s="1"/>
  <c r="H352" i="13" s="1"/>
  <c r="K352" i="13" s="1"/>
  <c r="F173" i="14"/>
  <c r="F342" i="13" s="1"/>
  <c r="H342" i="13" s="1"/>
  <c r="F174" i="14"/>
  <c r="F347" i="13" s="1"/>
  <c r="H347" i="13" s="1"/>
  <c r="K347" i="13" s="1"/>
  <c r="F176" i="14"/>
  <c r="F357" i="13" s="1"/>
  <c r="H357" i="13" s="1"/>
  <c r="K357" i="13" s="1"/>
  <c r="F180" i="14"/>
  <c r="F371" i="13"/>
  <c r="H371" i="13" s="1"/>
  <c r="K371" i="13" s="1"/>
  <c r="F370" i="13"/>
  <c r="H370" i="13" s="1"/>
  <c r="K370" i="13" s="1"/>
  <c r="F366" i="13"/>
  <c r="H366" i="13" s="1"/>
  <c r="K366" i="13" s="1"/>
  <c r="F365" i="13"/>
  <c r="H365" i="13" s="1"/>
  <c r="K365" i="13" s="1"/>
  <c r="F356" i="13"/>
  <c r="H356" i="13" s="1"/>
  <c r="K356" i="13" s="1"/>
  <c r="F355" i="13"/>
  <c r="H355" i="13" s="1"/>
  <c r="K355" i="13" s="1"/>
  <c r="F351" i="13"/>
  <c r="H351" i="13" s="1"/>
  <c r="K351" i="13" s="1"/>
  <c r="F350" i="13"/>
  <c r="H350" i="13" s="1"/>
  <c r="K350" i="13" s="1"/>
  <c r="F346" i="13"/>
  <c r="H346" i="13" s="1"/>
  <c r="K346" i="13" s="1"/>
  <c r="F345" i="13"/>
  <c r="H345" i="13" s="1"/>
  <c r="K345" i="13" s="1"/>
  <c r="F341" i="13"/>
  <c r="H341" i="13" s="1"/>
  <c r="K341" i="13" s="1"/>
  <c r="F340" i="13"/>
  <c r="H340" i="13" s="1"/>
  <c r="K340" i="13" s="1"/>
  <c r="F336" i="13"/>
  <c r="H336" i="13" s="1"/>
  <c r="K336" i="13" s="1"/>
  <c r="F335" i="13"/>
  <c r="H335" i="13" s="1"/>
  <c r="K335" i="13" s="1"/>
  <c r="F331" i="13"/>
  <c r="H331" i="13" s="1"/>
  <c r="K331" i="13" s="1"/>
  <c r="F330" i="13"/>
  <c r="H330" i="13" s="1"/>
  <c r="K330" i="13" s="1"/>
  <c r="F326" i="13"/>
  <c r="H326" i="13" s="1"/>
  <c r="K326" i="13" s="1"/>
  <c r="F325" i="13"/>
  <c r="H325" i="13" s="1"/>
  <c r="K325" i="13" s="1"/>
  <c r="F321" i="13"/>
  <c r="H321" i="13" s="1"/>
  <c r="K321" i="13" s="1"/>
  <c r="F320" i="13"/>
  <c r="H320" i="13" s="1"/>
  <c r="K320" i="13" s="1"/>
  <c r="F316" i="13"/>
  <c r="H316" i="13" s="1"/>
  <c r="K316" i="13" s="1"/>
  <c r="F315" i="13"/>
  <c r="H315" i="13" s="1"/>
  <c r="K315" i="13" s="1"/>
  <c r="F311" i="13"/>
  <c r="H311" i="13" s="1"/>
  <c r="K311" i="13" s="1"/>
  <c r="F310" i="13"/>
  <c r="H310" i="13" s="1"/>
  <c r="K310" i="13" s="1"/>
  <c r="F304" i="13"/>
  <c r="H304" i="13" s="1"/>
  <c r="K304" i="13" s="1"/>
  <c r="F303" i="13"/>
  <c r="H303" i="13" s="1"/>
  <c r="K303" i="13" s="1"/>
  <c r="F298" i="13"/>
  <c r="H298" i="13" s="1"/>
  <c r="K298" i="13" s="1"/>
  <c r="F297" i="13"/>
  <c r="H297" i="13" s="1"/>
  <c r="K297" i="13" s="1"/>
  <c r="F292" i="13"/>
  <c r="H292" i="13" s="1"/>
  <c r="K292" i="13" s="1"/>
  <c r="F291" i="13"/>
  <c r="H291" i="13" s="1"/>
  <c r="K291" i="13" s="1"/>
  <c r="F286" i="13"/>
  <c r="H286" i="13" s="1"/>
  <c r="K286" i="13" s="1"/>
  <c r="F285" i="13"/>
  <c r="H285" i="13" s="1"/>
  <c r="K285" i="13" s="1"/>
  <c r="F279" i="13"/>
  <c r="H279" i="13" s="1"/>
  <c r="K279" i="13" s="1"/>
  <c r="F278" i="13"/>
  <c r="H278" i="13" s="1"/>
  <c r="K278" i="13" s="1"/>
  <c r="F274" i="13"/>
  <c r="H274" i="13" s="1"/>
  <c r="K274" i="13" s="1"/>
  <c r="F273" i="13"/>
  <c r="H273" i="13" s="1"/>
  <c r="K273" i="13" s="1"/>
  <c r="F269" i="13"/>
  <c r="H269" i="13" s="1"/>
  <c r="K269" i="13" s="1"/>
  <c r="F268" i="13"/>
  <c r="H268" i="13" s="1"/>
  <c r="K268" i="13" s="1"/>
  <c r="F264" i="13"/>
  <c r="H264" i="13" s="1"/>
  <c r="K264" i="13" s="1"/>
  <c r="F263" i="13"/>
  <c r="H263" i="13" s="1"/>
  <c r="K263" i="13" s="1"/>
  <c r="F257" i="13"/>
  <c r="H257" i="13" s="1"/>
  <c r="K257" i="13" s="1"/>
  <c r="F256" i="13"/>
  <c r="H256" i="13" s="1"/>
  <c r="K256" i="13" s="1"/>
  <c r="F252" i="13"/>
  <c r="H252" i="13" s="1"/>
  <c r="K252" i="13" s="1"/>
  <c r="F251" i="13"/>
  <c r="H251" i="13" s="1"/>
  <c r="K251" i="13" s="1"/>
  <c r="F247" i="13"/>
  <c r="H247" i="13" s="1"/>
  <c r="K247" i="13" s="1"/>
  <c r="F246" i="13"/>
  <c r="H246" i="13" s="1"/>
  <c r="K246" i="13" s="1"/>
  <c r="F242" i="13"/>
  <c r="H242" i="13" s="1"/>
  <c r="K242" i="13" s="1"/>
  <c r="F241" i="13"/>
  <c r="H241" i="13" s="1"/>
  <c r="K241" i="13" s="1"/>
  <c r="F235" i="13"/>
  <c r="H235" i="13" s="1"/>
  <c r="K235" i="13" s="1"/>
  <c r="F234" i="13"/>
  <c r="H234" i="13" s="1"/>
  <c r="K234" i="13" s="1"/>
  <c r="F229" i="13"/>
  <c r="H229" i="13" s="1"/>
  <c r="K229" i="13" s="1"/>
  <c r="F228" i="13"/>
  <c r="H228" i="13" s="1"/>
  <c r="K228" i="13" s="1"/>
  <c r="F223" i="13"/>
  <c r="H223" i="13" s="1"/>
  <c r="K223" i="13" s="1"/>
  <c r="F222" i="13"/>
  <c r="H222" i="13" s="1"/>
  <c r="K222" i="13" s="1"/>
  <c r="F217" i="13"/>
  <c r="H217" i="13" s="1"/>
  <c r="K217" i="13" s="1"/>
  <c r="F216" i="13"/>
  <c r="H216" i="13" s="1"/>
  <c r="K216" i="13" s="1"/>
  <c r="F620" i="13"/>
  <c r="H620" i="13" s="1"/>
  <c r="K620" i="13" s="1"/>
  <c r="F619" i="13"/>
  <c r="H619" i="13" s="1"/>
  <c r="K619" i="13" s="1"/>
  <c r="F615" i="13"/>
  <c r="H615" i="13" s="1"/>
  <c r="K615" i="13" s="1"/>
  <c r="F614" i="13"/>
  <c r="H614" i="13" s="1"/>
  <c r="K614" i="13" s="1"/>
  <c r="F610" i="13"/>
  <c r="H610" i="13" s="1"/>
  <c r="K610" i="13" s="1"/>
  <c r="F609" i="13"/>
  <c r="H609" i="13" s="1"/>
  <c r="K609" i="13" s="1"/>
  <c r="F605" i="13"/>
  <c r="H605" i="13" s="1"/>
  <c r="K605" i="13" s="1"/>
  <c r="F604" i="13"/>
  <c r="H604" i="13" s="1"/>
  <c r="K604" i="13" s="1"/>
  <c r="F600" i="13"/>
  <c r="H600" i="13" s="1"/>
  <c r="K600" i="13" s="1"/>
  <c r="F599" i="13"/>
  <c r="H599" i="13" s="1"/>
  <c r="K599" i="13" s="1"/>
  <c r="F209" i="13"/>
  <c r="H209" i="13" s="1"/>
  <c r="K209" i="13" s="1"/>
  <c r="F208" i="13"/>
  <c r="H208" i="13" s="1"/>
  <c r="K208" i="13" s="1"/>
  <c r="E69" i="14"/>
  <c r="E68" i="14"/>
  <c r="E61" i="14"/>
  <c r="E58" i="14"/>
  <c r="E57" i="14"/>
  <c r="E56" i="14"/>
  <c r="E55" i="14"/>
  <c r="E54" i="14"/>
  <c r="C92" i="14"/>
  <c r="F92" i="14" s="1"/>
  <c r="C91" i="14"/>
  <c r="F91" i="14" s="1"/>
  <c r="C90" i="14"/>
  <c r="F90" i="14" s="1"/>
  <c r="C89" i="14"/>
  <c r="F89" i="14" s="1"/>
  <c r="F288" i="13" s="1"/>
  <c r="H288" i="13" s="1"/>
  <c r="K288" i="13" s="1"/>
  <c r="C72" i="14"/>
  <c r="F72" i="14" s="1"/>
  <c r="F237" i="13" s="1"/>
  <c r="H237" i="13" s="1"/>
  <c r="K237" i="13" s="1"/>
  <c r="C71" i="14"/>
  <c r="F71" i="14" s="1"/>
  <c r="C70" i="14"/>
  <c r="F70" i="14" s="1"/>
  <c r="C69" i="14"/>
  <c r="C68" i="14"/>
  <c r="C65" i="14"/>
  <c r="F65" i="14" s="1"/>
  <c r="F621" i="13" s="1"/>
  <c r="H621" i="13" s="1"/>
  <c r="K621" i="13" s="1"/>
  <c r="C64" i="14"/>
  <c r="F64" i="14" s="1"/>
  <c r="F616" i="13" s="1"/>
  <c r="H616" i="13" s="1"/>
  <c r="K616" i="13" s="1"/>
  <c r="C63" i="14"/>
  <c r="F63" i="14" s="1"/>
  <c r="F611" i="13" s="1"/>
  <c r="H611" i="13" s="1"/>
  <c r="K611" i="13" s="1"/>
  <c r="C62" i="14"/>
  <c r="F62" i="14" s="1"/>
  <c r="F606" i="13" s="1"/>
  <c r="H606" i="13" s="1"/>
  <c r="K606" i="13" s="1"/>
  <c r="C61" i="14"/>
  <c r="C58" i="14"/>
  <c r="C57" i="14"/>
  <c r="C56" i="14"/>
  <c r="C55" i="14"/>
  <c r="C54" i="14"/>
  <c r="C102" i="14"/>
  <c r="F102" i="14" s="1"/>
  <c r="F332" i="13" s="1"/>
  <c r="H332" i="13" s="1"/>
  <c r="K332" i="13" s="1"/>
  <c r="C100" i="14"/>
  <c r="F100" i="14" s="1"/>
  <c r="F327" i="13" s="1"/>
  <c r="H327" i="13" s="1"/>
  <c r="K327" i="13" s="1"/>
  <c r="C98" i="14"/>
  <c r="F98" i="14" s="1"/>
  <c r="F322" i="13" s="1"/>
  <c r="H322" i="13" s="1"/>
  <c r="K322" i="13" s="1"/>
  <c r="C37" i="14"/>
  <c r="F37" i="14" s="1"/>
  <c r="C36" i="14"/>
  <c r="F36" i="14" s="1"/>
  <c r="C35" i="14"/>
  <c r="F35" i="14" s="1"/>
  <c r="C34" i="14"/>
  <c r="F34" i="14" s="1"/>
  <c r="C33" i="14"/>
  <c r="F33" i="14" s="1"/>
  <c r="C30" i="14"/>
  <c r="C29" i="14"/>
  <c r="C106" i="14"/>
  <c r="F106" i="14" s="1"/>
  <c r="F17" i="13" s="1"/>
  <c r="H17" i="13" s="1"/>
  <c r="K17" i="13" s="1"/>
  <c r="F39" i="14"/>
  <c r="F40" i="14"/>
  <c r="F127" i="13" s="1"/>
  <c r="H127" i="13" s="1"/>
  <c r="K127" i="13" s="1"/>
  <c r="F41" i="14"/>
  <c r="F132" i="13" s="1"/>
  <c r="H132" i="13" s="1"/>
  <c r="K132" i="13" s="1"/>
  <c r="F42" i="14"/>
  <c r="F137" i="13" s="1"/>
  <c r="H137" i="13" s="1"/>
  <c r="K137" i="13" s="1"/>
  <c r="F43" i="14"/>
  <c r="F142" i="13" s="1"/>
  <c r="H142" i="13" s="1"/>
  <c r="K142" i="13" s="1"/>
  <c r="F44" i="14"/>
  <c r="F147" i="13" s="1"/>
  <c r="H147" i="13" s="1"/>
  <c r="K147" i="13" s="1"/>
  <c r="F45" i="14"/>
  <c r="F46" i="14"/>
  <c r="F47" i="14"/>
  <c r="F155" i="13" s="1"/>
  <c r="H155" i="13" s="1"/>
  <c r="K155" i="13" s="1"/>
  <c r="F48" i="14"/>
  <c r="F161" i="13" s="1"/>
  <c r="H161" i="13" s="1"/>
  <c r="K161" i="13" s="1"/>
  <c r="F49" i="14"/>
  <c r="F167" i="13" s="1"/>
  <c r="H167" i="13" s="1"/>
  <c r="K167" i="13" s="1"/>
  <c r="F50" i="14"/>
  <c r="F173" i="13" s="1"/>
  <c r="H173" i="13" s="1"/>
  <c r="K173" i="13" s="1"/>
  <c r="F51" i="14"/>
  <c r="F179" i="13" s="1"/>
  <c r="H179" i="13" s="1"/>
  <c r="K179" i="13" s="1"/>
  <c r="F52" i="14"/>
  <c r="F53" i="14"/>
  <c r="F59" i="14"/>
  <c r="F60" i="14"/>
  <c r="F66" i="14"/>
  <c r="F67" i="14"/>
  <c r="F73" i="14"/>
  <c r="F74" i="14"/>
  <c r="F75" i="14"/>
  <c r="F76" i="14"/>
  <c r="F243" i="13" s="1"/>
  <c r="H243" i="13" s="1"/>
  <c r="K243" i="13" s="1"/>
  <c r="F77" i="14"/>
  <c r="F78" i="14"/>
  <c r="F253" i="13" s="1"/>
  <c r="H253" i="13" s="1"/>
  <c r="K253" i="13" s="1"/>
  <c r="F79" i="14"/>
  <c r="F258" i="13" s="1"/>
  <c r="H258" i="13" s="1"/>
  <c r="K258" i="13" s="1"/>
  <c r="F80" i="14"/>
  <c r="F81" i="14"/>
  <c r="F82" i="14"/>
  <c r="F83" i="14"/>
  <c r="F265" i="13" s="1"/>
  <c r="H265" i="13" s="1"/>
  <c r="K265" i="13" s="1"/>
  <c r="F84" i="14"/>
  <c r="F270" i="13" s="1"/>
  <c r="H270" i="13" s="1"/>
  <c r="K270" i="13" s="1"/>
  <c r="F85" i="14"/>
  <c r="F275" i="13" s="1"/>
  <c r="H275" i="13" s="1"/>
  <c r="K275" i="13" s="1"/>
  <c r="F86" i="14"/>
  <c r="F280" i="13" s="1"/>
  <c r="H280" i="13" s="1"/>
  <c r="K280" i="13" s="1"/>
  <c r="F87" i="14"/>
  <c r="F88" i="14"/>
  <c r="F93" i="14"/>
  <c r="F94" i="14"/>
  <c r="F312" i="13" s="1"/>
  <c r="H312" i="13" s="1"/>
  <c r="K312" i="13" s="1"/>
  <c r="F95" i="14"/>
  <c r="F96" i="14"/>
  <c r="F317" i="13" s="1"/>
  <c r="H317" i="13" s="1"/>
  <c r="K317" i="13" s="1"/>
  <c r="F97" i="14"/>
  <c r="F595" i="13"/>
  <c r="H595" i="13" s="1"/>
  <c r="K595" i="13" s="1"/>
  <c r="F594" i="13"/>
  <c r="H594" i="13" s="1"/>
  <c r="K594" i="13" s="1"/>
  <c r="F590" i="13"/>
  <c r="H590" i="13" s="1"/>
  <c r="K590" i="13" s="1"/>
  <c r="F589" i="13"/>
  <c r="H589" i="13" s="1"/>
  <c r="K589" i="13" s="1"/>
  <c r="F586" i="13"/>
  <c r="H586" i="13" s="1"/>
  <c r="K586" i="13" s="1"/>
  <c r="F585" i="13"/>
  <c r="H585" i="13" s="1"/>
  <c r="K585" i="13" s="1"/>
  <c r="F581" i="13"/>
  <c r="H581" i="13" s="1"/>
  <c r="K581" i="13" s="1"/>
  <c r="F580" i="13"/>
  <c r="H580" i="13" s="1"/>
  <c r="K580" i="13" s="1"/>
  <c r="F576" i="13"/>
  <c r="H576" i="13" s="1"/>
  <c r="K576" i="13" s="1"/>
  <c r="F575" i="13"/>
  <c r="H575" i="13" s="1"/>
  <c r="K575" i="13" s="1"/>
  <c r="F571" i="13"/>
  <c r="H571" i="13" s="1"/>
  <c r="K571" i="13" s="1"/>
  <c r="F570" i="13"/>
  <c r="H570" i="13" s="1"/>
  <c r="K570" i="13" s="1"/>
  <c r="F158" i="14"/>
  <c r="F75" i="13" s="1"/>
  <c r="H75" i="13" s="1"/>
  <c r="K75" i="13" s="1"/>
  <c r="F83" i="13"/>
  <c r="H83" i="13" s="1"/>
  <c r="K83" i="13" s="1"/>
  <c r="F82" i="13"/>
  <c r="H82" i="13" s="1"/>
  <c r="K82" i="13" s="1"/>
  <c r="F79" i="13"/>
  <c r="H79" i="13" s="1"/>
  <c r="K79" i="13" s="1"/>
  <c r="F78" i="13"/>
  <c r="H78" i="13" s="1"/>
  <c r="K78" i="13" s="1"/>
  <c r="F74" i="13"/>
  <c r="H74" i="13" s="1"/>
  <c r="K74" i="13" s="1"/>
  <c r="F73" i="13"/>
  <c r="H73" i="13" s="1"/>
  <c r="K73" i="13" s="1"/>
  <c r="F159" i="14"/>
  <c r="F80" i="13" s="1"/>
  <c r="H80" i="13" s="1"/>
  <c r="K80" i="13" s="1"/>
  <c r="F160" i="14"/>
  <c r="F84" i="13" s="1"/>
  <c r="H84" i="13" s="1"/>
  <c r="K84" i="13" s="1"/>
  <c r="F161" i="14"/>
  <c r="F572" i="13" s="1"/>
  <c r="H572" i="13" s="1"/>
  <c r="K572" i="13" s="1"/>
  <c r="F162" i="14"/>
  <c r="F163" i="14"/>
  <c r="F582" i="13" s="1"/>
  <c r="H582" i="13" s="1"/>
  <c r="K582" i="13" s="1"/>
  <c r="F164" i="14"/>
  <c r="F587" i="13" s="1"/>
  <c r="H587" i="13" s="1"/>
  <c r="K587" i="13" s="1"/>
  <c r="F165" i="14"/>
  <c r="F591" i="13" s="1"/>
  <c r="H591" i="13" s="1"/>
  <c r="K591" i="13" s="1"/>
  <c r="F166" i="14"/>
  <c r="F596" i="13" s="1"/>
  <c r="H596" i="13" s="1"/>
  <c r="K596" i="13" s="1"/>
  <c r="F13" i="14"/>
  <c r="F32" i="14"/>
  <c r="F99" i="14"/>
  <c r="F101" i="14"/>
  <c r="F103" i="14"/>
  <c r="F104" i="14"/>
  <c r="F337" i="13" s="1"/>
  <c r="H337" i="13" s="1"/>
  <c r="K337" i="13" s="1"/>
  <c r="F105" i="14"/>
  <c r="F107" i="14"/>
  <c r="F108" i="14"/>
  <c r="F89" i="13"/>
  <c r="H89" i="13" s="1"/>
  <c r="K89" i="13" s="1"/>
  <c r="F68" i="13"/>
  <c r="H68" i="13" s="1"/>
  <c r="K68" i="13" s="1"/>
  <c r="F69" i="13"/>
  <c r="H69" i="13" s="1"/>
  <c r="K69" i="13" s="1"/>
  <c r="E26" i="14"/>
  <c r="F26" i="14" s="1"/>
  <c r="F52" i="13" s="1"/>
  <c r="H52" i="13" s="1"/>
  <c r="K52" i="13" s="1"/>
  <c r="F566" i="13"/>
  <c r="H566" i="13" s="1"/>
  <c r="K566" i="13" s="1"/>
  <c r="F565" i="13"/>
  <c r="H565" i="13" s="1"/>
  <c r="K565" i="13" s="1"/>
  <c r="F561" i="13"/>
  <c r="H561" i="13" s="1"/>
  <c r="K561" i="13" s="1"/>
  <c r="F560" i="13"/>
  <c r="H560" i="13" s="1"/>
  <c r="K560" i="13" s="1"/>
  <c r="F556" i="13"/>
  <c r="H556" i="13" s="1"/>
  <c r="K556" i="13" s="1"/>
  <c r="F555" i="13"/>
  <c r="H555" i="13" s="1"/>
  <c r="K555" i="13" s="1"/>
  <c r="F551" i="13"/>
  <c r="H551" i="13" s="1"/>
  <c r="K551" i="13" s="1"/>
  <c r="F550" i="13"/>
  <c r="H550" i="13" s="1"/>
  <c r="K550" i="13" s="1"/>
  <c r="F546" i="13"/>
  <c r="H546" i="13" s="1"/>
  <c r="K546" i="13" s="1"/>
  <c r="F545" i="13"/>
  <c r="H545" i="13" s="1"/>
  <c r="K545" i="13" s="1"/>
  <c r="F541" i="13"/>
  <c r="H541" i="13" s="1"/>
  <c r="K541" i="13" s="1"/>
  <c r="F540" i="13"/>
  <c r="H540" i="13" s="1"/>
  <c r="K540" i="13" s="1"/>
  <c r="F536" i="13"/>
  <c r="H536" i="13" s="1"/>
  <c r="K536" i="13" s="1"/>
  <c r="F535" i="13"/>
  <c r="H535" i="13" s="1"/>
  <c r="K535" i="13" s="1"/>
  <c r="F531" i="13"/>
  <c r="H531" i="13" s="1"/>
  <c r="K531" i="13" s="1"/>
  <c r="F530" i="13"/>
  <c r="H530" i="13" s="1"/>
  <c r="K530" i="13" s="1"/>
  <c r="F526" i="13"/>
  <c r="H526" i="13" s="1"/>
  <c r="K526" i="13" s="1"/>
  <c r="F525" i="13"/>
  <c r="H525" i="13" s="1"/>
  <c r="K525" i="13" s="1"/>
  <c r="F521" i="13"/>
  <c r="H521" i="13" s="1"/>
  <c r="K521" i="13" s="1"/>
  <c r="F520" i="13"/>
  <c r="H520" i="13" s="1"/>
  <c r="K520" i="13" s="1"/>
  <c r="F516" i="13"/>
  <c r="H516" i="13" s="1"/>
  <c r="K516" i="13" s="1"/>
  <c r="F515" i="13"/>
  <c r="H515" i="13" s="1"/>
  <c r="K515" i="13" s="1"/>
  <c r="F511" i="13"/>
  <c r="H511" i="13" s="1"/>
  <c r="K511" i="13" s="1"/>
  <c r="F510" i="13"/>
  <c r="H510" i="13" s="1"/>
  <c r="K510" i="13" s="1"/>
  <c r="F506" i="13"/>
  <c r="H506" i="13" s="1"/>
  <c r="K506" i="13" s="1"/>
  <c r="F505" i="13"/>
  <c r="H505" i="13" s="1"/>
  <c r="K505" i="13" s="1"/>
  <c r="F501" i="13"/>
  <c r="H501" i="13" s="1"/>
  <c r="K501" i="13" s="1"/>
  <c r="F500" i="13"/>
  <c r="H500" i="13" s="1"/>
  <c r="K500" i="13" s="1"/>
  <c r="F496" i="13"/>
  <c r="H496" i="13" s="1"/>
  <c r="K496" i="13" s="1"/>
  <c r="F495" i="13"/>
  <c r="H495" i="13" s="1"/>
  <c r="K495" i="13" s="1"/>
  <c r="F491" i="13"/>
  <c r="H491" i="13" s="1"/>
  <c r="K491" i="13" s="1"/>
  <c r="F490" i="13"/>
  <c r="H490" i="13" s="1"/>
  <c r="K490" i="13" s="1"/>
  <c r="F486" i="13"/>
  <c r="H486" i="13" s="1"/>
  <c r="K486" i="13" s="1"/>
  <c r="F485" i="13"/>
  <c r="H485" i="13" s="1"/>
  <c r="K485" i="13" s="1"/>
  <c r="F481" i="13"/>
  <c r="H481" i="13" s="1"/>
  <c r="K481" i="13" s="1"/>
  <c r="F480" i="13"/>
  <c r="H480" i="13" s="1"/>
  <c r="K480" i="13" s="1"/>
  <c r="F476" i="13"/>
  <c r="H476" i="13" s="1"/>
  <c r="K476" i="13" s="1"/>
  <c r="F475" i="13"/>
  <c r="H475" i="13" s="1"/>
  <c r="K475" i="13" s="1"/>
  <c r="F471" i="13"/>
  <c r="H471" i="13" s="1"/>
  <c r="K471" i="13" s="1"/>
  <c r="F470" i="13"/>
  <c r="H470" i="13" s="1"/>
  <c r="K470" i="13" s="1"/>
  <c r="F466" i="13"/>
  <c r="H466" i="13" s="1"/>
  <c r="K466" i="13" s="1"/>
  <c r="F465" i="13"/>
  <c r="H465" i="13" s="1"/>
  <c r="K465" i="13" s="1"/>
  <c r="F461" i="13"/>
  <c r="H461" i="13" s="1"/>
  <c r="K461" i="13" s="1"/>
  <c r="F460" i="13"/>
  <c r="H460" i="13" s="1"/>
  <c r="K460" i="13" s="1"/>
  <c r="F456" i="13"/>
  <c r="H456" i="13" s="1"/>
  <c r="K456" i="13" s="1"/>
  <c r="F455" i="13"/>
  <c r="H455" i="13" s="1"/>
  <c r="K455" i="13" s="1"/>
  <c r="F451" i="13"/>
  <c r="H451" i="13" s="1"/>
  <c r="K451" i="13" s="1"/>
  <c r="F450" i="13"/>
  <c r="H450" i="13" s="1"/>
  <c r="K450" i="13" s="1"/>
  <c r="F446" i="13"/>
  <c r="H446" i="13" s="1"/>
  <c r="K446" i="13" s="1"/>
  <c r="F445" i="13"/>
  <c r="H445" i="13" s="1"/>
  <c r="K445" i="13" s="1"/>
  <c r="F441" i="13"/>
  <c r="H441" i="13" s="1"/>
  <c r="K441" i="13" s="1"/>
  <c r="F440" i="13"/>
  <c r="H440" i="13" s="1"/>
  <c r="K440" i="13" s="1"/>
  <c r="F436" i="13"/>
  <c r="H436" i="13" s="1"/>
  <c r="K436" i="13" s="1"/>
  <c r="F435" i="13"/>
  <c r="H435" i="13" s="1"/>
  <c r="K435" i="13" s="1"/>
  <c r="F431" i="13"/>
  <c r="H431" i="13" s="1"/>
  <c r="K431" i="13" s="1"/>
  <c r="F430" i="13"/>
  <c r="H430" i="13" s="1"/>
  <c r="K430" i="13" s="1"/>
  <c r="F426" i="13"/>
  <c r="H426" i="13" s="1"/>
  <c r="K426" i="13" s="1"/>
  <c r="F425" i="13"/>
  <c r="H425" i="13" s="1"/>
  <c r="K425" i="13" s="1"/>
  <c r="F421" i="13"/>
  <c r="H421" i="13" s="1"/>
  <c r="K421" i="13" s="1"/>
  <c r="F420" i="13"/>
  <c r="H420" i="13" s="1"/>
  <c r="K420" i="13" s="1"/>
  <c r="F416" i="13"/>
  <c r="H416" i="13" s="1"/>
  <c r="K416" i="13" s="1"/>
  <c r="F415" i="13"/>
  <c r="H415" i="13" s="1"/>
  <c r="K415" i="13" s="1"/>
  <c r="F411" i="13"/>
  <c r="H411" i="13" s="1"/>
  <c r="K411" i="13" s="1"/>
  <c r="F410" i="13"/>
  <c r="H410" i="13" s="1"/>
  <c r="K410" i="13" s="1"/>
  <c r="F406" i="13"/>
  <c r="H406" i="13" s="1"/>
  <c r="K406" i="13" s="1"/>
  <c r="F405" i="13"/>
  <c r="H405" i="13" s="1"/>
  <c r="K405" i="13" s="1"/>
  <c r="F396" i="13"/>
  <c r="H396" i="13" s="1"/>
  <c r="K396" i="13" s="1"/>
  <c r="F395" i="13"/>
  <c r="H395" i="13" s="1"/>
  <c r="K395" i="13" s="1"/>
  <c r="F401" i="13"/>
  <c r="H401" i="13" s="1"/>
  <c r="K401" i="13" s="1"/>
  <c r="F400" i="13"/>
  <c r="H400" i="13" s="1"/>
  <c r="K400" i="13" s="1"/>
  <c r="F121" i="14"/>
  <c r="F397" i="13" s="1"/>
  <c r="H397" i="13" s="1"/>
  <c r="K397" i="13" s="1"/>
  <c r="F122" i="14"/>
  <c r="F402" i="13" s="1"/>
  <c r="H402" i="13" s="1"/>
  <c r="K402" i="13" s="1"/>
  <c r="F123" i="14"/>
  <c r="F407" i="13" s="1"/>
  <c r="H407" i="13" s="1"/>
  <c r="K407" i="13" s="1"/>
  <c r="F124" i="14"/>
  <c r="F412" i="13" s="1"/>
  <c r="H412" i="13" s="1"/>
  <c r="K412" i="13" s="1"/>
  <c r="F125" i="14"/>
  <c r="F417" i="13" s="1"/>
  <c r="H417" i="13" s="1"/>
  <c r="K417" i="13" s="1"/>
  <c r="F126" i="14"/>
  <c r="F422" i="13" s="1"/>
  <c r="H422" i="13" s="1"/>
  <c r="K422" i="13" s="1"/>
  <c r="F127" i="14"/>
  <c r="F427" i="13" s="1"/>
  <c r="H427" i="13" s="1"/>
  <c r="K427" i="13" s="1"/>
  <c r="F128" i="14"/>
  <c r="F432" i="13" s="1"/>
  <c r="H432" i="13" s="1"/>
  <c r="K432" i="13" s="1"/>
  <c r="F129" i="14"/>
  <c r="F437" i="13" s="1"/>
  <c r="H437" i="13" s="1"/>
  <c r="K437" i="13" s="1"/>
  <c r="F130" i="14"/>
  <c r="F131" i="14"/>
  <c r="F447" i="13" s="1"/>
  <c r="H447" i="13" s="1"/>
  <c r="K447" i="13" s="1"/>
  <c r="F132" i="14"/>
  <c r="F452" i="13" s="1"/>
  <c r="H452" i="13" s="1"/>
  <c r="K452" i="13" s="1"/>
  <c r="K342" i="13"/>
  <c r="F133" i="14"/>
  <c r="F457" i="13" s="1"/>
  <c r="H457" i="13" s="1"/>
  <c r="K457" i="13" s="1"/>
  <c r="F134" i="14"/>
  <c r="F462" i="13" s="1"/>
  <c r="H462" i="13" s="1"/>
  <c r="K462" i="13" s="1"/>
  <c r="F135" i="14"/>
  <c r="F467" i="13" s="1"/>
  <c r="H467" i="13" s="1"/>
  <c r="K467" i="13" s="1"/>
  <c r="F136" i="14"/>
  <c r="F137" i="14"/>
  <c r="F477" i="13" s="1"/>
  <c r="H477" i="13" s="1"/>
  <c r="K477" i="13" s="1"/>
  <c r="F138" i="14"/>
  <c r="F482" i="13" s="1"/>
  <c r="H482" i="13" s="1"/>
  <c r="K482" i="13" s="1"/>
  <c r="F139" i="14"/>
  <c r="F487" i="13"/>
  <c r="H487" i="13" s="1"/>
  <c r="K487" i="13" s="1"/>
  <c r="F140" i="14"/>
  <c r="F492" i="13" s="1"/>
  <c r="H492" i="13" s="1"/>
  <c r="K492" i="13" s="1"/>
  <c r="F141" i="14"/>
  <c r="F497" i="13"/>
  <c r="H497" i="13" s="1"/>
  <c r="K497" i="13" s="1"/>
  <c r="F142" i="14"/>
  <c r="F502" i="13" s="1"/>
  <c r="H502" i="13" s="1"/>
  <c r="K502" i="13" s="1"/>
  <c r="F143" i="14"/>
  <c r="F507" i="13" s="1"/>
  <c r="H507" i="13" s="1"/>
  <c r="K507" i="13" s="1"/>
  <c r="F144" i="14"/>
  <c r="F512" i="13" s="1"/>
  <c r="H512" i="13" s="1"/>
  <c r="K512" i="13" s="1"/>
  <c r="F145" i="14"/>
  <c r="F517" i="13" s="1"/>
  <c r="H517" i="13" s="1"/>
  <c r="K517" i="13" s="1"/>
  <c r="F146" i="14"/>
  <c r="F522" i="13" s="1"/>
  <c r="H522" i="13" s="1"/>
  <c r="K522" i="13" s="1"/>
  <c r="F147" i="14"/>
  <c r="F527" i="13" s="1"/>
  <c r="H527" i="13" s="1"/>
  <c r="K527" i="13" s="1"/>
  <c r="F148" i="14"/>
  <c r="F532" i="13" s="1"/>
  <c r="H532" i="13" s="1"/>
  <c r="K532" i="13" s="1"/>
  <c r="F149" i="14"/>
  <c r="F537" i="13" s="1"/>
  <c r="H537" i="13" s="1"/>
  <c r="K537" i="13" s="1"/>
  <c r="F150" i="14"/>
  <c r="F542" i="13" s="1"/>
  <c r="H542" i="13" s="1"/>
  <c r="K542" i="13" s="1"/>
  <c r="F151" i="14"/>
  <c r="F547" i="13" s="1"/>
  <c r="H547" i="13" s="1"/>
  <c r="K547" i="13" s="1"/>
  <c r="F152" i="14"/>
  <c r="F552" i="13" s="1"/>
  <c r="H552" i="13" s="1"/>
  <c r="K552" i="13" s="1"/>
  <c r="F153" i="14"/>
  <c r="F557" i="13" s="1"/>
  <c r="H557" i="13" s="1"/>
  <c r="K557" i="13" s="1"/>
  <c r="F154" i="14"/>
  <c r="F562" i="13" s="1"/>
  <c r="H562" i="13" s="1"/>
  <c r="K562" i="13" s="1"/>
  <c r="F155" i="14"/>
  <c r="F567" i="13" s="1"/>
  <c r="H567" i="13" s="1"/>
  <c r="K567" i="13" s="1"/>
  <c r="F156" i="14"/>
  <c r="F157" i="14"/>
  <c r="F120" i="14"/>
  <c r="F392" i="13" s="1"/>
  <c r="H392" i="13" s="1"/>
  <c r="K392" i="13" s="1"/>
  <c r="F7" i="14"/>
  <c r="F8" i="14"/>
  <c r="F9" i="14"/>
  <c r="F10" i="14"/>
  <c r="F11" i="14"/>
  <c r="F12" i="14"/>
  <c r="F14" i="14"/>
  <c r="F15" i="14"/>
  <c r="F16" i="14"/>
  <c r="F17" i="14"/>
  <c r="F18" i="14"/>
  <c r="F19" i="14"/>
  <c r="F20" i="14"/>
  <c r="F21" i="14"/>
  <c r="F642" i="13" s="1"/>
  <c r="H642" i="13" s="1"/>
  <c r="K642" i="13" s="1"/>
  <c r="F22" i="14"/>
  <c r="F23" i="14"/>
  <c r="F24" i="14"/>
  <c r="F25" i="14"/>
  <c r="F47" i="13" s="1"/>
  <c r="H47" i="13" s="1"/>
  <c r="K47" i="13" s="1"/>
  <c r="F391" i="13"/>
  <c r="H391" i="13" s="1"/>
  <c r="K391" i="13" s="1"/>
  <c r="F390" i="13"/>
  <c r="H390" i="13" s="1"/>
  <c r="K390" i="13" s="1"/>
  <c r="F387" i="13"/>
  <c r="H387" i="13" s="1"/>
  <c r="K387" i="13" s="1"/>
  <c r="F386" i="13"/>
  <c r="H386" i="13" s="1"/>
  <c r="K386" i="13" s="1"/>
  <c r="F385" i="13"/>
  <c r="H385" i="13" s="1"/>
  <c r="K385" i="13" s="1"/>
  <c r="F382" i="13"/>
  <c r="H382" i="13" s="1"/>
  <c r="K382" i="13" s="1"/>
  <c r="F381" i="13"/>
  <c r="H381" i="13" s="1"/>
  <c r="K381" i="13" s="1"/>
  <c r="F380" i="13"/>
  <c r="H380" i="13" s="1"/>
  <c r="K380" i="13" s="1"/>
  <c r="F88" i="13"/>
  <c r="H88" i="13" s="1"/>
  <c r="K88" i="13" s="1"/>
  <c r="F87" i="13"/>
  <c r="H87" i="13" s="1"/>
  <c r="K87" i="13" s="1"/>
  <c r="C86" i="13"/>
  <c r="C89" i="13" s="1"/>
  <c r="F203" i="13"/>
  <c r="H203" i="13" s="1"/>
  <c r="K203" i="13" s="1"/>
  <c r="F202" i="13"/>
  <c r="H202" i="13" s="1"/>
  <c r="K202" i="13" s="1"/>
  <c r="F197" i="13"/>
  <c r="H197" i="13" s="1"/>
  <c r="K197" i="13" s="1"/>
  <c r="F196" i="13"/>
  <c r="H196" i="13" s="1"/>
  <c r="K196" i="13" s="1"/>
  <c r="F191" i="13"/>
  <c r="H191" i="13" s="1"/>
  <c r="K191" i="13" s="1"/>
  <c r="F190" i="13"/>
  <c r="H190" i="13" s="1"/>
  <c r="K190" i="13" s="1"/>
  <c r="F185" i="13"/>
  <c r="H185" i="13" s="1"/>
  <c r="K185" i="13" s="1"/>
  <c r="F184" i="13"/>
  <c r="H184" i="13" s="1"/>
  <c r="K184" i="13" s="1"/>
  <c r="F177" i="13"/>
  <c r="H177" i="13" s="1"/>
  <c r="K177" i="13" s="1"/>
  <c r="F176" i="13"/>
  <c r="H176" i="13" s="1"/>
  <c r="K176" i="13" s="1"/>
  <c r="F171" i="13"/>
  <c r="H171" i="13" s="1"/>
  <c r="K171" i="13" s="1"/>
  <c r="F170" i="13"/>
  <c r="H170" i="13" s="1"/>
  <c r="K170" i="13" s="1"/>
  <c r="F165" i="13"/>
  <c r="H165" i="13" s="1"/>
  <c r="K165" i="13" s="1"/>
  <c r="F164" i="13"/>
  <c r="H164" i="13" s="1"/>
  <c r="K164" i="13" s="1"/>
  <c r="F159" i="13"/>
  <c r="H159" i="13" s="1"/>
  <c r="K159" i="13" s="1"/>
  <c r="F158" i="13"/>
  <c r="H158" i="13" s="1"/>
  <c r="K158" i="13" s="1"/>
  <c r="F153" i="13"/>
  <c r="H153" i="13" s="1"/>
  <c r="K153" i="13" s="1"/>
  <c r="F152" i="13"/>
  <c r="H152" i="13" s="1"/>
  <c r="K152" i="13" s="1"/>
  <c r="F146" i="13"/>
  <c r="H146" i="13" s="1"/>
  <c r="K146" i="13" s="1"/>
  <c r="F145" i="13"/>
  <c r="H145" i="13" s="1"/>
  <c r="K145" i="13" s="1"/>
  <c r="F141" i="13"/>
  <c r="H141" i="13" s="1"/>
  <c r="K141" i="13" s="1"/>
  <c r="F140" i="13"/>
  <c r="H140" i="13" s="1"/>
  <c r="K140" i="13" s="1"/>
  <c r="F136" i="13"/>
  <c r="H136" i="13" s="1"/>
  <c r="K136" i="13" s="1"/>
  <c r="F135" i="13"/>
  <c r="H135" i="13" s="1"/>
  <c r="K135" i="13" s="1"/>
  <c r="F131" i="13"/>
  <c r="H131" i="13" s="1"/>
  <c r="K131" i="13" s="1"/>
  <c r="F130" i="13"/>
  <c r="H130" i="13" s="1"/>
  <c r="K130" i="13" s="1"/>
  <c r="F126" i="13"/>
  <c r="H126" i="13" s="1"/>
  <c r="K126" i="13" s="1"/>
  <c r="F125" i="13"/>
  <c r="H125" i="13" s="1"/>
  <c r="K125" i="13" s="1"/>
  <c r="F118" i="13"/>
  <c r="H118" i="13" s="1"/>
  <c r="K118" i="13" s="1"/>
  <c r="F117" i="13"/>
  <c r="H117" i="13" s="1"/>
  <c r="K117" i="13" s="1"/>
  <c r="F112" i="13"/>
  <c r="H112" i="13" s="1"/>
  <c r="K112" i="13" s="1"/>
  <c r="F111" i="13"/>
  <c r="H111" i="13" s="1"/>
  <c r="K111" i="13" s="1"/>
  <c r="F106" i="13"/>
  <c r="H106" i="13" s="1"/>
  <c r="K106" i="13" s="1"/>
  <c r="F105" i="13"/>
  <c r="H105" i="13" s="1"/>
  <c r="K105" i="13" s="1"/>
  <c r="F100" i="13"/>
  <c r="H100" i="13" s="1"/>
  <c r="K100" i="13" s="1"/>
  <c r="F99" i="13"/>
  <c r="H99" i="13" s="1"/>
  <c r="K99" i="13" s="1"/>
  <c r="C104" i="13"/>
  <c r="C108" i="13" s="1"/>
  <c r="F94" i="13"/>
  <c r="H94" i="13" s="1"/>
  <c r="K94" i="13" s="1"/>
  <c r="F93" i="13"/>
  <c r="H93" i="13" s="1"/>
  <c r="K93" i="13" s="1"/>
  <c r="F65" i="13"/>
  <c r="H65" i="13" s="1"/>
  <c r="K65" i="13" s="1"/>
  <c r="F64" i="13"/>
  <c r="H64" i="13" s="1"/>
  <c r="K64" i="13" s="1"/>
  <c r="F61" i="13"/>
  <c r="H61" i="13" s="1"/>
  <c r="K61" i="13" s="1"/>
  <c r="F60" i="13"/>
  <c r="H60" i="13" s="1"/>
  <c r="K60" i="13" s="1"/>
  <c r="F56" i="13"/>
  <c r="H56" i="13" s="1"/>
  <c r="K56" i="13" s="1"/>
  <c r="F55" i="13"/>
  <c r="H55" i="13" s="1"/>
  <c r="K55" i="13" s="1"/>
  <c r="F51" i="13"/>
  <c r="H51" i="13" s="1"/>
  <c r="K51" i="13" s="1"/>
  <c r="F50" i="13"/>
  <c r="H50" i="13" s="1"/>
  <c r="K50" i="13" s="1"/>
  <c r="F46" i="13"/>
  <c r="H46" i="13" s="1"/>
  <c r="K46" i="13" s="1"/>
  <c r="F45" i="13"/>
  <c r="H45" i="13" s="1"/>
  <c r="K45" i="13" s="1"/>
  <c r="C691" i="13"/>
  <c r="C694" i="13" s="1"/>
  <c r="C686" i="13"/>
  <c r="C689" i="13" s="1"/>
  <c r="C680" i="13"/>
  <c r="C684" i="13" s="1"/>
  <c r="C674" i="13"/>
  <c r="C678" i="13" s="1"/>
  <c r="C629" i="13"/>
  <c r="C632" i="13" s="1"/>
  <c r="C624" i="13"/>
  <c r="C627" i="13" s="1"/>
  <c r="C618" i="13"/>
  <c r="C621" i="13" s="1"/>
  <c r="C613" i="13"/>
  <c r="C616" i="13" s="1"/>
  <c r="C608" i="13"/>
  <c r="C611" i="13" s="1"/>
  <c r="C603" i="13"/>
  <c r="C606" i="13" s="1"/>
  <c r="C598" i="13"/>
  <c r="C601" i="13" s="1"/>
  <c r="C593" i="13"/>
  <c r="C596" i="13" s="1"/>
  <c r="C588" i="13"/>
  <c r="C591" i="13" s="1"/>
  <c r="C584" i="13"/>
  <c r="C587" i="13" s="1"/>
  <c r="C579" i="13"/>
  <c r="C582" i="13" s="1"/>
  <c r="C574" i="13"/>
  <c r="C577" i="13" s="1"/>
  <c r="C569" i="13"/>
  <c r="C572" i="13" s="1"/>
  <c r="C564" i="13"/>
  <c r="C567" i="13" s="1"/>
  <c r="C559" i="13"/>
  <c r="C562" i="13" s="1"/>
  <c r="C554" i="13"/>
  <c r="C557" i="13" s="1"/>
  <c r="C549" i="13"/>
  <c r="C552" i="13" s="1"/>
  <c r="C544" i="13"/>
  <c r="C547" i="13" s="1"/>
  <c r="C539" i="13"/>
  <c r="C542" i="13" s="1"/>
  <c r="C534" i="13"/>
  <c r="C537" i="13" s="1"/>
  <c r="C529" i="13"/>
  <c r="C532" i="13" s="1"/>
  <c r="C524" i="13"/>
  <c r="C527" i="13" s="1"/>
  <c r="C519" i="13"/>
  <c r="C522" i="13" s="1"/>
  <c r="C514" i="13"/>
  <c r="C517" i="13" s="1"/>
  <c r="C509" i="13"/>
  <c r="C512" i="13" s="1"/>
  <c r="C504" i="13"/>
  <c r="C507" i="13" s="1"/>
  <c r="C499" i="13"/>
  <c r="C502" i="13" s="1"/>
  <c r="C494" i="13"/>
  <c r="C497" i="13" s="1"/>
  <c r="C489" i="13"/>
  <c r="C492" i="13" s="1"/>
  <c r="C484" i="13"/>
  <c r="C487" i="13" s="1"/>
  <c r="C479" i="13"/>
  <c r="C482" i="13" s="1"/>
  <c r="C474" i="13"/>
  <c r="C477" i="13" s="1"/>
  <c r="C469" i="13"/>
  <c r="C464" i="13"/>
  <c r="C467" i="13" s="1"/>
  <c r="C459" i="13"/>
  <c r="C462" i="13" s="1"/>
  <c r="C454" i="13"/>
  <c r="C457" i="13" s="1"/>
  <c r="C449" i="13"/>
  <c r="C452" i="13" s="1"/>
  <c r="C444" i="13"/>
  <c r="C447" i="13" s="1"/>
  <c r="C439" i="13"/>
  <c r="C434" i="13"/>
  <c r="C437" i="13" s="1"/>
  <c r="C429" i="13"/>
  <c r="C432" i="13" s="1"/>
  <c r="C424" i="13"/>
  <c r="C427" i="13" s="1"/>
  <c r="C419" i="13"/>
  <c r="C422" i="13" s="1"/>
  <c r="C414" i="13"/>
  <c r="C417" i="13" s="1"/>
  <c r="C409" i="13"/>
  <c r="C412" i="13" s="1"/>
  <c r="C404" i="13"/>
  <c r="C407" i="13" s="1"/>
  <c r="C399" i="13"/>
  <c r="C402" i="13" s="1"/>
  <c r="C394" i="13"/>
  <c r="C397" i="13" s="1"/>
  <c r="C389" i="13"/>
  <c r="C392" i="13" s="1"/>
  <c r="C384" i="13"/>
  <c r="C387" i="13" s="1"/>
  <c r="C379" i="13"/>
  <c r="C382" i="13" s="1"/>
  <c r="C374" i="13"/>
  <c r="C369" i="13"/>
  <c r="C372" i="13" s="1"/>
  <c r="C364" i="13"/>
  <c r="C367" i="13" s="1"/>
  <c r="C359" i="13"/>
  <c r="C354" i="13"/>
  <c r="C357" i="13" s="1"/>
  <c r="C349" i="13"/>
  <c r="C352" i="13" s="1"/>
  <c r="C344" i="13"/>
  <c r="C347" i="13" s="1"/>
  <c r="C339" i="13"/>
  <c r="C342" i="13" s="1"/>
  <c r="C334" i="13"/>
  <c r="C337" i="13" s="1"/>
  <c r="C329" i="13"/>
  <c r="C332" i="13" s="1"/>
  <c r="C324" i="13"/>
  <c r="C327" i="13" s="1"/>
  <c r="C319" i="13"/>
  <c r="C322" i="13" s="1"/>
  <c r="C314" i="13"/>
  <c r="C317" i="13" s="1"/>
  <c r="C309" i="13"/>
  <c r="C312" i="13" s="1"/>
  <c r="C302" i="13"/>
  <c r="C306" i="13" s="1"/>
  <c r="C296" i="13"/>
  <c r="C300" i="13" s="1"/>
  <c r="C290" i="13"/>
  <c r="C294" i="13" s="1"/>
  <c r="C284" i="13"/>
  <c r="C288" i="13" s="1"/>
  <c r="C277" i="13"/>
  <c r="C280" i="13" s="1"/>
  <c r="C272" i="13"/>
  <c r="C275" i="13" s="1"/>
  <c r="C267" i="13"/>
  <c r="C270" i="13" s="1"/>
  <c r="C262" i="13"/>
  <c r="C265" i="13" s="1"/>
  <c r="C255" i="13"/>
  <c r="C258" i="13" s="1"/>
  <c r="C250" i="13"/>
  <c r="C253" i="13" s="1"/>
  <c r="C245" i="13"/>
  <c r="C248" i="13" s="1"/>
  <c r="C240" i="13"/>
  <c r="C243" i="13" s="1"/>
  <c r="C233" i="13"/>
  <c r="C237" i="13" s="1"/>
  <c r="C227" i="13"/>
  <c r="C231" i="13" s="1"/>
  <c r="C221" i="13"/>
  <c r="C225" i="13" s="1"/>
  <c r="C215" i="13"/>
  <c r="C219" i="13" s="1"/>
  <c r="C207" i="13"/>
  <c r="C211" i="13" s="1"/>
  <c r="C201" i="13"/>
  <c r="C205" i="13" s="1"/>
  <c r="C195" i="13"/>
  <c r="C199" i="13" s="1"/>
  <c r="C189" i="13"/>
  <c r="C193" i="13" s="1"/>
  <c r="C183" i="13"/>
  <c r="C187" i="13" s="1"/>
  <c r="C175" i="13"/>
  <c r="C179" i="13" s="1"/>
  <c r="C169" i="13"/>
  <c r="C173" i="13" s="1"/>
  <c r="C163" i="13"/>
  <c r="C167" i="13" s="1"/>
  <c r="C157" i="13"/>
  <c r="C161" i="13" s="1"/>
  <c r="C151" i="13"/>
  <c r="C155" i="13" s="1"/>
  <c r="C144" i="13"/>
  <c r="C147" i="13" s="1"/>
  <c r="C139" i="13"/>
  <c r="C142" i="13" s="1"/>
  <c r="C134" i="13"/>
  <c r="C137" i="13" s="1"/>
  <c r="C129" i="13"/>
  <c r="C132" i="13" s="1"/>
  <c r="C124" i="13"/>
  <c r="C127" i="13" s="1"/>
  <c r="C116" i="13"/>
  <c r="C120" i="13" s="1"/>
  <c r="C110" i="13"/>
  <c r="C114" i="13" s="1"/>
  <c r="C98" i="13"/>
  <c r="C102" i="13" s="1"/>
  <c r="C92" i="13"/>
  <c r="C96" i="13" s="1"/>
  <c r="C81" i="13"/>
  <c r="C84" i="13" s="1"/>
  <c r="C77" i="13"/>
  <c r="C80" i="13" s="1"/>
  <c r="C72" i="13"/>
  <c r="C75" i="13" s="1"/>
  <c r="C67" i="13"/>
  <c r="C70" i="13" s="1"/>
  <c r="C63" i="13"/>
  <c r="C66" i="13" s="1"/>
  <c r="C59" i="13"/>
  <c r="C62" i="13" s="1"/>
  <c r="C54" i="13"/>
  <c r="C57" i="13" s="1"/>
  <c r="C49" i="13"/>
  <c r="C52" i="13" s="1"/>
  <c r="C44" i="13"/>
  <c r="F41" i="13"/>
  <c r="H41" i="13" s="1"/>
  <c r="K41" i="13" s="1"/>
  <c r="F40" i="13"/>
  <c r="H40" i="13" s="1"/>
  <c r="K40" i="13" s="1"/>
  <c r="F31" i="13"/>
  <c r="H31" i="13" s="1"/>
  <c r="K31" i="13" s="1"/>
  <c r="F30" i="13"/>
  <c r="H30" i="13" s="1"/>
  <c r="K30" i="13" s="1"/>
  <c r="F26" i="13"/>
  <c r="H26" i="13" s="1"/>
  <c r="K26" i="13" s="1"/>
  <c r="F25" i="13"/>
  <c r="H25" i="13" s="1"/>
  <c r="K25" i="13" s="1"/>
  <c r="F21" i="13"/>
  <c r="H21" i="13" s="1"/>
  <c r="K21" i="13" s="1"/>
  <c r="F20" i="13"/>
  <c r="H20" i="13" s="1"/>
  <c r="K20" i="13" s="1"/>
  <c r="F42" i="13"/>
  <c r="H42" i="13" s="1"/>
  <c r="K42" i="13" s="1"/>
  <c r="F27" i="14"/>
  <c r="F57" i="13" s="1"/>
  <c r="H57" i="13" s="1"/>
  <c r="K57" i="13" s="1"/>
  <c r="F28" i="14"/>
  <c r="F62" i="13" s="1"/>
  <c r="H62" i="13" s="1"/>
  <c r="K62" i="13" s="1"/>
  <c r="F29" i="14"/>
  <c r="F66" i="13" s="1"/>
  <c r="H66" i="13" s="1"/>
  <c r="K66" i="13" s="1"/>
  <c r="F30" i="14"/>
  <c r="F70" i="13" s="1"/>
  <c r="H70" i="13" s="1"/>
  <c r="K70" i="13" s="1"/>
  <c r="F16" i="13"/>
  <c r="H16" i="13" s="1"/>
  <c r="K16" i="13" s="1"/>
  <c r="F15" i="13"/>
  <c r="H15" i="13" s="1"/>
  <c r="K15" i="13" s="1"/>
  <c r="F13" i="13"/>
  <c r="H13" i="13" s="1"/>
  <c r="K13" i="13" s="1"/>
  <c r="F12" i="13"/>
  <c r="H12" i="13" s="1"/>
  <c r="K12" i="13" s="1"/>
  <c r="H11" i="13"/>
  <c r="K11" i="13" s="1"/>
  <c r="H10" i="13"/>
  <c r="K10" i="13" s="1"/>
  <c r="F577" i="13"/>
  <c r="H577" i="13" s="1"/>
  <c r="K577" i="13" s="1"/>
  <c r="K374" i="13"/>
  <c r="J901" i="13"/>
  <c r="J896" i="13"/>
  <c r="K906" i="13"/>
  <c r="I936" i="13" l="1"/>
  <c r="F57" i="14"/>
  <c r="F205" i="13" s="1"/>
  <c r="H205" i="13" s="1"/>
  <c r="K205" i="13" s="1"/>
  <c r="J374" i="13"/>
  <c r="F22" i="13"/>
  <c r="H22" i="13" s="1"/>
  <c r="K22" i="13" s="1"/>
  <c r="P200" i="25"/>
  <c r="R200" i="25" s="1"/>
  <c r="Q247" i="25"/>
  <c r="S247" i="25" s="1"/>
  <c r="F69" i="14"/>
  <c r="F219" i="13" s="1"/>
  <c r="H219" i="13" s="1"/>
  <c r="K219" i="13" s="1"/>
  <c r="Q704" i="25"/>
  <c r="S704" i="25" s="1"/>
  <c r="Q724" i="25"/>
  <c r="S724" i="25" s="1"/>
  <c r="Q685" i="25"/>
  <c r="S685" i="25" s="1"/>
  <c r="U745" i="25"/>
  <c r="AE745" i="25"/>
  <c r="U685" i="25"/>
  <c r="AE685" i="25"/>
  <c r="U687" i="25"/>
  <c r="AE687" i="25"/>
  <c r="U706" i="25"/>
  <c r="AE706" i="25"/>
  <c r="U708" i="25"/>
  <c r="AE708" i="25"/>
  <c r="Q751" i="25"/>
  <c r="S751" i="25" s="1"/>
  <c r="U747" i="25"/>
  <c r="AE747" i="25"/>
  <c r="U691" i="25"/>
  <c r="AE691" i="25"/>
  <c r="T271" i="25"/>
  <c r="T261" i="25"/>
  <c r="T269" i="25"/>
  <c r="Q708" i="25"/>
  <c r="S708" i="25" s="1"/>
  <c r="Q693" i="25"/>
  <c r="S693" i="25" s="1"/>
  <c r="U693" i="25"/>
  <c r="AE693" i="25"/>
  <c r="U728" i="25"/>
  <c r="AE728" i="25"/>
  <c r="T263" i="25"/>
  <c r="Q712" i="25"/>
  <c r="S712" i="25" s="1"/>
  <c r="Q739" i="25"/>
  <c r="S739" i="25" s="1"/>
  <c r="U720" i="25"/>
  <c r="AE720" i="25"/>
  <c r="U724" i="25"/>
  <c r="AE724" i="25"/>
  <c r="U726" i="25"/>
  <c r="AE726" i="25"/>
  <c r="U739" i="25"/>
  <c r="AE739" i="25"/>
  <c r="Q706" i="25"/>
  <c r="S706" i="25" s="1"/>
  <c r="Q726" i="25"/>
  <c r="S726" i="25" s="1"/>
  <c r="Q687" i="25"/>
  <c r="S687" i="25" s="1"/>
  <c r="U741" i="25"/>
  <c r="AE741" i="25"/>
  <c r="Q718" i="25"/>
  <c r="S718" i="25" s="1"/>
  <c r="Q741" i="25"/>
  <c r="S741" i="25" s="1"/>
  <c r="Q249" i="25"/>
  <c r="S249" i="25" s="1"/>
  <c r="H122" i="24"/>
  <c r="T253" i="25"/>
  <c r="U704" i="25"/>
  <c r="AE704" i="25"/>
  <c r="T255" i="25"/>
  <c r="P212" i="25"/>
  <c r="R212" i="25" s="1"/>
  <c r="Q720" i="25"/>
  <c r="S720" i="25" s="1"/>
  <c r="Q745" i="25"/>
  <c r="S745" i="25" s="1"/>
  <c r="U751" i="25"/>
  <c r="AE751" i="25"/>
  <c r="U718" i="25"/>
  <c r="AE718" i="25"/>
  <c r="U712" i="25"/>
  <c r="AE712" i="25"/>
  <c r="R701" i="25"/>
  <c r="U722" i="25"/>
  <c r="AE722" i="25"/>
  <c r="Q728" i="25"/>
  <c r="S728" i="25" s="1"/>
  <c r="T251" i="25"/>
  <c r="Q691" i="25"/>
  <c r="S691" i="25" s="1"/>
  <c r="Q722" i="25"/>
  <c r="S722" i="25" s="1"/>
  <c r="Q747" i="25"/>
  <c r="S747" i="25" s="1"/>
  <c r="R734" i="25"/>
  <c r="C47" i="13"/>
  <c r="F210" i="13"/>
  <c r="H210" i="13" s="1"/>
  <c r="K210" i="13" s="1"/>
  <c r="F198" i="13"/>
  <c r="H198" i="13" s="1"/>
  <c r="K198" i="13" s="1"/>
  <c r="F186" i="13"/>
  <c r="H186" i="13" s="1"/>
  <c r="K186" i="13" s="1"/>
  <c r="F204" i="13"/>
  <c r="H204" i="13" s="1"/>
  <c r="K204" i="13" s="1"/>
  <c r="K201" i="13" s="1"/>
  <c r="F192" i="13"/>
  <c r="H192" i="13" s="1"/>
  <c r="K192" i="13" s="1"/>
  <c r="F305" i="13"/>
  <c r="H305" i="13" s="1"/>
  <c r="K305" i="13" s="1"/>
  <c r="F287" i="13"/>
  <c r="H287" i="13" s="1"/>
  <c r="K287" i="13" s="1"/>
  <c r="F236" i="13"/>
  <c r="H236" i="13" s="1"/>
  <c r="K236" i="13" s="1"/>
  <c r="K233" i="13" s="1"/>
  <c r="F224" i="13"/>
  <c r="H224" i="13" s="1"/>
  <c r="K224" i="13" s="1"/>
  <c r="F299" i="13"/>
  <c r="H299" i="13" s="1"/>
  <c r="K299" i="13" s="1"/>
  <c r="F293" i="13"/>
  <c r="H293" i="13" s="1"/>
  <c r="K293" i="13" s="1"/>
  <c r="F230" i="13"/>
  <c r="H230" i="13" s="1"/>
  <c r="K230" i="13" s="1"/>
  <c r="F218" i="13"/>
  <c r="H218" i="13" s="1"/>
  <c r="K218" i="13" s="1"/>
  <c r="K215" i="13" s="1"/>
  <c r="K866" i="13"/>
  <c r="J866" i="13" s="1"/>
  <c r="K891" i="13"/>
  <c r="K876" i="13"/>
  <c r="K886" i="13"/>
  <c r="I856" i="13"/>
  <c r="I846" i="13"/>
  <c r="K856" i="13"/>
  <c r="I891" i="13"/>
  <c r="F178" i="13"/>
  <c r="H178" i="13" s="1"/>
  <c r="K178" i="13" s="1"/>
  <c r="K175" i="13" s="1"/>
  <c r="F166" i="13"/>
  <c r="H166" i="13" s="1"/>
  <c r="K166" i="13" s="1"/>
  <c r="K163" i="13" s="1"/>
  <c r="F154" i="13"/>
  <c r="H154" i="13" s="1"/>
  <c r="K154" i="13" s="1"/>
  <c r="K151" i="13" s="1"/>
  <c r="F113" i="13"/>
  <c r="H113" i="13" s="1"/>
  <c r="K113" i="13" s="1"/>
  <c r="F101" i="13"/>
  <c r="H101" i="13" s="1"/>
  <c r="K101" i="13" s="1"/>
  <c r="F172" i="13"/>
  <c r="H172" i="13" s="1"/>
  <c r="K172" i="13" s="1"/>
  <c r="K169" i="13" s="1"/>
  <c r="F160" i="13"/>
  <c r="H160" i="13" s="1"/>
  <c r="K160" i="13" s="1"/>
  <c r="K157" i="13" s="1"/>
  <c r="F119" i="13"/>
  <c r="H119" i="13" s="1"/>
  <c r="K119" i="13" s="1"/>
  <c r="F107" i="13"/>
  <c r="H107" i="13" s="1"/>
  <c r="K107" i="13" s="1"/>
  <c r="F95" i="13"/>
  <c r="H95" i="13" s="1"/>
  <c r="K95" i="13" s="1"/>
  <c r="K851" i="13"/>
  <c r="K931" i="13"/>
  <c r="I826" i="13"/>
  <c r="I836" i="13"/>
  <c r="I876" i="13"/>
  <c r="I886" i="13"/>
  <c r="I931" i="13"/>
  <c r="I831" i="13"/>
  <c r="K871" i="13"/>
  <c r="I871" i="13"/>
  <c r="I851" i="13"/>
  <c r="I459" i="13"/>
  <c r="I529" i="13"/>
  <c r="I569" i="13"/>
  <c r="I559" i="13"/>
  <c r="K826" i="13"/>
  <c r="K836" i="13"/>
  <c r="K846" i="13"/>
  <c r="I881" i="13"/>
  <c r="K277" i="13"/>
  <c r="I921" i="13"/>
  <c r="I92" i="13"/>
  <c r="K529" i="13"/>
  <c r="I801" i="13"/>
  <c r="I811" i="13"/>
  <c r="K816" i="13"/>
  <c r="I549" i="13"/>
  <c r="I344" i="13"/>
  <c r="I861" i="13"/>
  <c r="I59" i="13"/>
  <c r="I379" i="13"/>
  <c r="I479" i="13"/>
  <c r="I499" i="13"/>
  <c r="K539" i="13"/>
  <c r="K404" i="13"/>
  <c r="K284" i="13"/>
  <c r="K262" i="13"/>
  <c r="K255" i="13"/>
  <c r="K409" i="13"/>
  <c r="I816" i="13"/>
  <c r="K534" i="13"/>
  <c r="K272" i="13"/>
  <c r="K240" i="13"/>
  <c r="I250" i="13"/>
  <c r="I290" i="13"/>
  <c r="K921" i="13"/>
  <c r="I539" i="13"/>
  <c r="F306" i="13"/>
  <c r="H306" i="13" s="1"/>
  <c r="K306" i="13" s="1"/>
  <c r="K267" i="13"/>
  <c r="F647" i="13"/>
  <c r="H647" i="13" s="1"/>
  <c r="K647" i="13" s="1"/>
  <c r="K644" i="13" s="1"/>
  <c r="F27" i="13"/>
  <c r="H27" i="13" s="1"/>
  <c r="K27" i="13" s="1"/>
  <c r="K24" i="13" s="1"/>
  <c r="K504" i="13"/>
  <c r="F114" i="13"/>
  <c r="H114" i="13" s="1"/>
  <c r="K114" i="13" s="1"/>
  <c r="F248" i="13"/>
  <c r="H248" i="13" s="1"/>
  <c r="K248" i="13" s="1"/>
  <c r="K245" i="13" s="1"/>
  <c r="F102" i="13"/>
  <c r="H102" i="13" s="1"/>
  <c r="K102" i="13" s="1"/>
  <c r="F231" i="13"/>
  <c r="H231" i="13" s="1"/>
  <c r="K231" i="13" s="1"/>
  <c r="F300" i="13"/>
  <c r="H300" i="13" s="1"/>
  <c r="K300" i="13" s="1"/>
  <c r="F108" i="13"/>
  <c r="H108" i="13" s="1"/>
  <c r="K108" i="13" s="1"/>
  <c r="I227" i="13"/>
  <c r="I277" i="13"/>
  <c r="K811" i="13"/>
  <c r="I469" i="13"/>
  <c r="I534" i="13"/>
  <c r="F96" i="13"/>
  <c r="H96" i="13" s="1"/>
  <c r="K96" i="13" s="1"/>
  <c r="K250" i="13"/>
  <c r="K664" i="13"/>
  <c r="I686" i="13"/>
  <c r="F32" i="13"/>
  <c r="H32" i="13" s="1"/>
  <c r="K32" i="13" s="1"/>
  <c r="K29" i="13" s="1"/>
  <c r="F657" i="13"/>
  <c r="H657" i="13" s="1"/>
  <c r="K657" i="13" s="1"/>
  <c r="K654" i="13" s="1"/>
  <c r="F652" i="13"/>
  <c r="H652" i="13" s="1"/>
  <c r="K652" i="13" s="1"/>
  <c r="K649" i="13" s="1"/>
  <c r="F120" i="13"/>
  <c r="H120" i="13" s="1"/>
  <c r="K120" i="13" s="1"/>
  <c r="F54" i="14"/>
  <c r="F58" i="14"/>
  <c r="F225" i="13"/>
  <c r="H225" i="13" s="1"/>
  <c r="K225" i="13" s="1"/>
  <c r="K221" i="13" s="1"/>
  <c r="F294" i="13"/>
  <c r="H294" i="13" s="1"/>
  <c r="K294" i="13" s="1"/>
  <c r="K290" i="13" s="1"/>
  <c r="I629" i="13"/>
  <c r="K831" i="13"/>
  <c r="K881" i="13"/>
  <c r="K861" i="13"/>
  <c r="K309" i="13"/>
  <c r="I314" i="13"/>
  <c r="K314" i="13"/>
  <c r="K319" i="13"/>
  <c r="K324" i="13"/>
  <c r="K603" i="13"/>
  <c r="K608" i="13"/>
  <c r="K613" i="13"/>
  <c r="K618" i="13"/>
  <c r="K144" i="13"/>
  <c r="K139" i="13"/>
  <c r="K129" i="13"/>
  <c r="K124" i="13"/>
  <c r="K134" i="13"/>
  <c r="I104" i="13"/>
  <c r="I157" i="13"/>
  <c r="I189" i="13"/>
  <c r="I201" i="13"/>
  <c r="I519" i="13"/>
  <c r="I72" i="13"/>
  <c r="I588" i="13"/>
  <c r="F55" i="14"/>
  <c r="F56" i="14"/>
  <c r="F61" i="14"/>
  <c r="F601" i="13" s="1"/>
  <c r="H601" i="13" s="1"/>
  <c r="K601" i="13" s="1"/>
  <c r="K598" i="13" s="1"/>
  <c r="F68" i="14"/>
  <c r="I272" i="13"/>
  <c r="K669" i="13"/>
  <c r="K674" i="13"/>
  <c r="K796" i="13"/>
  <c r="I806" i="13"/>
  <c r="I691" i="13"/>
  <c r="I195" i="13"/>
  <c r="K67" i="13"/>
  <c r="I67" i="13"/>
  <c r="K14" i="13"/>
  <c r="K489" i="13"/>
  <c r="I489" i="13"/>
  <c r="K509" i="13"/>
  <c r="I509" i="13"/>
  <c r="I821" i="13"/>
  <c r="K821" i="13"/>
  <c r="I302" i="13"/>
  <c r="K691" i="13"/>
  <c r="I841" i="13"/>
  <c r="K841" i="13"/>
  <c r="I946" i="13"/>
  <c r="K946" i="13"/>
  <c r="K81" i="13"/>
  <c r="K369" i="13"/>
  <c r="I796" i="13"/>
  <c r="K469" i="13"/>
  <c r="I19" i="13"/>
  <c r="I484" i="13"/>
  <c r="I494" i="13"/>
  <c r="I504" i="13"/>
  <c r="I233" i="13"/>
  <c r="I324" i="13"/>
  <c r="I339" i="13"/>
  <c r="I664" i="13"/>
  <c r="K680" i="13"/>
  <c r="K801" i="13"/>
  <c r="K806" i="13"/>
  <c r="K686" i="13"/>
  <c r="I394" i="13"/>
  <c r="I404" i="13"/>
  <c r="I409" i="13"/>
  <c r="K519" i="13"/>
  <c r="K588" i="13"/>
  <c r="I215" i="13"/>
  <c r="I221" i="13"/>
  <c r="I319" i="13"/>
  <c r="I334" i="13"/>
  <c r="I624" i="13"/>
  <c r="I659" i="13"/>
  <c r="I674" i="13"/>
  <c r="K549" i="13"/>
  <c r="I98" i="13"/>
  <c r="I183" i="13"/>
  <c r="K559" i="13"/>
  <c r="K459" i="13"/>
  <c r="K72" i="13"/>
  <c r="I579" i="13"/>
  <c r="I240" i="13"/>
  <c r="I680" i="13"/>
  <c r="I9" i="13"/>
  <c r="K9" i="13"/>
  <c r="I444" i="13"/>
  <c r="K444" i="13"/>
  <c r="I618" i="13"/>
  <c r="I296" i="13"/>
  <c r="I608" i="13"/>
  <c r="I364" i="13"/>
  <c r="K364" i="13"/>
  <c r="I399" i="13"/>
  <c r="K399" i="13"/>
  <c r="I424" i="13"/>
  <c r="K424" i="13"/>
  <c r="I598" i="13"/>
  <c r="I110" i="13"/>
  <c r="I163" i="13"/>
  <c r="I44" i="13"/>
  <c r="K44" i="13"/>
  <c r="I49" i="13"/>
  <c r="K49" i="13"/>
  <c r="I54" i="13"/>
  <c r="K54" i="13"/>
  <c r="I63" i="13"/>
  <c r="K63" i="13"/>
  <c r="K414" i="13"/>
  <c r="I414" i="13"/>
  <c r="I454" i="13"/>
  <c r="K454" i="13"/>
  <c r="I464" i="13"/>
  <c r="K464" i="13"/>
  <c r="I474" i="13"/>
  <c r="K474" i="13"/>
  <c r="I514" i="13"/>
  <c r="K514" i="13"/>
  <c r="I524" i="13"/>
  <c r="K524" i="13"/>
  <c r="I544" i="13"/>
  <c r="K544" i="13"/>
  <c r="I554" i="13"/>
  <c r="K554" i="13"/>
  <c r="I564" i="13"/>
  <c r="K564" i="13"/>
  <c r="I574" i="13"/>
  <c r="K574" i="13"/>
  <c r="K593" i="13"/>
  <c r="I593" i="13"/>
  <c r="I207" i="13"/>
  <c r="I603" i="13"/>
  <c r="I613" i="13"/>
  <c r="I255" i="13"/>
  <c r="I267" i="13"/>
  <c r="I354" i="13"/>
  <c r="K354" i="13"/>
  <c r="H634" i="13"/>
  <c r="K635" i="13"/>
  <c r="I654" i="13"/>
  <c r="I711" i="13"/>
  <c r="K711" i="13"/>
  <c r="I731" i="13"/>
  <c r="K731" i="13"/>
  <c r="I751" i="13"/>
  <c r="K751" i="13"/>
  <c r="I771" i="13"/>
  <c r="K771" i="13"/>
  <c r="I791" i="13"/>
  <c r="K791" i="13"/>
  <c r="I175" i="13"/>
  <c r="K86" i="13"/>
  <c r="I384" i="13"/>
  <c r="K389" i="13"/>
  <c r="I14" i="13"/>
  <c r="K19" i="13"/>
  <c r="I29" i="13"/>
  <c r="I116" i="13"/>
  <c r="I124" i="13"/>
  <c r="I129" i="13"/>
  <c r="I134" i="13"/>
  <c r="I139" i="13"/>
  <c r="I144" i="13"/>
  <c r="I86" i="13"/>
  <c r="K384" i="13"/>
  <c r="I389" i="13"/>
  <c r="I434" i="13"/>
  <c r="K479" i="13"/>
  <c r="K499" i="13"/>
  <c r="K569" i="13"/>
  <c r="K339" i="13"/>
  <c r="I369" i="13"/>
  <c r="I669" i="13"/>
  <c r="K429" i="13"/>
  <c r="I429" i="13"/>
  <c r="K449" i="13"/>
  <c r="I449" i="13"/>
  <c r="I284" i="13"/>
  <c r="I329" i="13"/>
  <c r="K329" i="13"/>
  <c r="I706" i="13"/>
  <c r="K706" i="13"/>
  <c r="I726" i="13"/>
  <c r="K726" i="13"/>
  <c r="I746" i="13"/>
  <c r="K746" i="13"/>
  <c r="I766" i="13"/>
  <c r="K766" i="13"/>
  <c r="I786" i="13"/>
  <c r="K786" i="13"/>
  <c r="I77" i="13"/>
  <c r="K77" i="13"/>
  <c r="K39" i="13"/>
  <c r="I151" i="13"/>
  <c r="K379" i="13"/>
  <c r="K584" i="13"/>
  <c r="I262" i="13"/>
  <c r="I309" i="13"/>
  <c r="I349" i="13"/>
  <c r="K334" i="13"/>
  <c r="K349" i="13"/>
  <c r="K394" i="13"/>
  <c r="K434" i="13"/>
  <c r="K484" i="13"/>
  <c r="K494" i="13"/>
  <c r="K59" i="13"/>
  <c r="I24" i="13"/>
  <c r="I39" i="13"/>
  <c r="I169" i="13"/>
  <c r="K579" i="13"/>
  <c r="I584" i="13"/>
  <c r="I245" i="13"/>
  <c r="K624" i="13"/>
  <c r="K419" i="13"/>
  <c r="I419" i="13"/>
  <c r="K439" i="13"/>
  <c r="I439" i="13"/>
  <c r="I639" i="13"/>
  <c r="K639" i="13"/>
  <c r="I81" i="13"/>
  <c r="K344" i="13"/>
  <c r="I649" i="13"/>
  <c r="I701" i="13"/>
  <c r="K701" i="13"/>
  <c r="I721" i="13"/>
  <c r="K721" i="13"/>
  <c r="I741" i="13"/>
  <c r="K741" i="13"/>
  <c r="I761" i="13"/>
  <c r="K761" i="13"/>
  <c r="I781" i="13"/>
  <c r="K781" i="13"/>
  <c r="I644" i="13"/>
  <c r="I696" i="13"/>
  <c r="K696" i="13"/>
  <c r="I716" i="13"/>
  <c r="K716" i="13"/>
  <c r="I736" i="13"/>
  <c r="K736" i="13"/>
  <c r="I756" i="13"/>
  <c r="K756" i="13"/>
  <c r="I776" i="13"/>
  <c r="K776" i="13"/>
  <c r="K659" i="13"/>
  <c r="K936" i="13"/>
  <c r="K227" i="13" l="1"/>
  <c r="K104" i="13"/>
  <c r="K296" i="13"/>
  <c r="J891" i="13"/>
  <c r="J122" i="24"/>
  <c r="K122" i="24"/>
  <c r="L122" i="24" s="1"/>
  <c r="N122" i="24" s="1"/>
  <c r="T125" i="25"/>
  <c r="Q212" i="25"/>
  <c r="S212" i="25" s="1"/>
  <c r="T144" i="25"/>
  <c r="T127" i="25"/>
  <c r="Q237" i="25"/>
  <c r="S237" i="25" s="1"/>
  <c r="T118" i="25"/>
  <c r="T138" i="25"/>
  <c r="T111" i="25"/>
  <c r="T626" i="25"/>
  <c r="P163" i="25"/>
  <c r="R163" i="25" s="1"/>
  <c r="T156" i="25"/>
  <c r="P621" i="25"/>
  <c r="R621" i="25" s="1"/>
  <c r="T201" i="25"/>
  <c r="P502" i="25"/>
  <c r="R502" i="25" s="1"/>
  <c r="P214" i="25"/>
  <c r="R214" i="25" s="1"/>
  <c r="G104" i="24"/>
  <c r="P210" i="25"/>
  <c r="R210" i="25" s="1"/>
  <c r="U251" i="25"/>
  <c r="X251" i="25"/>
  <c r="Y251" i="25"/>
  <c r="Z251" i="25"/>
  <c r="AA251" i="25"/>
  <c r="W251" i="25"/>
  <c r="AB251" i="25"/>
  <c r="AC251" i="25"/>
  <c r="U253" i="25"/>
  <c r="W253" i="25"/>
  <c r="X253" i="25"/>
  <c r="Y253" i="25"/>
  <c r="U261" i="25"/>
  <c r="AD261" i="25"/>
  <c r="W261" i="25"/>
  <c r="X261" i="25"/>
  <c r="Y261" i="25"/>
  <c r="AC261" i="25"/>
  <c r="AA261" i="25"/>
  <c r="AB261" i="25"/>
  <c r="Z261" i="25"/>
  <c r="U701" i="25"/>
  <c r="S734" i="25"/>
  <c r="P86" i="25"/>
  <c r="R86" i="25" s="1"/>
  <c r="G45" i="24"/>
  <c r="T96" i="25"/>
  <c r="T295" i="25"/>
  <c r="P113" i="25"/>
  <c r="R113" i="25" s="1"/>
  <c r="T296" i="25"/>
  <c r="T278" i="25"/>
  <c r="P536" i="25"/>
  <c r="R536" i="25" s="1"/>
  <c r="P92" i="25"/>
  <c r="R92" i="25" s="1"/>
  <c r="P227" i="25"/>
  <c r="R227" i="25" s="1"/>
  <c r="T100" i="25"/>
  <c r="P289" i="25"/>
  <c r="R289" i="25" s="1"/>
  <c r="T181" i="25"/>
  <c r="T612" i="25"/>
  <c r="P231" i="25"/>
  <c r="R231" i="25" s="1"/>
  <c r="P140" i="25"/>
  <c r="R140" i="25" s="1"/>
  <c r="T485" i="25"/>
  <c r="T116" i="25"/>
  <c r="T164" i="25"/>
  <c r="T162" i="25"/>
  <c r="P61" i="25"/>
  <c r="R61" i="25" s="1"/>
  <c r="G40" i="24"/>
  <c r="P206" i="25"/>
  <c r="R206" i="25" s="1"/>
  <c r="T284" i="25"/>
  <c r="P106" i="25"/>
  <c r="R106" i="25" s="1"/>
  <c r="G54" i="24"/>
  <c r="P138" i="25"/>
  <c r="R138" i="25" s="1"/>
  <c r="G77" i="24"/>
  <c r="T332" i="25"/>
  <c r="P130" i="25"/>
  <c r="R130" i="25" s="1"/>
  <c r="T235" i="25"/>
  <c r="T171" i="25"/>
  <c r="P437" i="25"/>
  <c r="R437" i="25" s="1"/>
  <c r="T84" i="25"/>
  <c r="T150" i="25"/>
  <c r="T594" i="25"/>
  <c r="P215" i="25"/>
  <c r="R215" i="25" s="1"/>
  <c r="P203" i="25"/>
  <c r="R203" i="25" s="1"/>
  <c r="T124" i="25"/>
  <c r="T293" i="25"/>
  <c r="P284" i="25"/>
  <c r="R284" i="25" s="1"/>
  <c r="T82" i="25"/>
  <c r="T363" i="25"/>
  <c r="T265" i="25"/>
  <c r="P175" i="25"/>
  <c r="R175" i="25" s="1"/>
  <c r="T179" i="25"/>
  <c r="P68" i="25"/>
  <c r="R68" i="25" s="1"/>
  <c r="P134" i="25"/>
  <c r="R134" i="25" s="1"/>
  <c r="T445" i="25"/>
  <c r="T98" i="25"/>
  <c r="P347" i="25"/>
  <c r="R347" i="25" s="1"/>
  <c r="P217" i="25"/>
  <c r="R217" i="25" s="1"/>
  <c r="P110" i="25"/>
  <c r="R110" i="25" s="1"/>
  <c r="G59" i="24"/>
  <c r="P171" i="25"/>
  <c r="R171" i="25" s="1"/>
  <c r="P229" i="25"/>
  <c r="R229" i="25" s="1"/>
  <c r="G110" i="24"/>
  <c r="T437" i="25"/>
  <c r="J811" i="13"/>
  <c r="T631" i="25"/>
  <c r="P53" i="25"/>
  <c r="R53" i="25" s="1"/>
  <c r="G37" i="24"/>
  <c r="T137" i="25"/>
  <c r="G68" i="24"/>
  <c r="P124" i="25"/>
  <c r="R124" i="25" s="1"/>
  <c r="T119" i="25"/>
  <c r="T169" i="25"/>
  <c r="T204" i="25"/>
  <c r="T88" i="25"/>
  <c r="T157" i="25"/>
  <c r="T158" i="25"/>
  <c r="T544" i="25"/>
  <c r="P96" i="25"/>
  <c r="R96" i="25" s="1"/>
  <c r="T502" i="25"/>
  <c r="T208" i="25"/>
  <c r="P213" i="25"/>
  <c r="R213" i="25" s="1"/>
  <c r="G103" i="24"/>
  <c r="T199" i="25"/>
  <c r="T126" i="25"/>
  <c r="U263" i="25"/>
  <c r="AB263" i="25"/>
  <c r="AC263" i="25"/>
  <c r="AD263" i="25"/>
  <c r="W263" i="25"/>
  <c r="AA263" i="25"/>
  <c r="Z263" i="25"/>
  <c r="Y263" i="25"/>
  <c r="X263" i="25"/>
  <c r="P283" i="25"/>
  <c r="R283" i="25" s="1"/>
  <c r="T289" i="25"/>
  <c r="T337" i="25"/>
  <c r="P562" i="25"/>
  <c r="R562" i="25" s="1"/>
  <c r="P153" i="25"/>
  <c r="R153" i="25" s="1"/>
  <c r="P416" i="25"/>
  <c r="R416" i="25" s="1"/>
  <c r="J409" i="13"/>
  <c r="P319" i="25"/>
  <c r="R319" i="25" s="1"/>
  <c r="T556" i="25"/>
  <c r="J404" i="13"/>
  <c r="P594" i="25"/>
  <c r="R594" i="25" s="1"/>
  <c r="T45" i="25"/>
  <c r="T207" i="25"/>
  <c r="P132" i="25"/>
  <c r="R132" i="25" s="1"/>
  <c r="P133" i="25"/>
  <c r="R133" i="25" s="1"/>
  <c r="T227" i="25"/>
  <c r="P151" i="25"/>
  <c r="R151" i="25" s="1"/>
  <c r="T408" i="25"/>
  <c r="T175" i="25"/>
  <c r="P88" i="25"/>
  <c r="R88" i="25" s="1"/>
  <c r="G46" i="24"/>
  <c r="P90" i="25"/>
  <c r="R90" i="25" s="1"/>
  <c r="T347" i="25"/>
  <c r="T217" i="25"/>
  <c r="P70" i="25"/>
  <c r="R70" i="25" s="1"/>
  <c r="P631" i="25"/>
  <c r="R631" i="25" s="1"/>
  <c r="P131" i="25"/>
  <c r="R131" i="25" s="1"/>
  <c r="G72" i="24"/>
  <c r="T86" i="25"/>
  <c r="P265" i="25"/>
  <c r="R265" i="25" s="1"/>
  <c r="T275" i="25"/>
  <c r="P408" i="25"/>
  <c r="R408" i="25" s="1"/>
  <c r="P291" i="25"/>
  <c r="R291" i="25" s="1"/>
  <c r="P120" i="25"/>
  <c r="R120" i="25" s="1"/>
  <c r="P292" i="25"/>
  <c r="R292" i="25" s="1"/>
  <c r="T553" i="25"/>
  <c r="P125" i="25"/>
  <c r="R125" i="25" s="1"/>
  <c r="P293" i="25"/>
  <c r="R293" i="25" s="1"/>
  <c r="P275" i="25"/>
  <c r="R275" i="25" s="1"/>
  <c r="T280" i="25"/>
  <c r="G43" i="24"/>
  <c r="P82" i="25"/>
  <c r="R82" i="25" s="1"/>
  <c r="T637" i="25"/>
  <c r="T576" i="25"/>
  <c r="P123" i="25"/>
  <c r="R123" i="25" s="1"/>
  <c r="T286" i="25"/>
  <c r="P162" i="25"/>
  <c r="R162" i="25" s="1"/>
  <c r="T410" i="25"/>
  <c r="P119" i="25"/>
  <c r="R119" i="25" s="1"/>
  <c r="T562" i="25"/>
  <c r="T287" i="25"/>
  <c r="P553" i="25"/>
  <c r="R553" i="25" s="1"/>
  <c r="P445" i="25"/>
  <c r="R445" i="25" s="1"/>
  <c r="P98" i="25"/>
  <c r="R98" i="25" s="1"/>
  <c r="P112" i="25"/>
  <c r="R112" i="25" s="1"/>
  <c r="T584" i="25"/>
  <c r="P235" i="25"/>
  <c r="R235" i="25" s="1"/>
  <c r="G112" i="24"/>
  <c r="T521" i="25"/>
  <c r="P145" i="25"/>
  <c r="R145" i="25" s="1"/>
  <c r="T239" i="25"/>
  <c r="P179" i="25"/>
  <c r="R179" i="25" s="1"/>
  <c r="G83" i="24"/>
  <c r="P297" i="25"/>
  <c r="R297" i="25" s="1"/>
  <c r="T241" i="25"/>
  <c r="P607" i="25"/>
  <c r="R607" i="25" s="1"/>
  <c r="T297" i="25"/>
  <c r="P111" i="25"/>
  <c r="R111" i="25" s="1"/>
  <c r="T120" i="25"/>
  <c r="P169" i="25"/>
  <c r="R169" i="25" s="1"/>
  <c r="P656" i="25"/>
  <c r="R656" i="25" s="1"/>
  <c r="T74" i="25"/>
  <c r="T61" i="25"/>
  <c r="K302" i="13"/>
  <c r="T507" i="25"/>
  <c r="G102" i="24"/>
  <c r="P211" i="25"/>
  <c r="R211" i="25" s="1"/>
  <c r="P109" i="25"/>
  <c r="R109" i="25" s="1"/>
  <c r="G58" i="24"/>
  <c r="T206" i="25"/>
  <c r="T213" i="25"/>
  <c r="T209" i="25"/>
  <c r="T210" i="25"/>
  <c r="T216" i="25"/>
  <c r="U255" i="25"/>
  <c r="AA255" i="25"/>
  <c r="P167" i="25"/>
  <c r="R167" i="25" s="1"/>
  <c r="T277" i="25"/>
  <c r="T358" i="25"/>
  <c r="P524" i="25"/>
  <c r="R524" i="25" s="1"/>
  <c r="T279" i="25"/>
  <c r="T654" i="25"/>
  <c r="P277" i="25"/>
  <c r="R277" i="25" s="1"/>
  <c r="T267" i="25"/>
  <c r="P278" i="25"/>
  <c r="R278" i="25" s="1"/>
  <c r="T559" i="25"/>
  <c r="T90" i="25"/>
  <c r="P384" i="25"/>
  <c r="R384" i="25" s="1"/>
  <c r="P507" i="25"/>
  <c r="R507" i="25" s="1"/>
  <c r="P152" i="25"/>
  <c r="R152" i="25" s="1"/>
  <c r="P456" i="25"/>
  <c r="R456" i="25" s="1"/>
  <c r="T159" i="25"/>
  <c r="P425" i="25"/>
  <c r="R425" i="25" s="1"/>
  <c r="U271" i="25"/>
  <c r="AB271" i="25"/>
  <c r="AC271" i="25"/>
  <c r="AD271" i="25"/>
  <c r="W271" i="25"/>
  <c r="AA271" i="25"/>
  <c r="Y271" i="25"/>
  <c r="Z271" i="25"/>
  <c r="X271" i="25"/>
  <c r="P279" i="25"/>
  <c r="R279" i="25" s="1"/>
  <c r="P189" i="25"/>
  <c r="R189" i="25" s="1"/>
  <c r="G86" i="24"/>
  <c r="P559" i="25"/>
  <c r="R559" i="25" s="1"/>
  <c r="P177" i="25"/>
  <c r="R177" i="25" s="1"/>
  <c r="T117" i="25"/>
  <c r="T215" i="25"/>
  <c r="T146" i="25"/>
  <c r="P45" i="25"/>
  <c r="R45" i="25" s="1"/>
  <c r="G34" i="24"/>
  <c r="P209" i="25"/>
  <c r="R209" i="25" s="1"/>
  <c r="G101" i="24"/>
  <c r="P237" i="25"/>
  <c r="R237" i="25" s="1"/>
  <c r="T288" i="25"/>
  <c r="P84" i="25"/>
  <c r="R84" i="25" s="1"/>
  <c r="G44" i="24"/>
  <c r="P280" i="25"/>
  <c r="R280" i="25" s="1"/>
  <c r="P371" i="25"/>
  <c r="R371" i="25" s="1"/>
  <c r="P126" i="25"/>
  <c r="R126" i="25" s="1"/>
  <c r="T183" i="25"/>
  <c r="T76" i="25"/>
  <c r="P286" i="25"/>
  <c r="R286" i="25" s="1"/>
  <c r="P396" i="25"/>
  <c r="R396" i="25" s="1"/>
  <c r="T621" i="25"/>
  <c r="P118" i="25"/>
  <c r="R118" i="25" s="1"/>
  <c r="P267" i="25"/>
  <c r="R267" i="25" s="1"/>
  <c r="P287" i="25"/>
  <c r="R287" i="25" s="1"/>
  <c r="T185" i="25"/>
  <c r="T432" i="25"/>
  <c r="T78" i="25"/>
  <c r="T94" i="25"/>
  <c r="P584" i="25"/>
  <c r="R584" i="25" s="1"/>
  <c r="P150" i="25"/>
  <c r="R150" i="25" s="1"/>
  <c r="P144" i="25"/>
  <c r="R144" i="25" s="1"/>
  <c r="T53" i="25"/>
  <c r="P173" i="25"/>
  <c r="R173" i="25" s="1"/>
  <c r="T189" i="25"/>
  <c r="P165" i="25"/>
  <c r="R165" i="25" s="1"/>
  <c r="T607" i="25"/>
  <c r="T141" i="25"/>
  <c r="T167" i="25"/>
  <c r="T163" i="25"/>
  <c r="P239" i="25"/>
  <c r="R239" i="25" s="1"/>
  <c r="P159" i="25"/>
  <c r="R159" i="25" s="1"/>
  <c r="T151" i="25"/>
  <c r="P544" i="25"/>
  <c r="R544" i="25" s="1"/>
  <c r="P201" i="25"/>
  <c r="R201" i="25" s="1"/>
  <c r="P181" i="25"/>
  <c r="R181" i="25" s="1"/>
  <c r="G84" i="24"/>
  <c r="P259" i="25"/>
  <c r="R259" i="25" s="1"/>
  <c r="P103" i="25"/>
  <c r="R103" i="25" s="1"/>
  <c r="P257" i="25"/>
  <c r="R257" i="25" s="1"/>
  <c r="G51" i="24"/>
  <c r="T203" i="25"/>
  <c r="P204" i="25"/>
  <c r="R204" i="25" s="1"/>
  <c r="P208" i="25"/>
  <c r="R208" i="25" s="1"/>
  <c r="G100" i="24"/>
  <c r="T214" i="25"/>
  <c r="S701" i="25"/>
  <c r="T769" i="25"/>
  <c r="T187" i="25"/>
  <c r="T384" i="25"/>
  <c r="T425" i="25"/>
  <c r="P749" i="25"/>
  <c r="R749" i="25" s="1"/>
  <c r="R753" i="25" s="1"/>
  <c r="R755" i="25" s="1"/>
  <c r="T231" i="25"/>
  <c r="T200" i="25"/>
  <c r="P295" i="25"/>
  <c r="R295" i="25" s="1"/>
  <c r="P296" i="25"/>
  <c r="R296" i="25" s="1"/>
  <c r="P332" i="25"/>
  <c r="R332" i="25" s="1"/>
  <c r="P769" i="25"/>
  <c r="R769" i="25" s="1"/>
  <c r="R805" i="25" s="1"/>
  <c r="P187" i="25"/>
  <c r="R187" i="25" s="1"/>
  <c r="G173" i="24"/>
  <c r="P654" i="25"/>
  <c r="R654" i="25" s="1"/>
  <c r="P599" i="25"/>
  <c r="R599" i="25" s="1"/>
  <c r="P158" i="25"/>
  <c r="R158" i="25" s="1"/>
  <c r="P475" i="25"/>
  <c r="R475" i="25" s="1"/>
  <c r="T599" i="25"/>
  <c r="T291" i="25"/>
  <c r="T70" i="25"/>
  <c r="T292" i="25"/>
  <c r="P485" i="25"/>
  <c r="R485" i="25" s="1"/>
  <c r="P139" i="25"/>
  <c r="R139" i="25" s="1"/>
  <c r="J856" i="13"/>
  <c r="P576" i="25"/>
  <c r="R576" i="25" s="1"/>
  <c r="P207" i="25"/>
  <c r="R207" i="25" s="1"/>
  <c r="G99" i="24"/>
  <c r="P241" i="25"/>
  <c r="R241" i="25" s="1"/>
  <c r="P288" i="25"/>
  <c r="R288" i="25" s="1"/>
  <c r="T294" i="25"/>
  <c r="T276" i="25"/>
  <c r="T371" i="25"/>
  <c r="P76" i="25"/>
  <c r="R76" i="25" s="1"/>
  <c r="T177" i="25"/>
  <c r="T462" i="25"/>
  <c r="T281" i="25"/>
  <c r="T396" i="25"/>
  <c r="T456" i="25"/>
  <c r="P117" i="25"/>
  <c r="R117" i="25" s="1"/>
  <c r="G64" i="24"/>
  <c r="T106" i="25"/>
  <c r="T282" i="25"/>
  <c r="P185" i="25"/>
  <c r="R185" i="25" s="1"/>
  <c r="P432" i="25"/>
  <c r="R432" i="25" s="1"/>
  <c r="P94" i="25"/>
  <c r="R94" i="25" s="1"/>
  <c r="P78" i="25"/>
  <c r="R78" i="25" s="1"/>
  <c r="J851" i="13"/>
  <c r="P164" i="25"/>
  <c r="R164" i="25" s="1"/>
  <c r="P637" i="25"/>
  <c r="R637" i="25" s="1"/>
  <c r="T483" i="25"/>
  <c r="P147" i="25"/>
  <c r="R147" i="25" s="1"/>
  <c r="T475" i="25"/>
  <c r="T202" i="25"/>
  <c r="T68" i="25"/>
  <c r="P483" i="25"/>
  <c r="R483" i="25" s="1"/>
  <c r="T140" i="25"/>
  <c r="T145" i="25"/>
  <c r="T229" i="25"/>
  <c r="P146" i="25"/>
  <c r="R146" i="25" s="1"/>
  <c r="T133" i="25"/>
  <c r="T319" i="25"/>
  <c r="P521" i="25"/>
  <c r="R521" i="25" s="1"/>
  <c r="P556" i="25"/>
  <c r="R556" i="25" s="1"/>
  <c r="P199" i="25"/>
  <c r="R199" i="25" s="1"/>
  <c r="G97" i="24"/>
  <c r="T123" i="25"/>
  <c r="T237" i="25"/>
  <c r="U734" i="25"/>
  <c r="P612" i="25"/>
  <c r="R612" i="25" s="1"/>
  <c r="P492" i="25"/>
  <c r="R492" i="25" s="1"/>
  <c r="P156" i="25"/>
  <c r="R156" i="25" s="1"/>
  <c r="P74" i="25"/>
  <c r="R74" i="25" s="1"/>
  <c r="P137" i="25"/>
  <c r="R137" i="25" s="1"/>
  <c r="G76" i="24"/>
  <c r="T173" i="25"/>
  <c r="T211" i="25"/>
  <c r="T72" i="25"/>
  <c r="T283" i="25"/>
  <c r="P294" i="25"/>
  <c r="R294" i="25" s="1"/>
  <c r="P276" i="25"/>
  <c r="R276" i="25" s="1"/>
  <c r="P337" i="25"/>
  <c r="R337" i="25" s="1"/>
  <c r="P72" i="25"/>
  <c r="R72" i="25" s="1"/>
  <c r="P183" i="25"/>
  <c r="R183" i="25" s="1"/>
  <c r="G85" i="24"/>
  <c r="P462" i="25"/>
  <c r="R462" i="25" s="1"/>
  <c r="P281" i="25"/>
  <c r="R281" i="25" s="1"/>
  <c r="P358" i="25"/>
  <c r="R358" i="25" s="1"/>
  <c r="P363" i="25"/>
  <c r="R363" i="25" s="1"/>
  <c r="G63" i="24"/>
  <c r="P116" i="25"/>
  <c r="R116" i="25" s="1"/>
  <c r="P127" i="25"/>
  <c r="R127" i="25" s="1"/>
  <c r="P282" i="25"/>
  <c r="R282" i="25" s="1"/>
  <c r="P157" i="25"/>
  <c r="R157" i="25" s="1"/>
  <c r="T524" i="25"/>
  <c r="T536" i="25"/>
  <c r="T416" i="25"/>
  <c r="T92" i="25"/>
  <c r="J876" i="13"/>
  <c r="P141" i="25"/>
  <c r="R141" i="25" s="1"/>
  <c r="T305" i="25"/>
  <c r="P233" i="25"/>
  <c r="R233" i="25" s="1"/>
  <c r="T492" i="25"/>
  <c r="J504" i="13"/>
  <c r="P626" i="25"/>
  <c r="R626" i="25" s="1"/>
  <c r="T749" i="25"/>
  <c r="P202" i="25"/>
  <c r="R202" i="25" s="1"/>
  <c r="P100" i="25"/>
  <c r="R100" i="25" s="1"/>
  <c r="T233" i="25"/>
  <c r="P305" i="25"/>
  <c r="R305" i="25" s="1"/>
  <c r="T139" i="25"/>
  <c r="T152" i="25"/>
  <c r="T147" i="25"/>
  <c r="T259" i="25"/>
  <c r="T103" i="25"/>
  <c r="T257" i="25"/>
  <c r="T153" i="25"/>
  <c r="P410" i="25"/>
  <c r="R410" i="25" s="1"/>
  <c r="P216" i="25"/>
  <c r="R216" i="25" s="1"/>
  <c r="T212" i="25"/>
  <c r="U269" i="25"/>
  <c r="AD269" i="25"/>
  <c r="W269" i="25"/>
  <c r="X269" i="25"/>
  <c r="Y269" i="25"/>
  <c r="AC269" i="25"/>
  <c r="Z269" i="25"/>
  <c r="AA269" i="25"/>
  <c r="AB269" i="25"/>
  <c r="J674" i="13"/>
  <c r="J886" i="13"/>
  <c r="K92" i="13"/>
  <c r="J831" i="13"/>
  <c r="J816" i="13"/>
  <c r="J846" i="13"/>
  <c r="J826" i="13"/>
  <c r="K98" i="13"/>
  <c r="J98" i="13" s="1"/>
  <c r="J931" i="13"/>
  <c r="J871" i="13"/>
  <c r="J836" i="13"/>
  <c r="K110" i="13"/>
  <c r="J110" i="13" s="1"/>
  <c r="J529" i="13"/>
  <c r="J539" i="13"/>
  <c r="J921" i="13"/>
  <c r="K116" i="13"/>
  <c r="J509" i="13"/>
  <c r="J459" i="13"/>
  <c r="J72" i="13"/>
  <c r="J664" i="13"/>
  <c r="J67" i="13"/>
  <c r="J519" i="13"/>
  <c r="J881" i="13"/>
  <c r="J861" i="13"/>
  <c r="J588" i="13"/>
  <c r="J534" i="13"/>
  <c r="J796" i="13"/>
  <c r="J489" i="13"/>
  <c r="F211" i="13"/>
  <c r="H211" i="13" s="1"/>
  <c r="K211" i="13" s="1"/>
  <c r="K207" i="13" s="1"/>
  <c r="F199" i="13"/>
  <c r="H199" i="13" s="1"/>
  <c r="K199" i="13" s="1"/>
  <c r="K195" i="13" s="1"/>
  <c r="F187" i="13"/>
  <c r="H187" i="13" s="1"/>
  <c r="K187" i="13" s="1"/>
  <c r="K183" i="13" s="1"/>
  <c r="F193" i="13"/>
  <c r="H193" i="13" s="1"/>
  <c r="K193" i="13" s="1"/>
  <c r="K189" i="13" s="1"/>
  <c r="J841" i="13"/>
  <c r="J549" i="13"/>
  <c r="J946" i="13"/>
  <c r="J686" i="13"/>
  <c r="J806" i="13"/>
  <c r="J691" i="13"/>
  <c r="J801" i="13"/>
  <c r="J324" i="13"/>
  <c r="J139" i="13"/>
  <c r="J680" i="13"/>
  <c r="J559" i="13"/>
  <c r="J469" i="13"/>
  <c r="J290" i="13"/>
  <c r="J116" i="13"/>
  <c r="J821" i="13"/>
  <c r="J29" i="13"/>
  <c r="J215" i="13"/>
  <c r="J776" i="13"/>
  <c r="J696" i="13"/>
  <c r="J781" i="13"/>
  <c r="J701" i="13"/>
  <c r="J344" i="13"/>
  <c r="J24" i="13"/>
  <c r="J494" i="13"/>
  <c r="J227" i="13"/>
  <c r="J569" i="13"/>
  <c r="J479" i="13"/>
  <c r="J354" i="13"/>
  <c r="J255" i="13"/>
  <c r="J574" i="13"/>
  <c r="J554" i="13"/>
  <c r="J524" i="13"/>
  <c r="J474" i="13"/>
  <c r="J454" i="13"/>
  <c r="J598" i="13"/>
  <c r="J659" i="13"/>
  <c r="J644" i="13"/>
  <c r="J669" i="13"/>
  <c r="J272" i="13"/>
  <c r="J499" i="13"/>
  <c r="J384" i="13"/>
  <c r="J104" i="13"/>
  <c r="J14" i="13"/>
  <c r="J86" i="13"/>
  <c r="J124" i="13"/>
  <c r="J424" i="13"/>
  <c r="J364" i="13"/>
  <c r="J444" i="13"/>
  <c r="J9" i="13"/>
  <c r="J936" i="13"/>
  <c r="J756" i="13"/>
  <c r="J716" i="13"/>
  <c r="J761" i="13"/>
  <c r="J721" i="13"/>
  <c r="J649" i="13"/>
  <c r="J277" i="13"/>
  <c r="J81" i="13"/>
  <c r="J624" i="13"/>
  <c r="J201" i="13"/>
  <c r="J151" i="13"/>
  <c r="J434" i="13"/>
  <c r="J334" i="13"/>
  <c r="J309" i="13"/>
  <c r="J262" i="13"/>
  <c r="J39" i="13"/>
  <c r="J429" i="13"/>
  <c r="J319" i="13"/>
  <c r="J19" i="13"/>
  <c r="J134" i="13"/>
  <c r="J771" i="13"/>
  <c r="J731" i="13"/>
  <c r="I634" i="13"/>
  <c r="K634" i="13"/>
  <c r="J564" i="13"/>
  <c r="J544" i="13"/>
  <c r="J514" i="13"/>
  <c r="J464" i="13"/>
  <c r="J54" i="13"/>
  <c r="J44" i="13"/>
  <c r="J169" i="13"/>
  <c r="J369" i="13"/>
  <c r="J736" i="13"/>
  <c r="J741" i="13"/>
  <c r="J233" i="13"/>
  <c r="J639" i="13"/>
  <c r="J379" i="13"/>
  <c r="J449" i="13"/>
  <c r="J129" i="13"/>
  <c r="J791" i="13"/>
  <c r="J751" i="13"/>
  <c r="J711" i="13"/>
  <c r="J63" i="13"/>
  <c r="J49" i="13"/>
  <c r="J618" i="13"/>
  <c r="J250" i="13"/>
  <c r="J439" i="13"/>
  <c r="J245" i="13"/>
  <c r="J59" i="13"/>
  <c r="J394" i="13"/>
  <c r="J314" i="13"/>
  <c r="J584" i="13"/>
  <c r="J77" i="13"/>
  <c r="J766" i="13"/>
  <c r="J726" i="13"/>
  <c r="J329" i="13"/>
  <c r="J267" i="13"/>
  <c r="J613" i="13"/>
  <c r="J414" i="13"/>
  <c r="J163" i="13"/>
  <c r="J221" i="13"/>
  <c r="J419" i="13"/>
  <c r="J579" i="13"/>
  <c r="J157" i="13"/>
  <c r="J175" i="13"/>
  <c r="J484" i="13"/>
  <c r="J349" i="13"/>
  <c r="J786" i="13"/>
  <c r="J746" i="13"/>
  <c r="J706" i="13"/>
  <c r="J284" i="13"/>
  <c r="J339" i="13"/>
  <c r="J240" i="13"/>
  <c r="J389" i="13"/>
  <c r="J144" i="13"/>
  <c r="J654" i="13"/>
  <c r="J603" i="13"/>
  <c r="J593" i="13"/>
  <c r="J399" i="13"/>
  <c r="J608" i="13"/>
  <c r="J296" i="13"/>
  <c r="I85" i="24" l="1"/>
  <c r="I100" i="24"/>
  <c r="I83" i="24"/>
  <c r="I40" i="24"/>
  <c r="I58" i="24"/>
  <c r="I110" i="24"/>
  <c r="I173" i="24"/>
  <c r="I51" i="24"/>
  <c r="I44" i="24"/>
  <c r="I86" i="24"/>
  <c r="I46" i="24"/>
  <c r="I54" i="24"/>
  <c r="I45" i="24"/>
  <c r="I84" i="24"/>
  <c r="I72" i="24"/>
  <c r="I77" i="24"/>
  <c r="I102" i="24"/>
  <c r="I112" i="24"/>
  <c r="I43" i="24"/>
  <c r="I103" i="24"/>
  <c r="I37" i="24"/>
  <c r="I104" i="24"/>
  <c r="I101" i="24"/>
  <c r="I97" i="24"/>
  <c r="I34" i="24"/>
  <c r="I68" i="24"/>
  <c r="I76" i="24"/>
  <c r="I63" i="24"/>
  <c r="I64" i="24"/>
  <c r="I99" i="24"/>
  <c r="I59" i="24"/>
  <c r="R658" i="25"/>
  <c r="Q637" i="25"/>
  <c r="S637" i="25" s="1"/>
  <c r="Q432" i="25"/>
  <c r="S432" i="25" s="1"/>
  <c r="T131" i="25"/>
  <c r="Q607" i="25"/>
  <c r="S607" i="25" s="1"/>
  <c r="Q483" i="25"/>
  <c r="S483" i="25" s="1"/>
  <c r="Q214" i="25"/>
  <c r="S214" i="25" s="1"/>
  <c r="H104" i="24"/>
  <c r="J104" i="24" s="1"/>
  <c r="U106" i="25"/>
  <c r="Y106" i="25"/>
  <c r="Z106" i="25"/>
  <c r="AA106" i="25"/>
  <c r="AB106" i="25"/>
  <c r="X106" i="25"/>
  <c r="W106" i="25"/>
  <c r="AC106" i="25"/>
  <c r="AD106" i="25"/>
  <c r="Q332" i="25"/>
  <c r="S332" i="25" s="1"/>
  <c r="Q169" i="25"/>
  <c r="S169" i="25" s="1"/>
  <c r="Q98" i="25"/>
  <c r="S98" i="25" s="1"/>
  <c r="Q82" i="25"/>
  <c r="S82" i="25" s="1"/>
  <c r="H43" i="24"/>
  <c r="J43" i="24" s="1"/>
  <c r="Q189" i="25"/>
  <c r="S189" i="25" s="1"/>
  <c r="H86" i="24"/>
  <c r="J86" i="24" s="1"/>
  <c r="Q305" i="25"/>
  <c r="S305" i="25" s="1"/>
  <c r="Q199" i="25"/>
  <c r="S199" i="25" s="1"/>
  <c r="H97" i="24"/>
  <c r="J97" i="24" s="1"/>
  <c r="U492" i="25"/>
  <c r="X492" i="25"/>
  <c r="U189" i="25"/>
  <c r="W189" i="25"/>
  <c r="X189" i="25"/>
  <c r="Y189" i="25"/>
  <c r="AC189" i="25"/>
  <c r="AB189" i="25"/>
  <c r="Z189" i="25"/>
  <c r="AA189" i="25"/>
  <c r="U208" i="25"/>
  <c r="Z208" i="25"/>
  <c r="W208" i="25"/>
  <c r="X208" i="25"/>
  <c r="Y208" i="25"/>
  <c r="U169" i="25"/>
  <c r="Z169" i="25"/>
  <c r="AA169" i="25"/>
  <c r="AB169" i="25"/>
  <c r="AC169" i="25"/>
  <c r="Y169" i="25"/>
  <c r="X169" i="25"/>
  <c r="W169" i="25"/>
  <c r="U171" i="25"/>
  <c r="X171" i="25"/>
  <c r="Y171" i="25"/>
  <c r="Z171" i="25"/>
  <c r="AA171" i="25"/>
  <c r="W171" i="25"/>
  <c r="AC171" i="25"/>
  <c r="AB171" i="25"/>
  <c r="U156" i="25"/>
  <c r="W156" i="25"/>
  <c r="X156" i="25"/>
  <c r="Z156" i="25"/>
  <c r="AC156" i="25"/>
  <c r="AA156" i="25"/>
  <c r="AB156" i="25"/>
  <c r="Q371" i="25"/>
  <c r="S371" i="25" s="1"/>
  <c r="Q227" i="25"/>
  <c r="S227" i="25" s="1"/>
  <c r="Q612" i="25"/>
  <c r="S612" i="25" s="1"/>
  <c r="Q202" i="25"/>
  <c r="S202" i="25" s="1"/>
  <c r="T112" i="25"/>
  <c r="U140" i="25"/>
  <c r="W140" i="25"/>
  <c r="X140" i="25"/>
  <c r="Y140" i="25"/>
  <c r="Z140" i="25"/>
  <c r="AA140" i="25"/>
  <c r="AB140" i="25"/>
  <c r="AC140" i="25"/>
  <c r="R301" i="25"/>
  <c r="U267" i="25"/>
  <c r="X267" i="25"/>
  <c r="AA267" i="25"/>
  <c r="U118" i="25"/>
  <c r="AC118" i="25"/>
  <c r="W118" i="25"/>
  <c r="X118" i="25"/>
  <c r="AB118" i="25"/>
  <c r="Y118" i="25"/>
  <c r="Z118" i="25"/>
  <c r="AA118" i="25"/>
  <c r="Q152" i="25"/>
  <c r="S152" i="25" s="1"/>
  <c r="Q278" i="25"/>
  <c r="S278" i="25" s="1"/>
  <c r="Q117" i="25"/>
  <c r="S117" i="25" s="1"/>
  <c r="H64" i="24"/>
  <c r="J64" i="24" s="1"/>
  <c r="Q147" i="25"/>
  <c r="S147" i="25" s="1"/>
  <c r="Q90" i="25"/>
  <c r="S90" i="25" s="1"/>
  <c r="Q485" i="25"/>
  <c r="S485" i="25" s="1"/>
  <c r="Q292" i="25"/>
  <c r="S292" i="25" s="1"/>
  <c r="Q177" i="25"/>
  <c r="S177" i="25" s="1"/>
  <c r="Q584" i="25"/>
  <c r="S584" i="25" s="1"/>
  <c r="Q120" i="25"/>
  <c r="S120" i="25" s="1"/>
  <c r="Q162" i="25"/>
  <c r="S162" i="25" s="1"/>
  <c r="Q125" i="25"/>
  <c r="S125" i="25" s="1"/>
  <c r="Q175" i="25"/>
  <c r="S175" i="25" s="1"/>
  <c r="Q408" i="25"/>
  <c r="S408" i="25" s="1"/>
  <c r="Q151" i="25"/>
  <c r="S151" i="25" s="1"/>
  <c r="Q92" i="25"/>
  <c r="S92" i="25" s="1"/>
  <c r="Q296" i="25"/>
  <c r="S296" i="25" s="1"/>
  <c r="Q283" i="25"/>
  <c r="S283" i="25" s="1"/>
  <c r="T80" i="25"/>
  <c r="Q70" i="25"/>
  <c r="S70" i="25" s="1"/>
  <c r="Q156" i="25"/>
  <c r="S156" i="25" s="1"/>
  <c r="Q123" i="25"/>
  <c r="S123" i="25" s="1"/>
  <c r="Q217" i="25"/>
  <c r="S217" i="25" s="1"/>
  <c r="Q416" i="25"/>
  <c r="S416" i="25" s="1"/>
  <c r="Q556" i="25"/>
  <c r="S556" i="25" s="1"/>
  <c r="Q241" i="25"/>
  <c r="S241" i="25" s="1"/>
  <c r="Q521" i="25"/>
  <c r="S521" i="25" s="1"/>
  <c r="Q259" i="25"/>
  <c r="S259" i="25" s="1"/>
  <c r="Q103" i="25"/>
  <c r="S103" i="25" s="1"/>
  <c r="Q257" i="25"/>
  <c r="S257" i="25" s="1"/>
  <c r="H51" i="24"/>
  <c r="J51" i="24" s="1"/>
  <c r="Q208" i="25"/>
  <c r="S208" i="25" s="1"/>
  <c r="H100" i="24"/>
  <c r="J100" i="24" s="1"/>
  <c r="U152" i="25"/>
  <c r="AA152" i="25"/>
  <c r="AB152" i="25"/>
  <c r="AC152" i="25"/>
  <c r="Z152" i="25"/>
  <c r="X152" i="25"/>
  <c r="Y152" i="25"/>
  <c r="W152" i="25"/>
  <c r="Q626" i="25"/>
  <c r="S626" i="25" s="1"/>
  <c r="R223" i="25"/>
  <c r="U319" i="25"/>
  <c r="W319" i="25"/>
  <c r="U371" i="25"/>
  <c r="W371" i="25"/>
  <c r="U291" i="25"/>
  <c r="X291" i="25"/>
  <c r="W291" i="25"/>
  <c r="AD291" i="25"/>
  <c r="AB291" i="25"/>
  <c r="AC291" i="25"/>
  <c r="Z291" i="25"/>
  <c r="AA291" i="25"/>
  <c r="U231" i="25"/>
  <c r="X231" i="25"/>
  <c r="U151" i="25"/>
  <c r="AB151" i="25"/>
  <c r="AC151" i="25"/>
  <c r="W151" i="25"/>
  <c r="AA151" i="25"/>
  <c r="X151" i="25"/>
  <c r="Y151" i="25"/>
  <c r="Z151" i="25"/>
  <c r="U78" i="25"/>
  <c r="AC78" i="25"/>
  <c r="W78" i="25"/>
  <c r="X78" i="25"/>
  <c r="AB78" i="25"/>
  <c r="Z78" i="25"/>
  <c r="AA78" i="25"/>
  <c r="Y78" i="25"/>
  <c r="U209" i="25"/>
  <c r="Z209" i="25"/>
  <c r="Y209" i="25"/>
  <c r="W209" i="25"/>
  <c r="X209" i="25"/>
  <c r="U521" i="25"/>
  <c r="X521" i="25"/>
  <c r="Q594" i="25"/>
  <c r="S594" i="25" s="1"/>
  <c r="U544" i="25"/>
  <c r="Y544" i="25"/>
  <c r="U204" i="25"/>
  <c r="Z204" i="25"/>
  <c r="U137" i="25"/>
  <c r="AA137" i="25"/>
  <c r="U265" i="25"/>
  <c r="AA265" i="25"/>
  <c r="X265" i="25"/>
  <c r="U293" i="25"/>
  <c r="W293" i="25"/>
  <c r="X293" i="25"/>
  <c r="Y293" i="25"/>
  <c r="Z293" i="25"/>
  <c r="U594" i="25"/>
  <c r="Z594" i="25"/>
  <c r="U332" i="25"/>
  <c r="W332" i="25"/>
  <c r="U111" i="25"/>
  <c r="AB111" i="25"/>
  <c r="AC111" i="25"/>
  <c r="W111" i="25"/>
  <c r="AA111" i="25"/>
  <c r="Y111" i="25"/>
  <c r="Z111" i="25"/>
  <c r="X111" i="25"/>
  <c r="U127" i="25"/>
  <c r="W127" i="25"/>
  <c r="X127" i="25"/>
  <c r="Q544" i="25"/>
  <c r="S544" i="25" s="1"/>
  <c r="Q201" i="25"/>
  <c r="S201" i="25" s="1"/>
  <c r="U524" i="25"/>
  <c r="X524" i="25"/>
  <c r="U145" i="25"/>
  <c r="Z145" i="25"/>
  <c r="AA145" i="25"/>
  <c r="AB145" i="25"/>
  <c r="AC145" i="25"/>
  <c r="Y145" i="25"/>
  <c r="X145" i="25"/>
  <c r="W145" i="25"/>
  <c r="U167" i="25"/>
  <c r="AB167" i="25"/>
  <c r="AC167" i="25"/>
  <c r="W167" i="25"/>
  <c r="AA167" i="25"/>
  <c r="X167" i="25"/>
  <c r="Y167" i="25"/>
  <c r="Z167" i="25"/>
  <c r="U432" i="25"/>
  <c r="W432" i="25"/>
  <c r="U146" i="25"/>
  <c r="Y146" i="25"/>
  <c r="Z146" i="25"/>
  <c r="AA146" i="25"/>
  <c r="AB146" i="25"/>
  <c r="X146" i="25"/>
  <c r="AC146" i="25"/>
  <c r="W146" i="25"/>
  <c r="U279" i="25"/>
  <c r="W279" i="25"/>
  <c r="U507" i="25"/>
  <c r="X507" i="25"/>
  <c r="U562" i="25"/>
  <c r="Z562" i="25"/>
  <c r="U286" i="25"/>
  <c r="AC286" i="25"/>
  <c r="AD286" i="25"/>
  <c r="AB286" i="25"/>
  <c r="W286" i="25"/>
  <c r="AA286" i="25"/>
  <c r="X286" i="25"/>
  <c r="Y286" i="25"/>
  <c r="Z286" i="25"/>
  <c r="U164" i="25"/>
  <c r="W164" i="25"/>
  <c r="X164" i="25"/>
  <c r="Y164" i="25"/>
  <c r="Z164" i="25"/>
  <c r="AC164" i="25"/>
  <c r="AA164" i="25"/>
  <c r="AB164" i="25"/>
  <c r="U100" i="25"/>
  <c r="W100" i="25"/>
  <c r="X100" i="25"/>
  <c r="Y100" i="25"/>
  <c r="Z100" i="25"/>
  <c r="AC100" i="25"/>
  <c r="AA100" i="25"/>
  <c r="AB100" i="25"/>
  <c r="U278" i="25"/>
  <c r="Y278" i="25"/>
  <c r="X278" i="25"/>
  <c r="U96" i="25"/>
  <c r="AA96" i="25"/>
  <c r="AB96" i="25"/>
  <c r="AC96" i="25"/>
  <c r="Z96" i="25"/>
  <c r="W96" i="25"/>
  <c r="X96" i="25"/>
  <c r="Y96" i="25"/>
  <c r="U144" i="25"/>
  <c r="W144" i="25"/>
  <c r="X144" i="25"/>
  <c r="Q159" i="25"/>
  <c r="S159" i="25" s="1"/>
  <c r="Q384" i="25"/>
  <c r="S384" i="25" s="1"/>
  <c r="Q116" i="25"/>
  <c r="S116" i="25" s="1"/>
  <c r="H63" i="24"/>
  <c r="J63" i="24" s="1"/>
  <c r="Q267" i="25"/>
  <c r="S267" i="25" s="1"/>
  <c r="U214" i="25"/>
  <c r="Z214" i="25"/>
  <c r="U257" i="25"/>
  <c r="Z257" i="25"/>
  <c r="AA257" i="25"/>
  <c r="AB257" i="25"/>
  <c r="AC257" i="25"/>
  <c r="Y257" i="25"/>
  <c r="X257" i="25"/>
  <c r="AD257" i="25"/>
  <c r="W257" i="25"/>
  <c r="U297" i="25"/>
  <c r="AA297" i="25"/>
  <c r="W297" i="25"/>
  <c r="U556" i="25"/>
  <c r="Y556" i="25"/>
  <c r="Q337" i="25"/>
  <c r="S337" i="25" s="1"/>
  <c r="Q294" i="25"/>
  <c r="S294" i="25" s="1"/>
  <c r="U92" i="25"/>
  <c r="W92" i="25"/>
  <c r="X92" i="25"/>
  <c r="Y92" i="25"/>
  <c r="Z92" i="25"/>
  <c r="AB92" i="25"/>
  <c r="AC92" i="25"/>
  <c r="AA92" i="25"/>
  <c r="U462" i="25"/>
  <c r="W462" i="25"/>
  <c r="U621" i="25"/>
  <c r="AB621" i="25"/>
  <c r="T165" i="25"/>
  <c r="U553" i="25"/>
  <c r="Y553" i="25"/>
  <c r="U150" i="25"/>
  <c r="W150" i="25"/>
  <c r="U296" i="25"/>
  <c r="Z296" i="25"/>
  <c r="Q185" i="25"/>
  <c r="S185" i="25" s="1"/>
  <c r="Q113" i="25"/>
  <c r="S113" i="25" s="1"/>
  <c r="Q173" i="25"/>
  <c r="S173" i="25" s="1"/>
  <c r="T132" i="25"/>
  <c r="Q215" i="25"/>
  <c r="S215" i="25" s="1"/>
  <c r="T110" i="25"/>
  <c r="U259" i="25"/>
  <c r="X259" i="25"/>
  <c r="Y259" i="25"/>
  <c r="Z259" i="25"/>
  <c r="AA259" i="25"/>
  <c r="W259" i="25"/>
  <c r="AB259" i="25"/>
  <c r="AC259" i="25"/>
  <c r="AD259" i="25"/>
  <c r="R651" i="25"/>
  <c r="AC237" i="25"/>
  <c r="AA237" i="25"/>
  <c r="AB237" i="25"/>
  <c r="Z237" i="25"/>
  <c r="W237" i="25"/>
  <c r="Y237" i="25"/>
  <c r="U237" i="25"/>
  <c r="U294" i="25"/>
  <c r="AB294" i="25"/>
  <c r="W294" i="25"/>
  <c r="Y294" i="25"/>
  <c r="U292" i="25"/>
  <c r="W292" i="25"/>
  <c r="X292" i="25"/>
  <c r="Y292" i="25"/>
  <c r="Z292" i="25"/>
  <c r="U425" i="25"/>
  <c r="W425" i="25"/>
  <c r="U185" i="25"/>
  <c r="Z185" i="25"/>
  <c r="AA185" i="25"/>
  <c r="AB185" i="25"/>
  <c r="AC185" i="25"/>
  <c r="Y185" i="25"/>
  <c r="W185" i="25"/>
  <c r="X185" i="25"/>
  <c r="U183" i="25"/>
  <c r="AB183" i="25"/>
  <c r="AC183" i="25"/>
  <c r="W183" i="25"/>
  <c r="Y183" i="25"/>
  <c r="Z183" i="25"/>
  <c r="U216" i="25"/>
  <c r="W216" i="25"/>
  <c r="U206" i="25"/>
  <c r="W206" i="25"/>
  <c r="U239" i="25"/>
  <c r="AB239" i="25"/>
  <c r="AC239" i="25"/>
  <c r="AD239" i="25"/>
  <c r="W239" i="25"/>
  <c r="Y239" i="25"/>
  <c r="U576" i="25"/>
  <c r="Z576" i="25"/>
  <c r="Z217" i="25"/>
  <c r="AA217" i="25"/>
  <c r="AB217" i="25"/>
  <c r="AC217" i="25"/>
  <c r="Y217" i="25"/>
  <c r="W217" i="25"/>
  <c r="X217" i="25"/>
  <c r="U217" i="25"/>
  <c r="U175" i="25"/>
  <c r="AB175" i="25"/>
  <c r="AC175" i="25"/>
  <c r="W175" i="25"/>
  <c r="AA175" i="25"/>
  <c r="Y175" i="25"/>
  <c r="Z175" i="25"/>
  <c r="X175" i="25"/>
  <c r="U157" i="25"/>
  <c r="W157" i="25"/>
  <c r="X157" i="25"/>
  <c r="Y157" i="25"/>
  <c r="AC157" i="25"/>
  <c r="AB157" i="25"/>
  <c r="Z157" i="25"/>
  <c r="AA157" i="25"/>
  <c r="U119" i="25"/>
  <c r="AB119" i="25"/>
  <c r="AC119" i="25"/>
  <c r="W119" i="25"/>
  <c r="AA119" i="25"/>
  <c r="X119" i="25"/>
  <c r="Y119" i="25"/>
  <c r="Z119" i="25"/>
  <c r="U631" i="25"/>
  <c r="AC631" i="25"/>
  <c r="U98" i="25"/>
  <c r="Y98" i="25"/>
  <c r="Z98" i="25"/>
  <c r="AA98" i="25"/>
  <c r="AB98" i="25"/>
  <c r="X98" i="25"/>
  <c r="W98" i="25"/>
  <c r="AC98" i="25"/>
  <c r="U179" i="25"/>
  <c r="X179" i="25"/>
  <c r="Y179" i="25"/>
  <c r="Z179" i="25"/>
  <c r="AA179" i="25"/>
  <c r="W179" i="25"/>
  <c r="AB179" i="25"/>
  <c r="AC179" i="25"/>
  <c r="U82" i="25"/>
  <c r="Y82" i="25"/>
  <c r="Z82" i="25"/>
  <c r="AA82" i="25"/>
  <c r="AB82" i="25"/>
  <c r="X82" i="25"/>
  <c r="W82" i="25"/>
  <c r="AC82" i="25"/>
  <c r="W235" i="25"/>
  <c r="U235" i="25"/>
  <c r="X235" i="25"/>
  <c r="U485" i="25"/>
  <c r="X485" i="25"/>
  <c r="U201" i="25"/>
  <c r="Z201" i="25"/>
  <c r="AA201" i="25"/>
  <c r="AB201" i="25"/>
  <c r="Y201" i="25"/>
  <c r="W201" i="25"/>
  <c r="X201" i="25"/>
  <c r="Q112" i="25"/>
  <c r="S112" i="25" s="1"/>
  <c r="U202" i="25"/>
  <c r="Z202" i="25"/>
  <c r="X202" i="25"/>
  <c r="W202" i="25"/>
  <c r="AD202" i="25"/>
  <c r="U599" i="25"/>
  <c r="AA599" i="25"/>
  <c r="U187" i="25"/>
  <c r="X187" i="25"/>
  <c r="Y187" i="25"/>
  <c r="Z187" i="25"/>
  <c r="AA187" i="25"/>
  <c r="W187" i="25"/>
  <c r="AB187" i="25"/>
  <c r="AC187" i="25"/>
  <c r="Q171" i="25"/>
  <c r="S171" i="25" s="1"/>
  <c r="Q167" i="25"/>
  <c r="S167" i="25" s="1"/>
  <c r="Q84" i="25"/>
  <c r="S84" i="25" s="1"/>
  <c r="H44" i="24"/>
  <c r="J44" i="24" s="1"/>
  <c r="Q445" i="25"/>
  <c r="S445" i="25" s="1"/>
  <c r="Q502" i="25"/>
  <c r="S502" i="25" s="1"/>
  <c r="Q204" i="25"/>
  <c r="S204" i="25" s="1"/>
  <c r="X769" i="25"/>
  <c r="AB769" i="25"/>
  <c r="AC769" i="25"/>
  <c r="Y769" i="25"/>
  <c r="Z769" i="25"/>
  <c r="AA769" i="25"/>
  <c r="U769" i="25"/>
  <c r="U805" i="25" s="1"/>
  <c r="W769" i="25"/>
  <c r="U159" i="25"/>
  <c r="W159" i="25"/>
  <c r="X159" i="25"/>
  <c r="U213" i="25"/>
  <c r="W213" i="25"/>
  <c r="X213" i="25"/>
  <c r="Y213" i="25"/>
  <c r="AC213" i="25"/>
  <c r="AA213" i="25"/>
  <c r="U124" i="25"/>
  <c r="W124" i="25"/>
  <c r="X124" i="25"/>
  <c r="Z124" i="25"/>
  <c r="AA124" i="25"/>
  <c r="AB124" i="25"/>
  <c r="AC124" i="25"/>
  <c r="Q126" i="25"/>
  <c r="S126" i="25" s="1"/>
  <c r="U475" i="25"/>
  <c r="W475" i="25"/>
  <c r="U86" i="25"/>
  <c r="AC86" i="25"/>
  <c r="W86" i="25"/>
  <c r="X86" i="25"/>
  <c r="AB86" i="25"/>
  <c r="AA86" i="25"/>
  <c r="Y86" i="25"/>
  <c r="Z86" i="25"/>
  <c r="U502" i="25"/>
  <c r="X502" i="25"/>
  <c r="R243" i="25"/>
  <c r="Q621" i="25"/>
  <c r="S621" i="25" s="1"/>
  <c r="Q140" i="25"/>
  <c r="S140" i="25" s="1"/>
  <c r="Q576" i="25"/>
  <c r="S576" i="25" s="1"/>
  <c r="Q358" i="25"/>
  <c r="S358" i="25" s="1"/>
  <c r="Q654" i="25"/>
  <c r="S654" i="25" s="1"/>
  <c r="Q280" i="25"/>
  <c r="S280" i="25" s="1"/>
  <c r="Q200" i="25"/>
  <c r="S200" i="25" s="1"/>
  <c r="Q347" i="25"/>
  <c r="S347" i="25" s="1"/>
  <c r="Q68" i="25"/>
  <c r="S68" i="25" s="1"/>
  <c r="Q158" i="25"/>
  <c r="S158" i="25" s="1"/>
  <c r="Q137" i="25"/>
  <c r="S137" i="25" s="1"/>
  <c r="H76" i="24"/>
  <c r="J76" i="24" s="1"/>
  <c r="Q72" i="25"/>
  <c r="S72" i="25" s="1"/>
  <c r="Q275" i="25"/>
  <c r="S275" i="25" s="1"/>
  <c r="Q163" i="25"/>
  <c r="S163" i="25" s="1"/>
  <c r="Q45" i="25"/>
  <c r="S45" i="25" s="1"/>
  <c r="H34" i="24"/>
  <c r="J34" i="24" s="1"/>
  <c r="T134" i="25"/>
  <c r="Q492" i="25"/>
  <c r="S492" i="25" s="1"/>
  <c r="Q631" i="25"/>
  <c r="S631" i="25" s="1"/>
  <c r="Q206" i="25"/>
  <c r="S206" i="25" s="1"/>
  <c r="T109" i="25"/>
  <c r="U749" i="25"/>
  <c r="U753" i="25" s="1"/>
  <c r="U755" i="25" s="1"/>
  <c r="AE749" i="25"/>
  <c r="AE839" i="25" s="1"/>
  <c r="U305" i="25"/>
  <c r="W305" i="25"/>
  <c r="U416" i="25"/>
  <c r="W416" i="25"/>
  <c r="U283" i="25"/>
  <c r="AA283" i="25"/>
  <c r="Q209" i="25"/>
  <c r="S209" i="25" s="1"/>
  <c r="H101" i="24"/>
  <c r="J101" i="24" s="1"/>
  <c r="U456" i="25"/>
  <c r="W456" i="25"/>
  <c r="U177" i="25"/>
  <c r="Z177" i="25"/>
  <c r="AA177" i="25"/>
  <c r="AB177" i="25"/>
  <c r="AC177" i="25"/>
  <c r="Y177" i="25"/>
  <c r="X177" i="25"/>
  <c r="W177" i="25"/>
  <c r="U384" i="25"/>
  <c r="W384" i="25"/>
  <c r="U117" i="25"/>
  <c r="W117" i="25"/>
  <c r="X117" i="25"/>
  <c r="AC117" i="25"/>
  <c r="AB117" i="25"/>
  <c r="Z117" i="25"/>
  <c r="AA117" i="25"/>
  <c r="U90" i="25"/>
  <c r="Y90" i="25"/>
  <c r="Z90" i="25"/>
  <c r="AA90" i="25"/>
  <c r="AB90" i="25"/>
  <c r="X90" i="25"/>
  <c r="W90" i="25"/>
  <c r="AC90" i="25"/>
  <c r="U358" i="25"/>
  <c r="W358" i="25"/>
  <c r="U61" i="25"/>
  <c r="AD61" i="25"/>
  <c r="W61" i="25"/>
  <c r="X61" i="25"/>
  <c r="Y61" i="25"/>
  <c r="AC61" i="25"/>
  <c r="Z61" i="25"/>
  <c r="AA61" i="25"/>
  <c r="AB61" i="25"/>
  <c r="U584" i="25"/>
  <c r="Z584" i="25"/>
  <c r="U410" i="25"/>
  <c r="W410" i="25"/>
  <c r="U275" i="25"/>
  <c r="X275" i="25"/>
  <c r="Z275" i="25"/>
  <c r="W275" i="25"/>
  <c r="AA275" i="25"/>
  <c r="AC275" i="25"/>
  <c r="AD275" i="25"/>
  <c r="AB275" i="25"/>
  <c r="U347" i="25"/>
  <c r="W347" i="25"/>
  <c r="U45" i="25"/>
  <c r="AD45" i="25"/>
  <c r="W45" i="25"/>
  <c r="X45" i="25"/>
  <c r="Y45" i="25"/>
  <c r="AC45" i="25"/>
  <c r="Z45" i="25"/>
  <c r="AA45" i="25"/>
  <c r="AB45" i="25"/>
  <c r="Q319" i="25"/>
  <c r="S319" i="25" s="1"/>
  <c r="U337" i="25"/>
  <c r="W337" i="25"/>
  <c r="U199" i="25"/>
  <c r="AB199" i="25"/>
  <c r="AC199" i="25"/>
  <c r="AD199" i="25"/>
  <c r="W199" i="25"/>
  <c r="AA199" i="25"/>
  <c r="X199" i="25"/>
  <c r="Y199" i="25"/>
  <c r="Z199" i="25"/>
  <c r="Q61" i="25"/>
  <c r="S61" i="25" s="1"/>
  <c r="H40" i="24"/>
  <c r="J40" i="24" s="1"/>
  <c r="U84" i="25"/>
  <c r="W84" i="25"/>
  <c r="X84" i="25"/>
  <c r="Y84" i="25"/>
  <c r="Z84" i="25"/>
  <c r="AA84" i="25"/>
  <c r="AB84" i="25"/>
  <c r="AC84" i="25"/>
  <c r="U181" i="25"/>
  <c r="W181" i="25"/>
  <c r="X181" i="25"/>
  <c r="Y181" i="25"/>
  <c r="AC181" i="25"/>
  <c r="AA181" i="25"/>
  <c r="AB181" i="25"/>
  <c r="Z181" i="25"/>
  <c r="Q265" i="25"/>
  <c r="S265" i="25" s="1"/>
  <c r="Q153" i="25"/>
  <c r="S153" i="25" s="1"/>
  <c r="Q146" i="25"/>
  <c r="S146" i="25" s="1"/>
  <c r="Q276" i="25"/>
  <c r="S276" i="25" s="1"/>
  <c r="Q144" i="25"/>
  <c r="S144" i="25" s="1"/>
  <c r="Q235" i="25"/>
  <c r="S235" i="25" s="1"/>
  <c r="H112" i="24"/>
  <c r="J112" i="24" s="1"/>
  <c r="Q53" i="25"/>
  <c r="S53" i="25" s="1"/>
  <c r="H37" i="24"/>
  <c r="J37" i="24" s="1"/>
  <c r="Q233" i="25"/>
  <c r="S233" i="25" s="1"/>
  <c r="Q277" i="25"/>
  <c r="S277" i="25" s="1"/>
  <c r="Q599" i="25"/>
  <c r="S599" i="25" s="1"/>
  <c r="Q281" i="25"/>
  <c r="S281" i="25" s="1"/>
  <c r="U76" i="25"/>
  <c r="W76" i="25"/>
  <c r="X76" i="25"/>
  <c r="Y76" i="25"/>
  <c r="Z76" i="25"/>
  <c r="AA76" i="25"/>
  <c r="AB76" i="25"/>
  <c r="AC76" i="25"/>
  <c r="U207" i="25"/>
  <c r="AB207" i="25"/>
  <c r="AC207" i="25"/>
  <c r="AD207" i="25"/>
  <c r="W207" i="25"/>
  <c r="AA207" i="25"/>
  <c r="Z207" i="25"/>
  <c r="X207" i="25"/>
  <c r="U158" i="25"/>
  <c r="AC158" i="25"/>
  <c r="W158" i="25"/>
  <c r="X158" i="25"/>
  <c r="AB158" i="25"/>
  <c r="Y158" i="25"/>
  <c r="Z158" i="25"/>
  <c r="AA158" i="25"/>
  <c r="Q164" i="25"/>
  <c r="S164" i="25" s="1"/>
  <c r="Q562" i="25"/>
  <c r="S562" i="25" s="1"/>
  <c r="Q133" i="25"/>
  <c r="S133" i="25" s="1"/>
  <c r="Q86" i="25"/>
  <c r="S86" i="25" s="1"/>
  <c r="H45" i="24"/>
  <c r="J45" i="24" s="1"/>
  <c r="Q288" i="25"/>
  <c r="S288" i="25" s="1"/>
  <c r="Q769" i="25"/>
  <c r="S769" i="25" s="1"/>
  <c r="S805" i="25" s="1"/>
  <c r="Q187" i="25"/>
  <c r="S187" i="25" s="1"/>
  <c r="H173" i="24"/>
  <c r="J173" i="24" s="1"/>
  <c r="Q106" i="25"/>
  <c r="S106" i="25" s="1"/>
  <c r="H54" i="24"/>
  <c r="J54" i="24" s="1"/>
  <c r="Q536" i="25"/>
  <c r="S536" i="25" s="1"/>
  <c r="U103" i="25"/>
  <c r="AB103" i="25"/>
  <c r="AC103" i="25"/>
  <c r="AD103" i="25"/>
  <c r="W103" i="25"/>
  <c r="AA103" i="25"/>
  <c r="Y103" i="25"/>
  <c r="Z103" i="25"/>
  <c r="X103" i="25"/>
  <c r="U173" i="25"/>
  <c r="W173" i="25"/>
  <c r="X173" i="25"/>
  <c r="Y173" i="25"/>
  <c r="AC173" i="25"/>
  <c r="Z173" i="25"/>
  <c r="AA173" i="25"/>
  <c r="AB173" i="25"/>
  <c r="U215" i="25"/>
  <c r="AA215" i="25"/>
  <c r="U126" i="25"/>
  <c r="AC126" i="25"/>
  <c r="W126" i="25"/>
  <c r="X126" i="25"/>
  <c r="AB126" i="25"/>
  <c r="Y126" i="25"/>
  <c r="Z126" i="25"/>
  <c r="AA126" i="25"/>
  <c r="U116" i="25"/>
  <c r="AA116" i="25"/>
  <c r="Q150" i="25"/>
  <c r="S150" i="25" s="1"/>
  <c r="Q286" i="25"/>
  <c r="S286" i="25" s="1"/>
  <c r="Q127" i="25"/>
  <c r="S127" i="25" s="1"/>
  <c r="Q145" i="25"/>
  <c r="S145" i="25" s="1"/>
  <c r="Q291" i="25"/>
  <c r="S291" i="25" s="1"/>
  <c r="Q139" i="25"/>
  <c r="S139" i="25" s="1"/>
  <c r="Q138" i="25"/>
  <c r="S138" i="25" s="1"/>
  <c r="H77" i="24"/>
  <c r="J77" i="24" s="1"/>
  <c r="Q88" i="25"/>
  <c r="S88" i="25" s="1"/>
  <c r="H46" i="24"/>
  <c r="J46" i="24" s="1"/>
  <c r="Q179" i="25"/>
  <c r="S179" i="25" s="1"/>
  <c r="H83" i="24"/>
  <c r="J83" i="24" s="1"/>
  <c r="Q295" i="25"/>
  <c r="S295" i="25" s="1"/>
  <c r="Q124" i="25"/>
  <c r="S124" i="25" s="1"/>
  <c r="H68" i="24"/>
  <c r="J68" i="24" s="1"/>
  <c r="J302" i="13"/>
  <c r="Q157" i="25"/>
  <c r="S157" i="25" s="1"/>
  <c r="Q462" i="25"/>
  <c r="S462" i="25" s="1"/>
  <c r="Q96" i="25"/>
  <c r="S96" i="25" s="1"/>
  <c r="Q141" i="25"/>
  <c r="S141" i="25" s="1"/>
  <c r="Q287" i="25"/>
  <c r="S287" i="25" s="1"/>
  <c r="Q284" i="25"/>
  <c r="S284" i="25" s="1"/>
  <c r="Q78" i="25"/>
  <c r="S78" i="25" s="1"/>
  <c r="Q94" i="25"/>
  <c r="S94" i="25" s="1"/>
  <c r="Q118" i="25"/>
  <c r="S118" i="25" s="1"/>
  <c r="Q76" i="25"/>
  <c r="S76" i="25" s="1"/>
  <c r="Q363" i="25"/>
  <c r="S363" i="25" s="1"/>
  <c r="Q553" i="25"/>
  <c r="S553" i="25" s="1"/>
  <c r="Q456" i="25"/>
  <c r="S456" i="25" s="1"/>
  <c r="Q749" i="25"/>
  <c r="S749" i="25" s="1"/>
  <c r="S753" i="25" s="1"/>
  <c r="S755" i="25" s="1"/>
  <c r="Q207" i="25"/>
  <c r="S207" i="25" s="1"/>
  <c r="H99" i="24"/>
  <c r="J99" i="24" s="1"/>
  <c r="J92" i="13"/>
  <c r="Q507" i="25"/>
  <c r="S507" i="25" s="1"/>
  <c r="Q100" i="25"/>
  <c r="S100" i="25" s="1"/>
  <c r="U212" i="25"/>
  <c r="W212" i="25"/>
  <c r="Y212" i="25"/>
  <c r="Z212" i="25"/>
  <c r="AB212" i="25"/>
  <c r="U153" i="25"/>
  <c r="W153" i="25"/>
  <c r="X153" i="25"/>
  <c r="U147" i="25"/>
  <c r="X147" i="25"/>
  <c r="W147" i="25"/>
  <c r="U536" i="25"/>
  <c r="Y536" i="25"/>
  <c r="U123" i="25"/>
  <c r="AA123" i="25"/>
  <c r="Q210" i="25"/>
  <c r="S210" i="25" s="1"/>
  <c r="U70" i="25"/>
  <c r="AC70" i="25"/>
  <c r="W70" i="25"/>
  <c r="X70" i="25"/>
  <c r="AB70" i="25"/>
  <c r="Y70" i="25"/>
  <c r="Z70" i="25"/>
  <c r="AA70" i="25"/>
  <c r="U200" i="25"/>
  <c r="AA200" i="25"/>
  <c r="AB200" i="25"/>
  <c r="AC200" i="25"/>
  <c r="Z200" i="25"/>
  <c r="Y200" i="25"/>
  <c r="X200" i="25"/>
  <c r="W200" i="25"/>
  <c r="U607" i="25"/>
  <c r="AA607" i="25"/>
  <c r="U53" i="25"/>
  <c r="AD53" i="25"/>
  <c r="W53" i="25"/>
  <c r="X53" i="25"/>
  <c r="Y53" i="25"/>
  <c r="AC53" i="25"/>
  <c r="Z53" i="25"/>
  <c r="AB53" i="25"/>
  <c r="AA53" i="25"/>
  <c r="U288" i="25"/>
  <c r="AA288" i="25"/>
  <c r="AB288" i="25"/>
  <c r="Z288" i="25"/>
  <c r="Y288" i="25"/>
  <c r="AC288" i="25"/>
  <c r="AD288" i="25"/>
  <c r="W288" i="25"/>
  <c r="X288" i="25"/>
  <c r="U210" i="25"/>
  <c r="Y210" i="25"/>
  <c r="AB210" i="25"/>
  <c r="X210" i="25"/>
  <c r="W210" i="25"/>
  <c r="U120" i="25"/>
  <c r="X120" i="25"/>
  <c r="W120" i="25"/>
  <c r="U241" i="25"/>
  <c r="Y241" i="25"/>
  <c r="W241" i="25"/>
  <c r="U287" i="25"/>
  <c r="AB287" i="25"/>
  <c r="AC287" i="25"/>
  <c r="AA287" i="25"/>
  <c r="W287" i="25"/>
  <c r="X287" i="25"/>
  <c r="Y287" i="25"/>
  <c r="Z287" i="25"/>
  <c r="U408" i="25"/>
  <c r="W408" i="25"/>
  <c r="U88" i="25"/>
  <c r="AA88" i="25"/>
  <c r="AB88" i="25"/>
  <c r="AC88" i="25"/>
  <c r="Z88" i="25"/>
  <c r="Y88" i="25"/>
  <c r="W88" i="25"/>
  <c r="X88" i="25"/>
  <c r="U437" i="25"/>
  <c r="W437" i="25"/>
  <c r="U445" i="25"/>
  <c r="W445" i="25"/>
  <c r="U284" i="25"/>
  <c r="W284" i="25"/>
  <c r="U626" i="25"/>
  <c r="AC626" i="25"/>
  <c r="Q183" i="25"/>
  <c r="S183" i="25" s="1"/>
  <c r="H85" i="24"/>
  <c r="J85" i="24" s="1"/>
  <c r="P80" i="25"/>
  <c r="R80" i="25" s="1"/>
  <c r="R195" i="25" s="1"/>
  <c r="G42" i="24"/>
  <c r="Q279" i="25"/>
  <c r="S279" i="25" s="1"/>
  <c r="U211" i="25"/>
  <c r="X211" i="25"/>
  <c r="Y211" i="25"/>
  <c r="W211" i="25"/>
  <c r="AC211" i="25"/>
  <c r="U281" i="25"/>
  <c r="Y281" i="25"/>
  <c r="W281" i="25"/>
  <c r="X281" i="25"/>
  <c r="AC281" i="25"/>
  <c r="Q110" i="25"/>
  <c r="S110" i="25" s="1"/>
  <c r="H59" i="24"/>
  <c r="J59" i="24" s="1"/>
  <c r="Q282" i="25"/>
  <c r="S282" i="25" s="1"/>
  <c r="Q74" i="25"/>
  <c r="S74" i="25" s="1"/>
  <c r="Q119" i="25"/>
  <c r="S119" i="25" s="1"/>
  <c r="U139" i="25"/>
  <c r="X139" i="25"/>
  <c r="Y139" i="25"/>
  <c r="Z139" i="25"/>
  <c r="AA139" i="25"/>
  <c r="W139" i="25"/>
  <c r="AC139" i="25"/>
  <c r="AB139" i="25"/>
  <c r="U133" i="25"/>
  <c r="W133" i="25"/>
  <c r="X133" i="25"/>
  <c r="Y133" i="25"/>
  <c r="AA133" i="25"/>
  <c r="X227" i="25"/>
  <c r="Z227" i="25"/>
  <c r="AA227" i="25"/>
  <c r="W227" i="25"/>
  <c r="AB227" i="25"/>
  <c r="AC227" i="25"/>
  <c r="U227" i="25"/>
  <c r="Y227" i="25"/>
  <c r="U363" i="25"/>
  <c r="W363" i="25"/>
  <c r="U138" i="25"/>
  <c r="X138" i="25"/>
  <c r="W138" i="25"/>
  <c r="Q239" i="25"/>
  <c r="S239" i="25" s="1"/>
  <c r="T130" i="25"/>
  <c r="Q297" i="25"/>
  <c r="S297" i="25" s="1"/>
  <c r="Q211" i="25"/>
  <c r="S211" i="25" s="1"/>
  <c r="H102" i="24"/>
  <c r="J102" i="24" s="1"/>
  <c r="Q425" i="25"/>
  <c r="S425" i="25" s="1"/>
  <c r="U276" i="25"/>
  <c r="W276" i="25"/>
  <c r="X276" i="25"/>
  <c r="Z276" i="25"/>
  <c r="Y276" i="25"/>
  <c r="U141" i="25"/>
  <c r="W141" i="25"/>
  <c r="X141" i="25"/>
  <c r="U280" i="25"/>
  <c r="AB280" i="25"/>
  <c r="W280" i="25"/>
  <c r="Y280" i="25"/>
  <c r="U612" i="25"/>
  <c r="AB612" i="25"/>
  <c r="Q396" i="25"/>
  <c r="S396" i="25" s="1"/>
  <c r="Q559" i="25"/>
  <c r="S559" i="25" s="1"/>
  <c r="Q475" i="25"/>
  <c r="S475" i="25" s="1"/>
  <c r="Q289" i="25"/>
  <c r="S289" i="25" s="1"/>
  <c r="Q111" i="25"/>
  <c r="S111" i="25" s="1"/>
  <c r="Q231" i="25"/>
  <c r="S231" i="25" s="1"/>
  <c r="Q524" i="25"/>
  <c r="S524" i="25" s="1"/>
  <c r="Q410" i="25"/>
  <c r="S410" i="25" s="1"/>
  <c r="Q181" i="25"/>
  <c r="S181" i="25" s="1"/>
  <c r="H84" i="24"/>
  <c r="J84" i="24" s="1"/>
  <c r="Q293" i="25"/>
  <c r="S293" i="25" s="1"/>
  <c r="Q437" i="25"/>
  <c r="S437" i="25" s="1"/>
  <c r="Q229" i="25"/>
  <c r="S229" i="25" s="1"/>
  <c r="H110" i="24"/>
  <c r="J110" i="24" s="1"/>
  <c r="T113" i="25"/>
  <c r="Q213" i="25"/>
  <c r="S213" i="25" s="1"/>
  <c r="H103" i="24"/>
  <c r="J103" i="24" s="1"/>
  <c r="Q203" i="25"/>
  <c r="S203" i="25" s="1"/>
  <c r="Q216" i="25"/>
  <c r="S216" i="25" s="1"/>
  <c r="U233" i="25"/>
  <c r="AB233" i="25"/>
  <c r="Y233" i="25"/>
  <c r="Z233" i="25"/>
  <c r="W233" i="25"/>
  <c r="X233" i="25"/>
  <c r="AA233" i="25"/>
  <c r="AC233" i="25"/>
  <c r="U72" i="25"/>
  <c r="AA72" i="25"/>
  <c r="AB72" i="25"/>
  <c r="AC72" i="25"/>
  <c r="Z72" i="25"/>
  <c r="Y72" i="25"/>
  <c r="W72" i="25"/>
  <c r="X72" i="25"/>
  <c r="U229" i="25"/>
  <c r="W229" i="25"/>
  <c r="X229" i="25"/>
  <c r="U68" i="25"/>
  <c r="W68" i="25"/>
  <c r="X68" i="25"/>
  <c r="Y68" i="25"/>
  <c r="Z68" i="25"/>
  <c r="AA68" i="25"/>
  <c r="AB68" i="25"/>
  <c r="AC68" i="25"/>
  <c r="U483" i="25"/>
  <c r="W483" i="25"/>
  <c r="U282" i="25"/>
  <c r="Z282" i="25"/>
  <c r="U396" i="25"/>
  <c r="W396" i="25"/>
  <c r="U203" i="25"/>
  <c r="Y203" i="25"/>
  <c r="Z203" i="25"/>
  <c r="W203" i="25"/>
  <c r="U163" i="25"/>
  <c r="X163" i="25"/>
  <c r="Z163" i="25"/>
  <c r="AA163" i="25"/>
  <c r="W163" i="25"/>
  <c r="AB163" i="25"/>
  <c r="AC163" i="25"/>
  <c r="U94" i="25"/>
  <c r="AC94" i="25"/>
  <c r="W94" i="25"/>
  <c r="X94" i="25"/>
  <c r="AB94" i="25"/>
  <c r="Z94" i="25"/>
  <c r="AA94" i="25"/>
  <c r="Y94" i="25"/>
  <c r="U559" i="25"/>
  <c r="Y559" i="25"/>
  <c r="U654" i="25"/>
  <c r="W654" i="25"/>
  <c r="U277" i="25"/>
  <c r="W277" i="25"/>
  <c r="Z277" i="25"/>
  <c r="X277" i="25"/>
  <c r="U74" i="25"/>
  <c r="Y74" i="25"/>
  <c r="Z74" i="25"/>
  <c r="AA74" i="25"/>
  <c r="AB74" i="25"/>
  <c r="X74" i="25"/>
  <c r="W74" i="25"/>
  <c r="AC74" i="25"/>
  <c r="U637" i="25"/>
  <c r="AD637" i="25"/>
  <c r="U289" i="25"/>
  <c r="Z289" i="25"/>
  <c r="AA289" i="25"/>
  <c r="Y289" i="25"/>
  <c r="AB289" i="25"/>
  <c r="AC289" i="25"/>
  <c r="W289" i="25"/>
  <c r="X289" i="25"/>
  <c r="U162" i="25"/>
  <c r="AA162" i="25"/>
  <c r="U295" i="25"/>
  <c r="AC295" i="25"/>
  <c r="W295" i="25"/>
  <c r="X295" i="25"/>
  <c r="Y295" i="25"/>
  <c r="U125" i="25"/>
  <c r="W125" i="25"/>
  <c r="X125" i="25"/>
  <c r="Y125" i="25"/>
  <c r="AC125" i="25"/>
  <c r="AB125" i="25"/>
  <c r="Z125" i="25"/>
  <c r="AA125" i="25"/>
  <c r="J189" i="13"/>
  <c r="J195" i="13"/>
  <c r="J207" i="13"/>
  <c r="J183" i="13"/>
  <c r="K629" i="13"/>
  <c r="J634" i="13"/>
  <c r="K59" i="24" l="1"/>
  <c r="L59" i="24" s="1"/>
  <c r="N59" i="24" s="1"/>
  <c r="K68" i="24"/>
  <c r="L68" i="24" s="1"/>
  <c r="N68" i="24" s="1"/>
  <c r="K46" i="24"/>
  <c r="L46" i="24" s="1"/>
  <c r="N46" i="24" s="1"/>
  <c r="K86" i="24"/>
  <c r="L86" i="24" s="1"/>
  <c r="N86" i="24" s="1"/>
  <c r="K77" i="24"/>
  <c r="L77" i="24" s="1"/>
  <c r="N77" i="24" s="1"/>
  <c r="K85" i="24"/>
  <c r="L85" i="24" s="1"/>
  <c r="N85" i="24" s="1"/>
  <c r="K101" i="24"/>
  <c r="L101" i="24" s="1"/>
  <c r="N101" i="24" s="1"/>
  <c r="K104" i="24"/>
  <c r="L104" i="24" s="1"/>
  <c r="N104" i="24" s="1"/>
  <c r="K54" i="24"/>
  <c r="L54" i="24" s="1"/>
  <c r="N54" i="24" s="1"/>
  <c r="K43" i="24"/>
  <c r="L43" i="24" s="1"/>
  <c r="N43" i="24" s="1"/>
  <c r="K110" i="24"/>
  <c r="L110" i="24" s="1"/>
  <c r="N110" i="24" s="1"/>
  <c r="K97" i="24"/>
  <c r="L97" i="24" s="1"/>
  <c r="N97" i="24" s="1"/>
  <c r="K83" i="24"/>
  <c r="L83" i="24" s="1"/>
  <c r="N83" i="24" s="1"/>
  <c r="I42" i="24"/>
  <c r="I192" i="24" s="1"/>
  <c r="K51" i="24"/>
  <c r="L51" i="24" s="1"/>
  <c r="N51" i="24" s="1"/>
  <c r="K64" i="24"/>
  <c r="L64" i="24" s="1"/>
  <c r="N64" i="24" s="1"/>
  <c r="K37" i="24"/>
  <c r="L37" i="24" s="1"/>
  <c r="N37" i="24" s="1"/>
  <c r="K102" i="24"/>
  <c r="L102" i="24" s="1"/>
  <c r="N102" i="24" s="1"/>
  <c r="K34" i="24"/>
  <c r="L34" i="24" s="1"/>
  <c r="N34" i="24" s="1"/>
  <c r="K103" i="24"/>
  <c r="L103" i="24" s="1"/>
  <c r="N103" i="24" s="1"/>
  <c r="K84" i="24"/>
  <c r="L84" i="24" s="1"/>
  <c r="N84" i="24" s="1"/>
  <c r="K173" i="24"/>
  <c r="L173" i="24" s="1"/>
  <c r="N173" i="24" s="1"/>
  <c r="K76" i="24"/>
  <c r="L76" i="24" s="1"/>
  <c r="N76" i="24" s="1"/>
  <c r="K40" i="24"/>
  <c r="L40" i="24" s="1"/>
  <c r="N40" i="24" s="1"/>
  <c r="K63" i="24"/>
  <c r="L63" i="24" s="1"/>
  <c r="N63" i="24" s="1"/>
  <c r="K99" i="24"/>
  <c r="L99" i="24" s="1"/>
  <c r="N99" i="24" s="1"/>
  <c r="K112" i="24"/>
  <c r="L112" i="24" s="1"/>
  <c r="N112" i="24" s="1"/>
  <c r="K45" i="24"/>
  <c r="L45" i="24" s="1"/>
  <c r="N45" i="24" s="1"/>
  <c r="K44" i="24"/>
  <c r="L44" i="24" s="1"/>
  <c r="N44" i="24" s="1"/>
  <c r="K100" i="24"/>
  <c r="L100" i="24" s="1"/>
  <c r="N100" i="24" s="1"/>
  <c r="R681" i="25"/>
  <c r="R839" i="25" s="1"/>
  <c r="U301" i="25"/>
  <c r="Q165" i="25"/>
  <c r="S165" i="25" s="1"/>
  <c r="U109" i="25"/>
  <c r="AA109" i="25"/>
  <c r="Q80" i="25"/>
  <c r="S80" i="25" s="1"/>
  <c r="H42" i="24"/>
  <c r="J42" i="24" s="1"/>
  <c r="Q130" i="25"/>
  <c r="S130" i="25" s="1"/>
  <c r="U651" i="25"/>
  <c r="U134" i="25"/>
  <c r="W134" i="25"/>
  <c r="X134" i="25"/>
  <c r="U112" i="25"/>
  <c r="AA112" i="25"/>
  <c r="AB112" i="25"/>
  <c r="AC112" i="25"/>
  <c r="Z112" i="25"/>
  <c r="Y112" i="25"/>
  <c r="W112" i="25"/>
  <c r="X112" i="25"/>
  <c r="T656" i="25"/>
  <c r="Q134" i="25"/>
  <c r="S134" i="25" s="1"/>
  <c r="U243" i="25"/>
  <c r="Q109" i="25"/>
  <c r="S109" i="25" s="1"/>
  <c r="H58" i="24"/>
  <c r="U132" i="25"/>
  <c r="W132" i="25"/>
  <c r="X132" i="25"/>
  <c r="Y132" i="25"/>
  <c r="Z132" i="25"/>
  <c r="AA132" i="25"/>
  <c r="AB132" i="25"/>
  <c r="S223" i="25"/>
  <c r="U80" i="25"/>
  <c r="AA80" i="25"/>
  <c r="AB80" i="25"/>
  <c r="AC80" i="25"/>
  <c r="Z80" i="25"/>
  <c r="X80" i="25"/>
  <c r="Y80" i="25"/>
  <c r="W80" i="25"/>
  <c r="U131" i="25"/>
  <c r="X131" i="25"/>
  <c r="Z131" i="25"/>
  <c r="W131" i="25"/>
  <c r="AC131" i="25"/>
  <c r="U165" i="25"/>
  <c r="W165" i="25"/>
  <c r="X165" i="25"/>
  <c r="Q132" i="25"/>
  <c r="S132" i="25" s="1"/>
  <c r="S301" i="25"/>
  <c r="S651" i="25"/>
  <c r="AD839" i="25"/>
  <c r="U223" i="25"/>
  <c r="U110" i="25"/>
  <c r="AC110" i="25"/>
  <c r="W110" i="25"/>
  <c r="X110" i="25"/>
  <c r="AB110" i="25"/>
  <c r="Z110" i="25"/>
  <c r="AA110" i="25"/>
  <c r="Q131" i="25"/>
  <c r="S131" i="25" s="1"/>
  <c r="H72" i="24"/>
  <c r="U113" i="25"/>
  <c r="W113" i="25"/>
  <c r="X113" i="25"/>
  <c r="U130" i="25"/>
  <c r="AA130" i="25"/>
  <c r="S243" i="25"/>
  <c r="J629" i="13"/>
  <c r="J58" i="24" l="1"/>
  <c r="K58" i="24"/>
  <c r="L58" i="24" s="1"/>
  <c r="N58" i="24" s="1"/>
  <c r="J72" i="24"/>
  <c r="K72" i="24"/>
  <c r="L72" i="24" s="1"/>
  <c r="N72" i="24" s="1"/>
  <c r="K42" i="24"/>
  <c r="L42" i="24" s="1"/>
  <c r="N42" i="24" s="1"/>
  <c r="AC839" i="25"/>
  <c r="AB839" i="25"/>
  <c r="U195" i="25"/>
  <c r="X839" i="25"/>
  <c r="Y839" i="25"/>
  <c r="AA839" i="25"/>
  <c r="S195" i="25"/>
  <c r="Z839" i="25"/>
  <c r="W839" i="25"/>
  <c r="U656" i="25"/>
  <c r="U658" i="25" s="1"/>
  <c r="W656" i="25"/>
  <c r="Q656" i="25"/>
  <c r="S656" i="25" s="1"/>
  <c r="S658" i="25" s="1"/>
  <c r="S681" i="25" s="1"/>
  <c r="S839" i="25" s="1"/>
  <c r="N192" i="24" l="1"/>
  <c r="U681" i="25"/>
  <c r="U839" i="25" s="1"/>
  <c r="J192" i="24"/>
  <c r="AF20" i="21"/>
  <c r="AH20" i="21"/>
  <c r="AH17" i="21"/>
  <c r="AD16" i="21"/>
  <c r="AB16" i="21"/>
  <c r="Z15" i="21"/>
  <c r="X15" i="21"/>
  <c r="V14" i="21"/>
  <c r="T14" i="21"/>
  <c r="R13" i="21"/>
  <c r="P13" i="21"/>
  <c r="AD19" i="21"/>
  <c r="AB19" i="21"/>
  <c r="Z19" i="21"/>
  <c r="X18" i="21"/>
  <c r="V18" i="21"/>
  <c r="T18" i="21"/>
  <c r="L192" i="24" l="1"/>
  <c r="I193" i="24" s="1"/>
  <c r="AJ13" i="21"/>
  <c r="AM13" i="21" s="1"/>
  <c r="AP13" i="21" s="1"/>
  <c r="AJ18" i="21"/>
  <c r="AM18" i="21" s="1"/>
  <c r="AJ19" i="21"/>
  <c r="AM19" i="21" s="1"/>
  <c r="R12" i="21"/>
  <c r="R25" i="21" s="1"/>
  <c r="P12" i="21"/>
  <c r="P25" i="21" s="1"/>
  <c r="N12" i="21"/>
  <c r="N25" i="21" s="1"/>
  <c r="L12" i="21"/>
  <c r="AJ14" i="21"/>
  <c r="T25" i="21"/>
  <c r="V25" i="21"/>
  <c r="AJ15" i="21"/>
  <c r="X25" i="21"/>
  <c r="Z25" i="21"/>
  <c r="AJ16" i="21"/>
  <c r="AB25" i="21"/>
  <c r="AD25" i="21"/>
  <c r="AJ17" i="21"/>
  <c r="AH25" i="21"/>
  <c r="AJ20" i="21"/>
  <c r="AF25" i="21"/>
  <c r="J193" i="24" l="1"/>
  <c r="AP18" i="21"/>
  <c r="AP19" i="21"/>
  <c r="AM20" i="21"/>
  <c r="AP20" i="21" s="1"/>
  <c r="AM17" i="21"/>
  <c r="AP17" i="21" s="1"/>
  <c r="AM16" i="21"/>
  <c r="AP16" i="21" s="1"/>
  <c r="AM15" i="21"/>
  <c r="AP15" i="21" s="1"/>
  <c r="AM14" i="21"/>
  <c r="AP14" i="21" s="1"/>
  <c r="AJ12" i="21"/>
  <c r="L25" i="21"/>
  <c r="L26" i="21" s="1"/>
  <c r="N26" i="21" s="1"/>
  <c r="P26" i="21" s="1"/>
  <c r="R26" i="21" s="1"/>
  <c r="T26" i="21" s="1"/>
  <c r="V26" i="21" s="1"/>
  <c r="X26" i="21" s="1"/>
  <c r="Z26" i="21" s="1"/>
  <c r="AB26" i="21" s="1"/>
  <c r="AD26" i="21" s="1"/>
  <c r="AF26" i="21" s="1"/>
  <c r="AH26" i="21" s="1"/>
  <c r="AM12" i="21" l="1"/>
  <c r="AP12" i="21" s="1"/>
  <c r="AJ25" i="21"/>
  <c r="AJ26" i="21" s="1"/>
</calcChain>
</file>

<file path=xl/comments1.xml><?xml version="1.0" encoding="utf-8"?>
<comments xmlns="http://schemas.openxmlformats.org/spreadsheetml/2006/main">
  <authors>
    <author>User</author>
    <author>Amarildo</author>
  </authors>
  <commentList>
    <comment ref="E173" authorId="0" shapeId="0">
      <text>
        <r>
          <rPr>
            <b/>
            <sz val="9"/>
            <color indexed="81"/>
            <rFont val="Tahoma"/>
            <family val="2"/>
          </rPr>
          <t>User:</t>
        </r>
        <r>
          <rPr>
            <sz val="9"/>
            <color indexed="81"/>
            <rFont val="Tahoma"/>
            <family val="2"/>
          </rPr>
          <t xml:space="preserve">
FORA DO PADRÃO</t>
        </r>
      </text>
    </comment>
    <comment ref="F395" authorId="1" shapeId="0">
      <text>
        <r>
          <rPr>
            <b/>
            <sz val="9"/>
            <color indexed="81"/>
            <rFont val="Segoe UI"/>
            <family val="2"/>
          </rPr>
          <t>Amarildo:</t>
        </r>
        <r>
          <rPr>
            <sz val="9"/>
            <color indexed="81"/>
            <rFont val="Segoe UI"/>
            <family val="2"/>
          </rPr>
          <t xml:space="preserve">
retirado da media por conter um valor acima da media</t>
        </r>
      </text>
    </comment>
    <comment ref="F396" authorId="1" shapeId="0">
      <text>
        <r>
          <rPr>
            <b/>
            <sz val="9"/>
            <color indexed="81"/>
            <rFont val="Segoe UI"/>
            <family val="2"/>
          </rPr>
          <t>Amarildo:</t>
        </r>
        <r>
          <rPr>
            <sz val="9"/>
            <color indexed="81"/>
            <rFont val="Segoe UI"/>
            <family val="2"/>
          </rPr>
          <t xml:space="preserve">
retirado da media por conter um valor acima da media</t>
        </r>
      </text>
    </comment>
    <comment ref="F397" authorId="1" shapeId="0">
      <text>
        <r>
          <rPr>
            <b/>
            <sz val="9"/>
            <color indexed="81"/>
            <rFont val="Segoe UI"/>
            <family val="2"/>
          </rPr>
          <t>Amarildo:</t>
        </r>
        <r>
          <rPr>
            <sz val="9"/>
            <color indexed="81"/>
            <rFont val="Segoe UI"/>
            <family val="2"/>
          </rPr>
          <t xml:space="preserve">
retirado da media por conter um valor acima da media</t>
        </r>
      </text>
    </comment>
    <comment ref="F398" authorId="1" shapeId="0">
      <text>
        <r>
          <rPr>
            <b/>
            <sz val="9"/>
            <color indexed="81"/>
            <rFont val="Segoe UI"/>
            <family val="2"/>
          </rPr>
          <t>Amarildo:</t>
        </r>
        <r>
          <rPr>
            <sz val="9"/>
            <color indexed="81"/>
            <rFont val="Segoe UI"/>
            <family val="2"/>
          </rPr>
          <t xml:space="preserve">
retirado da media por conter um valor acima da media</t>
        </r>
      </text>
    </comment>
    <comment ref="F399" authorId="1" shapeId="0">
      <text>
        <r>
          <rPr>
            <b/>
            <sz val="9"/>
            <color indexed="81"/>
            <rFont val="Segoe UI"/>
            <family val="2"/>
          </rPr>
          <t>Amarildo:</t>
        </r>
        <r>
          <rPr>
            <sz val="9"/>
            <color indexed="81"/>
            <rFont val="Segoe UI"/>
            <family val="2"/>
          </rPr>
          <t xml:space="preserve">
retirado da media por conter um valor acima da media</t>
        </r>
      </text>
    </comment>
    <comment ref="F400" authorId="1" shapeId="0">
      <text>
        <r>
          <rPr>
            <b/>
            <sz val="9"/>
            <color indexed="81"/>
            <rFont val="Segoe UI"/>
            <family val="2"/>
          </rPr>
          <t>Amarildo:</t>
        </r>
        <r>
          <rPr>
            <sz val="9"/>
            <color indexed="81"/>
            <rFont val="Segoe UI"/>
            <family val="2"/>
          </rPr>
          <t xml:space="preserve">
retirado da media por conter um valor acima da media</t>
        </r>
      </text>
    </comment>
    <comment ref="F401" authorId="1" shapeId="0">
      <text>
        <r>
          <rPr>
            <b/>
            <sz val="9"/>
            <color indexed="81"/>
            <rFont val="Segoe UI"/>
            <family val="2"/>
          </rPr>
          <t>Amarildo:</t>
        </r>
        <r>
          <rPr>
            <sz val="9"/>
            <color indexed="81"/>
            <rFont val="Segoe UI"/>
            <family val="2"/>
          </rPr>
          <t xml:space="preserve">
retirado da media por conter um valor acima da media</t>
        </r>
      </text>
    </comment>
    <comment ref="F402" authorId="1" shapeId="0">
      <text>
        <r>
          <rPr>
            <b/>
            <sz val="9"/>
            <color indexed="81"/>
            <rFont val="Segoe UI"/>
            <family val="2"/>
          </rPr>
          <t>Amarildo:</t>
        </r>
        <r>
          <rPr>
            <sz val="9"/>
            <color indexed="81"/>
            <rFont val="Segoe UI"/>
            <family val="2"/>
          </rPr>
          <t xml:space="preserve">
retirado da media por conter um valor acima da media</t>
        </r>
      </text>
    </comment>
    <comment ref="F403" authorId="1" shapeId="0">
      <text>
        <r>
          <rPr>
            <b/>
            <sz val="9"/>
            <color indexed="81"/>
            <rFont val="Segoe UI"/>
            <family val="2"/>
          </rPr>
          <t>Amarildo:</t>
        </r>
        <r>
          <rPr>
            <sz val="9"/>
            <color indexed="81"/>
            <rFont val="Segoe UI"/>
            <family val="2"/>
          </rPr>
          <t xml:space="preserve">
retirado da media por conter um valor acima da media</t>
        </r>
      </text>
    </comment>
  </commentList>
</comments>
</file>

<file path=xl/sharedStrings.xml><?xml version="1.0" encoding="utf-8"?>
<sst xmlns="http://schemas.openxmlformats.org/spreadsheetml/2006/main" count="52834" uniqueCount="21402">
  <si>
    <t>m</t>
  </si>
  <si>
    <t>ITEM /SUB-ITEM</t>
  </si>
  <si>
    <t>DESCRIÇÃO DOS SERVIÇOS</t>
  </si>
  <si>
    <t>UNID.</t>
  </si>
  <si>
    <t>EDIFICAÇÃO:</t>
  </si>
  <si>
    <t>COMARCA:</t>
  </si>
  <si>
    <t xml:space="preserve">OBRA: </t>
  </si>
  <si>
    <t>ENDEREÇO:</t>
  </si>
  <si>
    <t>un</t>
  </si>
  <si>
    <t>1º Pav.</t>
  </si>
  <si>
    <t>2º Pav.</t>
  </si>
  <si>
    <t>3º Pav.</t>
  </si>
  <si>
    <t>4º Pav.</t>
  </si>
  <si>
    <t>5º Pav.</t>
  </si>
  <si>
    <t>ELETRODUTOS, CAIXAS E ACESSÓRIOS</t>
  </si>
  <si>
    <t xml:space="preserve">Ø 3/4" </t>
  </si>
  <si>
    <t>Ø  3/4"</t>
  </si>
  <si>
    <t>Ø3/4"</t>
  </si>
  <si>
    <t>h</t>
  </si>
  <si>
    <t>CONDUTORES</t>
  </si>
  <si>
    <t>ELETRODUTO RÍGIDO DE AÇO-CARBONO,  ZINCADO ELETROLITICAMENTE, ROSQUEÁVEL, CONFORME  NBR 13057,  FORNECIDO EM PEÇAS DE 3,0M, DIÂMETROS:</t>
  </si>
  <si>
    <t>CURVA 90º EM AÇO CARBONO, ROSQUEÁVEL, ZINCADO ELETROLITICAMENTE, DIÂMETROS:</t>
  </si>
  <si>
    <t>LUVA EM AÇO CARBONO, ROSQUEÁVEL, ZINCADO ELETROLITICAMENTE, DIÂMETROS:</t>
  </si>
  <si>
    <t>CONDULETE MÚLTIPLO FABRICADO EM LIGA DE ALUMÍNIO FUNDIDO, ADAPTÁVEL PARA VÁRIAS OPÇÕES DE MONTAGEM COM ENTRADAS ROSQUEADAS, COM TAMPA APARAFUSADA AO CORPO, TAMPÃO PARA FECHAMENTO DAS SAÍDAS NÃO UTILIZADAS EM BORRACHA NEOPRENE E LIVRES DE REBARBAS NAS PARTES QUE FICAM EM CONTATO COM OS CONDUTORES, TIPO "L", DIÂMETROS:</t>
  </si>
  <si>
    <t>BRAÇADEIRA PARA FIXAÇÃO DE ELETRODUTOS TIPO "D" COM CUNHA, DIÂMETROS:</t>
  </si>
  <si>
    <t>200X100X3000 MM</t>
  </si>
  <si>
    <t>300X100X3000 MM</t>
  </si>
  <si>
    <t>EMENDA INTERNA PRÉ-ZINCADA A FOGO, PARA ELETROCALHA LISA COM TAMPA, DIMENSÕES:</t>
  </si>
  <si>
    <t>TERMINAL DE FECHAMENTO PRÉ-ZINCADO A FOGO, PARA ELETROCALHA LISA, DIMENSÕES:</t>
  </si>
  <si>
    <t>SUPORTE TIPO OMEGA PARA ELETROCALHA METÁLICA LISA, DIMENSÕES:</t>
  </si>
  <si>
    <t>TOMADA PADRÃO BRASILEIRO 2P+T 20A, CONFORME NBR 14136 E NBR 6147, PARA INSTALAÇÃO EM CONDULETES MÚTIPLOS</t>
  </si>
  <si>
    <t>QUANTIDADES</t>
  </si>
  <si>
    <t>SENAC UEPT-01</t>
  </si>
  <si>
    <t>CURITIBA / PR</t>
  </si>
  <si>
    <t>RUA ANDRÉ DE BARROS, Nº 750</t>
  </si>
  <si>
    <t>REFORMA DAS INSTALAÇÕES ELÉTRICAS, SPDA, LÓGICAS E CFTV</t>
  </si>
  <si>
    <t>TERREO</t>
  </si>
  <si>
    <t>MEZANINO</t>
  </si>
  <si>
    <t>SUPERIOR</t>
  </si>
  <si>
    <t>COBERTURA</t>
  </si>
  <si>
    <t>DIVISÃO DE SUPRIMENTOS E INFRAESTRUTURA  |  COORDENADORIA DE INFRAESTRUTURA</t>
  </si>
  <si>
    <t/>
  </si>
  <si>
    <t xml:space="preserve">CODIGO  </t>
  </si>
  <si>
    <t>DESCRICAO DO INSUMO</t>
  </si>
  <si>
    <t>UNIDADE</t>
  </si>
  <si>
    <t>ORIGEM DO PRECO</t>
  </si>
  <si>
    <t xml:space="preserve">  PRECO MEDIANO R$</t>
  </si>
  <si>
    <t>!EM PROCESSO DE DESATIVACAO!  VEICULO TIPO  MINI FURGAO COM MOTOR ENTRE *1.4 A 1.6* FLEX, 2 PORTAS</t>
  </si>
  <si>
    <t xml:space="preserve">UN    </t>
  </si>
  <si>
    <t>CR</t>
  </si>
  <si>
    <t>49.441,78</t>
  </si>
  <si>
    <t>!EM PROCESSO DE DESATIVACAO! ASFALTADOR</t>
  </si>
  <si>
    <t xml:space="preserve">H     </t>
  </si>
  <si>
    <t xml:space="preserve">C </t>
  </si>
  <si>
    <t>17,88</t>
  </si>
  <si>
    <t>!EM PROCESSO DE DESATIVACAO! CAIXA P/ MEDICAO DE DEMANDA E ENERGIA REATIVA EM CHAPA 18 ESTAMPADA , PADRAO DE CONCESSIONARIA LOCAL</t>
  </si>
  <si>
    <t>405,63</t>
  </si>
  <si>
    <t>!EM PROCESSO DE DESATIVACAO! CAMINHONETE CABINE SIMPLES COM MOTOR 1.6 FLEX, CAMBIO  MANUAL, POTENCIA 101/104 CV, 2 PORTAS</t>
  </si>
  <si>
    <t>45.119,48</t>
  </si>
  <si>
    <t>!EM PROCESSO DE DESATIVACAO! CAMINHONETE COM MOTOR A DIESEL, POTENCIA 180 CV, CABINE DUPLA, 4X4</t>
  </si>
  <si>
    <t>147.949,01</t>
  </si>
  <si>
    <t>!EM PROCESSO DE DESATIVACAO! DIVISORIA COLMEIA CEGA COM MONTANTE E RODAPE DE ALUMINIO ANODIZADO SIMPLES (SEM COLOCACAO)</t>
  </si>
  <si>
    <t xml:space="preserve">M2    </t>
  </si>
  <si>
    <t>75,00</t>
  </si>
  <si>
    <t>!EM PROCESSO DE DESATIVACAO! ESCAVADEIRA DRAGA DE ARRASTE, CAP. 3/4 JC 140HP (INCL MANUTENCAO/OPERACAO)</t>
  </si>
  <si>
    <t>156,67</t>
  </si>
  <si>
    <t>!EM PROCESSO DE DESATIVACAO! ESCAVADEIRA HIDRAULICA SOBRE ESTEIRAS DE 99 HP, PESO OPERACIONAL DE *16* T E CAPACIDADE DE 0,85 A 1,00 M3 (LOCACAO COM OPERADOR, COMBUSTIVEL E MANUTENCAO)</t>
  </si>
  <si>
    <t>132,75</t>
  </si>
  <si>
    <t>!EM PROCESSO DE DESATIVACAO! LUMINARIA FECHADA P/ ILUMINACAO PUBLICA, TIPO ABL 50/F OU EQUIV, P/ LAMPADA A VAPOR DE MERCURIO 400W</t>
  </si>
  <si>
    <t>165,89</t>
  </si>
  <si>
    <t>!EM PROCESSO DE DESATIVACAO! MADEIRA DE 1A. QUALIDADE (MADEIRA BRANCA), SERRADA E NAO APARELHADA, PARA FORMAS DE CONCRETO ARMADO</t>
  </si>
  <si>
    <t xml:space="preserve">M3    </t>
  </si>
  <si>
    <t>2.150,00</t>
  </si>
  <si>
    <t>!EM PROCESSO DE DESATIVACAO! TERMINAL DE PORCELANA (MUFLA) UNIPOLAR, USO EXTERNO, TENSAO 3,6/6 KV, PARA CABO DE 10/16 MM2, COM ISOLAMENTO EPR</t>
  </si>
  <si>
    <t>AS</t>
  </si>
  <si>
    <t>167,11</t>
  </si>
  <si>
    <t>!EM PROCESSO DE DESATIVACAO! VEICULO DE PASSEIO COM MOTOR 1.0 FLEX, POTENCIA 72/85 CV, 5 PORTAS, COR SOLIDA, BASICO</t>
  </si>
  <si>
    <t>41.990,00</t>
  </si>
  <si>
    <t>!EM PROCESSO DE DESATIVACAO! VEICULO DE PASSEIO COM MOTOR 1.6 FLEX, POTENCIA 101/104 CV, 4 PORTAS</t>
  </si>
  <si>
    <t>45.461,24</t>
  </si>
  <si>
    <t>ABERTURA PARA ENCAIXE DE CUBA OU LAVATORIO EM BANCADA DE MARMORE/ GRANITO OU OUTRO TIPO DE PEDRA NATURAL</t>
  </si>
  <si>
    <t>63,97</t>
  </si>
  <si>
    <t>ABRACADEIRA DE LATAO PARA FIXACAO DE CABO PARA-RAIO, DIMENSOES 32 X 24 X 24 MM</t>
  </si>
  <si>
    <t>1,74</t>
  </si>
  <si>
    <t>ABRACADEIRA DE NYLON PARA AMARRACAO DE CABOS, COMPRIMENTO DE *230* X *7,6* MM</t>
  </si>
  <si>
    <t>0,72</t>
  </si>
  <si>
    <t>ABRACADEIRA DE NYLON PARA AMARRACAO DE CABOS, COMPRIMENTO DE 100 X 2,5 MM</t>
  </si>
  <si>
    <t>0,04</t>
  </si>
  <si>
    <t>ABRACADEIRA DE NYLON PARA AMARRACAO DE CABOS, COMPRIMENTO DE 150 X *3,6* MM</t>
  </si>
  <si>
    <t>0,11</t>
  </si>
  <si>
    <t>ABRACADEIRA DE NYLON PARA AMARRACAO DE CABOS, COMPRIMENTO DE 200 X *4,6* MM</t>
  </si>
  <si>
    <t>0,14</t>
  </si>
  <si>
    <t>ABRACADEIRA DE NYLON PARA AMARRACAO DE CABOS, COMPRIMENTO DE 390 X *4,6* MM</t>
  </si>
  <si>
    <t>0,69</t>
  </si>
  <si>
    <t>ABRACADEIRA EM ACO PARA AMARRACAO DE ELETRODUTOS, TIPO D, COM 1 1/2" E CUNHA DE FIXACAO</t>
  </si>
  <si>
    <t>1,53</t>
  </si>
  <si>
    <t>ABRACADEIRA EM ACO PARA AMARRACAO DE ELETRODUTOS, TIPO D, COM 1 1/2" E PARAFUSO DE FIXACAO</t>
  </si>
  <si>
    <t>1,55</t>
  </si>
  <si>
    <t>ABRACADEIRA EM ACO PARA AMARRACAO DE ELETRODUTOS, TIPO D, COM 1 1/4" E CUNHA DE FIXACAO</t>
  </si>
  <si>
    <t>1,39</t>
  </si>
  <si>
    <t>ABRACADEIRA EM ACO PARA AMARRACAO DE ELETRODUTOS, TIPO D, COM 1 1/4" E PARAFUSO DE FIXACAO</t>
  </si>
  <si>
    <t>1,49</t>
  </si>
  <si>
    <t>ABRACADEIRA EM ACO PARA AMARRACAO DE ELETRODUTOS, TIPO D, COM 1/2" E CUNHA DE FIXACAO</t>
  </si>
  <si>
    <t>0,73</t>
  </si>
  <si>
    <t>ABRACADEIRA EM ACO PARA AMARRACAO DE ELETRODUTOS, TIPO D, COM 1/2" E PARAFUSO DE FIXACAO</t>
  </si>
  <si>
    <t>0,75</t>
  </si>
  <si>
    <t>ABRACADEIRA EM ACO PARA AMARRACAO DE ELETRODUTOS, TIPO D, COM 1" E CUNHA DE FIXACAO</t>
  </si>
  <si>
    <t>0,86</t>
  </si>
  <si>
    <t>ABRACADEIRA EM ACO PARA AMARRACAO DE ELETRODUTOS, TIPO D, COM 1" E PARAFUSO DE FIXACAO</t>
  </si>
  <si>
    <t>0,90</t>
  </si>
  <si>
    <t>ABRACADEIRA EM ACO PARA AMARRACAO DE ELETRODUTOS, TIPO D, COM 2 1/2" E CUNHA DE FIXACAO</t>
  </si>
  <si>
    <t>2,01</t>
  </si>
  <si>
    <t>ABRACADEIRA EM ACO PARA AMARRACAO DE ELETRODUTOS, TIPO D, COM 2 1/2" E PARAFUSO DE FIXACAO</t>
  </si>
  <si>
    <t>2,22</t>
  </si>
  <si>
    <t>ABRACADEIRA EM ACO PARA AMARRACAO DE ELETRODUTOS, TIPO D, COM 2" E CUNHA DE FIXACAO</t>
  </si>
  <si>
    <t>1,60</t>
  </si>
  <si>
    <t>ABRACADEIRA EM ACO PARA AMARRACAO DE ELETRODUTOS, TIPO D, COM 2" E PARAFUSO DE FIXACAO</t>
  </si>
  <si>
    <t>1,72</t>
  </si>
  <si>
    <t>ABRACADEIRA EM ACO PARA AMARRACAO DE ELETRODUTOS, TIPO D, COM 3 1/2" E CUNHA DE FIXACAO</t>
  </si>
  <si>
    <t>3,21</t>
  </si>
  <si>
    <t>ABRACADEIRA EM ACO PARA AMARRACAO DE ELETRODUTOS, TIPO D, COM 3/4" E CUNHA DE FIXACAO</t>
  </si>
  <si>
    <t>0,80</t>
  </si>
  <si>
    <t>ABRACADEIRA EM ACO PARA AMARRACAO DE ELETRODUTOS, TIPO D, COM 3/4" E PARAFUSO DE FIXACAO</t>
  </si>
  <si>
    <t>0,78</t>
  </si>
  <si>
    <t>ABRACADEIRA EM ACO PARA AMARRACAO DE ELETRODUTOS, TIPO D, COM 3/8" E PARAFUSO DE FIXACAO</t>
  </si>
  <si>
    <t>ABRACADEIRA EM ACO PARA AMARRACAO DE ELETRODUTOS, TIPO D, COM 3" E CUNHA DE FIXACAO</t>
  </si>
  <si>
    <t>2,68</t>
  </si>
  <si>
    <t>ABRACADEIRA EM ACO PARA AMARRACAO DE ELETRODUTOS, TIPO D, COM 3" E PARAFUSO DE FIXACAO</t>
  </si>
  <si>
    <t>2,47</t>
  </si>
  <si>
    <t>ABRACADEIRA EM ACO PARA AMARRACAO DE ELETRODUTOS, TIPO D, COM 4" E CUNHA DE FIXACAO</t>
  </si>
  <si>
    <t>3,61</t>
  </si>
  <si>
    <t>ABRACADEIRA EM ACO PARA AMARRACAO DE ELETRODUTOS, TIPO D, COM 4" E PARAFUSO DE FIXACAO</t>
  </si>
  <si>
    <t>3,18</t>
  </si>
  <si>
    <t>ABRACADEIRA EM ACO PARA AMARRACAO DE ELETRODUTOS, TIPO ECONOMICA (GOTA), COM 8"</t>
  </si>
  <si>
    <t>8,55</t>
  </si>
  <si>
    <t>ABRACADEIRA EM ACO PARA AMARRACAO DE ELETRODUTOS, TIPO U SIMPLES, COM 1 1/2"</t>
  </si>
  <si>
    <t>0,62</t>
  </si>
  <si>
    <t>ABRACADEIRA EM ACO PARA AMARRACAO DE ELETRODUTOS, TIPO U SIMPLES, COM 1 1/4"</t>
  </si>
  <si>
    <t>0,56</t>
  </si>
  <si>
    <t>ABRACADEIRA EM ACO PARA AMARRACAO DE ELETRODUTOS, TIPO U SIMPLES, COM 1/2"</t>
  </si>
  <si>
    <t>0,32</t>
  </si>
  <si>
    <t>ABRACADEIRA EM ACO PARA AMARRACAO DE ELETRODUTOS, TIPO U SIMPLES, COM 1"</t>
  </si>
  <si>
    <t>0,46</t>
  </si>
  <si>
    <t>ABRACADEIRA EM ACO PARA AMARRACAO DE ELETRODUTOS, TIPO U SIMPLES, COM 2 1/2"</t>
  </si>
  <si>
    <t>1,28</t>
  </si>
  <si>
    <t>ABRACADEIRA EM ACO PARA AMARRACAO DE ELETRODUTOS, TIPO U SIMPLES, COM 2"</t>
  </si>
  <si>
    <t>0,91</t>
  </si>
  <si>
    <t>ABRACADEIRA EM ACO PARA AMARRACAO DE ELETRODUTOS, TIPO U SIMPLES, COM 3/4"</t>
  </si>
  <si>
    <t>0,34</t>
  </si>
  <si>
    <t>ABRACADEIRA EM ACO PARA AMARRACAO DE ELETRODUTOS, TIPO U SIMPLES, COM 3/8"</t>
  </si>
  <si>
    <t>0,22</t>
  </si>
  <si>
    <t>ABRACADEIRA EM ACO PARA AMARRACAO DE ELETRODUTOS, TIPO U SIMPLES, COM 3"</t>
  </si>
  <si>
    <t>ABRACADEIRA EM ACO PARA AMARRACAO DE ELETRODUTOS, TIPO U SIMPLES, COM 4"</t>
  </si>
  <si>
    <t>2,46</t>
  </si>
  <si>
    <t>ABRACADEIRA PVC, PARA CALHA PLUVIAL, DIAMETRO ENTRE 80 E 100 MM, PARA DRENAGEM PREDIAL</t>
  </si>
  <si>
    <t>2,82</t>
  </si>
  <si>
    <t>ABRACADEIRA, GALVANIZADA/ZINCADA, ROSCA SEM FIM, PARAFUSO INOX, LARGURA  FITA *12,6 A *14 MM, D = 2" A 2 1/2"</t>
  </si>
  <si>
    <t>5,19</t>
  </si>
  <si>
    <t>ABRACADEIRA, GALVANIZADA/ZINCADA, ROSCA SEM FIM, PARAFUSO INOX, LARGURA  FITA *12,6 A *14 MM, D = 3" A 3 3/4"</t>
  </si>
  <si>
    <t>5,95</t>
  </si>
  <si>
    <t>ABRACADEIRA, GALVANIZADA/ZINCADA, ROSCA SEM FIM, PARAFUSO INOX, LARGURA  FITA *12,6 A *14 MM, D = 4" A 4 3/4"</t>
  </si>
  <si>
    <t>9,20</t>
  </si>
  <si>
    <t>ACABAMENTO CROMADO PARA REGISTRO PEQUENO, 1/2 " OU 3/4 "</t>
  </si>
  <si>
    <t>14,90</t>
  </si>
  <si>
    <t>ACABAMENTO SIMPLES/CONVENCIONAL PARA FORRO PVC, TIPO "U" OU "C", COR BRANCA, COMPRIMENTO 6 M</t>
  </si>
  <si>
    <t xml:space="preserve">M     </t>
  </si>
  <si>
    <t>2,32</t>
  </si>
  <si>
    <t>ACESSORIO DE LIGACAO NAO ELETRICO PARA CARGAS EXPLOSIVAS, TUBO DE 6 M</t>
  </si>
  <si>
    <t>47,99</t>
  </si>
  <si>
    <t>ACESSORIO INICIADOR NAO ELETRICO, TUBO DE 6 M, TEMPO DE RETARDO DE *160* MS</t>
  </si>
  <si>
    <t>44,66</t>
  </si>
  <si>
    <t>ACETILENO (RECARGA PARA CILINDRO DE CONJUNTO OXICORTE GRANDE)</t>
  </si>
  <si>
    <t xml:space="preserve">KG    </t>
  </si>
  <si>
    <t>42,00</t>
  </si>
  <si>
    <t>ACIDO MURIATICO, DILUICAO 10% A 12% PARA USO EM LIMPEZA</t>
  </si>
  <si>
    <t xml:space="preserve">L     </t>
  </si>
  <si>
    <t>3,20</t>
  </si>
  <si>
    <t>ACO CA-25, 10,0 MM, VERGALHAO</t>
  </si>
  <si>
    <t>3,82</t>
  </si>
  <si>
    <t>ACO CA-25, 12,5 MM, VERGALHAO</t>
  </si>
  <si>
    <t>3,85</t>
  </si>
  <si>
    <t>ACO CA-25, 16,0 MM, VERGALHAO</t>
  </si>
  <si>
    <t>ACO CA-25, 20,0 MM, VERGALHAO</t>
  </si>
  <si>
    <t>ACO CA-25, 25,0 MM, VERGALHAO</t>
  </si>
  <si>
    <t>ACO CA-25, 32,0 MM, VERGALHAO</t>
  </si>
  <si>
    <t>3,62</t>
  </si>
  <si>
    <t>ACO CA-25, 6,3 MM, VERGALHAO</t>
  </si>
  <si>
    <t>4,12</t>
  </si>
  <si>
    <t>ACO CA-25, 8,0 MM, VERGALHAO</t>
  </si>
  <si>
    <t>4,08</t>
  </si>
  <si>
    <t>ACO CA-50, 10,0 MM, DOBRADO E CORTADO</t>
  </si>
  <si>
    <t>ACO CA-50, 10,0 MM, VERGALHAO</t>
  </si>
  <si>
    <t>3,63</t>
  </si>
  <si>
    <t>ACO CA-50, 12,5 MM, DOBRADO E CORTADO</t>
  </si>
  <si>
    <t>3,86</t>
  </si>
  <si>
    <t>ACO CA-50, 12,5 MM, VERGALHAO</t>
  </si>
  <si>
    <t>3,45</t>
  </si>
  <si>
    <t>ACO CA-50, 16 MM, DOBRADO E CORTADO</t>
  </si>
  <si>
    <t>ACO CA-50, 16,0 MM, VERGALHAO</t>
  </si>
  <si>
    <t>ACO CA-50, 20 MM, DOBRADO E CORTADO</t>
  </si>
  <si>
    <t>ACO CA-50, 20,0 MM, VERGALHAO</t>
  </si>
  <si>
    <t>3,22</t>
  </si>
  <si>
    <t>ACO CA-50, 25,0 MM, VERGALHAO</t>
  </si>
  <si>
    <t>3,73</t>
  </si>
  <si>
    <t>ACO CA-50, 6,3 MM, DOBRADO E CORTADO</t>
  </si>
  <si>
    <t>4,26</t>
  </si>
  <si>
    <t>ACO CA-50, 6,3 MM, VERGALHAO</t>
  </si>
  <si>
    <t>3,79</t>
  </si>
  <si>
    <t>ACO CA-50, 8,0 MM, VERGALHAO</t>
  </si>
  <si>
    <t>ACO CA-60, VERGALHAO, 9,5 MM</t>
  </si>
  <si>
    <t>4,10</t>
  </si>
  <si>
    <t>ACO CA-60, 4,2 MM, DOBRADO E CORTADO</t>
  </si>
  <si>
    <t>3,77</t>
  </si>
  <si>
    <t>ACO CA-60, 4,2 MM, VERGALHAO</t>
  </si>
  <si>
    <t>3,59</t>
  </si>
  <si>
    <t>ACO CA-60, 5,0 MM, DOBRADO E CORTADO</t>
  </si>
  <si>
    <t>ACO CA-60, 5,0 MM, VERGALHAO</t>
  </si>
  <si>
    <t>ACO CA-60, 6,0 MM, DOBRADO E CORTADO</t>
  </si>
  <si>
    <t>4,04</t>
  </si>
  <si>
    <t>ACO CA-60, 6,0 MM, VERGALHAO</t>
  </si>
  <si>
    <t>3,67</t>
  </si>
  <si>
    <t>ACO CA-60, 7,0 MM, DOBRADO E CORTADO</t>
  </si>
  <si>
    <t>4,13</t>
  </si>
  <si>
    <t>ACO CA-60, 7,0 MM, VERGALHAO</t>
  </si>
  <si>
    <t>ACO CA-60, 8,0 MM, VERGALHAO</t>
  </si>
  <si>
    <t>4,16</t>
  </si>
  <si>
    <t>ACO-FIO PARA PROTENSAO, CP-150 RB L, 8 MM</t>
  </si>
  <si>
    <t>5,64</t>
  </si>
  <si>
    <t>ACOPLAMENTO DE CONDUTOR PLUVIAL, EM PVC, DIAMETRO ENTRE 80 E 100 MM, PARA DRENAGEM PREDIAL</t>
  </si>
  <si>
    <t>2,81</t>
  </si>
  <si>
    <t>ACOPLAMENTO RIGIDO EM FERRO FUNDIDO PARA SISTEMA DE TUBULACAO RANHURADA, DN 50 MM (2")</t>
  </si>
  <si>
    <t>16,98</t>
  </si>
  <si>
    <t>ACOPLAMENTO RIGIDO EM FERRO FUNDIDO PARA SISTEMA DE TUBULACAO RANHURADA, DN 65 MM (2 1/2")</t>
  </si>
  <si>
    <t>18,42</t>
  </si>
  <si>
    <t>ACOPLAMENTO RIGIDO EMFERRO FUNDIDO PARA SISTEMA DE TUBULACAO RANHURADA, DN 80 MM (3")</t>
  </si>
  <si>
    <t>20,68</t>
  </si>
  <si>
    <t>ADAPTADOR DE COBRE PARA TUBULACAO PEX, DN 16 X 15 MM</t>
  </si>
  <si>
    <t>9,72</t>
  </si>
  <si>
    <t>ADAPTADOR DE COBRE PARA TUBULACAO PEX, DN 20 X 22 MM</t>
  </si>
  <si>
    <t>11,45</t>
  </si>
  <si>
    <t>ADAPTADOR DE COMPRESSAO EM POLIPROPILENO (PP), PARA TUBO EM PEAD, 20 MM X 1/2", PARA LIGACAO PREDIAL DE AGUA (NTS 179)</t>
  </si>
  <si>
    <t>3,12</t>
  </si>
  <si>
    <t>ADAPTADOR DE COMPRESSAO EM POLIPROPILENO (PP), PARA TUBO EM PEAD, 20 MM X 3/4", PARA LIGACAO PREDIAL DE AGUA (NTS 179)</t>
  </si>
  <si>
    <t>2,95</t>
  </si>
  <si>
    <t>ADAPTADOR DE COMPRESSAO EM POLIPROPILENO (PP), PARA TUBO EM PEAD, 32 MM X 1", PARA LIGACAO PREDIAL DE AGUA (NTS 179)</t>
  </si>
  <si>
    <t>6,11</t>
  </si>
  <si>
    <t>ADAPTADOR PVC PARA SIFAO METALICO, SOLDAVEL, COM ANEL BORRACHA (JE), 40 MM X 1 1/2"</t>
  </si>
  <si>
    <t>ADAPTADOR PVC PARA SIFAO, ROSCAVEL, 40 MM X 1 1/4"</t>
  </si>
  <si>
    <t>0,61</t>
  </si>
  <si>
    <t>ADAPTADOR PVC ROSCAVEL, COM FLANGES E ANEL DE VEDACAO, 1/2", PARA CAIXA D' AGUA</t>
  </si>
  <si>
    <t>6,94</t>
  </si>
  <si>
    <t>ADAPTADOR PVC ROSCAVEL, COM FLANGES E ANEL DE VEDACAO, 1", PARA CAIXA D' AGUA</t>
  </si>
  <si>
    <t>12,20</t>
  </si>
  <si>
    <t>ADAPTADOR PVC ROSCAVEL, COM FLANGES E ANEL DE VEDACAO, 3/4", PARA CAIXA D' AGUA</t>
  </si>
  <si>
    <t>8,77</t>
  </si>
  <si>
    <t>ADAPTADOR PVC SOLDAVEL CURTO COM BOLSA E ROSCA, 110 MM X 4", PARA AGUA FRIA</t>
  </si>
  <si>
    <t>30,34</t>
  </si>
  <si>
    <t>ADAPTADOR PVC SOLDAVEL CURTO COM BOLSA E ROSCA, 20 MM X 1/2", PARA AGUA FRIA</t>
  </si>
  <si>
    <t>0,58</t>
  </si>
  <si>
    <t>ADAPTADOR PVC SOLDAVEL CURTO COM BOLSA E ROSCA, 25 MM X 3/4", PARA AGUA FRIA</t>
  </si>
  <si>
    <t>0,65</t>
  </si>
  <si>
    <t>ADAPTADOR PVC SOLDAVEL CURTO COM BOLSA E ROSCA, 32 MM X 1", PARA AGUA FRIA</t>
  </si>
  <si>
    <t>ADAPTADOR PVC SOLDAVEL CURTO COM BOLSA E ROSCA, 40 MM X 1 1/2", PARA AGUA FRIA</t>
  </si>
  <si>
    <t>3,04</t>
  </si>
  <si>
    <t>ADAPTADOR PVC SOLDAVEL CURTO COM BOLSA E ROSCA, 40 MM X 1 1/4", PARA AGUA FRIA</t>
  </si>
  <si>
    <t>ADAPTADOR PVC SOLDAVEL CURTO COM BOLSA E ROSCA, 50 MM X 1 1/4", PARA AGUA FRIA</t>
  </si>
  <si>
    <t>5,27</t>
  </si>
  <si>
    <t>ADAPTADOR PVC SOLDAVEL CURTO COM BOLSA E ROSCA, 50 MM X1 1/2", PARA AGUA FRIA</t>
  </si>
  <si>
    <t>2,85</t>
  </si>
  <si>
    <t>ADAPTADOR PVC SOLDAVEL CURTO COM BOLSA E ROSCA, 60 MM X 2", PARA AGUA FRIA</t>
  </si>
  <si>
    <t>7,26</t>
  </si>
  <si>
    <t>ADAPTADOR PVC SOLDAVEL CURTO COM BOLSA E ROSCA, 75 MM X 2 1/2", PARA AGUA FRIA</t>
  </si>
  <si>
    <t>12,53</t>
  </si>
  <si>
    <t>ADAPTADOR PVC SOLDAVEL CURTO COM BOLSA E ROSCA, 85 MM X 3", PARA AGUA FRIA</t>
  </si>
  <si>
    <t>18,83</t>
  </si>
  <si>
    <t>ADAPTADOR PVC SOLDAVEL, COM FLANGE E ANEL DE VEDACAO, 20 MM X 1/2", PARA CAIXA D'AGUA</t>
  </si>
  <si>
    <t>7,96</t>
  </si>
  <si>
    <t>ADAPTADOR PVC SOLDAVEL, COM FLANGE E ANEL DE VEDACAO, 25 MM X 3/4", PARA CAIXA D'AGUA</t>
  </si>
  <si>
    <t>10,30</t>
  </si>
  <si>
    <t>ADAPTADOR PVC SOLDAVEL, COM FLANGE E ANEL DE VEDACAO, 32 MM X 1", PARA CAIXA D'AGUA</t>
  </si>
  <si>
    <t>12,97</t>
  </si>
  <si>
    <t>ADAPTADOR PVC SOLDAVEL, COM FLANGE E ANEL DE VEDACAO, 40 MM X 1 1/4", PARA CAIXA D'AGUA</t>
  </si>
  <si>
    <t>21,04</t>
  </si>
  <si>
    <t>ADAPTADOR PVC SOLDAVEL, COM FLANGE E ANEL DE VEDACAO, 50 MM X 1 1/2", PARA CAIXA D'AGUA</t>
  </si>
  <si>
    <t>24,27</t>
  </si>
  <si>
    <t>ADAPTADOR PVC SOLDAVEL, COM FLANGES E ANEL DE VEDACAO, 60 MM X 2", PARA CAIXA D' AGUA</t>
  </si>
  <si>
    <t>29,51</t>
  </si>
  <si>
    <t>ADAPTADOR PVC SOLDAVEL, COM FLANGES LIVRES, 110 MM X 4", PARA CAIXA D' AGUA</t>
  </si>
  <si>
    <t>221,37</t>
  </si>
  <si>
    <t>ADAPTADOR PVC SOLDAVEL, COM FLANGES LIVRES, 25 MM X 3/4", PARA CAIXA D' AGUA</t>
  </si>
  <si>
    <t>8,73</t>
  </si>
  <si>
    <t>ADAPTADOR PVC SOLDAVEL, COM FLANGES LIVRES, 32 MM X 1", PARA CAIXA D' AGUA</t>
  </si>
  <si>
    <t>11,71</t>
  </si>
  <si>
    <t>ADAPTADOR PVC SOLDAVEL, COM FLANGES LIVRES, 40 MM X 1  1/4", PARA CAIXA D' AGUA</t>
  </si>
  <si>
    <t>17,34</t>
  </si>
  <si>
    <t>ADAPTADOR PVC SOLDAVEL, COM FLANGES LIVRES, 50 MM X 1  1/2", PARA CAIXA D' AGUA</t>
  </si>
  <si>
    <t>19,90</t>
  </si>
  <si>
    <t>ADAPTADOR PVC SOLDAVEL, COM FLANGES LIVRES, 60 MM X 2", PARA CAIXA D' AGUA</t>
  </si>
  <si>
    <t>ADAPTADOR PVC SOLDAVEL, COM FLANGES LIVRES, 75 MM X 2  1/2", PARA CAIXA D' AGUA</t>
  </si>
  <si>
    <t>114,83</t>
  </si>
  <si>
    <t>ADAPTADOR PVC SOLDAVEL, COM FLANGES LIVRES, 85 MM X 3", PARA CAIXA D' AGUA</t>
  </si>
  <si>
    <t>154,68</t>
  </si>
  <si>
    <t>ADAPTADOR PVC SOLDAVEL, LONGO, COM FLANGE LIVRE,  110 MM X 4", PARA CAIXA D' AGUA</t>
  </si>
  <si>
    <t>316,22</t>
  </si>
  <si>
    <t>ADAPTADOR PVC SOLDAVEL, LONGO, COM FLANGE LIVRE,  25 MM X 3/4", PARA CAIXA D' AGUA</t>
  </si>
  <si>
    <t>13,09</t>
  </si>
  <si>
    <t>ADAPTADOR PVC SOLDAVEL, LONGO, COM FLANGE LIVRE,  32 MM X 1", PARA CAIXA D' AGUA</t>
  </si>
  <si>
    <t>15,74</t>
  </si>
  <si>
    <t>ADAPTADOR PVC SOLDAVEL, LONGO, COM FLANGE LIVRE,  40 MM X 1 1/4", PARA CAIXA D' AGUA</t>
  </si>
  <si>
    <t>23,24</t>
  </si>
  <si>
    <t>ADAPTADOR PVC SOLDAVEL, LONGO, COM FLANGE LIVRE,  50 MM X 1 1/2", PARA CAIXA D' AGUA</t>
  </si>
  <si>
    <t>26,65</t>
  </si>
  <si>
    <t>ADAPTADOR PVC SOLDAVEL, LONGO, COM FLANGE LIVRE,  60 MM X 2", PARA CAIXA D' AGUA</t>
  </si>
  <si>
    <t>39,55</t>
  </si>
  <si>
    <t>ADAPTADOR PVC SOLDAVEL, LONGO, COM FLANGE LIVRE,  75 MM X 2 1/2", PARA CAIXA D' AGUA</t>
  </si>
  <si>
    <t>153,92</t>
  </si>
  <si>
    <t>ADAPTADOR PVC SOLDAVEL, LONGO, COM FLANGE LIVRE,  85 MM X 3", PARA CAIXA D' AGUA</t>
  </si>
  <si>
    <t>207,33</t>
  </si>
  <si>
    <t>ADAPTADOR PVC, COM REGISTRO, PARA PEAD, 20 MM X 3/4", PARA LIGACAO PREDIAL DE AGUA</t>
  </si>
  <si>
    <t>4,05</t>
  </si>
  <si>
    <t>ADAPTADOR PVC, ROSCAVEL, COM FLANGES E ANEL DE VEDACAO, 1 1/2", PARA CAIXA D'AGUA</t>
  </si>
  <si>
    <t>20,52</t>
  </si>
  <si>
    <t>ADAPTADOR PVC, ROSCAVEL, COM FLANGES E ANEL DE VEDACAO, 1 1/4", PARA CAIXA D' AGUA</t>
  </si>
  <si>
    <t>20,80</t>
  </si>
  <si>
    <t>ADAPTADOR PVC, ROSCAVEL, COM FLANGES E ANEL DE VEDACAO, 2", PARA CAIXA D' AGUA</t>
  </si>
  <si>
    <t>29,90</t>
  </si>
  <si>
    <t>ADAPTADOR PVC, ROSCAVEL, PARA VALVULA PIA OU LAVATORIO, 40 MM</t>
  </si>
  <si>
    <t>1,13</t>
  </si>
  <si>
    <t>ADAPTADOR, CPVC, SOLDAVEL, 15 MM, PARA AGUA QUENTE</t>
  </si>
  <si>
    <t>3,36</t>
  </si>
  <si>
    <t>ADAPTADOR, CPVC, SOLDAVEL, 22 MM, PARA AGUA QUENTE</t>
  </si>
  <si>
    <t>3,48</t>
  </si>
  <si>
    <t>ADAPTADOR, EM LATAO, ENGATE RAPIDO 2 1/2" X ROSCA INTERNA 5 FIOS 2 1/2",  PARA INSTALACAO PREDIAL DE COMBATE A INCENDIO</t>
  </si>
  <si>
    <t>90,70</t>
  </si>
  <si>
    <t>ADAPTADOR, EM LATAO, ENGATE RAPIDO1 1/2" X ROSCA INTERNA 5 FIOS 2 1/2",  PARA INSTALACAO PREDIAL DE COMBATE A INCENDIO</t>
  </si>
  <si>
    <t>70,98</t>
  </si>
  <si>
    <t>ADAPTADOR, PVC PBA,  BOLSA/ROSCA, JE, DN 75 / DE  85 MM</t>
  </si>
  <si>
    <t>18,38</t>
  </si>
  <si>
    <t>ADAPTADOR, PVC PBA, A BOLSA DEFOFO, JE, DN 100 / DE 110 MM</t>
  </si>
  <si>
    <t>41,76</t>
  </si>
  <si>
    <t>ADAPTADOR, PVC PBA, A BOLSA DEFOFO, JE, DN 50 / DE 60 MM</t>
  </si>
  <si>
    <t>12,02</t>
  </si>
  <si>
    <t>ADAPTADOR, PVC PBA, A BOLSA DEFOFO, JE, DN 75 / DE  85 MM</t>
  </si>
  <si>
    <t>26,45</t>
  </si>
  <si>
    <t>ADAPTADOR, PVC PBA, BOLSA/ROSCA, JE, DN 100 / DE 110 MM</t>
  </si>
  <si>
    <t>21,98</t>
  </si>
  <si>
    <t>ADAPTADOR, PVC PBA, BOLSA/ROSCA, JE, DN 50 / DE 60 MM</t>
  </si>
  <si>
    <t>8,58</t>
  </si>
  <si>
    <t>ADAPTADOR, PVC PBA, PONTA/ROSCA, JE, DN 50 / DE  60 MM</t>
  </si>
  <si>
    <t>4,28</t>
  </si>
  <si>
    <t>ADAPTADOR, PVC PBA, PONTA/ROSCA, JE, DN 75 / DE  85 MM</t>
  </si>
  <si>
    <t>11,27</t>
  </si>
  <si>
    <t>ADESIVO ACRILICO/COLA DE CONTATO</t>
  </si>
  <si>
    <t>18,13</t>
  </si>
  <si>
    <t>ADESIVO ESTRUTURAL A BASE DE RESINA EPOXI PARA INJECAO EM TRINCAS, BICOMPONENTE, BAIXA VISCOSIDADE</t>
  </si>
  <si>
    <t>86,32</t>
  </si>
  <si>
    <t>ADESIVO ESTRUTURAL A BASE DE RESINA EPOXI, BICOMPONENTE, FLUIDO</t>
  </si>
  <si>
    <t>38,53</t>
  </si>
  <si>
    <t>ADESIVO ESTRUTURAL A BASE DE RESINA EPOXI, BICOMPONENTE, PASTOSO (TIXOTROPICO)</t>
  </si>
  <si>
    <t>36,99</t>
  </si>
  <si>
    <t>ADESIVO LIQUIDO A BASE DE RESINAS PARA COLAGEM DE ESPUMA DE ISOLAMENTO TERMICO FLEXIVEL</t>
  </si>
  <si>
    <t>59,15</t>
  </si>
  <si>
    <t>ADESIVO PARA TUBOS CPVC, *75* G</t>
  </si>
  <si>
    <t>12,67</t>
  </si>
  <si>
    <t>ADESIVO PLASTICO PARA PVC, BISNAGA COM 75 GR</t>
  </si>
  <si>
    <t>5,00</t>
  </si>
  <si>
    <t>ADESIVO PLASTICO PARA PVC, FRASCO COM 175 GR</t>
  </si>
  <si>
    <t>14,33</t>
  </si>
  <si>
    <t>ADESIVO PLASTICO PARA PVC, FRASCO COM 850 GR</t>
  </si>
  <si>
    <t>45,16</t>
  </si>
  <si>
    <t>ADESIVO/COLA PARA EPS (ISOPOR) E OUTROS MATERIAIS</t>
  </si>
  <si>
    <t>23,01</t>
  </si>
  <si>
    <t>ADITIVO ACELERADOR DE PEGA E ENDURECIMENTO PARA ARGAMASSAS E CONCRETOS</t>
  </si>
  <si>
    <t>9,61</t>
  </si>
  <si>
    <t>ADITIVO ADESIVO LIQUIDO PARA ARGAMASSAS DE REVESTIMENTOS CIMENTICIOS</t>
  </si>
  <si>
    <t>8,75</t>
  </si>
  <si>
    <t>ADITIVO IMPERMEABILIZANTE DE PEGA NORMAL PARA ARGAMASSAS E  CONCRETOS SEM ARMACAO</t>
  </si>
  <si>
    <t>4,44</t>
  </si>
  <si>
    <t>ADITIVO IMPERMEABILIZANTE DE PEGA NORMAL PARA ARGAMASSAS E CONCRETOS SEM ARMACAO</t>
  </si>
  <si>
    <t>4,27</t>
  </si>
  <si>
    <t>ADITIVO IMPERMEABILIZANTE DE PEGA ULTRARRAPIDA</t>
  </si>
  <si>
    <t>10,03</t>
  </si>
  <si>
    <t>ADITIVO LIQUIDO INCORPORADOR DE AR PARA CONCRETO E ARGAMASSA</t>
  </si>
  <si>
    <t>4,30</t>
  </si>
  <si>
    <t>ADITIVO PLASTIFICANTE E ESTABILIZADOR PARA ARGAMASSAS DE ASSENTAMENTO E REBOCO</t>
  </si>
  <si>
    <t xml:space="preserve">18L   </t>
  </si>
  <si>
    <t>106,90</t>
  </si>
  <si>
    <t>ADITIVO PLASTIFICANTE RETARDADOR DE PEGA E REDUTOR DE AGUA PARA CONCRETO</t>
  </si>
  <si>
    <t>4,74</t>
  </si>
  <si>
    <t>ADITIVO SUPERPLASTIFICANTE DE PEGA NORMAL PARA CONCRETO (TAMBOR 200 KG)</t>
  </si>
  <si>
    <t xml:space="preserve">200KG </t>
  </si>
  <si>
    <t>1.684,16</t>
  </si>
  <si>
    <t>ADUELA/GALERIA DE CONCRETO ARMADO, SECAO RETANGULAR 1.50 X 1.50 M (L X A), C = 1.00 M, E = 20 CM</t>
  </si>
  <si>
    <t>1.142,58</t>
  </si>
  <si>
    <t>ADUELA/GALERIA DE CONCRETO ARMADO, SECAO RETANGULAR 2.00 X 2.00 M (L X A), C = 1.00 M, E = 20 CM</t>
  </si>
  <si>
    <t>1.616,45</t>
  </si>
  <si>
    <t>ADUELA/GALERIA DE CONCRETO ARMADO, SECAO RETANGULAR 2.50 X 2.50 M (L X A), C = 1.00 M, E = 20 CM</t>
  </si>
  <si>
    <t>1.977,97</t>
  </si>
  <si>
    <t>ADUELA/GALERIA DE CONCRETO ARMADO, SECAO RETANGULAR 3.00 X 3.00 M (L X A), C = 1.00 M, E = 20 CM</t>
  </si>
  <si>
    <t>2.473,22</t>
  </si>
  <si>
    <t>AFASTADOR PARA TELHA DE FIBROCIMENTO CANALETE 90 OU KALHETAO</t>
  </si>
  <si>
    <t>0,83</t>
  </si>
  <si>
    <t>AGREGADO RECICLADO (RCD), CLASSE A, CINZA, TIPO RACHAO RECICLADO</t>
  </si>
  <si>
    <t>25,00</t>
  </si>
  <si>
    <t>AGUA SANITARIA</t>
  </si>
  <si>
    <t>1,58</t>
  </si>
  <si>
    <t>AJUDANTE DE ARMADOR</t>
  </si>
  <si>
    <t>12,47</t>
  </si>
  <si>
    <t>AJUDANTE DE ARMADOR (MENSALISTA)</t>
  </si>
  <si>
    <t xml:space="preserve">MES   </t>
  </si>
  <si>
    <t>2.196,64</t>
  </si>
  <si>
    <t>AJUDANTE DE ELETRICISTA</t>
  </si>
  <si>
    <t>12,55</t>
  </si>
  <si>
    <t>AJUDANTE DE ELETRICISTA (MENSALISTA)</t>
  </si>
  <si>
    <t>2.215,14</t>
  </si>
  <si>
    <t>AJUDANTE DE ESTRUTURAS METALICAS</t>
  </si>
  <si>
    <t>11,99</t>
  </si>
  <si>
    <t>AJUDANTE DE ESTRUTURAS METALICAS (MENSALISTA)</t>
  </si>
  <si>
    <t>2.114,06</t>
  </si>
  <si>
    <t>AJUDANTE DE OPERACAO EM GERAL</t>
  </si>
  <si>
    <t>12,90</t>
  </si>
  <si>
    <t>AJUDANTE DE OPERACAO EM GERAL (MENSALISTA)</t>
  </si>
  <si>
    <t>2.273,01</t>
  </si>
  <si>
    <t>AJUDANTE DE PEDREIRO</t>
  </si>
  <si>
    <t>12,66</t>
  </si>
  <si>
    <t>AJUDANTE DE PINTOR</t>
  </si>
  <si>
    <t>AJUDANTE DE PINTOR (MENSALISTA)</t>
  </si>
  <si>
    <t>AJUDANTE DE SERRALHEIRO</t>
  </si>
  <si>
    <t>13,36</t>
  </si>
  <si>
    <t>AJUDANTE DE SERRALHEIRO (MENSALISTA)</t>
  </si>
  <si>
    <t>2.356,12</t>
  </si>
  <si>
    <t>AJUDANTE ESPECIALIZADO</t>
  </si>
  <si>
    <t>23,20</t>
  </si>
  <si>
    <t>AJUDANTE ESPECIALIZADO (MENSALISTA)</t>
  </si>
  <si>
    <t>4.086,98</t>
  </si>
  <si>
    <t>ALCA PREFORMADA DE CONTRA POSTE, EM ACO GALVANIZADO, PARA CABO 3/16", COMPRIMENTO *860* MM</t>
  </si>
  <si>
    <t>4,84</t>
  </si>
  <si>
    <t>ALCA PREFORMADA DE DISTRIBUICAO, EM ACO GALVANIZADO, PARA CABO DE ALUMINIO DIAMETRO 16 A 25 MM</t>
  </si>
  <si>
    <t>2,28</t>
  </si>
  <si>
    <t>ALCA PREFORMADA DE DISTRIBUICAO, EM ACO GALVANIZADO, PARA CONDUTORES DE ALUMINIO AWG 1/0 (CAA 6/1 OU CA 7 FIOS)</t>
  </si>
  <si>
    <t>7,08</t>
  </si>
  <si>
    <t>ALCA PREFORMADA DE DISTRIBUICAO, EM ACO GALVANIZADO, PARA CONDUTORES DE ALUMINIO AWG 2 (CAA 6/1 OU CA 7 FIOS)</t>
  </si>
  <si>
    <t>ALCA PREFORMADA DE SERVICO, EM ACO GALVANIZADO, PARA CONDUTORES DE ALUMINIO AWG 4 (CAA 6/1)</t>
  </si>
  <si>
    <t>1,71</t>
  </si>
  <si>
    <t>ALCA PREFORMADA DE SERVICO, EM ACO GALVANIZADO, PARA CONDUTORES DE ALUMINIO AWG 6 (CAA 6/1)</t>
  </si>
  <si>
    <t>1,31</t>
  </si>
  <si>
    <t>ALICATE DE CORTE DIAGONAL 6 " COM ISOLAMENTO</t>
  </si>
  <si>
    <t>36,43</t>
  </si>
  <si>
    <t>ALICATE DE CRIMPAR RJ11, RJ12 E RJ45</t>
  </si>
  <si>
    <t>99,41</t>
  </si>
  <si>
    <t>ALICATE DE PRESSAO PARA SOLDA DE CHAPA 18 "</t>
  </si>
  <si>
    <t>106,89</t>
  </si>
  <si>
    <t>ALICATE DE PRESSAO 11 " PARA SOLDA, TIPO C</t>
  </si>
  <si>
    <t>60,14</t>
  </si>
  <si>
    <t>ALICATE DE PRESSAO 11 " PARA SOLDA, TIPO U</t>
  </si>
  <si>
    <t>66,18</t>
  </si>
  <si>
    <t>ALICATE PARA ANEIS DE PISTAO, CAPACIDADE 50 A 100 MM</t>
  </si>
  <si>
    <t>85,95</t>
  </si>
  <si>
    <t>ALIMENTACAO - HORISTA (ENCARGOS COMPLEMENTARES) (COLETADO CAIXA)</t>
  </si>
  <si>
    <t>2,73</t>
  </si>
  <si>
    <t>ALIMENTACAO - MENSALISTA (ENCARGOS COMPLEMENTARES) (COLETADO CAIXA)</t>
  </si>
  <si>
    <t>515,18</t>
  </si>
  <si>
    <t>ALISADORA DE CONCRETO COM MOTOR A GASOLINA DE 5,5 HP, PESO COM MOTOR DE 78 KG, 4 PAS</t>
  </si>
  <si>
    <t>8.500,00</t>
  </si>
  <si>
    <t>ALMOXARIFE</t>
  </si>
  <si>
    <t>ALMOXARIFE (MENSALISTA)</t>
  </si>
  <si>
    <t>3.148,99</t>
  </si>
  <si>
    <t>ALUMINIO ANODIZADO</t>
  </si>
  <si>
    <t>24,57</t>
  </si>
  <si>
    <t>ANEL BORRACHA DN 100 MM, PARA TUBO SERIE REFORCADA ESGOTO PREDIAL</t>
  </si>
  <si>
    <t>ANEL BORRACHA DN 75 MM, PARA TUBO SERIE REFORCADA ESGOTO PREDIAL</t>
  </si>
  <si>
    <t>ANEL BORRACHA PARA TUBO ESGOTO PREDIAL DN 40 MM (NBR 5688)</t>
  </si>
  <si>
    <t>0,76</t>
  </si>
  <si>
    <t>ANEL BORRACHA PARA TUBO ESGOTO PREDIAL DN 50 MM (NBR 5688)</t>
  </si>
  <si>
    <t>0,79</t>
  </si>
  <si>
    <t>ANEL BORRACHA PARA TUBO ESGOTO PREDIAL DN 75 MM (NBR 5688)</t>
  </si>
  <si>
    <t>1,12</t>
  </si>
  <si>
    <t>ANEL BORRACHA PARA TUBO ESGOTO PREDIAL, DN 100 MM (NBR 5688)</t>
  </si>
  <si>
    <t>1,41</t>
  </si>
  <si>
    <t>ANEL BORRACHA, DN 150 MM, PARA TUBO SERIE REFORCADA ESGOTO PREDIAL</t>
  </si>
  <si>
    <t>5,92</t>
  </si>
  <si>
    <t>ANEL BORRACHA, DN 40 MM, PARA TUBO SERIE REFORCADA ESGOTO PREDIAL</t>
  </si>
  <si>
    <t>ANEL BORRACHA, DN 50 MM, PARA TUBO SERIE REFORCADA ESGOTO PREDIAL</t>
  </si>
  <si>
    <t>0,71</t>
  </si>
  <si>
    <t>ANEL BORRACHA, PARA TUBO PVC DEFOFO, DN 100 MM (NBR 7665)</t>
  </si>
  <si>
    <t>4,58</t>
  </si>
  <si>
    <t>ANEL BORRACHA, PARA TUBO PVC DEFOFO, DN 150 MM (NBR 7665)</t>
  </si>
  <si>
    <t>8,03</t>
  </si>
  <si>
    <t>ANEL BORRACHA, PARA TUBO PVC DEFOFO, DN 200 MM (NBR 7665)</t>
  </si>
  <si>
    <t>15,16</t>
  </si>
  <si>
    <t>ANEL BORRACHA, PARA TUBO PVC DEFOFO, DN 250 MM (NBR 7665)</t>
  </si>
  <si>
    <t>48,21</t>
  </si>
  <si>
    <t>ANEL BORRACHA, PARA TUBO PVC DEFOFO, DN 300 MM (NBR 7665)</t>
  </si>
  <si>
    <t>74,06</t>
  </si>
  <si>
    <t>ANEL BORRACHA, PARA TUBO PVC, REDE COLETOR ESGOTO, DN 100 MM (NBR 7362)</t>
  </si>
  <si>
    <t>1,92</t>
  </si>
  <si>
    <t>ANEL BORRACHA, PARA TUBO PVC, REDE COLETOR ESGOTO, DN 125 MM (NBR 7362)</t>
  </si>
  <si>
    <t>2,93</t>
  </si>
  <si>
    <t>ANEL BORRACHA, PARA TUBO PVC, REDE COLETOR ESGOTO, DN 150 MM (NBR 7362)</t>
  </si>
  <si>
    <t>5,01</t>
  </si>
  <si>
    <t>ANEL BORRACHA, PARA TUBO PVC, REDE COLETOR ESGOTO, DN 200 MM (NBR 7362)</t>
  </si>
  <si>
    <t>6,02</t>
  </si>
  <si>
    <t>ANEL BORRACHA, PARA TUBO PVC, REDE COLETOR ESGOTO, DN 250 MM (NBR 7362)</t>
  </si>
  <si>
    <t>11,89</t>
  </si>
  <si>
    <t>ANEL BORRACHA, PARA TUBO PVC, REDE COLETOR ESGOTO, DN 350 MM (NBR 7362)</t>
  </si>
  <si>
    <t>24,36</t>
  </si>
  <si>
    <t>ANEL BORRACHA, PARA TUBO PVC, REDE COLETOR ESGOTO, DN 400 MM (NBR 7362)</t>
  </si>
  <si>
    <t>30,90</t>
  </si>
  <si>
    <t>ANEL BORRACHA, PARA TUBO/CONEXAO PVC PBA, DN 100 MM, PARA REDE AGUA</t>
  </si>
  <si>
    <t>3,68</t>
  </si>
  <si>
    <t>ANEL BORRACHA, PARA TUBO/CONEXAO PVC PBA, DN 50 MM, PARA REDE AGUA</t>
  </si>
  <si>
    <t>1,43</t>
  </si>
  <si>
    <t>ANEL BORRACHA, PARA TUBO/CONEXAO PVC PBA, DN 60 MM, PARA REDE AGUA</t>
  </si>
  <si>
    <t>3,83</t>
  </si>
  <si>
    <t>ANEL BORRACHA, PARA TUBO/CONEXAO PVC PBA, DN 75 MM, PARA REDE AGUA</t>
  </si>
  <si>
    <t>4,71</t>
  </si>
  <si>
    <t>ANEL BORRACHA, PARA TUBO, PVC REDE COLETOR ESGOTO, DN 300 MM (NBR 7362)</t>
  </si>
  <si>
    <t>15,88</t>
  </si>
  <si>
    <t>ANEL DE BORRACHA PARA VEDACAO DE DUTO PEAD CORRUGADO PARA ELETRICA, DN 1 1/2"</t>
  </si>
  <si>
    <t>0,96</t>
  </si>
  <si>
    <t>ANEL DE BORRACHA PARA VEDACAO DE DUTO PEAD CORRUGADO PARA ELETRICA, DN 1 1/4"</t>
  </si>
  <si>
    <t>0,67</t>
  </si>
  <si>
    <t>ANEL DE BORRACHA PARA VEDACAO DE DUTO PEAD CORRUGADO PARA ELETRICA, DN 2"</t>
  </si>
  <si>
    <t>2,67</t>
  </si>
  <si>
    <t>ANEL DE BORRACHA PARA VEDACAO DE DUTO PEAD CORRUGADO PARA ELETRICA, DN 3"</t>
  </si>
  <si>
    <t>ANEL DE BORRACHA PARA VEDACAO DE DUTO PEAD CORRUGADO PARA ELETRICA, DN 4"</t>
  </si>
  <si>
    <t>4,46</t>
  </si>
  <si>
    <t>ANEL DE CONCRETO ARMADO, D = *1,10* M, H = 0,30 M</t>
  </si>
  <si>
    <t>57,14</t>
  </si>
  <si>
    <t>ANEL DE CONCRETO ARMADO, D = 0,60 M, H = 0,10 M</t>
  </si>
  <si>
    <t>23,42</t>
  </si>
  <si>
    <t>ANEL DE CONCRETO ARMADO, D = 0,60 M, H = 0,15 M</t>
  </si>
  <si>
    <t>28,51</t>
  </si>
  <si>
    <t>ANEL DE CONCRETO ARMADO, D = 0,60 M, H = 0,30 M</t>
  </si>
  <si>
    <t>34,74</t>
  </si>
  <si>
    <t>ANEL DE CONCRETO ARMADO, D = 0,60 M, H = 0,40 M</t>
  </si>
  <si>
    <t>38,86</t>
  </si>
  <si>
    <t>ANEL DE CONCRETO ARMADO, D = 0,60 M, H = 0,50 M</t>
  </si>
  <si>
    <t>47,52</t>
  </si>
  <si>
    <t>ANEL DE CONCRETO ARMADO, D = 0,80 M, H = 0,30 M</t>
  </si>
  <si>
    <t>56,68</t>
  </si>
  <si>
    <t>ANEL DE CONCRETO ARMADO, D = 0,80 M, H = 0,50 M</t>
  </si>
  <si>
    <t>69,24</t>
  </si>
  <si>
    <t>ANEL DE CONCRETO ARMADO, D = 1,00 M, H = 0,40 M</t>
  </si>
  <si>
    <t>71,68</t>
  </si>
  <si>
    <t>ANEL DE CONCRETO ARMADO, D = 1,00 M, H = 0,50 M</t>
  </si>
  <si>
    <t>83,35</t>
  </si>
  <si>
    <t>ANEL DE CONCRETO ARMADO, D = 1,20 M, H = 0,50 M</t>
  </si>
  <si>
    <t>90,76</t>
  </si>
  <si>
    <t>ANEL DE CONCRETO ARMADO, D = 1,50 M, H = 0,50 M</t>
  </si>
  <si>
    <t>142,56</t>
  </si>
  <si>
    <t>ANEL DE CONCRETO ARMADO, D = 2,00 M, H = 0,50 M</t>
  </si>
  <si>
    <t>224,34</t>
  </si>
  <si>
    <t>ANEL DE CONCRETO ARMADO, D = 2,50 M, H = 0,50 M</t>
  </si>
  <si>
    <t>291,92</t>
  </si>
  <si>
    <t>ANEL DE CONCRETO ARMADO, D = 3,00 M, H = 0,50 M</t>
  </si>
  <si>
    <t>482,01</t>
  </si>
  <si>
    <t>ANEL DE DISTRIBUICAO EM ACO GALVANIZADO PARA FIO FE-160</t>
  </si>
  <si>
    <t>0,64</t>
  </si>
  <si>
    <t>ANEL DE EXPANSAO EM COBRE, ENGATE RAPIDO 1 1/2", PARA EMPATACAO MANGUEIRA DE COMBATE A INCENDIO PREDIAL</t>
  </si>
  <si>
    <t>14,22</t>
  </si>
  <si>
    <t>ANEL DE EXPANSAO EM COBRE, ENGATE RAPIDO 2 1/2", PARA EMPATACAO MANGUEIRA DE COMBATE A INCENDIO PREDIAL</t>
  </si>
  <si>
    <t>21,49</t>
  </si>
  <si>
    <t>ANEL DE VEDACAO/JUNTA ELASTICA, H = *16* MM, PARA TUBO DE CONCRETO DN 300 MM</t>
  </si>
  <si>
    <t>37,34</t>
  </si>
  <si>
    <t>ANEL DE VEDACAO/JUNTA ELASTICA, H = *16* MM, PARA TUBO DE CONCRETO DN 400 MM</t>
  </si>
  <si>
    <t>44,21</t>
  </si>
  <si>
    <t>ANEL DE VEDACAO/JUNTA ELASTICA, H = *16* MM, PARA TUBO DE CONCRETO DN 500 MM</t>
  </si>
  <si>
    <t>56,05</t>
  </si>
  <si>
    <t>ANEL DE VEDACAO/JUNTA ELASTICA, H = *16* MM, PARA TUBO DE CONCRETO DN 600 MM</t>
  </si>
  <si>
    <t>68,76</t>
  </si>
  <si>
    <t>ANEL DE VEDACAO/JUNTA ELASTICA, H = *18* MM, PARA TUBO DE CONCRETO DN 700 MM</t>
  </si>
  <si>
    <t>72,70</t>
  </si>
  <si>
    <t>ANEL DE VEDACAO/JUNTA ELASTICA, H = *19* MM, PARA TUBO DE CONCRETO DN 800 MM</t>
  </si>
  <si>
    <t>90,78</t>
  </si>
  <si>
    <t>ANEL DE VEDACAO/JUNTA ELASTICA, H = *19* MM, PARA TUBO DE CONCRETO DN 900 MM</t>
  </si>
  <si>
    <t>85,39</t>
  </si>
  <si>
    <t>ANEL DE VEDACAO/JUNTA ELASTICA, H = *21* MM, PARA TUBO DE CONCRETO DN 1000 MM</t>
  </si>
  <si>
    <t>105,59</t>
  </si>
  <si>
    <t>ANEL DESLIZANTE / TRADICIONAL, METALICO, PARA TUBO PEX, DN 16 MM</t>
  </si>
  <si>
    <t>2,72</t>
  </si>
  <si>
    <t>ANEL DESLIZANTE / TRADICIONAL, METALICO, PARA TUBO PEX, DN 20 MM</t>
  </si>
  <si>
    <t>3,02</t>
  </si>
  <si>
    <t>ANEL DESLIZANTE / TRADICIONAL, METALICO, PARA TUBO PEX, DN 25 MM</t>
  </si>
  <si>
    <t>5,97</t>
  </si>
  <si>
    <t>ANEL DESLIZANTE / TRADICIONAL, METALICO, PARA TUBO PEX, DN 32 MM</t>
  </si>
  <si>
    <t>9,32</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</si>
  <si>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</si>
  <si>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</si>
  <si>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</si>
  <si>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100,24</t>
  </si>
  <si>
    <t>APARELHO DE APOIO DE NEOPRENE SIMPLES/ NAO FRETADO, 100 X 100 CM, ESPESSURA 6,3 MM</t>
  </si>
  <si>
    <t>65,46</t>
  </si>
  <si>
    <t>APARELHO SINALIZADOR LUMINOSO COM LED, PARA SAIDA GARAGEM, COM 2 LENTES EM POLICARBONATO, BIVOLT (INCLUI SUPORTE DE FIXACAO)</t>
  </si>
  <si>
    <t>106,49</t>
  </si>
  <si>
    <t>APOIO DO PORTA DENTE PARA FRESADORA DE ASFALTO</t>
  </si>
  <si>
    <t>1.229,86</t>
  </si>
  <si>
    <t>APONTADOR OU APROPRIADOR</t>
  </si>
  <si>
    <t>15,18</t>
  </si>
  <si>
    <t>APONTADOR OU APROPRIADOR DE MAO DE OBRA (MENSALISTA)</t>
  </si>
  <si>
    <t>2.677,86</t>
  </si>
  <si>
    <t>AQUECEDOR DE AGUA A GAS GLP/GN COM CAPACIDADE DE ARMAZENAMENTO DE 50 A 80 L</t>
  </si>
  <si>
    <t>2.514,11</t>
  </si>
  <si>
    <t>AQUECEDOR DE AGUA ELETRICO  RESERVATORIO DE 100 L CILINDRICO EM COBRE, REFORCADO COM ACO CARBONO, MONOFASICO, TENSAO NOMINAL 220 V</t>
  </si>
  <si>
    <t>2.680,78</t>
  </si>
  <si>
    <t>AQUECEDOR DE AGUA ELETRICO  RESERVATORIO DE 500 L CILINDRICO EM COBRE, REFORCADO COM ACO CARBONO, MONOFASICO, TENSAO NOMINAL 220 V</t>
  </si>
  <si>
    <t>5.835,38</t>
  </si>
  <si>
    <t>AQUECEDOR DE AGUA ELETRICO  RESERVATORIO DE 500 L CILINDRICO EM COBRE, REFORCADO COM ACO CARBONO, TRIFASICO, TENSAO NOMINAL 220/380/400 V, POTENCIA 24 KW</t>
  </si>
  <si>
    <t>7.327,11</t>
  </si>
  <si>
    <t>AQUECEDOR DE AGUA ELETRICO  RESERVATORIO DE 700 L CILINDRICO EM COBRE, REFORCADO COM ACO CARBONO, MONOFASICO, TENSAO NOMINAL 220 V</t>
  </si>
  <si>
    <t>9.491,47</t>
  </si>
  <si>
    <t>AQUECEDOR DE AGUA ELETRICO HORIZONTAL, RESERVATORIO DE 200 L CILINDRICO EM COBRE, REFORCADO COM ACO CARBONO, MONOFASICO, TENSAO NOMINAL 220 V</t>
  </si>
  <si>
    <t>3.629,17</t>
  </si>
  <si>
    <t>AQUECEDOR DE OLEO BPF (FLUIDO) TERMICO, CAPACIDADE DE 300.000 KCAL/H</t>
  </si>
  <si>
    <t>178.304,23</t>
  </si>
  <si>
    <t>AQUECEDOR SOLAR  CAPACIDADE DO RESERVATORIO 800 L, INCLUI 8 PLACAS COLETORAS DE 1,42 M2</t>
  </si>
  <si>
    <t>4.937,75</t>
  </si>
  <si>
    <t>AQUECEDOR SOLAR CAPACIDADE DO RESERVATORIO 1000 L, INCLUI 10 PLACAS COLETORAS DE 1,42 M2</t>
  </si>
  <si>
    <t>7.638,09</t>
  </si>
  <si>
    <t>AQUECEDOR SOLAR CAPACIDADE DO RESERVATORIO 200 L, INCLUI 2 PLACAS COLETORAS DE 1,42 M2</t>
  </si>
  <si>
    <t>2.350,00</t>
  </si>
  <si>
    <t>AQUECEDOR SOLAR CAPACIDADE DO RESERVATORIO 400L, INCLUI 4 PLACAS COLETORAS DE 1,42 M2</t>
  </si>
  <si>
    <t>3.983,58</t>
  </si>
  <si>
    <t>AQUECEDOR SOLAR CAPACIDADE DO RESERVATORIO 600 L, INCLUI 6 PLACAS COLETORAS DE 1,42 M2</t>
  </si>
  <si>
    <t>5.286,98</t>
  </si>
  <si>
    <t>AR-CONDICIONADO FRIO SPLIT HI-WALL (PAREDE) 12000 BTU/H</t>
  </si>
  <si>
    <t>1.498,10</t>
  </si>
  <si>
    <t>AR-CONDICIONADO FRIO SPLIT HI-WALL (PAREDE) 18000 BTU/H</t>
  </si>
  <si>
    <t>2.210,90</t>
  </si>
  <si>
    <t>AR-CONDICIONADO FRIO SPLIT HI-WALL (PAREDE) 7000 BTU/H</t>
  </si>
  <si>
    <t>1.279,64</t>
  </si>
  <si>
    <t>AR-CONDICIONADO FRIO SPLIT HI-WALL (PAREDE) 9000 BTU/H</t>
  </si>
  <si>
    <t>1.350,81</t>
  </si>
  <si>
    <t>AR-CONDICIONADO FRIO SPLIT PISO-TETO 18000 BTU/H</t>
  </si>
  <si>
    <t>3.744,00</t>
  </si>
  <si>
    <t>AR-CONDICIONADO FRIO SPLIT PISO-TETO 24000 BTU/H</t>
  </si>
  <si>
    <t>3.911,63</t>
  </si>
  <si>
    <t>AR-CONDICIONADO FRIO SPLIT PISO-TETO 30000 BTU/H</t>
  </si>
  <si>
    <t>4.984,82</t>
  </si>
  <si>
    <t>AR-CONDICIONADO FRIO SPLIT PISO-TETO 36000 BTU/H</t>
  </si>
  <si>
    <t>5.300,46</t>
  </si>
  <si>
    <t>AR-CONDICIONADO FRIO SPLIT PISO-TETO 48000 BTU/H</t>
  </si>
  <si>
    <t>6.733,57</t>
  </si>
  <si>
    <t>AR-CONDICIONADO FRIO SPLIT PISO-TETO 60000 BTU/H</t>
  </si>
  <si>
    <t>7.433,10</t>
  </si>
  <si>
    <t>AR-CONDICIONADO FRIO SPLITAO INVERTER 30 TR</t>
  </si>
  <si>
    <t>64.270,38</t>
  </si>
  <si>
    <t>AR-CONDICIONADO FRIO SPLITAO MODULAR 10 TR</t>
  </si>
  <si>
    <t>27.660,58</t>
  </si>
  <si>
    <t>AR-CONDICIONADO FRIO SPLITAO MODULAR 15 TR</t>
  </si>
  <si>
    <t>33.444,42</t>
  </si>
  <si>
    <t>AR-CONDICIONADO FRIO SPLITAO MODULAR 20 TR</t>
  </si>
  <si>
    <t>41.573,54</t>
  </si>
  <si>
    <t>AR-CONDICIONADO QUENTE/FRIO SPLIT CASSETE (TETO)  4 VIAS 24000 BTU/H</t>
  </si>
  <si>
    <t>5.969,65</t>
  </si>
  <si>
    <t>AR-CONDICIONADO QUENTE/FRIO SPLIT CASSETE (TETO)  4 VIAS 30000 BTU/H</t>
  </si>
  <si>
    <t>6.008,42</t>
  </si>
  <si>
    <t>AR-CONDICIONADO QUENTE/FRIO SPLIT CASSETE (TETO)  4 VIAS 36000 BTU/H</t>
  </si>
  <si>
    <t>6.235,12</t>
  </si>
  <si>
    <t>AR-CONDICIONADO QUENTE/FRIO SPLIT CASSETE (TETO)  4 VIAS 48000 BTU/H</t>
  </si>
  <si>
    <t>7.170,09</t>
  </si>
  <si>
    <t>AR-CONDICIONADO QUENTE/FRIO SPLIT CASSETE (TETO)  4 VIAS 60000 BTU/H</t>
  </si>
  <si>
    <t>8.327,08</t>
  </si>
  <si>
    <t>AR-CONDICIONADO QUENTE/FRIO SPLIT CASSETE (TETO) 4 VIAS 18000 BTU/H</t>
  </si>
  <si>
    <t>5.499,04</t>
  </si>
  <si>
    <t>AR-CONDICIONADO QUENTE/FRIO SPLIT HI-WALL (PAREDE) 12000 BTU/H</t>
  </si>
  <si>
    <t>1.724,25</t>
  </si>
  <si>
    <t>AR-CONDICIONADO QUENTE/FRIO SPLIT HI-WALL (PAREDE) 18000 BTU/H</t>
  </si>
  <si>
    <t>2.494,03</t>
  </si>
  <si>
    <t>AR-CONDICIONADO QUENTE/FRIO SPLIT HI-WALL (PAREDE) 24000 BTU/H</t>
  </si>
  <si>
    <t>3.095,70</t>
  </si>
  <si>
    <t>AR-CONDICIONADO QUENTE/FRIO SPLIT HI-WALL (PAREDE) 7000 BTU/H</t>
  </si>
  <si>
    <t>1.207,25</t>
  </si>
  <si>
    <t>AR-CONDICIONADO QUENTE/FRIO SPLIT HI-WALL (PAREDE) 9000 BTU/H</t>
  </si>
  <si>
    <t>1.511,79</t>
  </si>
  <si>
    <t>AR-CONDICIONADO QUENTE/FRIO SPLIT PISO-TETO 24000 BTU/H</t>
  </si>
  <si>
    <t>4.091,10</t>
  </si>
  <si>
    <t>ARADO REVERSIVEL COM 3 DISCOS DE 26" X 6MM REBOCAVEL</t>
  </si>
  <si>
    <t>10.594,97</t>
  </si>
  <si>
    <t>ARAME DE ACO OVALADO 15 X 17 ( 45,7 KG, 700 KGF), ROLO 1000 M</t>
  </si>
  <si>
    <t>12,26</t>
  </si>
  <si>
    <t>ARAME DE AMARRACAO PARA GABIAO GALVANIZADO, DIAMETRO 2,2 MM</t>
  </si>
  <si>
    <t>17,17</t>
  </si>
  <si>
    <t>ARAME FARPADO GALVANIZADO 14 BWG, CLASSE 250</t>
  </si>
  <si>
    <t>0,59</t>
  </si>
  <si>
    <t>ARAME FARPADO GALVANIZADO, 16 BWG (1,65 MM), CLASSE 250</t>
  </si>
  <si>
    <t>0,82</t>
  </si>
  <si>
    <t>ARAME FARPADO 16 BWG (0,047 KG/M)</t>
  </si>
  <si>
    <t>15,43</t>
  </si>
  <si>
    <t>ARAME GALVANIZADO  8 BWG, D = 4,19MM (0,101 KG/M)</t>
  </si>
  <si>
    <t>11,08</t>
  </si>
  <si>
    <t>ARAME GALVANIZADO 10 BWG, 3,40 MM (0,0713 KG/M)</t>
  </si>
  <si>
    <t>10,16</t>
  </si>
  <si>
    <t>ARAME GALVANIZADO 12 BWG, 2,76 MM (0,048 KG/M)</t>
  </si>
  <si>
    <t>11,48</t>
  </si>
  <si>
    <t>ARAME GALVANIZADO 14 BWG, D = 2,11 MM (0,026 KG/M)</t>
  </si>
  <si>
    <t>11,75</t>
  </si>
  <si>
    <t>ARAME GALVANIZADO 14 BWG, 2,10MM (0,0272 KG/M)</t>
  </si>
  <si>
    <t>0,31</t>
  </si>
  <si>
    <t>ARAME GALVANIZADO 16 BWG, 1,65MM (0,0166 KG/M)</t>
  </si>
  <si>
    <t>12,71</t>
  </si>
  <si>
    <t>ARAME GALVANIZADO 18 BWG, 1,24MM (0,009 KG/M)</t>
  </si>
  <si>
    <t>15,53</t>
  </si>
  <si>
    <t>0,15</t>
  </si>
  <si>
    <t>ARAME GALVANIZADO 6 BWG, 5,16 MM (0,157 KG/M)</t>
  </si>
  <si>
    <t>10,09</t>
  </si>
  <si>
    <t>ARAME PROTEGIDO COM PVC PARA GABIAO, DIAMETRO 2,2 MM</t>
  </si>
  <si>
    <t>22,10</t>
  </si>
  <si>
    <t>ARAME RECOZIDO 16 BWG, 1,60 MM (0,016 KG/M)</t>
  </si>
  <si>
    <t>10,04</t>
  </si>
  <si>
    <t>ARAME RECOZIDO 18 BWG, 1,25 MM (0,01 KG/M)</t>
  </si>
  <si>
    <t>9,70</t>
  </si>
  <si>
    <t>AREIA AMARELA, AREIA BARRADA OU ARENOSO (RETIRADA NO AREAL, SEM TRANSPORTE)</t>
  </si>
  <si>
    <t>20,25</t>
  </si>
  <si>
    <t>AREIA FINA - POSTO JAZIDA/FORNECEDOR (RETIRADO NA JAZIDA, SEM TRANSPORTE)</t>
  </si>
  <si>
    <t>47,00</t>
  </si>
  <si>
    <t>AREIA GROSSA - POSTO JAZIDA/FORNECEDOR (RETIRADO NA JAZIDA, SEM TRANSPORTE)</t>
  </si>
  <si>
    <t>62,00</t>
  </si>
  <si>
    <t>AREIA MEDIA - POSTO JAZIDA/FORNECEDOR (RETIRADO NA JAZIDA, SEM TRANSPORTE)</t>
  </si>
  <si>
    <t>55,00</t>
  </si>
  <si>
    <t>AREIA PARA ATERRO - POSTO JAZIDA/FORNECEDOR (RETIRADO NA JAZIDA, SEM TRANSPORTE)</t>
  </si>
  <si>
    <t>46,50</t>
  </si>
  <si>
    <t>AREIA PARA LEITO FILTRANTE (0,42 A 1,68 MM) - POSTO JAZIDA/FORNECEDOR (RETIRADO NA JAZIDA, SEM TRANSPORTE)</t>
  </si>
  <si>
    <t>1.015,25</t>
  </si>
  <si>
    <t>AREIA PRETA PARA EMBOCO - POSTO JAZIDA/FORNECEDOR (RETIRADO NA JAZIDA, SEM TRANSPORTE)</t>
  </si>
  <si>
    <t>77,50</t>
  </si>
  <si>
    <t>ARGAMASSA COLANTE AC I PARA CERAMICAS</t>
  </si>
  <si>
    <t>0,44</t>
  </si>
  <si>
    <t>ARGAMASSA COLANTE AC-II</t>
  </si>
  <si>
    <t>0,88</t>
  </si>
  <si>
    <t>ARGAMASSA COLANTE TIPO ACIII</t>
  </si>
  <si>
    <t>1,34</t>
  </si>
  <si>
    <t>ARGAMASSA COLANTE TIPO ACIII E</t>
  </si>
  <si>
    <t>1,99</t>
  </si>
  <si>
    <t>ARGAMASSA INDUSTRIALIZADA MULTIUSO, PARA REVESTIMENTO INTERNO E EXTERNO E ASSENTAMENTO DE BLOCOS DIVERSOS</t>
  </si>
  <si>
    <t>0,39</t>
  </si>
  <si>
    <t>ARGAMASSA INDUSTRIALIZADA PARA CHAPISCO COLANTE</t>
  </si>
  <si>
    <t>ARGAMASSA INDUSTRIALIZADA PARA CHAPISCO ROLADO</t>
  </si>
  <si>
    <t>1,91</t>
  </si>
  <si>
    <t>ARGAMASSA PARA REVESTIMENTO DECORATIVO MONOCAMADA, CORES CLARAS</t>
  </si>
  <si>
    <t>1,48</t>
  </si>
  <si>
    <t>ARGAMASSA PISO SOBRE PISO</t>
  </si>
  <si>
    <t>1,22</t>
  </si>
  <si>
    <t>ARGAMASSA POLIMERICA DE REPARO ESTRUTURAL, BICOMPONENTE</t>
  </si>
  <si>
    <t>ARGAMASSA POLIMERICA IMPERMEABILIZANTE SEMIFLEXIVEL, BICOMPONENTE (MEMBRANA IMPERMEABILIZANTE ACRILICA)</t>
  </si>
  <si>
    <t>ARGAMASSA PRONTA PARA CONTRAPISO</t>
  </si>
  <si>
    <t>0,47</t>
  </si>
  <si>
    <t>ARGAMASSA PRONTA PARA REVESTIMENTO INTERNO EM PAREDES</t>
  </si>
  <si>
    <t>ARGAMASSA USINADA AUTOADENSAVEL E AUTONIVELANTE PARA CONTRAPISO, INCLUI BOMBEAMENTO</t>
  </si>
  <si>
    <t>289,62</t>
  </si>
  <si>
    <t>ARGILA EXPANDIDA, GRANULOMETRIA 2215</t>
  </si>
  <si>
    <t>60,75</t>
  </si>
  <si>
    <t>ARGILA OU BARRO PARA ATERRO/REATERRO (COM TRANSPORTE ATE 10 KM)</t>
  </si>
  <si>
    <t>8,60</t>
  </si>
  <si>
    <t>ARGILA OU BARRO PARA ATERRO/REATERRO (RETIRADO NA JAZIDA, SEM TRANSPORTE)</t>
  </si>
  <si>
    <t>4,96</t>
  </si>
  <si>
    <t>ARGILA, ARGILA VERMELHA OU ARGILA ARENOSA (RETIRADA NA JAZIDA, SEM TRANSPORTE)</t>
  </si>
  <si>
    <t>2,83</t>
  </si>
  <si>
    <t>ARMACAO VERTICAL COM HASTE E CONTRA-PINO, EM CHAPA DE ACO GALVANIZADO 3/16", COM 1 ESTRIBO E 1 ISOLADOR</t>
  </si>
  <si>
    <t>19,30</t>
  </si>
  <si>
    <t>ARMACAO VERTICAL COM HASTE E CONTRA-PINO, EM CHAPA DE ACO GALVANIZADO 3/16", COM 1 ESTRIBO, SEM ISOLADOR</t>
  </si>
  <si>
    <t>13,50</t>
  </si>
  <si>
    <t>ARMACAO VERTICAL COM HASTE E CONTRA-PINO, EM CHAPA DE ACO GALVANIZADO 3/16", COM 2 ESTRIBOS, E 2 ISOLADORES</t>
  </si>
  <si>
    <t>28,69</t>
  </si>
  <si>
    <t>ARMACAO VERTICAL COM HASTE E CONTRA-PINO, EM CHAPA DE ACO GALVANIZADO 3/16", COM 2 ESTRIBOS, SEM ISOLADOR</t>
  </si>
  <si>
    <t>22,20</t>
  </si>
  <si>
    <t>ARMACAO VERTICAL COM HASTE E CONTRA-PINO, EM CHAPA DE ACO GALVANIZADO 3/16", COM 3 ESTRIBOS E 3 ISOLADORES</t>
  </si>
  <si>
    <t>51,84</t>
  </si>
  <si>
    <t>ARMACAO VERTICAL COM HASTE E CONTRA-PINO, EM CHAPA DE ACO GALVANIZADO 3/16", COM 3 ESTRIBOS, SEM ISOLADOR</t>
  </si>
  <si>
    <t>37,12</t>
  </si>
  <si>
    <t>ARMACAO VERTICAL COM HASTE E CONTRA-PINO, EM CHAPA DE ACO GALVANIZADO 3/16", COM 4 ESTRIBOS E 4 ISOLADORES</t>
  </si>
  <si>
    <t>66,80</t>
  </si>
  <si>
    <t>ARMACAO VERTICAL COM HASTE E CONTRA-PINO, EM CHAPA DE ACO GALVANIZADO 3/16", COM 4 ESTRIBOS, SEM ISOLADOR</t>
  </si>
  <si>
    <t>56,70</t>
  </si>
  <si>
    <t>ARMADOR</t>
  </si>
  <si>
    <t>ARMADOR (MENSALISTA)</t>
  </si>
  <si>
    <t>ARQUITETO JUNIOR</t>
  </si>
  <si>
    <t>61,38</t>
  </si>
  <si>
    <t>ARQUITETO JUNIOR (MENSALISTA)</t>
  </si>
  <si>
    <t>10.810,29</t>
  </si>
  <si>
    <t>ARQUITETO PAISAGISTA</t>
  </si>
  <si>
    <t>59,40</t>
  </si>
  <si>
    <t>ARQUITETO PAISAGISTA (MENSALISTA)</t>
  </si>
  <si>
    <t>10.464,74</t>
  </si>
  <si>
    <t>ARQUITETO PLENO</t>
  </si>
  <si>
    <t>87,19</t>
  </si>
  <si>
    <t>ARQUITETO PLENO (MENSALISTA)</t>
  </si>
  <si>
    <t>15.355,11</t>
  </si>
  <si>
    <t>ARQUITETO SENIOR</t>
  </si>
  <si>
    <t>115,27</t>
  </si>
  <si>
    <t>ARQUITETO SENIOR (MENSALISTA)</t>
  </si>
  <si>
    <t>20.300,84</t>
  </si>
  <si>
    <t>ARRUELA  EM ACO GALVANIZADO, DIAMETRO EXTERNO = 35MM, ESPESSURA = 3MM, DIAMETRO DO FURO= 18MM</t>
  </si>
  <si>
    <t>0,66</t>
  </si>
  <si>
    <t>ARRUELA EM ALUMINIO, COM ROSCA, DE  1 1/4", PARA ELETRODUTO</t>
  </si>
  <si>
    <t>0,99</t>
  </si>
  <si>
    <t>ARRUELA EM ALUMINIO, COM ROSCA, DE 1 1/2", PARA ELETRODUTO</t>
  </si>
  <si>
    <t>1,10</t>
  </si>
  <si>
    <t>ARRUELA EM ALUMINIO, COM ROSCA, DE 1/2", PARA ELETRODUTO</t>
  </si>
  <si>
    <t>0,30</t>
  </si>
  <si>
    <t>ARRUELA EM ALUMINIO, COM ROSCA, DE 1", PARA ELETRODUTO</t>
  </si>
  <si>
    <t>0,55</t>
  </si>
  <si>
    <t>ARRUELA EM ALUMINIO, COM ROSCA, DE 2 1/2", PARA ELETRODUTO</t>
  </si>
  <si>
    <t>2,05</t>
  </si>
  <si>
    <t>ARRUELA EM ALUMINIO, COM ROSCA, DE 2", PARA ELETRODUTO</t>
  </si>
  <si>
    <t>1,45</t>
  </si>
  <si>
    <t>ARRUELA EM ALUMINIO, COM ROSCA, DE 3/4", PARA ELETRODUTO</t>
  </si>
  <si>
    <t>0,36</t>
  </si>
  <si>
    <t>ARRUELA EM ALUMINIO, COM ROSCA, DE 3/8", PARA ELETRODUTO</t>
  </si>
  <si>
    <t>ARRUELA EM ALUMINIO, COM ROSCA, DE 3", PARA ELETRODUTO</t>
  </si>
  <si>
    <t>ARRUELA EM ALUMINIO, COM ROSCA, DE 4", PARA ELETRODUTO</t>
  </si>
  <si>
    <t>5,21</t>
  </si>
  <si>
    <t>ARRUELA QUADRADA EM ACO GALVANIZADO, DIMENSAO = 38 MM, ESPESSURA = 3MM, DIAMETRO DO FURO= 18 MM</t>
  </si>
  <si>
    <t>ARRUELA REDONDA DE LATAO, DIAMETRO EXTERNO = 34 MM, ESPESSURA = 2,5 MM, DIAMETRO DO FURO = 17 MM</t>
  </si>
  <si>
    <t>5,78</t>
  </si>
  <si>
    <t>ASFALTO DILUIDO DE PETROLEO CM-30 (COLETADO CAIXA NA ANP ACRESCIDO DE ICMS)</t>
  </si>
  <si>
    <t>ASFALTO MODIFICADO TIPO I - NBR 9910 (ASFALTO OXIDADO PARA IMPERMEABILIZACAO, COEFICIENTE DE PENETRACAO 25-40)</t>
  </si>
  <si>
    <t>7,54</t>
  </si>
  <si>
    <t>ASFALTO MODIFICADO TIPO II - NBR 9910 (ASFALTO OXIDADO PARA IMPERMEABILIZACAO, COEFICIENTE DE PENETRACAO 20-35)</t>
  </si>
  <si>
    <t>8,04</t>
  </si>
  <si>
    <t>ASFALTO MODIFICADO TIPO III - NBR 9910 (ASFALTO OXIDADO PARA IMPERMEABILIZACAO, COEFICIENTE DE PENETRACAO 15-25)</t>
  </si>
  <si>
    <t>8,21</t>
  </si>
  <si>
    <t>ASSENTADOR DE MANILHAS</t>
  </si>
  <si>
    <t>16,60</t>
  </si>
  <si>
    <t>ASSENTADOR DE MANILHAS (MENSALISTA)</t>
  </si>
  <si>
    <t>2.924,18</t>
  </si>
  <si>
    <t>ASSENTO  VASO SANITARIO INFANTIL EM PLASTICO BRANCO</t>
  </si>
  <si>
    <t>48,30</t>
  </si>
  <si>
    <t>ASSENTO SANITARIO DE PLASTICO, TIPO CONVENCIONAL</t>
  </si>
  <si>
    <t>22,70</t>
  </si>
  <si>
    <t>AUTOMATICO DE BOIA SUPERIOR / INFERIOR, *15* A / 250 V</t>
  </si>
  <si>
    <t>35,99</t>
  </si>
  <si>
    <t>AUXILIAR  DE ALMOXARIFE</t>
  </si>
  <si>
    <t>13,68</t>
  </si>
  <si>
    <t>AUXILIAR DE ALMOXARIFE (MENSALISTA)</t>
  </si>
  <si>
    <t>2.412,91</t>
  </si>
  <si>
    <t>AUXILIAR DE AZULEJISTA</t>
  </si>
  <si>
    <t>13,01</t>
  </si>
  <si>
    <t>AUXILIAR DE AZULEJISTA (MENSALISTA)</t>
  </si>
  <si>
    <t>2.295,48</t>
  </si>
  <si>
    <t>AUXILIAR DE ENCANADOR OU BOMBEIRO HIDRAULICO</t>
  </si>
  <si>
    <t>AUXILIAR DE ENCANADOR OU BOMBEIRO HIDRAULICO (MENSALISTA)</t>
  </si>
  <si>
    <t>2.232,59</t>
  </si>
  <si>
    <t>AUXILIAR DE ESCRITORIO</t>
  </si>
  <si>
    <t>13,79</t>
  </si>
  <si>
    <t>AUXILIAR DE ESCRITORIO (MENSALISTA)</t>
  </si>
  <si>
    <t>2.431,17</t>
  </si>
  <si>
    <t>AUXILIAR DE LABORATORISTA DE SOLOS E CONCRETO</t>
  </si>
  <si>
    <t>22,35</t>
  </si>
  <si>
    <t>AUXILIAR DE LABORATORISTA DE SOLOS E DE CONCRETO (MENSALISTA)</t>
  </si>
  <si>
    <t>3.939,21</t>
  </si>
  <si>
    <t>AUXILIAR DE MECANICO</t>
  </si>
  <si>
    <t>11,95</t>
  </si>
  <si>
    <t>AUXILIAR DE MECANICO (MENSALISTA)</t>
  </si>
  <si>
    <t>2.106,10</t>
  </si>
  <si>
    <t>AUXILIAR DE PEDREIRO (MENSALISTA)</t>
  </si>
  <si>
    <t>2.231,18</t>
  </si>
  <si>
    <t>AUXILIAR DE SERVICOS GERAIS</t>
  </si>
  <si>
    <t>19,25</t>
  </si>
  <si>
    <t>AUXILIAR DE SERVICOS GERAIS (MENSALISTA)</t>
  </si>
  <si>
    <t>3.390,18</t>
  </si>
  <si>
    <t>AUXILIAR DE TOPOGRAFO</t>
  </si>
  <si>
    <t>7,30</t>
  </si>
  <si>
    <t>AUXILIAR DE TOPOGRAFO (MENSALISTA)</t>
  </si>
  <si>
    <t>1.286,31</t>
  </si>
  <si>
    <t>AUXILIAR TECNICO / ASSISTENTE DE ENGENHARIA</t>
  </si>
  <si>
    <t>28,87</t>
  </si>
  <si>
    <t>AUXILIAR TECNICO / ASSISTENTE DE ENGENHARIA (MENSALISTA)</t>
  </si>
  <si>
    <t>5.086,37</t>
  </si>
  <si>
    <t>AVENTAL DE SEGURANCA DE RASPA DE COURO 1,00 X 0,60 M</t>
  </si>
  <si>
    <t>38,61</t>
  </si>
  <si>
    <t>AZULEJISTA OU LADRILHEIRO (MENSALISTA)</t>
  </si>
  <si>
    <t>AZULEJISTA OU LADRILHISTA</t>
  </si>
  <si>
    <t>BACIA SANITARIA (VASO) COM CAIXA ACOPLADA, DE LOUCA BRANCA</t>
  </si>
  <si>
    <t>348,86</t>
  </si>
  <si>
    <t>BACIA SANITARIA (VASO) CONVENCIONAL DE LOUCA BRANCA</t>
  </si>
  <si>
    <t>130,84</t>
  </si>
  <si>
    <t>BACIA SANITARIA (VASO) CONVENCIONAL DE LOUCA COR</t>
  </si>
  <si>
    <t>175,10</t>
  </si>
  <si>
    <t>BACIA SANITARIA (VASO) CONVENCIONAL PARA PCD SEM FURO FRONTAL, DE LOUCA BRANCA, SEM ASSENTO</t>
  </si>
  <si>
    <t>651,86</t>
  </si>
  <si>
    <t>BACIA SANITARIA (VASO) CONVENCIONAL PARA USO ESPECIFICO (HOSPITAIS, CLINICAS), COM FURO FRONTAL, DE LOUCA BRANCA, COM ASSENTO</t>
  </si>
  <si>
    <t>910,11</t>
  </si>
  <si>
    <t>BACIA SANITARIA TURCA DE LOUCA BRANCA</t>
  </si>
  <si>
    <t>489,58</t>
  </si>
  <si>
    <t>BALDE PLASTICO CAPACIDADE *10* L</t>
  </si>
  <si>
    <t>5,57</t>
  </si>
  <si>
    <t>BALDE VERMELHO PARA SINALIZACAO DE VIAS</t>
  </si>
  <si>
    <t>5,46</t>
  </si>
  <si>
    <t>BANCADA DE MARMORE SINTETICO COM UMA CUBA, 120 X *60* CM</t>
  </si>
  <si>
    <t>128,50</t>
  </si>
  <si>
    <t>BANCADA DE MARMORE SINTETICO COM UMA CUBA, 150 X *60* CM</t>
  </si>
  <si>
    <t>161,07</t>
  </si>
  <si>
    <t>BANCADA DE MARMORE SINTETICO COM UMA CUBA, 200 X *60* CM</t>
  </si>
  <si>
    <t>362,98</t>
  </si>
  <si>
    <t>BANCADA/ BANCA EM GRANITO, POLIDO, TIPO ANDORINHA/ QUARTZ/ CASTELO/ CORUMBA OU OUTROS EQUIVALENTES DA REGIAO, COM CUBA INOX, FORMATO *120 X 60* CM, E=  *2* CM</t>
  </si>
  <si>
    <t>440,25</t>
  </si>
  <si>
    <t>BANCADA/ BANCA EM MARMORE, POLIDO, BRANCO COMUM, E=  *3* CM</t>
  </si>
  <si>
    <t>216,51</t>
  </si>
  <si>
    <t>BANCADA/BANCA/PIA DE ACO INOXIDAVEL (AISI 430) COM 1 CUBA CENTRAL, COM VALVULA, ESCORREDOR DUPLO, DE *0,55 X 1,20* M</t>
  </si>
  <si>
    <t>169,00</t>
  </si>
  <si>
    <t>BANCADA/BANCA/PIA DE ACO INOXIDAVEL (AISI 430) COM 1 CUBA CENTRAL, COM VALVULA, ESCORREDOR DUPLO, DE *0,55 X 1,40* M</t>
  </si>
  <si>
    <t>224,73</t>
  </si>
  <si>
    <t>BANCADA/BANCA/PIA DE ACO INOXIDAVEL (AISI 430) COM 1 CUBA CENTRAL, COM VALVULA, ESCORREDOR DUPLO, DE *0,55 X 1,80* M</t>
  </si>
  <si>
    <t>325,59</t>
  </si>
  <si>
    <t>BANCADA/BANCA/PIA DE ACO INOXIDAVEL (AISI 430) COM 1 CUBA CENTRAL, COM VALVULA, LISA (SEM ESCORREDOR), DE *0,55 X 1,20* M</t>
  </si>
  <si>
    <t>165,19</t>
  </si>
  <si>
    <t>BANCADA/BANCA/PIA DE ACO INOXIDAVEL (AISI 430) COM 1 CUBA CENTRAL, SEM VALVULA, ESCORREDOR DUPLO, DE *0,55 X 1,60* M</t>
  </si>
  <si>
    <t>196,44</t>
  </si>
  <si>
    <t>BANCADA/BANCA/PIA DE ACO INOXIDAVEL (AISI 430) COM 2 CUBAS, COM VALVULAS, ESCORREDOR DUPLO, DE *0,55 X 2,00* M</t>
  </si>
  <si>
    <t>459,05</t>
  </si>
  <si>
    <t>BANCADA/TAMPO ACO INOX (AISI 304), LARGURA 60 CM, COM RODABANCA (NAO INCLUI PES DE APOIO)</t>
  </si>
  <si>
    <t>731,41</t>
  </si>
  <si>
    <t>BANCADA/TAMPO ACO INOX (AISI 304), LARGURA 70 CM, COM RODABANCA (NAO INCLUI PES DE APOIO)</t>
  </si>
  <si>
    <t>916,42</t>
  </si>
  <si>
    <t>BANCADA/TAMPO LISO (SEM CUBA) EM MARMORE SINTETICO</t>
  </si>
  <si>
    <t>142,48</t>
  </si>
  <si>
    <t>BANCO ARTICULADO PARA BANHO, EM ACO INOX POLIDO, 70* CM X 45* CM</t>
  </si>
  <si>
    <t>643,42</t>
  </si>
  <si>
    <t>BANDEJA DE PINTURA PARA ROLO 23 CM</t>
  </si>
  <si>
    <t>6,28</t>
  </si>
  <si>
    <t>BARRA ANTIPANICO DUPLA, CEGA LADO OPOSTO, COR CINZA</t>
  </si>
  <si>
    <t xml:space="preserve">PAR   </t>
  </si>
  <si>
    <t>1.085,21</t>
  </si>
  <si>
    <t>BARRA ANTIPANICO DUPLA, PARA PORTA DE VIDRO, COR CINZA</t>
  </si>
  <si>
    <t>1.098,16</t>
  </si>
  <si>
    <t>BARRA ANTIPANICO SIMPLES, CEGA LADO OPOSTO, COR CINZA</t>
  </si>
  <si>
    <t>378,60</t>
  </si>
  <si>
    <t>BARRA ANTIPANICO SIMPLES, COM FECHADURA LADO OPOSTO, COR CINZA</t>
  </si>
  <si>
    <t>578,78</t>
  </si>
  <si>
    <t>BARRA ANTIPANICO SIMPLES, PARA PORTA DE VIDRO, COR CINZA</t>
  </si>
  <si>
    <t>560,45</t>
  </si>
  <si>
    <t>BARRA DE APOIO ANGULAR, 60 CM, EM ACO INOX POLIDO, DIAMETRO MINIMO 3 CM</t>
  </si>
  <si>
    <t>207,32</t>
  </si>
  <si>
    <t>BARRA DE APOIO EM "L", EM ACO INOX POLIDO 70 X 70 CM, DIAMETRO MINIMO 3 CM</t>
  </si>
  <si>
    <t>284,99</t>
  </si>
  <si>
    <t>BARRA DE APOIO EM "L", EM ACO INOX POLIDO 80 X 80 CM, DIAMETRO MINIMO 3 CM</t>
  </si>
  <si>
    <t>327,07</t>
  </si>
  <si>
    <t>BARRA DE APOIO LATERAL ARTICULADA, COM TRAVA, EM ACO INOX POLIDO, 70 CM, DIAMETRO MINIMO 3 CM</t>
  </si>
  <si>
    <t>353,88</t>
  </si>
  <si>
    <t>BARRA DE APOIO LAVATORIO DE CANTO, EM ACO INOX POLIDO, DIAMETRO MINIMO 3 CM.</t>
  </si>
  <si>
    <t>348,87</t>
  </si>
  <si>
    <t>BARRA DE APOIO LAVATORIO, EM ACO INOX POLIDO, *40 X 50* CM,  DIAMETRO MINIMO 3 CM</t>
  </si>
  <si>
    <t>328,14</t>
  </si>
  <si>
    <t>BARRA DE APOIO RETA, EM ACO INOX POLIDO, COMPRIMENTO 60CM, DIAMETRO MINIMO 3 CM</t>
  </si>
  <si>
    <t>125,47</t>
  </si>
  <si>
    <t>BARRA DE APOIO RETA, EM ACO INOX POLIDO, COMPRIMENTO 70CM, DIAMETRO MINIMO 3 CM</t>
  </si>
  <si>
    <t>139,35</t>
  </si>
  <si>
    <t>BARRA DE APOIO RETA, EM ACO INOX POLIDO, COMPRIMENTO 80CM, DIAMETRO MINIMO 3 CM</t>
  </si>
  <si>
    <t>148,58</t>
  </si>
  <si>
    <t>BARRA DE APOIO RETA, EM ACO INOX POLIDO, COMPRIMENTO 90 CM, DIAMETRO MINIMO 3 CM</t>
  </si>
  <si>
    <t>155,66</t>
  </si>
  <si>
    <t>BARRA DE APOIO RETA, EM ALUMINIO, COMPRIMENTO 60CM, DIAMETRO MINIMO 3 CM</t>
  </si>
  <si>
    <t>112,79</t>
  </si>
  <si>
    <t>BARRA DE APOIO RETA, EM ALUMINIO, COMPRIMENTO 70CM, DIAMETRO MINIMO 3 CM</t>
  </si>
  <si>
    <t>129,34</t>
  </si>
  <si>
    <t>BARRA DE APOIO RETA, EM ALUMINIO, COMPRIMENTO 80 CM, DIAMETRO MINIMO 3 CM</t>
  </si>
  <si>
    <t>139,90</t>
  </si>
  <si>
    <t>BARRA DE APOIO RETA, EM ALUMINIO, COMPRIMENTO 90 CM, DIAMETRO MINIMO 3 CM</t>
  </si>
  <si>
    <t>146,49</t>
  </si>
  <si>
    <t>BARRA DE FERRO RETANGULAR, BARRA CHATA (QUALQUER DIMENSAO)</t>
  </si>
  <si>
    <t>4,15</t>
  </si>
  <si>
    <t>BARRA DE FERRO RETANGULAR, BARRA CHATA, 1 1/2"  X 1/2" (L X E), 3,79 KG/M</t>
  </si>
  <si>
    <t>15,93</t>
  </si>
  <si>
    <t>BARRA DE FERRO RETANGULAR, BARRA CHATA, 1 1/2" X 1/4" (L X E), 1,89 KG/M</t>
  </si>
  <si>
    <t>7,84</t>
  </si>
  <si>
    <t>BARRA DE FERRO RETANGULAR, BARRA CHATA, 1" X 1/4" (L X E), 1,2265 KG/M</t>
  </si>
  <si>
    <t>4,80</t>
  </si>
  <si>
    <t>BARRA DE FERRO RETANGULAR, BARRA CHATA, 1" X 3/16" (L X E), 1,73 KG/M</t>
  </si>
  <si>
    <t>7,34</t>
  </si>
  <si>
    <t>BARRA DE FERRO RETANGULAR, BARRA CHATA, 2" X 1/2" (L X E), 5,06 KG/M</t>
  </si>
  <si>
    <t>20,99</t>
  </si>
  <si>
    <t>BARRA DE FERRO RETANGULAR, BARRA CHATA, 2" X 1/4" (L X E), 2,53 KG/M</t>
  </si>
  <si>
    <t>10,49</t>
  </si>
  <si>
    <t>BARRA DE FERRO RETANGULAR, BARRA CHATA, 2" X 1" (L X E), 10,12 KG/M</t>
  </si>
  <si>
    <t>41,02</t>
  </si>
  <si>
    <t>BARRA DE FERRO RETANGULAR, BARRA CHATA, 2" X 3/8" (L X E), 3,79KG/M</t>
  </si>
  <si>
    <t>15,72</t>
  </si>
  <si>
    <t>BARRA DE FERRO RETANGULAR, BARRA CHATA, 2" X 5/16" (L X E), 3,162 KG/M</t>
  </si>
  <si>
    <t>13,29</t>
  </si>
  <si>
    <t>BARRA DE FERRO RETANGULAR, BARRA CHATA, 3/4" X 1/8" (L X E), 0,47 KG/M</t>
  </si>
  <si>
    <t>2,13</t>
  </si>
  <si>
    <t>BARRA DE FERRO RETANGULAR, BARRA CHATA, 3/8" X 1 1/2" (L X E), 2,84 KG/M</t>
  </si>
  <si>
    <t>11,93</t>
  </si>
  <si>
    <t>BASE DE MISTURADOR MONOCOMANDO PARA CHUVEIRO</t>
  </si>
  <si>
    <t>261,02</t>
  </si>
  <si>
    <t>BASE PARA MASTRO DE PARA-RAIOS DIAMETRO NOMINAL 1 1/2"</t>
  </si>
  <si>
    <t>46,87</t>
  </si>
  <si>
    <t>BASE PARA MASTRO DE PARA-RAIOS DIAMETRO NOMINAL 2"</t>
  </si>
  <si>
    <t>48,69</t>
  </si>
  <si>
    <t>BASE PARA RELE COM SUPORTE METALICO</t>
  </si>
  <si>
    <t>8,63</t>
  </si>
  <si>
    <t>BASE UNIPOLAR PARA FUSIVEL NH1, CORRENTE NOMINAL DE 250 A, SEM CAPA</t>
  </si>
  <si>
    <t>53,49</t>
  </si>
  <si>
    <t>BATE-ESTACAS POR GRAVIDADE, POTENCIA160 HP, PESO DO MARTELO ATE 3 TONELADAS</t>
  </si>
  <si>
    <t>290.000,00</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</si>
  <si>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</si>
  <si>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</si>
  <si>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</si>
  <si>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84,93</t>
  </si>
  <si>
    <t>BATENTE/ PORTAL/ ADUELA/ MARCO MACICO, E= *3* CM, L= *7* CM, *60 CM A 120* CM X *210* CM,  EM CEDRINHO/ ANGELIM COMERCIAL/ EUCALIPTO/ CURUPIXA/ PEROBA/ CUMARU OU EQUIVALENTE DA REGIAO (NAO INCLUI ALIZARES)</t>
  </si>
  <si>
    <t>104,39</t>
  </si>
  <si>
    <t>BATENTE/ PORTAL/ ADUELA/ MARCO MACICO, E= *3* CM, L= *7* CM, *60 CM A 120* CM X *210* CM, EM PINUS/ TAUARI/ VIROLA OU EQUIVALENTE DA REGIAO (NAO INCLUI ALIZARES)</t>
  </si>
  <si>
    <t>56,74</t>
  </si>
  <si>
    <t>BATENTE/ PORTAL/ ADUELA/MARCO MACICO, E= *3* CM, L= *15* CM, *60 CM A 120* CM  X *210* CM, EM PINUS/ TAUARI/ VIROLA OU EQUIVALENTE DA REGIAO</t>
  </si>
  <si>
    <t>104,02</t>
  </si>
  <si>
    <t>BATENTE/ PORTAL/ADUELA/ MARCO MACICO, E= *3* CM, L= *15* CM, *60 CM A 120* CM  X *210* CM,  EM CEDRINHO/ ANGELIM COMERCIAL/  EUCALIPTO/ CURUPIXA/ PEROBA/ CUMARU OU EQUIVALENTE DA REGIAO (NAO INCLUI ALIZARES)</t>
  </si>
  <si>
    <t>140,73</t>
  </si>
  <si>
    <t>BATENTE/PORTAL/ADUELA/MARCO, EM MDF/PVC WOOD/POLIESTIRENO OU MADEIRA LAMINADA, L = *9,0* CM COM GUARNICAO REGULAVEL 2 FACES = *35* MM, PRIMER</t>
  </si>
  <si>
    <t>133,76</t>
  </si>
  <si>
    <t>BETONEIRA CAPACIDADE NOMINAL 400 L, CAPACIDADE DE MISTURA  280 L, MOTOR ELETRICO TRIFASICO 220/380 V POTENCIA 2 CV, SEM CARREGADOR</t>
  </si>
  <si>
    <t>3.334,90</t>
  </si>
  <si>
    <t>BETONEIRA CAPACIDADE NOMINAL 400 L, CAPACIDADE DE MISTURA 310 L, MOTOR A DIESEL POTENCIA 5 CV, SEM CARREGADOR</t>
  </si>
  <si>
    <t>4.547,89</t>
  </si>
  <si>
    <t>BETONEIRA CAPACIDADE NOMINAL 400 L, CAPACIDADE DE MISTURA 310 L, MOTOR A GASOLINA POTENCIA 5,5 CV, SEM CARREGADOR</t>
  </si>
  <si>
    <t>4.171,45</t>
  </si>
  <si>
    <t>BETONEIRA CAPACIDADE NOMINAL 600 L, CAPACIDADE DE MISTURA 440 L, MOTOR A GASOLINA POTENCIA 10 HP, COM CARREGADOR</t>
  </si>
  <si>
    <t>18.144,11</t>
  </si>
  <si>
    <t>BETONEIRA, CAPACIDADE NOMINAL 400 L, CAPACIDADE DE MISTURA 310L, MOTOR ELETRICO TRIFASICO 220/380V POTENCIA 2 CV, SEM CARREGADOR</t>
  </si>
  <si>
    <t>3.815,35</t>
  </si>
  <si>
    <t>BETONEIRA, CAPACIDADE NOMINAL 600 L, CAPACIDADE DE MISTURA  360L, MOTOR ELETRICO TRIFASICO 220/380V, POTENCIA 4CV, EXCLUSO CARREGADOR</t>
  </si>
  <si>
    <t>13.565,69</t>
  </si>
  <si>
    <t>BETONEIRA, CAPACIDADE NOMINAL 600 L, CAPACIDADE DE MISTURA 440 L, MOTOR A DIESEL POTENCIA 10 CV, COM CARREGADOR</t>
  </si>
  <si>
    <t>16.487,97</t>
  </si>
  <si>
    <t>BLASTER, DINAMITADOR OU CABO DE FOGO</t>
  </si>
  <si>
    <t>15,90</t>
  </si>
  <si>
    <t>BLASTER, DINAMITADOR OU CABO DE FOGO (MENSALISTA)</t>
  </si>
  <si>
    <t>2.804,21</t>
  </si>
  <si>
    <t>BLOCO CERAMICO (ALVENARIA DE VEDACAO), DE 9 X 19 X 19 CM</t>
  </si>
  <si>
    <t xml:space="preserve">MIL   </t>
  </si>
  <si>
    <t>410,00</t>
  </si>
  <si>
    <t>BLOCO CERAMICO (ALVENARIA DE VEDACAO), 4 FUROS, DE 9 X 9 X 19 CM</t>
  </si>
  <si>
    <t>BLOCO CERAMICO (ALVENARIA DE VEDACAO), 6 FUROS, DE 9 X 9 X 19 CM</t>
  </si>
  <si>
    <t>0,27</t>
  </si>
  <si>
    <t>BLOCO CERAMICO (ALVENARIA DE VEDACAO), 8 FUROS, DE 9 X 19 X 19 CM</t>
  </si>
  <si>
    <t>0,41</t>
  </si>
  <si>
    <t>BLOCO CERAMICO (ALVENARIA DE VEDACAO), 8 FUROS, DE 9 X 19 X 29 CM</t>
  </si>
  <si>
    <t>BLOCO CERAMICO (ALVENARIA VEDACAO), 6 FUROS, DE 9 X 14 X 19 CM</t>
  </si>
  <si>
    <t>0,28</t>
  </si>
  <si>
    <t>BLOCO CERAMICO DE VEDACAO COM FUROS NA HORIZONTAL, 11,5 X 19 X 19 CM - 4,5 MPA (NBR 15270)</t>
  </si>
  <si>
    <t>0,51</t>
  </si>
  <si>
    <t>BLOCO CERAMICO DE VEDACAO COM FUROS NA VERTICAL, 14 X 19 X 39 CM - 4,5 MPA (NBR 15270)</t>
  </si>
  <si>
    <t>BLOCO CERAMICO DE VEDACAO COM FUROS NA VERTICAL, 19 X 19 X 39 CM - 4,5 MPA (NBR 15270)</t>
  </si>
  <si>
    <t>1,64</t>
  </si>
  <si>
    <t>BLOCO CERAMICO DE VEDACAO COM FUROS NA VERTICAL, 9 X 19 X 39 CM - 4,5 MPA (NBR 15270)</t>
  </si>
  <si>
    <t>1,00</t>
  </si>
  <si>
    <t>BLOCO CONCRETO ESTRUTURAL 14 X 19 X 29 CM, FBK 10 MPA (NBR 6136)</t>
  </si>
  <si>
    <t>2,43</t>
  </si>
  <si>
    <t>BLOCO CONCRETO ESTRUTURAL 14 X 19 X 29 CM, FBK 12 MPA  (NBR 6136)</t>
  </si>
  <si>
    <t>2,65</t>
  </si>
  <si>
    <t>BLOCO CONCRETO ESTRUTURAL 14 X 19 X 29 CM, FBK 14 MPA (NBR 6136)</t>
  </si>
  <si>
    <t>BLOCO CONCRETO ESTRUTURAL 14 X 19 X 29 CM, FBK 16 MPA (NBR 6136)</t>
  </si>
  <si>
    <t>3,51</t>
  </si>
  <si>
    <t>BLOCO CONCRETO ESTRUTURAL 14 X 19 X 29 CM, FBK 4,5 MPA (NBR 6136)</t>
  </si>
  <si>
    <t>2,04</t>
  </si>
  <si>
    <t>BLOCO CONCRETO ESTRUTURAL 14 X 19 X 29 CM, FBK 6 MPA (NBR 6136)</t>
  </si>
  <si>
    <t>1,90</t>
  </si>
  <si>
    <t>BLOCO CONCRETO ESTRUTURAL 14 X 19 X 29 CM, FBK 8 MPA (NBR 6136)</t>
  </si>
  <si>
    <t>2,14</t>
  </si>
  <si>
    <t>BLOCO CONCRETO ESTRUTURAL 14 X 19 X 34 CM, FBK 4,5 MPA (NBR 6136)</t>
  </si>
  <si>
    <t>2,31</t>
  </si>
  <si>
    <t>BLOCO CONCRETO ESTRUTURAL 14 X 19 X 39 CM, FBK 10 MPA (NBR 6136)</t>
  </si>
  <si>
    <t>2,79</t>
  </si>
  <si>
    <t>BLOCO CONCRETO ESTRUTURAL 14 X 19 X 39 CM, FBK 12 MPA (NBR 6136)</t>
  </si>
  <si>
    <t>BLOCO CONCRETO ESTRUTURAL 14 X 19 X 39 CM, FBK 14 MPA (NBR 6136)</t>
  </si>
  <si>
    <t>3,05</t>
  </si>
  <si>
    <t>BLOCO CONCRETO ESTRUTURAL 14 X 19 X 39 CM, FBK 4,5 MPA (NBR 6136)</t>
  </si>
  <si>
    <t>2,33</t>
  </si>
  <si>
    <t>BLOCO CONCRETO ESTRUTURAL 14 X 19 X 39 CM, FBK 6 MPA (NBR 6136)</t>
  </si>
  <si>
    <t>2,38</t>
  </si>
  <si>
    <t>BLOCO CONCRETO ESTRUTURAL 14 X 19 X 39 CM, FBK 8 MPA (NBR 6136)</t>
  </si>
  <si>
    <t>2,51</t>
  </si>
  <si>
    <t>BLOCO CONCRETO ESTRUTURAL 14 X 19 X 39, FCK 16 MPA - NBR 6136/2007</t>
  </si>
  <si>
    <t>3,70</t>
  </si>
  <si>
    <t>BLOCO CONCRETO ESTRUTURAL 19 X 19 X 39 CM, FBK 10 MPA (NBR 6136)</t>
  </si>
  <si>
    <t>3,47</t>
  </si>
  <si>
    <t>BLOCO CONCRETO ESTRUTURAL 19 X 19 X 39 CM, FBK 12 MPA (NBR 6136)</t>
  </si>
  <si>
    <t>BLOCO CONCRETO ESTRUTURAL 19 X 19 X 39 CM, FBK 14 MPA (NBR 6136)</t>
  </si>
  <si>
    <t>4,11</t>
  </si>
  <si>
    <t>BLOCO CONCRETO ESTRUTURAL 19 X 19 X 39 CM, FBK 16 MPA (NBR 6136)</t>
  </si>
  <si>
    <t>BLOCO CONCRETO ESTRUTURAL 19 X 19 X 39 CM, FBK 4,5 MPA (NBR 6136)</t>
  </si>
  <si>
    <t>BLOCO CONCRETO ESTRUTURAL 19 X 19 X 39 CM, FBK 8 MPA (NBR 6136)</t>
  </si>
  <si>
    <t>3,31</t>
  </si>
  <si>
    <t>BLOCO CONCRETO ESTRUTURAL 9 X 19 X 39 CM, FBK 4,5 MPA (NBR 6136)</t>
  </si>
  <si>
    <t>BLOCO DE ESPUMA MULTIUSO *23 X 13 X 8* CM</t>
  </si>
  <si>
    <t>5,24</t>
  </si>
  <si>
    <t>BLOCO DE GESSO COMPACTO, BRANCO, E = 10 CM, *67 X 50* CM</t>
  </si>
  <si>
    <t>67,53</t>
  </si>
  <si>
    <t>BLOCO DE GESSO VAZADO BRANCO, E = *7* CM, *67 X 50* CM</t>
  </si>
  <si>
    <t>37,80</t>
  </si>
  <si>
    <t>BLOCO DE POLIETILENO ALTA DENSIDADE, *27* X *30* X *100* CM, ACOMPANHADOS PLACAS  TERMINAIS  E LONGARINAS, PARA FUNDO DE FILTRO</t>
  </si>
  <si>
    <t>450,14</t>
  </si>
  <si>
    <t>BLOCO DE VIDRO INCOLOR XADREZ, DE *20 X 20 X 10* CM</t>
  </si>
  <si>
    <t>8,99</t>
  </si>
  <si>
    <t>BLOCO DE VIDRO INCOLOR, CANELADO, DE *19 X 19 X 8* CM</t>
  </si>
  <si>
    <t>8,90</t>
  </si>
  <si>
    <t>BLOCO DE VIDRO/ELEMENTO VAZADO INCOLOR, VENEZIANA, DE *20 X 20 X 6* CM</t>
  </si>
  <si>
    <t>13,26</t>
  </si>
  <si>
    <t>BLOCO DE VIDRO/ELEMENTO VAZADO, INCOLOR, VENEZIANA, *20 X 10 X 8* CM</t>
  </si>
  <si>
    <t>9,09</t>
  </si>
  <si>
    <t>BLOCO ESTRUTURAL CERAMICO - 14 X 19 X 29 CM - 4,0 MPA -  NBR 15270</t>
  </si>
  <si>
    <t>BLOCO ESTRUTURAL CERAMICO 14 X 19 X 29 CM, 3,0 MPA (NBR 15270)</t>
  </si>
  <si>
    <t>BLOCO ESTRUTURAL CERAMICO 14 X 19 X 29 CM, 6,0 MPA (NBR 15270)</t>
  </si>
  <si>
    <t>1,14</t>
  </si>
  <si>
    <t>BLOCO ESTRUTURAL CERAMICO 14 X 19 X 34 CM, 6,0 MPA (NBR 15270)</t>
  </si>
  <si>
    <t>1,32</t>
  </si>
  <si>
    <t>BLOCO ESTRUTURAL CERAMICO 14 X 19 X 39 CM, 6,0 MPA (NBR 15270)</t>
  </si>
  <si>
    <t>1,46</t>
  </si>
  <si>
    <t>BLOCO ESTRUTURAL CERAMICO 19 X 19 X 29 CM, 6,0 MPA (NBR 15270)</t>
  </si>
  <si>
    <t>BLOCO ESTRUTURAL CERAMICO 19 X 19 X 39 CM, 6,0 MPA (NBR 15270)</t>
  </si>
  <si>
    <t>1,97</t>
  </si>
  <si>
    <t>BLOCO VEDACAO CONCRETO APARENTE 14 X 19 X 39 CM (CLASSE C - NBR 6136)</t>
  </si>
  <si>
    <t>BLOCO VEDACAO CONCRETO APARENTE 19 X 19 X 39 CM  (CLASSE C - NBR 6136)</t>
  </si>
  <si>
    <t>2,49</t>
  </si>
  <si>
    <t>BLOCO VEDACAO CONCRETO APARENTE 9 X 19 X 39 CM (CLASSE C - NBR 6136)</t>
  </si>
  <si>
    <t>1,78</t>
  </si>
  <si>
    <t>BLOCO VEDACAO CONCRETO CELULAR AUTOCLAVADO 10 X 30 X 60 CM (E X A X C)</t>
  </si>
  <si>
    <t>52,43</t>
  </si>
  <si>
    <t>BLOCO VEDACAO CONCRETO CELULAR AUTOCLAVADO 15 X 30 X 60 CM (E X A X C)</t>
  </si>
  <si>
    <t>85,20</t>
  </si>
  <si>
    <t>BLOCO VEDACAO CONCRETO CELULAR AUTOCLAVADO 20 X 30 X 60 CM</t>
  </si>
  <si>
    <t>108,51</t>
  </si>
  <si>
    <t>BLOCO VEDACAO CONCRETO 14 X 19 X 29 CM (CLASSE C - NBR 6136)</t>
  </si>
  <si>
    <t>1,69</t>
  </si>
  <si>
    <t>BLOCO VEDACAO CONCRETO 14 X 19 X 39 CM (CLASSE C - NBR 6136)</t>
  </si>
  <si>
    <t>1,94</t>
  </si>
  <si>
    <t>BLOCO VEDACAO CONCRETO 19 X 19 X 39 CM (CLASSE C - NBR 6136)</t>
  </si>
  <si>
    <t>2,50</t>
  </si>
  <si>
    <t>BLOCO VEDACAO CONCRETO 9 X 19 X 39 CM (CLASSE C - NBR 6136)</t>
  </si>
  <si>
    <t>1,65</t>
  </si>
  <si>
    <t>BLOQUETE/PISO DE CONCRETO - MODELO BLOCO PISOGRAMA/CONCREGRAMA 2 FUROS, *35  CM X 15* CM, E =  *6* CM, COR NATURAL</t>
  </si>
  <si>
    <t>37,45</t>
  </si>
  <si>
    <t>BLOQUETE/PISO DE CONCRETO - MODELO BLOCO PISOGRAMA/CONCREGRAMA 2 FUROS, *35  CM X 15* CM, E =  *8* CM, COR NATURAL</t>
  </si>
  <si>
    <t>39,24</t>
  </si>
  <si>
    <t>BLOQUETE/PISO DE CONCRETO - MODELO PISOGRAMA/CONCREGRAMA/PAVI-GRADE/GRAMEIRO, *60  CM X 45* CM, E =  *7* CM, COR NATURAL</t>
  </si>
  <si>
    <t>47,37</t>
  </si>
  <si>
    <t>BLOQUETE/PISO DE CONCRETO - MODELO PISOGRAMA/CONCREGRAMA/PAVI-GRADE/GRAMEIRO, *60  CM X 45* CM, E =  *9* CM, COR NATURAL</t>
  </si>
  <si>
    <t>56,42</t>
  </si>
  <si>
    <t>BLOQUETE/PISO INTERTRAVADO DE CONCRETO - MODELO ONDA/16 FACES/UNISTEIN/PAVIS, *22 CM X *11 CM, E = 10 CM, RESISTENCIA DE 35 MPA (NBR 9781), COR NATURAL</t>
  </si>
  <si>
    <t>40,13</t>
  </si>
  <si>
    <t>BLOQUETE/PISO INTERTRAVADO DE CONCRETO - MODELO ONDA/16 FACES/UNISTEIN/PAVIS, *22 CM X *11 CM, E = 10 CM, RESISTENCIA DE 50 MPA (NBR 9781), COR NATURAL</t>
  </si>
  <si>
    <t>44,05</t>
  </si>
  <si>
    <t>BLOQUETE/PISO INTERTRAVADO DE CONCRETO - MODELO RAQUETE, *22 CM X 13,5* CM, E = 6 CM, RESISTENCIA DE 35 MPA (NBR 9781), COR NATURAL</t>
  </si>
  <si>
    <t>30,26</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</si>
  <si>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</si>
  <si>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</si>
  <si>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34,78</t>
  </si>
  <si>
    <t>BLOQUETE/PISO INTERTRAVADO DE CONCRETO - MODELO RETANGULAR/TIJOLINHO/PAVER/HOLANDES/PARALELEPIPEDO, 20 CM X 10 CM, E = 6 CM, RESISTENCIA DE 35 MPA (NBR 9781), COR NATURAL</t>
  </si>
  <si>
    <t>30,81</t>
  </si>
  <si>
    <t>BLOQUETE/PISO INTERTRAVADO DE CONCRETO - MODELO RETANGULAR/TIJOLINHO/PAVER/HOLANDES/PARALELEPIPEDO, 20 CM X 10 CM, E = 8 CM, RESISTENCIA DE 35 MPA (NBR 9781), COLORIDO</t>
  </si>
  <si>
    <t>40,93</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</si>
  <si>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</si>
  <si>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</si>
  <si>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41,47</t>
  </si>
  <si>
    <t>BLOQUETE/PISO INTERTRAVADO DE CONCRETO - MODELO SEXTAVADO, 25 CM X 25 CM, E = 6 CM, RESISTENCIA DE 35 MPA (NBR 9781), COR NATURAL</t>
  </si>
  <si>
    <t>31,66</t>
  </si>
  <si>
    <t>BLOQUETE/PISO INTERTRAVADO DE CONCRETO - MODELO SEXTAVADO, 25 CM X 25 CM, E = 8 CM, RESISTENCIA DE 35 MPA (NBR 9781), COR NATURAL</t>
  </si>
  <si>
    <t>33,00</t>
  </si>
  <si>
    <t>2,30</t>
  </si>
  <si>
    <t>BLOQUETE/PISO INTERTRAVADO DE CONCRETO - ONDA/16 FACES/UNISTEIN/PAVIS, *22 CM X 11* CM, E = 6 CM, RESISTENCIA DE 35 MPA (NBR 9781), COLORIDO</t>
  </si>
  <si>
    <t>33,71</t>
  </si>
  <si>
    <t>BLOQUETE/PISO INTERTRAVADO DE CONCRETO - ONDA/16 FACES/UNISTEIN/PAVIS, *22 CM X 11* CM, E = 6 CM, RESISTENCIA DE 35 MPA (NBR 9781), COR NATURAL</t>
  </si>
  <si>
    <t>29,43</t>
  </si>
  <si>
    <t>BLOQUETE/PISO INTERTRAVADO DE CONCRETO - ONDA/16 FACES/UNISTEIN/PAVIS, *22 CM X 11* CM, E = 8 CM, RESISTENCIA DE 35 MPA (NBR 9781), COLORIDO</t>
  </si>
  <si>
    <t>38,64</t>
  </si>
  <si>
    <t>BLOQUETE/PISO INTERTRAVADO DE CONCRETO - ONDA/16 FACES/UNISTEIN/PAVIS, *22 CM X 11* CM, E = 8 CM, RESISTENCIA DE 35 MPA (NBR 9781), COR NATURAL</t>
  </si>
  <si>
    <t>BOCAL PVC, PARA CALHA PLUVIAL, DIAMETRO DA SAIDA ENTRE 80 E 100 MM, PARA DRENAGEM PREDIAL</t>
  </si>
  <si>
    <t>13,13</t>
  </si>
  <si>
    <t>BOLSA DE LIGACAO EM PVC FLEXIVEL PARA VASO SANITARIO 1.1/2 " (40 MM)</t>
  </si>
  <si>
    <t>2,56</t>
  </si>
  <si>
    <t>BOLSA DE LONA PARA FERRAMENTAS *50 X 35 X 25* CM</t>
  </si>
  <si>
    <t>138,77</t>
  </si>
  <si>
    <t>BOMBA CENTRIFUGA  MOTOR ELETRICO TRIFASICO 1,48HP  DIAMETRO DE SUCCAO X ELEVACAO 1" X 1", 4 ESTAGIOS, DIAMETRO DOS ROTORES 3 X 107 MM + 1 X 100 MM, HM/Q: 10 M / 5,3 M3/H A 70 M / 1,8 M3/H</t>
  </si>
  <si>
    <t>1.327,91</t>
  </si>
  <si>
    <t>BOMBA CENTRIFUGA  MOTOR ELETRICO TRIFASICO 2,96HP, DIAMETRO DE SUCCAO X ELEVACAO 1 1/2" X 1 1/4", DIAMETRO DO ROTOR 148 MM, HM/Q: 34 M / 14,80 M3/H A 40 M / 8,60 M3/H</t>
  </si>
  <si>
    <t>1.116,53</t>
  </si>
  <si>
    <t>BOMBA CENTRIFUGA COM MOTOR ELETRICO MONOFASICO, POTENCIA 0,33 HP,  BOCAIS 1" X 3/4", DIAMETRO DO ROTOR 99 MM, HM/Q = 4 MCA / 8,5 M3/H A 18 MCA / 0,90 M3/H</t>
  </si>
  <si>
    <t>455,00</t>
  </si>
  <si>
    <t>BOMBA CENTRIFUGA MONOESTAGIO COM MOTOR ELETRICO MONOFASICO, POTENCIA 15 HP,  DIAMETRO DO ROTOR *173* MM, HM/Q = *30* MCA / *90* M3/H A *45* MCA / *55* M3/H</t>
  </si>
  <si>
    <t>6.574,71</t>
  </si>
  <si>
    <t>BOMBA CENTRIFUGA MOTOR ELETRICO MONOFASICO 0,49 HP  BOCAIS 1" X 3/4", DIAMETRO DO ROTOR 110 MM, HM/Q: 6 M / 8,3 M3/H A 20 M / 1,2 M3/H</t>
  </si>
  <si>
    <t>442,82</t>
  </si>
  <si>
    <t>BOMBA CENTRIFUGA MOTOR ELETRICO MONOFASICO 0,50 CV DIAMETRO DE SUCCAO X ELEVACAO 3/4" X 3/4", MONOESTAGIO, DIAMETRO DOS ROTORES 114 MM, HM/Q: 2 M / 2,99 M3/H A 24 M / 0,71 M3/H</t>
  </si>
  <si>
    <t>691,06</t>
  </si>
  <si>
    <t>BOMBA CENTRIFUGA MOTOR ELETRICO MONOFASICO 0,74HP  DIAMETRO DE SUCCAO X ELEVACAO 1 1/4" X 1", DIAMETRO DO ROTOR 120 MM, HM/Q: 8 M / 7,70 M3/H A 24 M / 2,80 M3/H</t>
  </si>
  <si>
    <t>756,63</t>
  </si>
  <si>
    <t>BOMBA CENTRIFUGA MOTOR ELETRICO TRIFASICO 0,99HP  DIAMETRO DE SUCCAO X ELEVACAO 1" X 1", DIAMETRO DO ROTOR 145 MM, HM/Q: 14 M / 8,4 M3/H A 40 M / 0,60 M3/H</t>
  </si>
  <si>
    <t>746,46</t>
  </si>
  <si>
    <t>BOMBA CENTRIFUGA MOTOR ELETRICO TRIFASICO 14,8 HP, DIAMETRO DE SUCCAO X ELEVACAO 2 1/2" X 2", DIAMETRO DO ROTOR 195 MM, HM/Q: 62 M / 55,5 M3/H A 80 M / 31,50 M3/H</t>
  </si>
  <si>
    <t>4.185,92</t>
  </si>
  <si>
    <t>BOMBA CENTRIFUGA MOTOR ELETRICO TRIFASICO 5HP, DIAMETRO DE SUCCAO X ELEVACAO 2" X 1 1/2", DIAMETRO DO ROTOR 155 MM, HM/Q: 40 M / 20,40 M3/H A 46 M / 9,20 M3/H</t>
  </si>
  <si>
    <t>1.940,98</t>
  </si>
  <si>
    <t>BOMBA CENTRIFUGA MOTOR ELETRICO TRIFASICO 9,86 DIAMETRO DE SUCCAO X ELEVACAO 1" X 1", 4 ESTAGIOS, DIAMETRO DOS ROTORES 4 X 146 MM, HM/Q: 85 M / 14,9 M3/H A 140 M / 4,2 M3/H</t>
  </si>
  <si>
    <t>3.937,85</t>
  </si>
  <si>
    <t>BOMBA CENTRIFUGA,  MOTOR ELETRICO TRIFASICO 1,48HP  DIAMETRO DE SUCCAO X ELEVACAO 1 1/2" X 1", DIAMETRO DO ROTOR 117 MM, HM/Q: 10 M / 21,9 M3/H A 24 M / 6,1 M3/H</t>
  </si>
  <si>
    <t>800,20</t>
  </si>
  <si>
    <t>BOMBA DE PROJECAO DE CONCRETO SECO, POTENCIA 10 CV, VAZAO 3 M3/H</t>
  </si>
  <si>
    <t>40.653,45</t>
  </si>
  <si>
    <t>BOMBA DE PROJECAO DE CONCRETO SECO, POTENCIA 10 CV, VAZAO 6 M3/H</t>
  </si>
  <si>
    <t>43.555,13</t>
  </si>
  <si>
    <t>BOMBA SUBMERSA PARA POCOS TUBULARES PROFUNDOS DIAMETRO DE 4 POLEGADAS, ELETRICA, MONOFASICA, POTENCIA 0,49 HP, 13 ESTAGIOS, BOCAL DE DESCARGA DIAMETRO DE UMA POLEGADA E MEIA, HM/Q = 18 M / 1,90 M3/H A 85 M / 0,60 M3/H</t>
  </si>
  <si>
    <t>2.187,54</t>
  </si>
  <si>
    <t>BOMBA SUBMERSA PARA POCOS TUBULARES PROFUNDOS DIAMETRO DE 4 POLEGADAS, ELETRICA, TRIFASICA, POTENCIA 1,97 HP, 20 ESTAGIOS, BOCAL DE DESCARGA DIAMETRO DE UMA POLEGADA E MEIA, HM/Q = 18 M / 5,40 M3/H A 164 M / 0,80 M3/H</t>
  </si>
  <si>
    <t>3.145,25</t>
  </si>
  <si>
    <t>BOMBA SUBMERSA PARA POCOS TUBULARES PROFUNDOS DIAMETRO DE 4 POLEGADAS, ELETRICA, TRIFASICA, POTENCIA 5,42 HP, 15 ESTAGIOS, BOCAL DE DESCARGA DIAMETRO DE 2 POLEGADAS, HM/Q = 18 M / 18,10 M3/H A 121 M / 2,90 M3/H</t>
  </si>
  <si>
    <t>5.331,46</t>
  </si>
  <si>
    <t>BOMBA SUBMERSA PARA POCOS TUBULARES PROFUNDOS DIAMETRO DE 4 POLEGADAS, ELETRICA, TRIFASICA, POTENCIA 5,42 HP, 29 ESTAGIOS, BOCAL DE DESCARGA DE UMA POLEGADA E MEIA, HM/Q = 18 M / 8,10 M3/H A 201 M / 3,2 M3/H</t>
  </si>
  <si>
    <t>5.061,80</t>
  </si>
  <si>
    <t>BOMBA SUBMERSA PARA POCOS TUBULARES PROFUNDOS DIAMETRO DE 6 POLEGADAS, ELETRICA, TRIFASICA, POTENCIA 27,12 HP, 7 ESTAGIOS, BOCAL DE DESCARGA DIAMETRO DE 4 POLEGADAS, HM/Q = 13,9 M / 90 M3/H A 44,0 M / 25,0 M3/H</t>
  </si>
  <si>
    <t>20.771,17</t>
  </si>
  <si>
    <t>BOMBA SUBMERSA PARA POCOS TUBULARES PROFUNDOS DIAMETRO DE 6 POLEGADAS, ELETRICA, TRIFASICA, POTENCIA 3,45 HP, 5 ESTAGIOS, BOCAL DE DESCARGA DIAMETRO DE 2 POLEGADAS, HM/Q = 68,5 M / 6,12 M3/H A 39,5 M / 14,04 M3/H</t>
  </si>
  <si>
    <t>7.639,25</t>
  </si>
  <si>
    <t>BOMBA SUBMERSA PARA POCOS TUBULARES PROFUNDOS DIAMETRO DE 6 POLEGADAS, ELETRICA, TRIFASICA, POTENCIA 32 HP, 9 ESTAGIOS, BOCAL DE DESCARGA DIAMETRO DE 4 POLEGADAS, HM/Q = 114,0 M / 13,9 M3/H A 57,0 M / 25,0 M3/H</t>
  </si>
  <si>
    <t>22.653,75</t>
  </si>
  <si>
    <t>BOMBA SUBMERSIVEL,  ELETRICA, TRIFASICA, POTENCIA 6 HP, DIAMETRO DO ROTOR 127 MM, BOCAL DE SAIDA DIAMETRO DE 3 POLEGADAS, HM/Q = 7 M / 66,90 M3/H A 26 M / 2,88 M3/H</t>
  </si>
  <si>
    <t>10.286,25</t>
  </si>
  <si>
    <t>BOMBA SUBMERSIVEL, ELETRICA, TRIFASICA, POTENCIA 0,98 HP, DIAMETRO DO ROTOR 142 MM SEMIABERTO, BOCAL DE SAIDA DIAMETRO DE 2 POLEGADAS, HM/Q = 2 M / 32 M3/H A 8 M / 16 M3/H</t>
  </si>
  <si>
    <t>2.270,94</t>
  </si>
  <si>
    <t>BOMBA SUBMERSIVEL, ELETRICA, TRIFASICA, POTENCIA 0,99 HP, DIAMETRO ROTOR 98 MM SEMIABERTO, BOCAL DE SAIDA DIAMETRO 2 POLEGADAS, HM/Q = 2 M / 28,90 M3/H A 14 M / 7 M3/H</t>
  </si>
  <si>
    <t>2.743,00</t>
  </si>
  <si>
    <t>BOMBA SUBMERSIVEL, ELETRICA, TRIFASICA, POTENCIA 1,97 HP, DIAMETRO DO ROTOR 144 MM SEMIABERTO, BOCAL DE SAIDA DIAMETRO DE 2 POLEGADAS, HM/Q = 2 M / 26,8 M3/H A 28 M / 4,6 M3/H</t>
  </si>
  <si>
    <t>3.685,04</t>
  </si>
  <si>
    <t>BOMBA SUBMERSIVEL, ELETRICA, TRIFASICA, POTENCIA 13 HP, DIAMETRO DO ROTOR 170 MM, BOCAL DE SAIDA DIAMETRO DE 3 POLEGADAS, HM/Q = 11 M / 68,40 M3/H A 72 M / 3,6 M3/H</t>
  </si>
  <si>
    <t>20.572,50</t>
  </si>
  <si>
    <t>BOMBA SUBMERSIVEL, ELETRICA, TRIFASICA, POTENCIA 2,96 HP, DIAMETRO DO ROTOR 144 MM SEMIABERTO, BOCAL DE SAIDA DIAMETRO DE DUAS POLEGADAS, HM/Q = 2 M / 38,8 M3/H A 28 M / 5 M3/H</t>
  </si>
  <si>
    <t>3.240,16</t>
  </si>
  <si>
    <t>BOMBA SUBMERSIVEL, ELETRICA, TRIFASICA, POTENCIA 3,75 HP, DIAMETRO DO ROTOR 90 MM SEMIABERTO, BOCAL DE SAIDA DIAMETRO DE 2 POLEGADAS, HM/Q = 5 M / 61,2 M3/H A 25,5 M / 3,6 M3/H</t>
  </si>
  <si>
    <t>5.143,12</t>
  </si>
  <si>
    <t>BOMBA TRIPLEX COM MOTOR A DIESEL, NACIONAL, DIAMETRO DE SUCCAO DE 2 1/2''</t>
  </si>
  <si>
    <t>113.112,79</t>
  </si>
  <si>
    <t>BOMBA TRIPLEX, PARA INJECAO DE CALDA DE CIMENTO, VAZAO MAXIMA DE *100* LITROS/MINUTO, PRESSAO MAXIMA DE *70* BAR, POTENCIA DE 15 CV</t>
  </si>
  <si>
    <t>62.446,63</t>
  </si>
  <si>
    <t>BORBOLETA EM LATAO FUNDIDO CROMADO, PARA TRAVAR JANELA TIPO GUILHOTINA</t>
  </si>
  <si>
    <t>16,97</t>
  </si>
  <si>
    <t>BORBOLETA EM ZAMAC CROMADO, PARA TRAVAR JANELA TIPO GUILHOTINA</t>
  </si>
  <si>
    <t>14,62</t>
  </si>
  <si>
    <t>BOTA DE PVC PRETA, CANO MEDIO, SEM FORRO</t>
  </si>
  <si>
    <t>37,44</t>
  </si>
  <si>
    <t>BOTA DE SEGURANCA COM BIQUEIRA DE ACO E COLARINHO ACOLCHOADO</t>
  </si>
  <si>
    <t>62,40</t>
  </si>
  <si>
    <t>BRACO / CANO PARA CHUVEIRO ELETRICO, EM ALUMINIO, 30 CM X 1/2 "</t>
  </si>
  <si>
    <t>16,10</t>
  </si>
  <si>
    <t>BRACO OU HASTE COM CANOPLA PLASTICA, 1/2 ", PARA CHUVEIRO ELETRICO</t>
  </si>
  <si>
    <t>7,19</t>
  </si>
  <si>
    <t>BRACO OU HASTE COM CANOPLA PLASTICA, 1/2 ", PARA CHUVEIRO SIMPLES</t>
  </si>
  <si>
    <t>BRACO P/ LUMINARIA PUBLICA 1 X 1,50M ROMAGNOLE OU EQUIV</t>
  </si>
  <si>
    <t>16,58</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</si>
  <si>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</si>
  <si>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</si>
  <si>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</si>
  <si>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</si>
  <si>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0,03</t>
  </si>
  <si>
    <t>BUCHA DE NYLON SEM ABA S5</t>
  </si>
  <si>
    <t>BUCHA DE NYLON SEM ABA S6</t>
  </si>
  <si>
    <t>0,06</t>
  </si>
  <si>
    <t>BUCHA DE NYLON SEM ABA S6, COM PARAFUSO DE 4,20 X 40 MM EM ACO ZINCADO COM ROSCA SOBERBA, CABECA CHATA E FENDA PHILLIPS</t>
  </si>
  <si>
    <t>0,12</t>
  </si>
  <si>
    <t>BUCHA DE NYLON SEM ABA S8</t>
  </si>
  <si>
    <t>BUCHA DE NYLON SEM ABA S8, COM PARAFUSO DE 4,80 X 50 MM EM ACO ZINCADO COM ROSCA SOBERBA, CABECA CHATA E FENDA PHILLIPS</t>
  </si>
  <si>
    <t>0,25</t>
  </si>
  <si>
    <t>BUCHA DE NYLON, DIAMETRO DO FURO 8 MM, COMPRIMENTO 40 MM, COM PARAFUSO DE ROSCA SOBERBA, CABECA CHATA, FENDA SIMPLES, 4,8 X 50 MM</t>
  </si>
  <si>
    <t>0,42</t>
  </si>
  <si>
    <t>BUCHA DE REDUCAO DE COBRE (REF 600-2) SEM ANEL DE SOLDA, PONTA X BOLSA, 22 X 15 MM</t>
  </si>
  <si>
    <t>BUCHA DE REDUCAO DE COBRE (REF 600-2) SEM ANEL DE SOLDA, PONTA X BOLSA, 28 X 22 MM</t>
  </si>
  <si>
    <t>3,76</t>
  </si>
  <si>
    <t>BUCHA DE REDUCAO DE COBRE (REF 600-2) SEM ANEL DE SOLDA, PONTA X BOLSA, 35 X 28 MM</t>
  </si>
  <si>
    <t>8,61</t>
  </si>
  <si>
    <t>BUCHA DE REDUCAO DE COBRE (REF 600-2) SEM ANEL DE SOLDA, PONTA X BOLSA, 42 X 35 MM</t>
  </si>
  <si>
    <t>14,70</t>
  </si>
  <si>
    <t>BUCHA DE REDUCAO DE COBRE (REF 600-2) SEM ANEL DE SOLDA, PONTA X BOLSA, 54 X 42 MM</t>
  </si>
  <si>
    <t>20,73</t>
  </si>
  <si>
    <t>BUCHA DE REDUCAO DE COBRE (REF 600-2) SEM ANEL DE SOLDA, PONTA X BOLSA, 66 X 54 MM</t>
  </si>
  <si>
    <t>64,63</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</si>
  <si>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</si>
  <si>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</si>
  <si>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</si>
  <si>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</si>
  <si>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</si>
  <si>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9,58</t>
  </si>
  <si>
    <t>BUCHA DE REDUCAO DE FERRO GALVANIZADO, COM ROSCA BSP, DE 1 1/4" X 1"</t>
  </si>
  <si>
    <t>9,38</t>
  </si>
  <si>
    <t>BUCHA DE REDUCAO DE FERRO GALVANIZADO, COM ROSCA BSP, DE 1 1/4" X 3/4"</t>
  </si>
  <si>
    <t>BUCHA DE REDUCAO DE FERRO GALVANIZADO, COM ROSCA BSP, DE 1/2" X 1/4"</t>
  </si>
  <si>
    <t>3,38</t>
  </si>
  <si>
    <t>BUCHA DE REDUCAO DE FERRO GALVANIZADO, COM ROSCA BSP, DE 1/2" X 3/8"</t>
  </si>
  <si>
    <t>BUCHA DE REDUCAO DE FERRO GALVANIZADO, COM ROSCA BSP, DE 1" X 1/2"</t>
  </si>
  <si>
    <t>5,90</t>
  </si>
  <si>
    <t>BUCHA DE REDUCAO DE FERRO GALVANIZADO, COM ROSCA BSP, DE 1" X 3/4"</t>
  </si>
  <si>
    <t>BUCHA DE REDUCAO DE FERRO GALVANIZADO, COM ROSCA BSP, DE 2 1/2" X 1 1/2"</t>
  </si>
  <si>
    <t>26,35</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</si>
  <si>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</si>
  <si>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</si>
  <si>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</si>
  <si>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</si>
  <si>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16,38</t>
  </si>
  <si>
    <t>BUCHA DE REDUCAO DE FERRO GALVANIZADO, COM ROSCA BSP, DE 2" X 1 1/4"</t>
  </si>
  <si>
    <t>BUCHA DE REDUCAO DE FERRO GALVANIZADO, COM ROSCA BSP, DE 2" X 1"</t>
  </si>
  <si>
    <t>BUCHA DE REDUCAO DE FERRO GALVANIZADO, COM ROSCA BSP, DE 3/4" X 1/2"</t>
  </si>
  <si>
    <t>4,07</t>
  </si>
  <si>
    <t>BUCHA DE REDUCAO DE FERRO GALVANIZADO, COM ROSCA BSP, DE 3" X 1 1/2"</t>
  </si>
  <si>
    <t>38,85</t>
  </si>
  <si>
    <t>BUCHA DE REDUCAO DE FERRO GALVANIZADO, COM ROSCA BSP, DE 3" X 1 1/4"</t>
  </si>
  <si>
    <t>37,77</t>
  </si>
  <si>
    <t>BUCHA DE REDUCAO DE FERRO GALVANIZADO, COM ROSCA BSP, DE 3" X 2 1/2"</t>
  </si>
  <si>
    <t>37,95</t>
  </si>
  <si>
    <t>BUCHA DE REDUCAO DE FERRO GALVANIZADO, COM ROSCA BSP, DE 3" X 2"</t>
  </si>
  <si>
    <t>BUCHA DE REDUCAO DE FERRO GALVANIZADO, COM ROSCA BSP, DE 4" X 2 1/2"</t>
  </si>
  <si>
    <t>71,78</t>
  </si>
  <si>
    <t>BUCHA DE REDUCAO DE FERRO GALVANIZADO, COM ROSCA BSP, DE 4" X 2"</t>
  </si>
  <si>
    <t>BUCHA DE REDUCAO DE FERRO GALVANIZADO, COM ROSCA BSP, DE 4" X 3"</t>
  </si>
  <si>
    <t>BUCHA DE REDUCAO DE FERRO GALVANIZADO, COM ROSCA BSP, DE 5" X 4"</t>
  </si>
  <si>
    <t>196,46</t>
  </si>
  <si>
    <t>BUCHA DE REDUCAO DE FERRO GALVANIZADO, COM ROSCA BSP, DE 6" X 4"</t>
  </si>
  <si>
    <t>207,58</t>
  </si>
  <si>
    <t>BUCHA DE REDUCAO DE FERRO GALVANIZADO, COM ROSCA BSP, DE 6" X 5"</t>
  </si>
  <si>
    <t>222,68</t>
  </si>
  <si>
    <t>BUCHA DE REDUCAO DE PVC, SOLDAVEL, CURTA, COM 110 X 85 MM, PARA AGUA FRIA PREDIAL</t>
  </si>
  <si>
    <t>44,06</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</si>
  <si>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</si>
  <si>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</si>
  <si>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</si>
  <si>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</si>
  <si>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</si>
  <si>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4,35</t>
  </si>
  <si>
    <t>BUCHA DE REDUCAO DE PVC, SOLDAVEL, CURTA, COM 75 X 60 MM, PARA AGUA FRIA PREDIAL</t>
  </si>
  <si>
    <t>10,73</t>
  </si>
  <si>
    <t>BUCHA DE REDUCAO DE PVC, SOLDAVEL, CURTA, COM 85 X 75 MM, PARA AGUA FRIA PREDIAL</t>
  </si>
  <si>
    <t>8,66</t>
  </si>
  <si>
    <t>BUCHA DE REDUCAO DE PVC, SOLDAVEL, LONGA, COM 110 X 60 MM, PARA AGUA FRIA PREDIAL</t>
  </si>
  <si>
    <t>25,79</t>
  </si>
  <si>
    <t>BUCHA DE REDUCAO DE PVC, SOLDAVEL, LONGA, COM 110 X 75 MM, PARA AGUA FRIA PREDIAL</t>
  </si>
  <si>
    <t>21,75</t>
  </si>
  <si>
    <t>BUCHA DE REDUCAO DE PVC, SOLDAVEL, LONGA, COM 32 X 20 MM, PARA AGUA FRIA PREDIAL</t>
  </si>
  <si>
    <t>BUCHA DE REDUCAO DE PVC, SOLDAVEL, LONGA, COM 40 X 20 MM, PARA AGUA FRIA PREDIAL</t>
  </si>
  <si>
    <t>2,03</t>
  </si>
  <si>
    <t>BUCHA DE REDUCAO DE PVC, SOLDAVEL, LONGA, COM 40 X 25 MM, PARA AGUA FRIA PREDIAL</t>
  </si>
  <si>
    <t>2,24</t>
  </si>
  <si>
    <t>BUCHA DE REDUCAO DE PVC, SOLDAVEL, LONGA, COM 50 X 20 MM, PARA AGUA FRIA PREDIAL</t>
  </si>
  <si>
    <t>2,40</t>
  </si>
  <si>
    <t>BUCHA DE REDUCAO DE PVC, SOLDAVEL, LONGA, COM 50 X 25 MM, PARA AGUA FRIA PREDIAL</t>
  </si>
  <si>
    <t>2,94</t>
  </si>
  <si>
    <t>BUCHA DE REDUCAO DE PVC, SOLDAVEL, LONGA, COM 50 X 32 MM, PARA AGUA FRIA PREDIAL</t>
  </si>
  <si>
    <t>BUCHA DE REDUCAO DE PVC, SOLDAVEL, LONGA, COM 60 X 25 MM, PARA AGUA FRIA PREDIAL</t>
  </si>
  <si>
    <t>5,50</t>
  </si>
  <si>
    <t>BUCHA DE REDUCAO DE PVC, SOLDAVEL, LONGA, COM 60 X 32 MM, PARA AGUA FRIA PREDIAL</t>
  </si>
  <si>
    <t>6,86</t>
  </si>
  <si>
    <t>BUCHA DE REDUCAO DE PVC, SOLDAVEL, LONGA, COM 60 X 40 MM, PARA AGUA FRIA PREDIAL</t>
  </si>
  <si>
    <t>7,04</t>
  </si>
  <si>
    <t>BUCHA DE REDUCAO DE PVC, SOLDAVEL, LONGA, COM 60 X 50 MM, PARA AGUA FRIA PREDIAL</t>
  </si>
  <si>
    <t>8,15</t>
  </si>
  <si>
    <t>BUCHA DE REDUCAO DE PVC, SOLDAVEL, LONGA, COM 75 X 50 MM, PARA AGUA FRIA PREDIAL</t>
  </si>
  <si>
    <t>9,75</t>
  </si>
  <si>
    <t>BUCHA DE REDUCAO DE PVC, SOLDAVEL, LONGA, COM 85 X 60 MM, PARA AGUA FRIA PREDIAL</t>
  </si>
  <si>
    <t>13,32</t>
  </si>
  <si>
    <t>BUCHA DE REDUCAO DE PVC, SOLDAVEL, LONGA, 50 X 40 MM, PARA ESGOTO PREDIAL</t>
  </si>
  <si>
    <t>1,83</t>
  </si>
  <si>
    <t>BUCHA DE REDUCAO EM ALUMINIO, COM ROSCA, DE 1 1/2" X 1 1/4", PARA ELETRODUTO</t>
  </si>
  <si>
    <t>11,64</t>
  </si>
  <si>
    <t>BUCHA DE REDUCAO EM ALUMINIO, COM ROSCA, DE 1 1/2" X 1", PARA ELETRODUTO</t>
  </si>
  <si>
    <t>12,16</t>
  </si>
  <si>
    <t>BUCHA DE REDUCAO EM ALUMINIO, COM ROSCA, DE 1 1/2" X 3/4", PARA ELETRODUTO</t>
  </si>
  <si>
    <t>12,87</t>
  </si>
  <si>
    <t>BUCHA DE REDUCAO EM ALUMINIO, COM ROSCA, DE 1 1/4" X 1/2", PARA ELETRODUTO</t>
  </si>
  <si>
    <t>11,51</t>
  </si>
  <si>
    <t>BUCHA DE REDUCAO EM ALUMINIO, COM ROSCA, DE 1 1/4" X 1", PARA ELETRODUTO</t>
  </si>
  <si>
    <t>9,47</t>
  </si>
  <si>
    <t>BUCHA DE REDUCAO EM ALUMINIO, COM ROSCA, DE 1 1/4" X 3/4", PARA ELETRODUTO</t>
  </si>
  <si>
    <t>9,93</t>
  </si>
  <si>
    <t>BUCHA DE REDUCAO EM ALUMINIO, COM ROSCA, DE 1" X 1/2", PARA ELETRODUTO</t>
  </si>
  <si>
    <t>BUCHA DE REDUCAO EM ALUMINIO, COM ROSCA, DE 1" X 3/4", PARA ELETRODUTO</t>
  </si>
  <si>
    <t>3,40</t>
  </si>
  <si>
    <t>BUCHA DE REDUCAO EM ALUMINIO, COM ROSCA, DE 2 1/2" X 1 1/2", PARA ELETRODUTO</t>
  </si>
  <si>
    <t>38,19</t>
  </si>
  <si>
    <t>BUCHA DE REDUCAO EM ALUMINIO, COM ROSCA, DE 2 1/2" X 1 1/4", PARA ELETRODUTO</t>
  </si>
  <si>
    <t>39,89</t>
  </si>
  <si>
    <t>BUCHA DE REDUCAO EM ALUMINIO, COM ROSCA, DE 2 1/2" X 1", PARA ELETRODUTO</t>
  </si>
  <si>
    <t>41,14</t>
  </si>
  <si>
    <t>BUCHA DE REDUCAO EM ALUMINIO, COM ROSCA, DE 2 1/2" X 2", PARA ELETRODUTO</t>
  </si>
  <si>
    <t>36,75</t>
  </si>
  <si>
    <t>BUCHA DE REDUCAO EM ALUMINIO, COM ROSCA, DE 2" X 1 1/2", PARA ELETRODUTO</t>
  </si>
  <si>
    <t>21,21</t>
  </si>
  <si>
    <t>BUCHA DE REDUCAO EM ALUMINIO, COM ROSCA, DE 2" X 1 1/4", PARA ELETRODUTO</t>
  </si>
  <si>
    <t>BUCHA DE REDUCAO EM ALUMINIO, COM ROSCA, DE 2" X 1", PARA ELETRODUTO</t>
  </si>
  <si>
    <t>24,88</t>
  </si>
  <si>
    <t>BUCHA DE REDUCAO EM ALUMINIO, COM ROSCA, DE 2" X 3/4", PARA ELETRODUTO</t>
  </si>
  <si>
    <t>25,88</t>
  </si>
  <si>
    <t>BUCHA DE REDUCAO EM ALUMINIO, COM ROSCA, DE 3/4" X 1/2",  PARA ELETRODUTO</t>
  </si>
  <si>
    <t>3,13</t>
  </si>
  <si>
    <t>BUCHA DE REDUCAO EM ALUMINIO, COM ROSCA, DE 3" X 1 1/2", PARA ELETRODUTO</t>
  </si>
  <si>
    <t>45,66</t>
  </si>
  <si>
    <t>BUCHA DE REDUCAO EM ALUMINIO, COM ROSCA, DE 3" X 1 1/4", PARA ELETRODUTO</t>
  </si>
  <si>
    <t>46,02</t>
  </si>
  <si>
    <t>BUCHA DE REDUCAO EM ALUMINIO, COM ROSCA, DE 3" X 2 1/2", PARA ELETRODUTO</t>
  </si>
  <si>
    <t>37,16</t>
  </si>
  <si>
    <t>BUCHA DE REDUCAO EM ALUMINIO, COM ROSCA, DE 3" X 2", PARA ELETRODUTO</t>
  </si>
  <si>
    <t>43,66</t>
  </si>
  <si>
    <t>BUCHA DE REDUCAO EM ALUMINIO, COM ROSCA, DE 4" X 2 1/2", PARA ELETRODUTO</t>
  </si>
  <si>
    <t>72,83</t>
  </si>
  <si>
    <t>BUCHA DE REDUCAO EM ALUMINIO, COM ROSCA, DE 4" X 2", PARA ELETRODUTO</t>
  </si>
  <si>
    <t>74,59</t>
  </si>
  <si>
    <t>BUCHA DE REDUCAO EM ALUMINIO, COM ROSCA, DE 4" X 3", PARA ELETRODUTO</t>
  </si>
  <si>
    <t>70,77</t>
  </si>
  <si>
    <t>BUCHA DE REDUCAO PVC ROSCAVEL 1 1/2" X 1"</t>
  </si>
  <si>
    <t>4,87</t>
  </si>
  <si>
    <t>BUCHA DE REDUCAO PVC ROSCAVEL 3/4" X 1/2"</t>
  </si>
  <si>
    <t>BUCHA DE REDUCAO PVC ROSCAVEL, 1 1/2" X 3/4"</t>
  </si>
  <si>
    <t>4,79</t>
  </si>
  <si>
    <t>BUCHA DE REDUCAO PVC ROSCAVEL, 1" X 1/2"</t>
  </si>
  <si>
    <t>2,20</t>
  </si>
  <si>
    <t>BUCHA DE REDUCAO PVC ROSCAVEL, 1" X 3/4"</t>
  </si>
  <si>
    <t>2,09</t>
  </si>
  <si>
    <t>BUCHA DE REDUCAO PVC, ROSCAVEL,  2"  X 1 1/2 "</t>
  </si>
  <si>
    <t>6,37</t>
  </si>
  <si>
    <t>BUCHA DE REDUCAO PVC, ROSCAVEL, 1 1/2"  X1 1/4 "</t>
  </si>
  <si>
    <t>3,15</t>
  </si>
  <si>
    <t>BUCHA DE REDUCAO PVC, ROSCAVEL, 1 1/4"  X 3/4 "</t>
  </si>
  <si>
    <t>BUCHA DE REDUCAO PVC, ROSCAVEL, 1 1/4" X 1 "</t>
  </si>
  <si>
    <t>2,23</t>
  </si>
  <si>
    <t>BUCHA DE REDUCAO PVC, ROSCAVEL, 2"  X 1 "</t>
  </si>
  <si>
    <t>6,72</t>
  </si>
  <si>
    <t>BUCHA DE REDUCAO PVC, ROSCAVEL, 2"  X 1 1/4 "</t>
  </si>
  <si>
    <t>7,01</t>
  </si>
  <si>
    <t>BUCHA DE REDUCAO, CPVC, SOLDAVEL, 22 X 15 MM, PARA AGUA QUENTE</t>
  </si>
  <si>
    <t>BUCHA DE REDUCAO, CPVC, SOLDAVEL, 28 X 22 MM, PARA AGUA QUENTE</t>
  </si>
  <si>
    <t>1,02</t>
  </si>
  <si>
    <t>BUCHA DE REDUCAO, CPVC, SOLDAVEL, 35 X 28 MM, PARA AGUA QUENTE</t>
  </si>
  <si>
    <t>12,31</t>
  </si>
  <si>
    <t>BUCHA DE REDUCAO, CPVC, SOLDAVEL, 42 X 22 MM, PARA AGUA QUENTE</t>
  </si>
  <si>
    <t>16,45</t>
  </si>
  <si>
    <t>BUCHA DE REDUCAO, PPR, DN 25 X 20 MM, PARA AGUA QUENTE PREDIAL</t>
  </si>
  <si>
    <t>BUCHA DE REDUCAO, PPR, DN 32 X 25 MM, PARA AGUA QUENTE E FRIA PREDIAL</t>
  </si>
  <si>
    <t>1,82</t>
  </si>
  <si>
    <t>BUCHA DE REDUCAO, PPR, DN 40 X 25 MM, PARA AGUA QUENTE E FRIA PREDIAL</t>
  </si>
  <si>
    <t>BUCHA DE REDUCAO, PVC, LONGA, SERIE R, DN 50 X 40 MM, PARA ESGOTO PREDIAL</t>
  </si>
  <si>
    <t>3,14</t>
  </si>
  <si>
    <t>BUCHA EM ALUMINIO, COM ROSCA, DE  1 1/2", PARA ELETRODUTO</t>
  </si>
  <si>
    <t>1,26</t>
  </si>
  <si>
    <t>BUCHA EM ALUMINIO, COM ROSCA, DE 1 1/4", PARA ELETRODUTO</t>
  </si>
  <si>
    <t>BUCHA EM ALUMINIO, COM ROSCA, DE 1/2", PARA ELETRODUTO</t>
  </si>
  <si>
    <t>0,57</t>
  </si>
  <si>
    <t>BUCHA EM ALUMINIO, COM ROSCA, DE 1", PARA ELETRODUTO</t>
  </si>
  <si>
    <t>0,74</t>
  </si>
  <si>
    <t>BUCHA EM ALUMINIO, COM ROSCA, DE 2 1/2", PARA ELETRODUTO</t>
  </si>
  <si>
    <t>3,42</t>
  </si>
  <si>
    <t>BUCHA EM ALUMINIO, COM ROSCA, DE 2", PARA ELETRODUTO</t>
  </si>
  <si>
    <t>BUCHA EM ALUMINIO, COM ROSCA, DE 3/4", PARA ELETRODUTO</t>
  </si>
  <si>
    <t>BUCHA EM ALUMINIO, COM ROSCA, DE 3/8", PARA ELETRODUTO</t>
  </si>
  <si>
    <t>0,53</t>
  </si>
  <si>
    <t>BUCHA EM ALUMINIO, COM ROSCA, DE 3", PARA ELETRODUTO</t>
  </si>
  <si>
    <t>BUCHA EM ALUMINIO, COM ROSCA, DE 4", PARA ELETRODUTO</t>
  </si>
  <si>
    <t>6,44</t>
  </si>
  <si>
    <t>CABECEIRA DIREITA OU ESQUERDA, PVC, PARA CALHA PLUVIAL, DIAMETRO ENTRE 119 E 170 MM, PARA DRENAGEM PREDIAL</t>
  </si>
  <si>
    <t>3,89</t>
  </si>
  <si>
    <t>CABECOTE PARA ENTRADA DE LINHA DE ALIMENTACAO PARA ELETRODUTO, EM LIGA DE ALUMINIO COM ACABAMENTO ANTI CORROSIVO, COM FIXACAO POR ENCAIXE LISO DE 360 GRAUS, DE 1 1/2"</t>
  </si>
  <si>
    <t>5,39</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</si>
  <si>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</si>
  <si>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</si>
  <si>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1,66</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</si>
  <si>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</si>
  <si>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</si>
  <si>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17,80</t>
  </si>
  <si>
    <t>CABECOTE PARA ENTRADA DE LINHA DE ALIMENTACAO PARA ELETRODUTO, EM LIGA DE ALUMINIO COM ACABAMENTO ANTI CORROSIVO, COM FIXACAO POR ENCAIXE LISO DE 360 GRAUS, DE 2"</t>
  </si>
  <si>
    <t>9,18</t>
  </si>
  <si>
    <t>CABECOTE PARA ENTRADA DE LINHA DE ALIMENTACAO PARA ELETRODUTO, EM LIGA DE ALUMINIO COM ACABAMENTO ANTI CORROSIVO, COM FIXACAO POR ENCAIXE LISO DE 360 GRAUS, DE 3 1/2"</t>
  </si>
  <si>
    <t>35,47</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</si>
  <si>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</si>
  <si>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</si>
  <si>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26,54</t>
  </si>
  <si>
    <t>CABECOTE PARA ENTRADA DE LINHA DE ALIMENTACAO PARA ELETRODUTO, EM LIGA DE ALUMINIO COM ACABAMENTO ANTI CORROSIVO, COM FIXACAO POR ENCAIXE LISO DE 360 GRAUS, DE 4"</t>
  </si>
  <si>
    <t>38,57</t>
  </si>
  <si>
    <t>CABIDE/GANCHO DE BANHEIRO SIMPLES EM METAL CROMADO</t>
  </si>
  <si>
    <t>CABO DE ACO GALVANIZADO, DIAMETRO 12,7 MM (1/2"), COM ALMA DE ACO CABO INDEPENDENTE 6 X 25 F (COLETADO CAIXA)</t>
  </si>
  <si>
    <t>21,44</t>
  </si>
  <si>
    <t>CABO DE ACO GALVANIZADO, DIAMETRO 12,7 MM (1/2"), COM ALMA DE FIBRA 6 X 25 F (COLETADO CAIXA)</t>
  </si>
  <si>
    <t>16,30</t>
  </si>
  <si>
    <t>CABO DE ACO GALVANIZADO, DIAMETRO 9,53 MM (3/8"), COM ALMA DE FIBRA 6 X 25 F (COLETADO CAIXA)</t>
  </si>
  <si>
    <t>CABO DE ALUMINIO NU COM ALMA DE ACO, BITOLA 1/0 AWG</t>
  </si>
  <si>
    <t>20,98</t>
  </si>
  <si>
    <t>CABO DE ALUMINIO NU COM ALMA DE ACO, BITOLA 2 AWG</t>
  </si>
  <si>
    <t>21,15</t>
  </si>
  <si>
    <t>CABO DE ALUMINIO NU COM ALMA DE ACO, BITOLA 2/0 AWG</t>
  </si>
  <si>
    <t>CABO DE ALUMINIO NU COM ALMA DE ACO, BITOLA 4 AWG</t>
  </si>
  <si>
    <t>CABO DE ALUMINIO NU SEM ALMA DE ACO, BITOLA 1/0 AWG</t>
  </si>
  <si>
    <t>23,56</t>
  </si>
  <si>
    <t>CABO DE ALUMINIO NU SEM ALMA DE ACO, BITOLA 2 AWG</t>
  </si>
  <si>
    <t>25,17</t>
  </si>
  <si>
    <t>CABO DE ALUMINIO NU SEM ALMA DE ACO, BITOLA 2/0 AWG</t>
  </si>
  <si>
    <t>CABO DE ALUMINIO NU SEM ALMA DE ACO, BITOLA 4 AWG</t>
  </si>
  <si>
    <t>26,51</t>
  </si>
  <si>
    <t>CABO DE COBRE NU 10 MM2 MEIO-DURO</t>
  </si>
  <si>
    <t>3,69</t>
  </si>
  <si>
    <t>CABO DE COBRE NU 120 MM2 MEIO-DURO</t>
  </si>
  <si>
    <t>45,42</t>
  </si>
  <si>
    <t>CABO DE COBRE NU 150 MM2 MEIO-DURO</t>
  </si>
  <si>
    <t>57,76</t>
  </si>
  <si>
    <t>CABO DE COBRE NU 16 MM2 MEIO-DURO</t>
  </si>
  <si>
    <t>5,88</t>
  </si>
  <si>
    <t>CABO DE COBRE NU 185 MM2 MEIO-DURO</t>
  </si>
  <si>
    <t>69,45</t>
  </si>
  <si>
    <t>CABO DE COBRE NU 25 MM2 MEIO-DURO</t>
  </si>
  <si>
    <t>9,08</t>
  </si>
  <si>
    <t>CABO DE COBRE NU 300 MM2 MEIO-DURO</t>
  </si>
  <si>
    <t>119,68</t>
  </si>
  <si>
    <t>CABO DE COBRE NU 35 MM2 MEIO-DURO</t>
  </si>
  <si>
    <t>12,54</t>
  </si>
  <si>
    <t>CABO DE COBRE NU 50 MM2 MEIO-DURO</t>
  </si>
  <si>
    <t>17,47</t>
  </si>
  <si>
    <t>CABO DE COBRE NU 500 MM2 MEIO-DURO</t>
  </si>
  <si>
    <t>200,99</t>
  </si>
  <si>
    <t>CABO DE COBRE NU 70 MM2 MEIO-DURO</t>
  </si>
  <si>
    <t>24,61</t>
  </si>
  <si>
    <t>CABO DE COBRE NU 95 MM2 MEIO-DURO</t>
  </si>
  <si>
    <t>34,67</t>
  </si>
  <si>
    <t>CABO DE COBRE RIGIDO, CLASSE 2, ISOLACAO EM PVC, ANTI-CHAMA BWF-B, 1 CONDUTOR, 450/750 V, DIAMETRO 120 MM2</t>
  </si>
  <si>
    <t>53,05</t>
  </si>
  <si>
    <t>CABO DE COBRE UNIPOLAR 10 MM2, BLINDADO, ISOLACAO 3,6/6 KV EPR, COBERTURA EM PVC</t>
  </si>
  <si>
    <t>23,65</t>
  </si>
  <si>
    <t>CABO DE COBRE UNIPOLAR 16 MM2, BLINDADO, ISOLACAO 3,6/6 KV EPR, COBERTURA EM PVC</t>
  </si>
  <si>
    <t>24,05</t>
  </si>
  <si>
    <t>CABO DE COBRE UNIPOLAR 16 MM2, BLINDADO, ISOLACAO 6/10 KV EPR, COBERTURA EM PVC</t>
  </si>
  <si>
    <t>34,98</t>
  </si>
  <si>
    <t>CABO DE COBRE UNIPOLAR 25 MM2, BLINDADO, ISOLACAO 3,6/6 KV EPR, COBERTURA EM PVC</t>
  </si>
  <si>
    <t>32,33</t>
  </si>
  <si>
    <t>CABO DE COBRE UNIPOLAR 25MM2, BLINDADO, ISOLACAO 6/10 KV EPR, COBERTURA EM PVC</t>
  </si>
  <si>
    <t>35,72</t>
  </si>
  <si>
    <t>CABO DE COBRE UNIPOLAR 35 MM2, BLINDADO, ISOLACAO 12/20 KV EPR, COBERTURA EM PVC</t>
  </si>
  <si>
    <t>38,23</t>
  </si>
  <si>
    <t>CABO DE COBRE UNIPOLAR 35 MM2, BLINDADO, ISOLACAO 3,6/6 KV EPR, COBERTURA EM PVC</t>
  </si>
  <si>
    <t>40,40</t>
  </si>
  <si>
    <t>CABO DE COBRE UNIPOLAR 35 MM2, BLINDADO, ISOLACAO 6/10 KV EPR, COBERTURA EM PVC</t>
  </si>
  <si>
    <t>40,65</t>
  </si>
  <si>
    <t>CABO DE COBRE UNIPOLAR 50 MM2, BLINDADO, ISOLACAO 12/20 KV EPR, COBERTURA EM PVC</t>
  </si>
  <si>
    <t>48,52</t>
  </si>
  <si>
    <t>CABO DE COBRE UNIPOLAR 50 MM2, BLINDADO, ISOLACAO 3,6/6 KV EPR, COBERTURA EM PVC</t>
  </si>
  <si>
    <t>54,55</t>
  </si>
  <si>
    <t>CABO DE COBRE UNIPOLAR 50 MM2, BLINDADO, ISOLACAO 6/10 KV EPR, COBERTURA EM PVC</t>
  </si>
  <si>
    <t>49,64</t>
  </si>
  <si>
    <t>CABO DE COBRE UNIPOLAR 70 MM2, BLINDADO, ISOLACAO 12/20 KV EPR, COBERTURA EM PVC</t>
  </si>
  <si>
    <t>60,34</t>
  </si>
  <si>
    <t>CABO DE COBRE UNIPOLAR 70 MM2, BLINDADO, ISOLACAO 3,6/6 KV EPR, COBERTURA EM PVC</t>
  </si>
  <si>
    <t>58,49</t>
  </si>
  <si>
    <t>CABO DE COBRE UNIPOLAR 70 MM2, BLINDADO, ISOLACAO 6/10 KV EPR, COBERTURA EM PVC</t>
  </si>
  <si>
    <t>65,28</t>
  </si>
  <si>
    <t>CABO DE COBRE UNIPOLAR 95 MM2, BLINDADO, ISOLACAO 12/20 KV EPR, COBERTURA EM PVC</t>
  </si>
  <si>
    <t>73,88</t>
  </si>
  <si>
    <t>CABO DE COBRE UNIPOLAR 95 MM2, BLINDADO, ISOLACAO 3,6/6 KV EPR, COBERTURA EM PVC</t>
  </si>
  <si>
    <t>78,15</t>
  </si>
  <si>
    <t>CABO DE COBRE UNIPOLAR 95 MM2, BLINDADO, ISOLACAO 6/10 KV EPR, COBERTURA EM PVC</t>
  </si>
  <si>
    <t>80,06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</si>
  <si>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</si>
  <si>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</si>
  <si>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4,97</t>
  </si>
  <si>
    <t>CABO DE COBRE, FLEXIVEL, CLASSE 4 OU 5, ISOLACAO EM PVC/A, ANTICHAMA BWF-B, COBERTURA PVC-ST1, ANTICHAMA BWF-B, 1 CONDUTOR, 0,6/1 KV, SECAO NOMINAL 120 MM2</t>
  </si>
  <si>
    <t>54,65</t>
  </si>
  <si>
    <t>CABO DE COBRE, FLEXIVEL, CLASSE 4 OU 5, ISOLACAO EM PVC/A, ANTICHAMA BWF-B, COBERTURA PVC-ST1, ANTICHAMA BWF-B, 1 CONDUTOR, 0,6/1 KV, SECAO NOMINAL 150 MM2</t>
  </si>
  <si>
    <t>67,72</t>
  </si>
  <si>
    <t>CABO DE COBRE, FLEXIVEL, CLASSE 4 OU 5, ISOLACAO EM PVC/A, ANTICHAMA BWF-B, COBERTURA PVC-ST1, ANTICHAMA BWF-B, 1 CONDUTOR, 0,6/1 KV, SECAO NOMINAL 16 MM2</t>
  </si>
  <si>
    <t>7,63</t>
  </si>
  <si>
    <t>CABO DE COBRE, FLEXIVEL, CLASSE 4 OU 5, ISOLACAO EM PVC/A, ANTICHAMA BWF-B, COBERTURA PVC-ST1, ANTICHAMA BWF-B, 1 CONDUTOR, 0,6/1 KV, SECAO NOMINAL 185 MM2</t>
  </si>
  <si>
    <t>83,02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</si>
  <si>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</si>
  <si>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</si>
  <si>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109,31</t>
  </si>
  <si>
    <t>CABO DE COBRE, FLEXIVEL, CLASSE 4 OU 5, ISOLACAO EM PVC/A, ANTICHAMA BWF-B, COBERTURA PVC-ST1, ANTICHAMA BWF-B, 1 CONDUTOR, 0,6/1 KV, SECAO NOMINAL 25 MM2</t>
  </si>
  <si>
    <t>11,61</t>
  </si>
  <si>
    <t>CABO DE COBRE, FLEXIVEL, CLASSE 4 OU 5, ISOLACAO EM PVC/A, ANTICHAMA BWF-B, COBERTURA PVC-ST1, ANTICHAMA BWF-B, 1 CONDUTOR, 0,6/1 KV, SECAO NOMINAL 300 MM2</t>
  </si>
  <si>
    <t>136,80</t>
  </si>
  <si>
    <t>CABO DE COBRE, FLEXIVEL, CLASSE 4 OU 5, ISOLACAO EM PVC/A, ANTICHAMA BWF-B, COBERTURA PVC-ST1, ANTICHAMA BWF-B, 1 CONDUTOR, 0,6/1 KV, SECAO NOMINAL 35 MM2</t>
  </si>
  <si>
    <t>16,01</t>
  </si>
  <si>
    <t>CABO DE COBRE, FLEXIVEL, CLASSE 4 OU 5, ISOLACAO EM PVC/A, ANTICHAMA BWF-B, COBERTURA PVC-ST1, ANTICHAMA BWF-B, 1 CONDUTOR, 0,6/1 KV, SECAO NOMINAL 4 MM2</t>
  </si>
  <si>
    <t>2,27</t>
  </si>
  <si>
    <t>CABO DE COBRE, FLEXIVEL, CLASSE 4 OU 5, ISOLACAO EM PVC/A, ANTICHAMA BWF-B, COBERTURA PVC-ST1, ANTICHAMA BWF-B, 1 CONDUTOR, 0,6/1 KV, SECAO NOMINAL 400 MM2</t>
  </si>
  <si>
    <t>178,46</t>
  </si>
  <si>
    <t>CABO DE COBRE, FLEXIVEL, CLASSE 4 OU 5, ISOLACAO EM PVC/A, ANTICHAMA BWF-B, COBERTURA PVC-ST1, ANTICHAMA BWF-B, 1 CONDUTOR, 0,6/1 KV, SECAO NOMINAL 50 MM2</t>
  </si>
  <si>
    <t>22,81</t>
  </si>
  <si>
    <t>CABO DE COBRE, FLEXIVEL, CLASSE 4 OU 5, ISOLACAO EM PVC/A, ANTICHAMA BWF-B, COBERTURA PVC-ST1, ANTICHAMA BWF-B, 1 CONDUTOR, 0,6/1 KV, SECAO NOMINAL 500 MM2</t>
  </si>
  <si>
    <t>229,25</t>
  </si>
  <si>
    <t>CABO DE COBRE, FLEXIVEL, CLASSE 4 OU 5, ISOLACAO EM PVC/A, ANTICHAMA BWF-B, COBERTURA PVC-ST1, ANTICHAMA BWF-B, 1 CONDUTOR, 0,6/1 KV, SECAO NOMINAL 6 MM2</t>
  </si>
  <si>
    <t>3,10</t>
  </si>
  <si>
    <t>CABO DE COBRE, FLEXIVEL, CLASSE 4 OU 5, ISOLACAO EM PVC/A, ANTICHAMA BWF-B, COBERTURA PVC-ST1, ANTICHAMA BWF-B, 1 CONDUTOR, 0,6/1 KV, SECAO NOMINAL 70 MM2</t>
  </si>
  <si>
    <t>31,61</t>
  </si>
  <si>
    <t>CABO DE COBRE, FLEXIVEL, CLASSE 4 OU 5, ISOLACAO EM PVC/A, ANTICHAMA BWF-B, COBERTURA PVC-ST1, ANTICHAMA BWF-B, 1 CONDUTOR, 0,6/1 KV, SECAO NOMINAL 95 MM2</t>
  </si>
  <si>
    <t>41,99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</si>
  <si>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</si>
  <si>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</si>
  <si>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</si>
  <si>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0,50</t>
  </si>
  <si>
    <t>CABO DE COBRE, FLEXIVEL, CLASSE 4 OU 5, ISOLACAO EM PVC/A, ANTICHAMA BWF-B, 1 CONDUTOR, 450/750 V, SECAO NOMINAL 1,5 MM2</t>
  </si>
  <si>
    <t>CABO DE COBRE, FLEXIVEL, CLASSE 4 OU 5, ISOLACAO EM PVC/A, ANTICHAMA BWF-B, 1 CONDUTOR, 450/750 V, SECAO NOMINAL 10 MM2</t>
  </si>
  <si>
    <t>4,56</t>
  </si>
  <si>
    <t>CABO DE COBRE, FLEXIVEL, CLASSE 4 OU 5, ISOLACAO EM PVC/A, ANTICHAMA BWF-B, 1 CONDUTOR, 450/750 V, SECAO NOMINAL 120 MM2</t>
  </si>
  <si>
    <t>54,08</t>
  </si>
  <si>
    <t>CABO DE COBRE, FLEXIVEL, CLASSE 4 OU 5, ISOLACAO EM PVC/A, ANTICHAMA BWF-B, 1 CONDUTOR, 450/750 V, SECAO NOMINAL 150 MM2</t>
  </si>
  <si>
    <t>67,52</t>
  </si>
  <si>
    <t>CABO DE COBRE, FLEXIVEL, CLASSE 4 OU 5, ISOLACAO EM PVC/A, ANTICHAMA BWF-B, 1 CONDUTOR, 450/750 V, SECAO NOMINAL 16 MM2</t>
  </si>
  <si>
    <t>7,03</t>
  </si>
  <si>
    <t>CABO DE COBRE, FLEXIVEL, CLASSE 4 OU 5, ISOLACAO EM PVC/A, ANTICHAMA BWF-B, 1 CONDUTOR, 450/750 V, SECAO NOMINAL 185 MM2</t>
  </si>
  <si>
    <t>82,18</t>
  </si>
  <si>
    <t>CABO DE COBRE, FLEXIVEL, CLASSE 4 OU 5, ISOLACAO EM PVC/A, ANTICHAMA BWF-B, 1 CONDUTOR, 450/750 V, SECAO NOMINAL 2,5 MM2</t>
  </si>
  <si>
    <t>1,06</t>
  </si>
  <si>
    <t>CABO DE COBRE, FLEXIVEL, CLASSE 4 OU 5, ISOLACAO EM PVC/A, ANTICHAMA BWF-B, 1 CONDUTOR, 450/750 V, SECAO NOMINAL 240 MM2</t>
  </si>
  <si>
    <t>108,61</t>
  </si>
  <si>
    <t>CABO DE COBRE, FLEXIVEL, CLASSE 4 OU 5, ISOLACAO EM PVC/A, ANTICHAMA BWF-B, 1 CONDUTOR, 450/750 V, SECAO NOMINAL 25 MM2</t>
  </si>
  <si>
    <t>CABO DE COBRE, FLEXIVEL, CLASSE 4 OU 5, ISOLACAO EM PVC/A, ANTICHAMA BWF-B, 1 CONDUTOR, 450/750 V, SECAO NOMINAL 35 MM2</t>
  </si>
  <si>
    <t>15,50</t>
  </si>
  <si>
    <t>CABO DE COBRE, FLEXIVEL, CLASSE 4 OU 5, ISOLACAO EM PVC/A, ANTICHAMA BWF-B, 1 CONDUTOR, 450/750 V, SECAO NOMINAL 4 MM2</t>
  </si>
  <si>
    <t>CABO DE COBRE, FLEXIVEL, CLASSE 4 OU 5, ISOLACAO EM PVC/A, ANTICHAMA BWF-B, 1 CONDUTOR, 450/750 V, SECAO NOMINAL 50 MM2</t>
  </si>
  <si>
    <t>22,75</t>
  </si>
  <si>
    <t>CABO DE COBRE, FLEXIVEL, CLASSE 4 OU 5, ISOLACAO EM PVC/A, ANTICHAMA BWF-B, 1 CONDUTOR, 450/750 V, SECAO NOMINAL 6 MM2</t>
  </si>
  <si>
    <t>CABO DE COBRE, FLEXIVEL, CLASSE 4 OU 5, ISOLACAO EM PVC/A, ANTICHAMA BWF-B, 1 CONDUTOR, 450/750 V, SECAO NOMINAL 70 MM2</t>
  </si>
  <si>
    <t>32,00</t>
  </si>
  <si>
    <t>CABO DE COBRE, FLEXIVEL, CLASSE 4 OU 5, ISOLACAO EM PVC/A, ANTICHAMA BWF-B, 1 CONDUTOR, 450/750 V, SECAO NOMINAL 95 MM2</t>
  </si>
  <si>
    <t>41,96</t>
  </si>
  <si>
    <t>CABO DE COBRE, RIGIDO, CLASSE 2, COMPACTADO, BLINDADO, ISOLACAO EM EPR OU XLPE, COBERTURA ANTICHAMA EM PVC, PEAD OU HFFR, 1 CONDUTOR, 20/35 KV, SECAO NOMINAL 120 MM2</t>
  </si>
  <si>
    <t>108,31</t>
  </si>
  <si>
    <t>CABO DE COBRE, RIGIDO, CLASSE 2, COMPACTADO, BLINDADO, ISOLACAO EM EPR OU XLPE, COBERTURA ANTICHAMA EM PVC, PEAD OU HFFR, 1 CONDUTOR, 20/35 KV, SECAO NOMINAL 150 MM2</t>
  </si>
  <si>
    <t>127,33</t>
  </si>
  <si>
    <t>CABO DE COBRE, RIGIDO, CLASSE 2, COMPACTADO, BLINDADO, ISOLACAO EM EPR OU XLPE, COBERTURA ANTICHAMA EM PVC, PEAD OU HFFR, 1 CONDUTOR, 20/35 KV, SECAO NOMINAL 185 MM2</t>
  </si>
  <si>
    <t>138,74</t>
  </si>
  <si>
    <t>CABO DE COBRE, RIGIDO, CLASSE 2, COMPACTADO, BLINDADO, ISOLACAO EM EPR OU XLPE, COBERTURA ANTICHAMA EM PVC, PEAD OU HFFR, 1 CONDUTOR, 20/35 KV, SECAO NOMINAL 240 MM2</t>
  </si>
  <si>
    <t>172,49</t>
  </si>
  <si>
    <t>CABO DE COBRE, RIGIDO, CLASSE 2, COMPACTADO, BLINDADO, ISOLACAO EM EPR OU XLPE, COBERTURA ANTICHAMA EM PVC, PEAD OU HFFR, 1 CONDUTOR, 20/35 KV, SECAO NOMINAL 300 MM2</t>
  </si>
  <si>
    <t>203,31</t>
  </si>
  <si>
    <t>CABO DE COBRE, RIGIDO, CLASSE 2, COMPACTADO, BLINDADO, ISOLACAO EM EPR OU XLPE, COBERTURA ANTICHAMA EM PVC, PEAD OU HFFR, 1 CONDUTOR, 20/35 KV, SECAO NOMINAL 400 MM2</t>
  </si>
  <si>
    <t>239,22</t>
  </si>
  <si>
    <t>CABO DE COBRE, RIGIDO, CLASSE 2, COMPACTADO, BLINDADO, ISOLACAO EM EPR OU XLPE, COBERTURA ANTICHAMA EM PVC, PEAD OU HFFR, 1 CONDUTOR, 20/35 KV, SECAO NOMINAL 50 MM2</t>
  </si>
  <si>
    <t>72,73</t>
  </si>
  <si>
    <t>CABO DE COBRE, RIGIDO, CLASSE 2, COMPACTADO, BLINDADO, ISOLACAO EM EPR OU XLPE, COBERTURA ANTICHAMA EM PVC, PEAD OU HFFR, 1 CONDUTOR, 20/35 KV, SECAO NOMINAL 500 MM2</t>
  </si>
  <si>
    <t>326,97</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</si>
  <si>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</si>
  <si>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</si>
  <si>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102,99</t>
  </si>
  <si>
    <t>CABO DE COBRE, RIGIDO, CLASSE 2, ISOLACAO EM PVC/A, ANTICHAMA BWF-B, 1 CONDUTOR, 450/750 V, SECAO NOMINAL 1,5 MM2</t>
  </si>
  <si>
    <t>CABO DE COBRE, RIGIDO, CLASSE 2, ISOLACAO EM PVC/A, ANTICHAMA BWF-B, 1 CONDUTOR, 450/750 V, SECAO NOMINAL 10 MM2</t>
  </si>
  <si>
    <t>4,83</t>
  </si>
  <si>
    <t>CABO DE COBRE, RIGIDO, CLASSE 2, ISOLACAO EM PVC/A, ANTICHAMA BWF-B, 1 CONDUTOR, 450/750 V, SECAO NOMINAL 150 MM2</t>
  </si>
  <si>
    <t>66,21</t>
  </si>
  <si>
    <t>CABO DE COBRE, RIGIDO, CLASSE 2, ISOLACAO EM PVC/A, ANTICHAMA BWF-B, 1 CONDUTOR, 450/750 V, SECAO NOMINAL 16 MM2</t>
  </si>
  <si>
    <t>7,57</t>
  </si>
  <si>
    <t>CABO DE COBRE, RIGIDO, CLASSE 2, ISOLACAO EM PVC/A, ANTICHAMA BWF-B, 1 CONDUTOR, 450/750 V, SECAO NOMINAL 185 MM2</t>
  </si>
  <si>
    <t>81,26</t>
  </si>
  <si>
    <t>CABO DE COBRE, RIGIDO, CLASSE 2, ISOLACAO EM PVC/A, ANTICHAMA BWF-B, 1 CONDUTOR, 450/750 V, SECAO NOMINAL 2,5 MM2</t>
  </si>
  <si>
    <t>1,67</t>
  </si>
  <si>
    <t>CABO DE COBRE, RIGIDO, CLASSE 2, ISOLACAO EM PVC/A, ANTICHAMA BWF-B, 1 CONDUTOR, 450/750 V, SECAO NOMINAL 240 MM2</t>
  </si>
  <si>
    <t>107,38</t>
  </si>
  <si>
    <t>CABO DE COBRE, RIGIDO, CLASSE 2, ISOLACAO EM PVC/A, ANTICHAMA BWF-B, 1 CONDUTOR, 450/750 V, SECAO NOMINAL 25 MM2</t>
  </si>
  <si>
    <t>11,57</t>
  </si>
  <si>
    <t>CABO DE COBRE, RIGIDO, CLASSE 2, ISOLACAO EM PVC/A, ANTICHAMA BWF-B, 1 CONDUTOR, 450/750 V, SECAO NOMINAL 300 MM2</t>
  </si>
  <si>
    <t>132,90</t>
  </si>
  <si>
    <t>CABO DE COBRE, RIGIDO, CLASSE 2, ISOLACAO EM PVC/A, ANTICHAMA BWF-B, 1 CONDUTOR, 450/750 V, SECAO NOMINAL 35 MM2</t>
  </si>
  <si>
    <t>CABO DE COBRE, RIGIDO, CLASSE 2, ISOLACAO EM PVC/A, ANTICHAMA BWF-B, 1 CONDUTOR, 450/750 V, SECAO NOMINAL 4 MM2</t>
  </si>
  <si>
    <t>2,44</t>
  </si>
  <si>
    <t>CABO DE COBRE, RIGIDO, CLASSE 2, ISOLACAO EM PVC/A, ANTICHAMA BWF-B, 1 CONDUTOR, 450/750 V, SECAO NOMINAL 400 MM2</t>
  </si>
  <si>
    <t>171,94</t>
  </si>
  <si>
    <t>CABO DE COBRE, RIGIDO, CLASSE 2, ISOLACAO EM PVC/A, ANTICHAMA BWF-B, 1 CONDUTOR, 450/750 V, SECAO NOMINAL 50 MM2</t>
  </si>
  <si>
    <t>22,30</t>
  </si>
  <si>
    <t>CABO DE COBRE, RIGIDO, CLASSE 2, ISOLACAO EM PVC/A, ANTICHAMA BWF-B, 1 CONDUTOR, 450/750 V, SECAO NOMINAL 500 MM2</t>
  </si>
  <si>
    <t>213,04</t>
  </si>
  <si>
    <t>CABO DE COBRE, RIGIDO, CLASSE 2, ISOLACAO EM PVC/A, ANTICHAMA BWF-B, 1 CONDUTOR, 450/750 V, SECAO NOMINAL 6 MM2</t>
  </si>
  <si>
    <t>2,77</t>
  </si>
  <si>
    <t>CABO DE COBRE, RIGIDO, CLASSE 2, ISOLACAO EM PVC/A, ANTICHAMA BWF-B, 1 CONDUTOR, 450/750 V, SECAO NOMINAL 70 MM2</t>
  </si>
  <si>
    <t>30,80</t>
  </si>
  <si>
    <t>CABO DE COBRE, RIGIDO, CLASSE 2, ISOLACAO EM PVC/A, ANTICHAMA BWF-B, 1 CONDUTOR, 450/750 V, SECAO NOMINAL 95 MM2</t>
  </si>
  <si>
    <t>41,72</t>
  </si>
  <si>
    <t>CABO DE PAR TRANCADO UTP, 4 PARES, CATEGORIA 5E</t>
  </si>
  <si>
    <t>1,04</t>
  </si>
  <si>
    <t>CABO DE PAR TRANCADO UTP, 4 PARES, CATEGORIA 6</t>
  </si>
  <si>
    <t>CABO FLEXIVEL PVC 750 V, 2 CONDUTORES DE 1,5 MM2</t>
  </si>
  <si>
    <t>CABO FLEXIVEL PVC 750 V, 2 CONDUTORES DE 10,0 MM2</t>
  </si>
  <si>
    <t>10,71</t>
  </si>
  <si>
    <t>CABO FLEXIVEL PVC 750 V, 2 CONDUTORES DE 4,0 MM2</t>
  </si>
  <si>
    <t>4,77</t>
  </si>
  <si>
    <t>CABO FLEXIVEL PVC 750 V, 2 CONDUTORES DE 6,0 MM2</t>
  </si>
  <si>
    <t>7,16</t>
  </si>
  <si>
    <t>CABO FLEXIVEL PVC 750 V, 3 CONDUTORES DE 1,5 MM2</t>
  </si>
  <si>
    <t>CABO FLEXIVEL PVC 750 V, 3 CONDUTORES DE 10,0 MM2</t>
  </si>
  <si>
    <t>14,78</t>
  </si>
  <si>
    <t>CABO FLEXIVEL PVC 750 V, 3 CONDUTORES DE 4,0 MM2</t>
  </si>
  <si>
    <t>CABO FLEXIVEL PVC 750 V, 3 CONDUTORES DE 6,0 MM2</t>
  </si>
  <si>
    <t>9,71</t>
  </si>
  <si>
    <t>CABO FLEXIVEL PVC 750 V, 4 CONDUTORES DE 1,5 MM2</t>
  </si>
  <si>
    <t>CABO FLEXIVEL PVC 750 V, 4 CONDUTORES DE 10,0 MM2</t>
  </si>
  <si>
    <t>20,32</t>
  </si>
  <si>
    <t>CABO FLEXIVEL PVC 750 V, 4 CONDUTORES DE 4,0 MM2</t>
  </si>
  <si>
    <t>CABO FLEXIVEL PVC 750 V, 4 CONDUTORES DE 6,0 MM2</t>
  </si>
  <si>
    <t>12,82</t>
  </si>
  <si>
    <t>CABO MULTIPOLAR DE COBRE, FLEXIVEL, CLASSE 4 OU 5, ISOLACAO EM HEPR, COBERTURA EM PVC-ST2, ANTICHAMA BWF-B, 0,6/1 KV, 3 CONDUTORES DE 1,5 MM2</t>
  </si>
  <si>
    <t>2,91</t>
  </si>
  <si>
    <t>CABO MULTIPOLAR DE COBRE, FLEXIVEL, CLASSE 4 OU 5, ISOLACAO EM HEPR, COBERTURA EM PVC-ST2, ANTICHAMA BWF-B, 0,6/1 KV, 3 CONDUTORES DE 10 MM2</t>
  </si>
  <si>
    <t>15,52</t>
  </si>
  <si>
    <t>CABO MULTIPOLAR DE COBRE, FLEXIVEL, CLASSE 4 OU 5, ISOLACAO EM HEPR, COBERTURA EM PVC-ST2, ANTICHAMA BWF-B, 0,6/1 KV, 3 CONDUTORES DE 120 MM2</t>
  </si>
  <si>
    <t>179,07</t>
  </si>
  <si>
    <t>CABO MULTIPOLAR DE COBRE, FLEXIVEL, CLASSE 4 OU 5, ISOLACAO EM HEPR, COBERTURA EM PVC-ST2, ANTICHAMA BWF-B, 0,6/1 KV, 3 CONDUTORES DE 16 MM2</t>
  </si>
  <si>
    <t>24,26</t>
  </si>
  <si>
    <t>CABO MULTIPOLAR DE COBRE, FLEXIVEL, CLASSE 4 OU 5, ISOLACAO EM HEPR, COBERTURA EM PVC-ST2, ANTICHAMA BWF-B, 0,6/1 KV, 3 CONDUTORES DE 2,5 MM2</t>
  </si>
  <si>
    <t>4,31</t>
  </si>
  <si>
    <t>CABO MULTIPOLAR DE COBRE, FLEXIVEL, CLASSE 4 OU 5, ISOLACAO EM HEPR, COBERTURA EM PVC-ST2, ANTICHAMA BWF-B, 0,6/1 KV, 3 CONDUTORES DE 25 MM2</t>
  </si>
  <si>
    <t>37,54</t>
  </si>
  <si>
    <t>CABO MULTIPOLAR DE COBRE, FLEXIVEL, CLASSE 4 OU 5, ISOLACAO EM HEPR, COBERTURA EM PVC-ST2, ANTICHAMA BWF-B, 0,6/1 KV, 3 CONDUTORES DE 35 MM2</t>
  </si>
  <si>
    <t>50,84</t>
  </si>
  <si>
    <t>CABO MULTIPOLAR DE COBRE, FLEXIVEL, CLASSE 4 OU 5, ISOLACAO EM HEPR, COBERTURA EM PVC-ST2, ANTICHAMA BWF-B, 0,6/1 KV, 3 CONDUTORES DE 4 MM2</t>
  </si>
  <si>
    <t>6,57</t>
  </si>
  <si>
    <t>CABO MULTIPOLAR DE COBRE, FLEXIVEL, CLASSE 4 OU 5, ISOLACAO EM HEPR, COBERTURA EM PVC-ST2, ANTICHAMA BWF-B, 0,6/1 KV, 3 CONDUTORES DE 50 MM2</t>
  </si>
  <si>
    <t>74,89</t>
  </si>
  <si>
    <t>CABO MULTIPOLAR DE COBRE, FLEXIVEL, CLASSE 4 OU 5, ISOLACAO EM HEPR, COBERTURA EM PVC-ST2, ANTICHAMA BWF-B, 0,6/1 KV, 3 CONDUTORES DE 6 MM2</t>
  </si>
  <si>
    <t>9,36</t>
  </si>
  <si>
    <t>CABO MULTIPOLAR DE COBRE, FLEXIVEL, CLASSE 4 OU 5, ISOLACAO EM HEPR, COBERTURA EM PVC-ST2, ANTICHAMA BWF-B, 0,6/1 KV, 3 CONDUTORES DE 70 MM2</t>
  </si>
  <si>
    <t>105,09</t>
  </si>
  <si>
    <t>CABO MULTIPOLAR DE COBRE, FLEXIVEL, CLASSE 4 OU 5, ISOLACAO EM HEPR, COBERTURA EM PVC-ST2, ANTICHAMA BWF-B, 0,6/1 KV, 3 CONDUTORES DE 95 MM2</t>
  </si>
  <si>
    <t>137,75</t>
  </si>
  <si>
    <t>CABO TELEFONICO CCI 50, 1 PAR, USO INTERNO, SEM BLINDAGEM</t>
  </si>
  <si>
    <t>CABO TELEFONICO CCI 50, 2 PARES, USO INTERNO, SEM BLINDAGEM</t>
  </si>
  <si>
    <t>CABO TELEFONICO CCI 50, 3 PARES, USO INTERNO, SEM BLINDAGEM</t>
  </si>
  <si>
    <t>0,97</t>
  </si>
  <si>
    <t>CABO TELEFONICO CCI 50, 4 PARES, USO INTERNO, SEM BLINDAGEM</t>
  </si>
  <si>
    <t>1,23</t>
  </si>
  <si>
    <t>CABO TELEFONICO CCI 50, 5 PARES, USO INTERNO, SEM BLINDAGEM</t>
  </si>
  <si>
    <t>CABO TELEFONICO CCI 50, 6 PARES, USO INTERNO, SEM BLINDAGEM</t>
  </si>
  <si>
    <t>CABO TELEFONICO CI 50, 10 PARES, USO INTERNO</t>
  </si>
  <si>
    <t>3,75</t>
  </si>
  <si>
    <t>CABO TELEFONICO CI 50, 20 PARES, USO INTERNO</t>
  </si>
  <si>
    <t>CABO TELEFONICO CI 50, 200 PARES, USO INTERNO</t>
  </si>
  <si>
    <t>70,64</t>
  </si>
  <si>
    <t>CABO TELEFONICO CI 50, 30 PARES, USO INTERNO</t>
  </si>
  <si>
    <t>9,89</t>
  </si>
  <si>
    <t>CABO TELEFONICO CI 50, 50 PARES, USO INTERNO</t>
  </si>
  <si>
    <t>17,56</t>
  </si>
  <si>
    <t>CABO TELEFONICO CI 50, 75 PARES, USO INTERNO</t>
  </si>
  <si>
    <t>28,68</t>
  </si>
  <si>
    <t>CABO TELEFONICO CTP - APL - 50, 10 PARES, USO EXTERNO</t>
  </si>
  <si>
    <t>4,86</t>
  </si>
  <si>
    <t>CABO TELEFONICO CTP - APL - 50, 100 PARES, USO EXTERNO</t>
  </si>
  <si>
    <t>35,33</t>
  </si>
  <si>
    <t>CABO TELEFONICO CTP - APL - 50, 20 PARES, USO EXTERNO</t>
  </si>
  <si>
    <t>8,47</t>
  </si>
  <si>
    <t>CABO TELEFONICO CTP - APL - 50, 30 PARES, USO EXTERNO</t>
  </si>
  <si>
    <t>11,49</t>
  </si>
  <si>
    <t>CACAMBA METALICA BASCULANTE COM CAPACIDADE DE 10 M3 (INCLUI MONTAGEM, NAO INCLUI CAMINHAO)</t>
  </si>
  <si>
    <t>36.220,09</t>
  </si>
  <si>
    <t>CACAMBA METALICA BASCULANTE COM CAPACIDADE DE 12 M3 (INCLUI MONTAGEM, NAO INCLUI CAMINHAO)</t>
  </si>
  <si>
    <t>41.130,12</t>
  </si>
  <si>
    <t>CACAMBA METALICA BASCULANTE COM CAPACIDADE DE 6 M3 (INCLUI MONTAGEM, NAO INCLUI CAMINHAO)</t>
  </si>
  <si>
    <t>27.157,69</t>
  </si>
  <si>
    <t>CACAMBA METALICA BASCULANTE COM CAPACIDADE DE 8 M3 (INCLUI MONTAGEM, NAO INCLUI CAMINHAO)</t>
  </si>
  <si>
    <t>32.725,01</t>
  </si>
  <si>
    <t>CADEADO EM ACO INOX, LARGURA DE *50* MM, COM HASTE EM ACO TEMPERADO, SEM MOLA - CHAVES INCLUIDAS</t>
  </si>
  <si>
    <t>117,84</t>
  </si>
  <si>
    <t>CADEADO SIMPLES/COMUM, EM LATAO MACICO CROMADO, LARGURA DE 25 MM,  HASTE DE ACO TEMPERADO, CEMENTADO (NAO LONGA), INCLUI 2 CHAVES</t>
  </si>
  <si>
    <t>CADEADO SIMPLES, EM LATAO MACICO CROMADO, LARGURA DE 35 MM,  HASTE DE ACO TEMPERADO, CEMENTADO (NAO LONGA), INCLUI 2 CHAVES</t>
  </si>
  <si>
    <t>15,05</t>
  </si>
  <si>
    <t>CADEIRA SUSPENSA MANUAL / BALANCIM INDIVIDUAL (NBR 14751)</t>
  </si>
  <si>
    <t>938,53</t>
  </si>
  <si>
    <t>CAIBRO DE MADEIRA APARELHADA *6 X 8* CM, MACARANDUBA, ANGELIM OU EQUIVALENTE DA REGIAO</t>
  </si>
  <si>
    <t>6,80</t>
  </si>
  <si>
    <t>CAIBRO DE MADEIRA NAO APARELHADA *5 X 6* CM, MACARANDUBA, ANGELIM OU EQUIVALENTE DA REGIAO</t>
  </si>
  <si>
    <t>5,99</t>
  </si>
  <si>
    <t>CAIBRO DE MADEIRA NAO APARELHADA *6 X 8* CM, MACARANDUBA, ANGELIM OU EQUIVALENTE DA REGIAO</t>
  </si>
  <si>
    <t>CAIBRO DE MADEIRA NATIVA/REGIONAL 5 X 5 CM NAO APARELHADA (P/FORMA)</t>
  </si>
  <si>
    <t>3,87</t>
  </si>
  <si>
    <t>CAIXA D'AGUA DE FIBRA DE VIDRO, PARA 500 LITROS, COM TAMPA</t>
  </si>
  <si>
    <t>255,33</t>
  </si>
  <si>
    <t>CAIXA D'AGUA EM POLIETILENO 1000 LITROS, COM TAMPA</t>
  </si>
  <si>
    <t>325,85</t>
  </si>
  <si>
    <t>CAIXA D'AGUA EM POLIETILENO 1500 LITROS, COM TAMPA</t>
  </si>
  <si>
    <t>661,80</t>
  </si>
  <si>
    <t>CAIXA D'AGUA EM POLIETILENO 2000 LITROS, COM TAMPA</t>
  </si>
  <si>
    <t>743,37</t>
  </si>
  <si>
    <t>CAIXA D'AGUA EM POLIETILENO 500 LITROS, COM TAMPA</t>
  </si>
  <si>
    <t>187,08</t>
  </si>
  <si>
    <t>CAIXA D'AGUA EM POLIETILENO 750 LITROS, COM TAMPA</t>
  </si>
  <si>
    <t>320,82</t>
  </si>
  <si>
    <t>CAIXA D'AGUA FIBRA DE VIDRO PARA 1000 LITROS, COM TAMPA</t>
  </si>
  <si>
    <t>350,91</t>
  </si>
  <si>
    <t>CAIXA D'AGUA FIBRA DE VIDRO PARA 10000 LITROS, COM TAMPA</t>
  </si>
  <si>
    <t>3.389,45</t>
  </si>
  <si>
    <t>CAIXA D'AGUA FIBRA DE VIDRO PARA 1500 LITROS, COM TAMPA</t>
  </si>
  <si>
    <t>569,35</t>
  </si>
  <si>
    <t>CAIXA D'AGUA FIBRA DE VIDRO PARA 2000 LITROS, COM TAMPA</t>
  </si>
  <si>
    <t>733,93</t>
  </si>
  <si>
    <t>CAIXA D'AGUA FIBRA DE VIDRO PARA 5000 LITROS, COM TAMPA</t>
  </si>
  <si>
    <t>1.634,58</t>
  </si>
  <si>
    <t>CAIXA DE CONCRETO PRE-MOLDADO PARA AR-CONDICIONADO DE JANELA, DE *80 X 54 X 76,5* CM (L X A X P)</t>
  </si>
  <si>
    <t>141,23</t>
  </si>
  <si>
    <t>CAIXA DE DESCARGA DE PLASTICO EXTERNA, DE *9* L, PUXADOR FIO DE NYLON, NAO INCLUSO CANO, BOLSA, ENGATE</t>
  </si>
  <si>
    <t>29,44</t>
  </si>
  <si>
    <t>CAIXA DE DESCARGA PLASTICA DE EMBUTIR COMPLETA, COM ESPELHO PLASTICO, CAPACIDADE 6 A 10 L, ACESSORIOS INCLUSOS</t>
  </si>
  <si>
    <t>650,77</t>
  </si>
  <si>
    <t>CAIXA DE GORDURA EM PVC, DIAMETRO MINIMO 300 MM, DIAMETRO DE SAIDA 100 MM, CAPACIDADE  APROXIMADA 18 LITROS, COM TAMPA</t>
  </si>
  <si>
    <t>418,44</t>
  </si>
  <si>
    <t>CAIXA DE INCENDIO/ABRIGO PARA MANGUEIRA, DE EMBUTIR/INTERNA, COM 75 X 45 X 17 CM, EM CHAPA DE ACO, PORTA COM VENTILACAO, VISOR COM A INSCRICAO "INCENDIO", SUPORTE/CESTA INTERNA PARA A MANGUEIRA, PINTURA ELETROSTATICA VERMELHA</t>
  </si>
  <si>
    <t>147,73</t>
  </si>
  <si>
    <t>CAIXA DE INCENDIO/ABRIGO PARA MANGUEIRA, DE EMBUTIR/INTERNA, COM 90 X 60 X 17 CM, EM CHAPA DE ACO, PORTA COM VENTILACAO, VISOR COM A INSCRICAO "INCENDIO", SUPORTE/CESTA INTERNA PARA A MANGUEIRA, PINTURA ELETROSTATICA VERMELHA</t>
  </si>
  <si>
    <t>186,86</t>
  </si>
  <si>
    <t>CAIXA DE INCENDIO/ABRIGO PARA MANGUEIRA, DE SOBREPOR/EXTERNA, COM 75 X 45 X 17 CM, EM CHAPA DE ACO, PORTA COM VENTILACAO, VISOR COM A INSCRICAO "INCENDIO", SUPORTE/CESTA INTERNA PARA A MANGUEIRA, PINTURA ELETROSTATICA VERMELHA</t>
  </si>
  <si>
    <t>154,77</t>
  </si>
  <si>
    <t>CAIXA DE INCENDIO/ABRIGO PARA MANGUEIRA, DE SOBREPOR/EXTERNA, COM 90 X 60 X 17 CM, EM CHAPA DE ACO, PORTA COM VENTILACAO, VISOR COM A INSCRICAO "INCENDIO", SUPORTE/CESTA INTERNA PARA A MANGUEIRA, PINTURA ELETROSTATICA VERMELHA</t>
  </si>
  <si>
    <t>189,06</t>
  </si>
  <si>
    <t>CAIXA DE LUZ "3 X 3" EM ACO ESMALTADA</t>
  </si>
  <si>
    <t>1,15</t>
  </si>
  <si>
    <t>CAIXA DE LUZ "4 X 2" EM ACO ESMALTADA</t>
  </si>
  <si>
    <t>1,07</t>
  </si>
  <si>
    <t>CAIXA DE LUZ "4 X 4" EM ACO ESMALTADA</t>
  </si>
  <si>
    <t>2,26</t>
  </si>
  <si>
    <t>CAIXA DE PASSAGEM DE PAREDE, DE EMBUTIR, EM PVC, DIMENSOES *120 X 120 X 75* MM</t>
  </si>
  <si>
    <t>14,16</t>
  </si>
  <si>
    <t>CAIXA DE PASSAGEM DE PAREDE, DE EMBUTIR, EM PVC, DIMENSOES *150 X 150 X 75* MM</t>
  </si>
  <si>
    <t>17,93</t>
  </si>
  <si>
    <t>CAIXA DE PASSAGEM DE PAREDE, DE EMBUTIR, EM PVC, DIMENSOES *200 X 200 X 90* MM</t>
  </si>
  <si>
    <t>27,36</t>
  </si>
  <si>
    <t>CAIXA DE PASSAGEM METALICA DE SOBREPOR COM TAMPA PARAFUSADA, DIMENSOES 15 X 15 X 10 CM</t>
  </si>
  <si>
    <t>12,46</t>
  </si>
  <si>
    <t>CAIXA DE PASSAGEM METALICA DE SOBREPOR COM TAMPA PARAFUSADA, DIMENSOES 20 X 20 X 10 CM</t>
  </si>
  <si>
    <t>20,63</t>
  </si>
  <si>
    <t>CAIXA DE PASSAGEM METALICA DE SOBREPOR COM TAMPA PARAFUSADA, DIMENSOES 25 X 25 X 10 CM</t>
  </si>
  <si>
    <t>34,09</t>
  </si>
  <si>
    <t>CAIXA DE PASSAGEM METALICA DE SOBREPOR COM TAMPA PARAFUSADA, DIMENSOES 30 X 30 X 10 CM</t>
  </si>
  <si>
    <t>40,87</t>
  </si>
  <si>
    <t>CAIXA DE PASSAGEM METALICA DE SOBREPOR COM TAMPA PARAFUSADA, DIMENSOES 35 X 35 X 12 CM</t>
  </si>
  <si>
    <t>71,25</t>
  </si>
  <si>
    <t>CAIXA DE PASSAGEM METALICA DE SOBREPOR COM TAMPA PARAFUSADA, DIMENSOES 40 X 40 X 15 CM</t>
  </si>
  <si>
    <t>74,01</t>
  </si>
  <si>
    <t>CAIXA DE PASSAGEM METALICA DE SOBREPOR COM TAMPA PARAFUSADA, DIMENSOES 50 X 50 X 15 CM</t>
  </si>
  <si>
    <t>96,16</t>
  </si>
  <si>
    <t>CAIXA DE PASSAGEM METALICA DE SOBREPOR COM TAMPA PARAFUSADA, DIMENSOES 60 X 60 X 20 CM</t>
  </si>
  <si>
    <t>168,42</t>
  </si>
  <si>
    <t>CAIXA DE PASSAGEM METALICA DE SOBREPOR COM TAMPA PARAFUSADA, DIMENSOES 70 X 70 X 20 CM</t>
  </si>
  <si>
    <t>207,28</t>
  </si>
  <si>
    <t>CAIXA DE PASSAGEM METALICA DE SOBREPOR COM TAMPA PARAFUSADA, DIMENSOES 80 X 80 X 20 CM</t>
  </si>
  <si>
    <t>248,74</t>
  </si>
  <si>
    <t>CAIXA DE PASSAGEM N 2, DE EMBUTIR, PADRAO TELEBRAS, DIMENSOES 20 X 20 X 12 CM, EM CHAPA DE ACO GALVANIZADO</t>
  </si>
  <si>
    <t>36,94</t>
  </si>
  <si>
    <t>CAIXA DE PASSAGEM N 2, DE SOBREPOR, PADRAO TELEBRAS, DIMENSOES 20 X 20 X *12* CM, EM CHAPA DE ACO GALVANIZADO</t>
  </si>
  <si>
    <t>45,08</t>
  </si>
  <si>
    <t>CAIXA DE PASSAGEM N 3, DE EMBUTIR, PADRAO TELEBRAS, DIMENSOES 40 X 40 X 12 CM, EM CHAPA DE ACO GALVANIZADO</t>
  </si>
  <si>
    <t>77,73</t>
  </si>
  <si>
    <t>CAIXA DE PASSAGEM N 3, DE SOBREPOR, PADRAO TELEBRAS, DIMENSOES 40 X 40 X *12* CM, EM CHAPA DE ACO GALVANIZADO</t>
  </si>
  <si>
    <t>102,34</t>
  </si>
  <si>
    <t>CAIXA DE PASSAGEM N 4, DE EMBUTIR, PADRAO TELEBRAS, DIMENSOES 60 X 60 X 12 CM, EM CHAPA DE ACO GALVANIZADO</t>
  </si>
  <si>
    <t>152,87</t>
  </si>
  <si>
    <t>CAIXA DE PASSAGEM N 4, DE SOBREPOR, PADRAO TELEBRAS, DIMENSOES 60 X 60 X *12* CM, EM CHAPA DE ACO GALVANIZADO</t>
  </si>
  <si>
    <t>164,24</t>
  </si>
  <si>
    <t>CAIXA DE PASSAGEM N 5, DE EMBUTIR, PADRAO TELEBRAS, DIMENSOES 80 X 80 X 12 CM, EM CHAPA DE ACO GALVANIZADO</t>
  </si>
  <si>
    <t>CAIXA DE PASSAGEM N 5, DE SOBREPOR, PADRAO TELEBRAS, DIMENSOES 80 X 80 X *12* CM, EM CHAPA DE ACO GALVANIZADO</t>
  </si>
  <si>
    <t>284,64</t>
  </si>
  <si>
    <t>CAIXA DE PASSAGEM N 6, DE EMBUTIR, PADRAO TELEBRAS, DIMENSOES 120 X 120 X 12 CM, EM CHAPA DE ACO GALVANIZADO</t>
  </si>
  <si>
    <t>504,95</t>
  </si>
  <si>
    <t>CAIXA DE PASSAGEM N 6, DE SOBREPOR, PADRAO TELEBRAS, DIMENSOES 120 X 120 X *12* CM, EM CHAPA DE ACO GALVANIZADO</t>
  </si>
  <si>
    <t>538,79</t>
  </si>
  <si>
    <t>CAIXA DE PASSAGEM N 7, DE EMBUTIR, PADRAO TELEBRAS, DIMENSOES 150 X 150 X 15 CM, EM CHAPA DE ACO GALVANIZADO</t>
  </si>
  <si>
    <t>723,40</t>
  </si>
  <si>
    <t>CAIXA DE PASSAGEM N 7, DE SOBREPOR, PADRAO TELEBRAS, DIMENSOES 150 X 150 X *15* CM, EM CHAPA DE ACO GALVANIZADO</t>
  </si>
  <si>
    <t>876,98</t>
  </si>
  <si>
    <t>CAIXA DE PASSAGEM N 8, DE EMBUTIR, PADRAO TELEBRAS, DIMENSOES 200 X 200 X 20 CM, EM CHAPA DE ACO GALVANIZADO</t>
  </si>
  <si>
    <t>2.364,54</t>
  </si>
  <si>
    <t>CAIXA DE PASSAGEM N 8, DE SOBREPOR, PADRAO TELEBRAS, DIMENSOES 200 X 200 X *20* CM, EM CHAPA DE ACO GALVANIZADO</t>
  </si>
  <si>
    <t>3.074,61</t>
  </si>
  <si>
    <t>CAIXA DE PASSAGEM OCTOGONAL 4 X4, EM ACO ESMALTADA, COM FUNDO MOVEL SIMPLES</t>
  </si>
  <si>
    <t>CAIXA DE PASSAGEM, EM PVC, DE 4" X 2", PARA ELETRODUTO FLEXIVEL CORRUGADO</t>
  </si>
  <si>
    <t>CAIXA DE PASSAGEM, EM PVC, DE 4" X 4", PARA ELETRODUTO FLEXIVEL CORRUGADO</t>
  </si>
  <si>
    <t>3,26</t>
  </si>
  <si>
    <t>CAIXA DE PROTECAO EXTERNA PARA MEDIDOR HOROSAZONAL, DE BAIXA TENSAO, COM MODULO, EM CHAPA DE ACO (PADRAO DA CONCESSIONARIA LOCAL)</t>
  </si>
  <si>
    <t>1.349,34</t>
  </si>
  <si>
    <t>CAIXA DE PROTECAO PARA TRANSFORMADOR CORRENTE, EM CHAPA DE ACO 18 USG (PADRAO DA CONCESSIONARIA LOCAL)</t>
  </si>
  <si>
    <t>227,14</t>
  </si>
  <si>
    <t>CAIXA DE PROTECAO PARA 1 MEDIDOR BIFASICO, EM CHAPA DE ACO 20 USG (PADRAO DA CONCESSIONARIA LOCAL)</t>
  </si>
  <si>
    <t>128,26</t>
  </si>
  <si>
    <t>CAIXA DE PROTECAO PARA 1 MEDIDOR MONOFASICO, EM CHAPA DE ACO 20 USG (PADRAO DA CONCESSIONARIA LOCAL)</t>
  </si>
  <si>
    <t>66,07</t>
  </si>
  <si>
    <t>CAIXA DE PROTECAO PARA 1 MEDIDOR TRIFASICO, EM CHAPA DE ACO 20 USG (PADRAO DA CONCESSIONARIA LOCAL)</t>
  </si>
  <si>
    <t>129,55</t>
  </si>
  <si>
    <t>CAIXA EXTERNA DE MEDICAO PARA 1 MEDIDOR TRIFASICO, COM VISOR, EM CHAPA DE ACO 18 USG (PADRAO DA CONCESSIONARIA LOCAL)</t>
  </si>
  <si>
    <t>109,90</t>
  </si>
  <si>
    <t>CAIXA EXTERNA DE MEDICAO PARA 4 MEDIDORES MONOFASICOS, COM VISOR, EM CHAPA DE ACO 18 USG (PADRAO DA CONCESSIONARIA LOCAL)</t>
  </si>
  <si>
    <t>207,18</t>
  </si>
  <si>
    <t>CAIXA GORDURA DUPLA, CONCRETO PRE MOLDADO, CIRCULAR, COM TAMPA, D = 60* CM</t>
  </si>
  <si>
    <t>90,63</t>
  </si>
  <si>
    <t>CAIXA GORDURA, SIMPLES, CONCRETO PRE MOLDADO, CIRCULAR, COM TAMPA, D = 40 CM</t>
  </si>
  <si>
    <t>42,09</t>
  </si>
  <si>
    <t>CAIXA INSPECAO EM CONCRETO PARA ATERRAMENTO E PARA RAIOS DIAMETRO = 300 MM</t>
  </si>
  <si>
    <t>33,94</t>
  </si>
  <si>
    <t>CAIXA INSPECAO EM POLIETILENO PARA ATERRAMENTO E PARA RAIOS DIAMETRO = 300 MM</t>
  </si>
  <si>
    <t>13,54</t>
  </si>
  <si>
    <t>CAIXA INSPECAO, CONCRETO PRE MOLDADO, CIRCULAR, COM TAMPA, D = 40* CM</t>
  </si>
  <si>
    <t>CAIXA INSPECAO, CONCRETO PRE MOLDADO, CIRCULAR, COM TAMPA, D = 60* CM, H= 60* CM</t>
  </si>
  <si>
    <t>78,41</t>
  </si>
  <si>
    <t>CAIXA INTERNA DE MEDICAO PARA 1 MEDIDOR TRIFASICO, COM VISOR, EM CHAPA DE ACO 18 USG (PADRAO DA CONCESSIONARIA LOCAL)</t>
  </si>
  <si>
    <t>116,60</t>
  </si>
  <si>
    <t>CAIXA INTERNA DE MEDICAO PARA 4 MEDIDORES MONOFASICOS, COM VISOR, EM CHAPA DE ACO 18 USG (PADRAO DA CONCESSIONARIA LOCAL)</t>
  </si>
  <si>
    <t>198,89</t>
  </si>
  <si>
    <t>CAIXA INTERNA/EXTERNA DE MEDICAO PARA 1 MEDIDOR MONOFASICO, COM VISOR, EM CHAPA DE ACO 18 USG (PADRAO DA CONCESSIONARIA LOCAL)</t>
  </si>
  <si>
    <t>40,44</t>
  </si>
  <si>
    <t>CAIXA OCTOGONAL DE FUNDO MOVEL, EM PVC, DE 3" X 3", PARA ELETRODUTO FLEXIVEL CORRUGADO</t>
  </si>
  <si>
    <t>CAIXA OCTOGONAL DE FUNDO MOVEL, EM PVC, DE 4" X 4", PARA ELETRODUTO FLEXIVEL CORRUGADO</t>
  </si>
  <si>
    <t>4,25</t>
  </si>
  <si>
    <t>CAIXA PARA HIDROMETRO CONCRETO PRE MOLDADO</t>
  </si>
  <si>
    <t>CAIXA PARA MEDICAO COLETIVA TIPO H, PADRAO BIFASICO OU TRIFASICO, PARA ATE 6 MEDIDORES (PADRAO DA CONCESSIONARIA LOCAL)</t>
  </si>
  <si>
    <t>2.591,11</t>
  </si>
  <si>
    <t>CAIXA PARA MEDICAO COLETIVA TIPO K, PADRAO BIFASICO OU TRIFASICO, PARA ATE 2 MEDIDORES (PADRAO DA CONCESSIONARIA LOCAL)</t>
  </si>
  <si>
    <t>374,41</t>
  </si>
  <si>
    <t>CAIXA PARA MEDICAO COLETIVA TIPO L, PADRAO BIFASICO OU TRIFASICO, PARA ATE 4 MEDIDORES (PADRAO DA CONCESSIONARIA LOCAL)</t>
  </si>
  <si>
    <t>1.563,73</t>
  </si>
  <si>
    <t>CAIXA PARA MEDICAO COLETIVA TIPO M, PADRAO BIFASICO OU TRIFASICO, PARA ATE 8 MEDIDORES (PADRAO DA CONCESSIONARIA LOCAL)</t>
  </si>
  <si>
    <t>3.517,43</t>
  </si>
  <si>
    <t>CAIXA PARA MEDICAO COLETIVA TIPO N, PADRAO BIFASICO OU TRIFASICO, PARA ATE 12 MEDIDORES (PADRAO DA CONCESSIONARIA LOCAL)</t>
  </si>
  <si>
    <t>3.932,01</t>
  </si>
  <si>
    <t>CAIXA PARA MEDIDOR MONOFASICO, EM POLICARBONATO (TERMOPLASTICO), COM DISJUNTOR</t>
  </si>
  <si>
    <t>52,27</t>
  </si>
  <si>
    <t>CAIXA PARA MEDIDOR POLIFASICO, EM POLICARBONATO (TERMOPLASTICO), COM DISJUNTOR</t>
  </si>
  <si>
    <t>144,29</t>
  </si>
  <si>
    <t>CAIXA SIFONADA PVC 150 X 150 X 50MM COM TAMPA CEGA QUADRADA BRANCA</t>
  </si>
  <si>
    <t>29,39</t>
  </si>
  <si>
    <t>CAIXA SIFONADA PVC, 100 X 100 X 40 MM, COM GRELHA REDONDA BRANCA</t>
  </si>
  <si>
    <t>CAIXA SIFONADA PVC, 100 X 100 X 50 MM, COM GRELHA REDONDA BRANCA</t>
  </si>
  <si>
    <t>12,73</t>
  </si>
  <si>
    <t>CAIXA SIFONADA PVC, 150 X 150 X 50 MM, COM GRELHA QUADRADA BRANCA (NBR 5688)</t>
  </si>
  <si>
    <t>29,64</t>
  </si>
  <si>
    <t>CAIXA SIFONADA PVC, 150 X 150 X 50 MM, COM GRELHA REDONDA BRANCA</t>
  </si>
  <si>
    <t>32,21</t>
  </si>
  <si>
    <t>CAIXA SIFONADA PVC, 150 X 185 X 75 MM, COM GRELHA QUADRADA BRANCA</t>
  </si>
  <si>
    <t>40,07</t>
  </si>
  <si>
    <t>CAIXA SIFONADA PVC, 150 X 185 X 75 MM, COM TAMPA CEGA QUADRADA BRANCA</t>
  </si>
  <si>
    <t>46,11</t>
  </si>
  <si>
    <t>CAIXA SIFONADA PVC, 250 X 230 X 75 MM, COM TAMPA E PORTA TAMPA QUADRADA BRANCA</t>
  </si>
  <si>
    <t>82,88</t>
  </si>
  <si>
    <t>CAL HIDRATADA CH-I PARA ARGAMASSAS</t>
  </si>
  <si>
    <t>0,26</t>
  </si>
  <si>
    <t>CAL HIDRATADA PARA PINTURA</t>
  </si>
  <si>
    <t>0,43</t>
  </si>
  <si>
    <t>CAL VIRGEM COMUM PARA ARGAMASSAS (NBR 6453)</t>
  </si>
  <si>
    <t>0,29</t>
  </si>
  <si>
    <t>CALAFETADOR / CALAFATE</t>
  </si>
  <si>
    <t>21,77</t>
  </si>
  <si>
    <t>CALAFETADOR / CALAFATE (MENSALISTA)</t>
  </si>
  <si>
    <t>3.836,29</t>
  </si>
  <si>
    <t>CALCARIO DOLOMITICO A (POSTO PEDREIRA/FORNECEDOR, SEM FRETE)</t>
  </si>
  <si>
    <t>0,05</t>
  </si>
  <si>
    <t>CALCETEIRO</t>
  </si>
  <si>
    <t>15,31</t>
  </si>
  <si>
    <t>CALCETEIRO  (MENSALISTA)</t>
  </si>
  <si>
    <t>2.699,30</t>
  </si>
  <si>
    <t>CALHA MOLDURA AMERICANA DE CHAPA DE ACO GALVANIZADA NUM 26, CORTE 33 CM</t>
  </si>
  <si>
    <t>21,74</t>
  </si>
  <si>
    <t>CALHA PARA AGUA FURTADA DE CHAPA DE ACO GALVANIZADA NUM 26, CORTE 40 CM</t>
  </si>
  <si>
    <t>25,24</t>
  </si>
  <si>
    <t>CALHA PARA AGUA FURTADA DE CHAPA DE ACO GALVANIZADA NUM 26, CORTE 50 CM</t>
  </si>
  <si>
    <t>32,45</t>
  </si>
  <si>
    <t>CALHA PLATIBANDA DE CHAPA DE ACO GALVANIZADA NUM 26, CORTE 45 CM</t>
  </si>
  <si>
    <t>CALHA PLUVIAL DE PVC, DIAMETRO ENTRE 119 E 170 MM, COMPRIMENTO DE 3 M, PARA DRENAGEM PREDIAL</t>
  </si>
  <si>
    <t>31,31</t>
  </si>
  <si>
    <t>CALHA QUADRADA DE CHAPA DE ACO GALVANIZADA NUM 24, CORTE 100 CM (COLETADO CAIXA)</t>
  </si>
  <si>
    <t>57,37</t>
  </si>
  <si>
    <t>CALHA QUADRADA DE CHAPA DE ACO GALVANIZADA NUM 24, CORTE 33 CM (COLETADO CAIXA)</t>
  </si>
  <si>
    <t>21,31</t>
  </si>
  <si>
    <t>CALHA QUADRADA DE CHAPA DE ACO GALVANIZADA NUM 24, CORTE 50 CM (COLETADO CAIXA)</t>
  </si>
  <si>
    <t>28,89</t>
  </si>
  <si>
    <t>CALHA QUADRADA DE CHAPA DE ACO GALVANIZADA NUM 26, CORTE 33 CM</t>
  </si>
  <si>
    <t>21,63</t>
  </si>
  <si>
    <t>CALHA QUADRADA DE CHAPA DE ACO GALVANIZADA NUM 28, CORTE 25 CM</t>
  </si>
  <si>
    <t>16,22</t>
  </si>
  <si>
    <t>CALHA/CANALETA DE CONCRETO SIMPLES, TIPO MEIA CANA, D = 20 CM, PARA AGUA PLUVIAL</t>
  </si>
  <si>
    <t>9,77</t>
  </si>
  <si>
    <t>CALHA/CANALETA DE CONCRETO SIMPLES, TIPO MEIA CANA, D = 30 CM, PARA AGUA PLUVIAL</t>
  </si>
  <si>
    <t>11,34</t>
  </si>
  <si>
    <t>CALHA/CANALETA DE CONCRETO SIMPLES, TIPO MEIA CANA, D = 50 CM, PARA AGUA PLUVIAL</t>
  </si>
  <si>
    <t>22,02</t>
  </si>
  <si>
    <t>CALHA/CANALETA DE CONCRETO SIMPLES, TIPO MEIA CANA, D = 60 CM, PARA AGUA PLUVIAL</t>
  </si>
  <si>
    <t>26,48</t>
  </si>
  <si>
    <t>CALHA/CANALETA DE CONCRETO SIMPLES, TIPO MEIA CANA, D = 80 CM, PARA AGUA PLUVIAL</t>
  </si>
  <si>
    <t>40,61</t>
  </si>
  <si>
    <t>CALHA/CANALETA DE CONCRETO SIMPLES, TIPO MEIA CANA, D= 40 CM, PARA AGUA PLUVIAL</t>
  </si>
  <si>
    <t>15,63</t>
  </si>
  <si>
    <t>CAMADA SEPARADORA DE FILME DE POLIETILENO 20 A 25 MICRA</t>
  </si>
  <si>
    <t>CAMINHAO TOCO, PESO BRUTO TOTAL 13000 KG, CARGA UTIL MAXIMA 7925 KG, DISTANCIA ENTRE EIXOS 4,80 M, POTENCIA 189 CV (INCLUI CABINE E CHASSI, NAO INCLUI CARROCERIA)</t>
  </si>
  <si>
    <t>221.748,00</t>
  </si>
  <si>
    <t>CAMINHAO TOCO, PESO BRUTO TOTAL 14300 KG, CARGA UTIL MAXIMA 9590 KG, DISTANCIA ENTRE EIXOS 4,76 M, POTENCIA 185 CV (INCLUI CABINE E CHASSI, NAO INCLUI CARROCERIA)</t>
  </si>
  <si>
    <t>231.572,27</t>
  </si>
  <si>
    <t>CAMINHAO TOCO, PESO BRUTO TOTAL 14300 KG, CARGA UTIL MAXIMA 9710 KG, DISTANCIA ENTRE EIXOS 3,56 M, POTENCIA 185 CV (INCLUI CABINE E CHASSI, NAO INCLUI CARROCERIA)</t>
  </si>
  <si>
    <t>235.747,59</t>
  </si>
  <si>
    <t>CAMINHAO TOCO, PESO BRUTO TOTAL 16000 KG, CARGA UTIL MAXIMA DE 10685 KG, DISTANCIA ENTRE EIXOS 4,8M, POTENCIA 189 CV (INCLUI CABINE E CHASSI, NAO INCLUI CARROCERIA)</t>
  </si>
  <si>
    <t>195.082,09</t>
  </si>
  <si>
    <t>CAMINHAO TOCO, PESO BRUTO TOTAL 16000 KG, CARGA UTIL MAXIMA 10600 KG, DISTANCIA ENTRE EIXOS 4,80 M, POTENCIA 275 CV (INCLUI CABINE E CHASSI, NAO INCLUI CARROCERIA)</t>
  </si>
  <si>
    <t>271.571,11</t>
  </si>
  <si>
    <t>CAMINHAO TOCO, PESO BRUTO TOTAL 16000 KG, CARGA UTIL MAXIMA 10780 KG, DISTANCIA ENTRE EIXOS 3,56 M, POTENCIA 275 CV (INCLUI CABINE E CHASSI, NAO INCLUI CARROCERIA)</t>
  </si>
  <si>
    <t>272.623,73</t>
  </si>
  <si>
    <t>CAMINHAO TOCO, PESO BRUTO TOTAL 16000 KG, CARGA UTIL MAXIMA 11030 KG, DISTANCIA ENTRE EIXOS 3,56M, POTENCIA 186 CV (INCLUI CABINE E CHASSI, NAO INCLUI CARROCERIA)</t>
  </si>
  <si>
    <t>272.623,71</t>
  </si>
  <si>
    <t>CAMINHAO TOCO, PESO BRUTO TOTAL 16000 KG, CARGA UTIL MAXIMA 11130 KG, DISTANCIA ENTRE EIXOS 5,36 M, POTENCIA 185 CV (INCLUI CABINE E CHASSI, NAO INCLUI CARROCERIA)</t>
  </si>
  <si>
    <t>247.220,94</t>
  </si>
  <si>
    <t>CAMINHAO TOCO, PESO BRUTO TOTAL 16000 KG, CARGA UTIL MAXIMA 13071 KG, DISTANCIA ENTRE EIXOS 4,80 M, POTENCIA 230 CV (INCLUI CABINE E CHASSI, NAO INCLUI CARROCERIA)</t>
  </si>
  <si>
    <t>260.343,37</t>
  </si>
  <si>
    <t>CAMINHAO TOCO, PESO BRUTO TOTAL 8250 KG, CARGA UTIL MAXIMA 5110 KG, DISTANCIA ENTRE EIXOS 4,30 M, POTENCIA 162 CV (INCLUI CABINE E CHASSI, NAO INCLUI CARROCERIA)</t>
  </si>
  <si>
    <t>181.749,16</t>
  </si>
  <si>
    <t>CAMINHAO TOCO, PESO BRUTO TOTAL 9000 KG, CARGA UTIL MAXIMA 5940 KG, DISTANCIA ENTRE EIXOS 3,69 M, POTENCIA 177 CV (INCLUI CABINE E CHASSI, NAO INCLUI CARROCERIA)</t>
  </si>
  <si>
    <t>199.257,40</t>
  </si>
  <si>
    <t>CAMINHAO TOCO, PESO BRUTO TOTAL 9600 KG, CARGA UTIL MAXIMA 6110 KG, DISTANCIA ENTRE EIXOS 3,70 M, POTENCIA 156 CV (INCLUI CABINE E CHASSI, NAO INCLUI CARROCERIA)</t>
  </si>
  <si>
    <t>198.555,68</t>
  </si>
  <si>
    <t>CAMINHAO TOCO, PESO BRUTO TOTAL 9600 KG, CARGA UTIL MAXIMA 6200 KG, DISTANCIA ENTRE EIXOS 3,10 M, POTENCIA 156 CV (INCLUI CABINE E CHASSI, NAO INCLUI CARROCERIA)</t>
  </si>
  <si>
    <t>197.853,94</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</si>
  <si>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</si>
  <si>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</si>
  <si>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283.500,60</t>
  </si>
  <si>
    <t>CAMINHAO TRUCADO, PESO BRUTO TOTAL 23000 KG, CARGA UTIL MAXIMA 15378 KG, DISTANCIA ENTRE EIXOS 4,80 M, POTENCIA 326 CV (INCLUI CABINE E CHASSI, NAO INCLUI CARROCERIA)</t>
  </si>
  <si>
    <t>319.990,79</t>
  </si>
  <si>
    <t>CAMINHAO TRUCADO, PESO BRUTO TOTAL 23000 KG, CARGA UTIL MAXIMA 15935 KG, DISTANCIA ENTRE EIXOS 4,80 M, POTENCIA 230 CV (INCLUI CABINE E CHASSI, NAO INCLUI CARROCERIA)</t>
  </si>
  <si>
    <t>287.921,52</t>
  </si>
  <si>
    <t>CAMINHAO TRUCADO, PESO BRUTO TOTAL 23000 KG, CARGA UTIL MAXIMA 15940 KG, DISTANCIA ENTRE EIXOS 3,60 M, POTENCIA 286 CV (INCLUI CABINE E CHASSI, NAO INCLUI CARROCERIA)</t>
  </si>
  <si>
    <t>303.850,90</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</si>
  <si>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</si>
  <si>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</si>
  <si>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300.342,23</t>
  </si>
  <si>
    <t>CAMPAINHA ALTA POTENCIA 110V / 220V, DIAMETRO 150 MM</t>
  </si>
  <si>
    <t>98,80</t>
  </si>
  <si>
    <t>CAMPAINHA CIGARRA 127 V / 220 V (APENAS MODULO)</t>
  </si>
  <si>
    <t>13,42</t>
  </si>
  <si>
    <t>CAMPAINHA CIGARRA 127 V / 220 V, CONJUNTO MONTADO PARA EMBUTIR 4" X 2" (PLACA + SUPORTE + MODULO)</t>
  </si>
  <si>
    <t>15,86</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</si>
  <si>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</si>
  <si>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</si>
  <si>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</si>
  <si>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</si>
  <si>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2,61</t>
  </si>
  <si>
    <t>CANALETA CONCRETO 14 X 19 X 19 CM (CLASSE C - NBR 6136)</t>
  </si>
  <si>
    <t>1,27</t>
  </si>
  <si>
    <t>CANALETA CONCRETO 19 X 19 X 19 CM (CLASSE C - NBR 6136)</t>
  </si>
  <si>
    <t>1,86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</si>
  <si>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</si>
  <si>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</si>
  <si>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</si>
  <si>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</si>
  <si>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</si>
  <si>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</si>
  <si>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2,02</t>
  </si>
  <si>
    <t>CANOPLA ACABAMENTO CROMADO PARA INSTALACAO DE SPRINKLER, SOB FORRO, 15 MM</t>
  </si>
  <si>
    <t>4,41</t>
  </si>
  <si>
    <t>CANTONEIRA "U" ALUMINIO ABAS IGUAIS 1 ", E = 3/32 "</t>
  </si>
  <si>
    <t>19,94</t>
  </si>
  <si>
    <t>CANTONEIRA ACO ABAS IGUAIS (QUALQUER BITOLA), ESPESSURA ENTRE 1/8" E 1/4"</t>
  </si>
  <si>
    <t>CANTONEIRA ALUMINIO ABAS DESIGUAIS 1" X 3/4 ", E = 1/8 "</t>
  </si>
  <si>
    <t>21,37</t>
  </si>
  <si>
    <t>CANTONEIRA ALUMINIO ABAS DESIGUAIS 2 1/2" X 1/2 ", E = 3/16 "</t>
  </si>
  <si>
    <t>20,65</t>
  </si>
  <si>
    <t>CANTONEIRA ALUMINIO ABAS IGUAIS 1 ", E = 1/8 ", 25,40 X 3,17 MM (0,408 KG/M)</t>
  </si>
  <si>
    <t>CANTONEIRA ALUMINIO ABAS IGUAIS 1 ", E = 3 /16 "</t>
  </si>
  <si>
    <t>12,56</t>
  </si>
  <si>
    <t>CANTONEIRA ALUMINIO ABAS IGUAIS 1 1/2 ", E = 3/16 "</t>
  </si>
  <si>
    <t>CANTONEIRA ALUMINIO ABAS IGUAIS 1 1/4 ", E = 3/16 "</t>
  </si>
  <si>
    <t>19,87</t>
  </si>
  <si>
    <t>CANTONEIRA ALUMINIO ABAS IGUAIS 2 ", E = 1/4 "</t>
  </si>
  <si>
    <t>33,59</t>
  </si>
  <si>
    <t>CANTONEIRA ALUMINIO ABAS IGUAIS 2 ", E = 1/8 "</t>
  </si>
  <si>
    <t>21,22</t>
  </si>
  <si>
    <t>CANTONEIRA DE ACO 3 "  X  3 "  X  1/4 "</t>
  </si>
  <si>
    <t>CANTONEIRA FERRO GALVANIZADO DE ABAS IGUAIS, 1 1/2" X 1/4" (L X E), 3,40 KG/M</t>
  </si>
  <si>
    <t>14,76</t>
  </si>
  <si>
    <t>CANTONEIRA FERRO GALVANIZADO DE ABAS IGUAIS, 1" X 1/8" (L X E) , 1,20KG/M</t>
  </si>
  <si>
    <t>5,47</t>
  </si>
  <si>
    <t>CANTONEIRA FERRO GALVANIZADO DE ABAS IGUAIS, 2" X 3/8" (L X E), 6,9 KG/M</t>
  </si>
  <si>
    <t>33,11</t>
  </si>
  <si>
    <t>CANTONEIRA FERRO GALVANIZADO DE ABAS IGUAIS, 3/4" X 1/8" (L X E)</t>
  </si>
  <si>
    <t>4,60</t>
  </si>
  <si>
    <t>CAP OU TAMPAO DE FERRO GALVANIZADO, COM ROSCA BSP, DE 1 1/2"</t>
  </si>
  <si>
    <t>11,31</t>
  </si>
  <si>
    <t>CAP OU TAMPAO DE FERRO GALVANIZADO, COM ROSCA BSP, DE 1 1/4"</t>
  </si>
  <si>
    <t>9,16</t>
  </si>
  <si>
    <t>CAP OU TAMPAO DE FERRO GALVANIZADO, COM ROSCA BSP, DE 1/2"</t>
  </si>
  <si>
    <t>CAP OU TAMPAO DE FERRO GALVANIZADO, COM ROSCA BSP, DE 1/4"</t>
  </si>
  <si>
    <t>3,09</t>
  </si>
  <si>
    <t>CAP OU TAMPAO DE FERRO GALVANIZADO, COM ROSCA BSP, DE 1"</t>
  </si>
  <si>
    <t>6,00</t>
  </si>
  <si>
    <t>CAP OU TAMPAO DE FERRO GALVANIZADO, COM ROSCA BSP, DE 2 1/2"</t>
  </si>
  <si>
    <t>29,47</t>
  </si>
  <si>
    <t>CAP OU TAMPAO DE FERRO GALVANIZADO, COM ROSCA BSP, DE 2"</t>
  </si>
  <si>
    <t>16,34</t>
  </si>
  <si>
    <t>CAP OU TAMPAO DE FERRO GALVANIZADO, COM ROSCA BSP, DE 3/4"</t>
  </si>
  <si>
    <t>CAP OU TAMPAO DE FERRO GALVANIZADO, COM ROSCA BSP, DE 3/8"</t>
  </si>
  <si>
    <t>CAP OU TAMPAO DE FERRO GALVANIZADO, COM ROSCA BSP, DE 3"</t>
  </si>
  <si>
    <t>42,01</t>
  </si>
  <si>
    <t>CAP OU TAMPAO DE FERRO GALVANIZADO, COM ROSCA BSP, DE 4"</t>
  </si>
  <si>
    <t>70,28</t>
  </si>
  <si>
    <t>CAP PPR DN 20 MM, PARA AGUA QUENTE PREDIAL</t>
  </si>
  <si>
    <t>CAP PPR DN 25 MM, PARA AGUA QUENTE PREDIAL</t>
  </si>
  <si>
    <t>1,51</t>
  </si>
  <si>
    <t>CAP PVC, ROSCAVEL, 1 1/2",  AGUA FRIA PREDIAL</t>
  </si>
  <si>
    <t>4,93</t>
  </si>
  <si>
    <t>CAP PVC, ROSCAVEL, 1 1/4",  AGUA FRIA PREDIAL</t>
  </si>
  <si>
    <t>CAP PVC, ROSCAVEL, 1/2", PARA AGUA FRIA PREDIAL</t>
  </si>
  <si>
    <t>0,95</t>
  </si>
  <si>
    <t>CAP PVC, ROSCAVEL, 1",  PARA AGUA FRIA PREDIAL</t>
  </si>
  <si>
    <t>CAP PVC, ROSCAVEL, 2 1/2",  AGUA FRIA PREDIAL</t>
  </si>
  <si>
    <t>CAP PVC, ROSCAVEL, 2",  AGUA FRIA PREDIAL</t>
  </si>
  <si>
    <t>6,90</t>
  </si>
  <si>
    <t>CAP PVC, ROSCAVEL, 3/4",  PARA AGUA FRIA PREDIAL</t>
  </si>
  <si>
    <t>CAP PVC, ROSCAVEL, 3",  AGUA FRIA PREDIAL</t>
  </si>
  <si>
    <t>19,32</t>
  </si>
  <si>
    <t>CAP PVC, SERIE R, DN 100 MM, PARA ESGOTO PREDIAL</t>
  </si>
  <si>
    <t>9,04</t>
  </si>
  <si>
    <t>CAP PVC, SERIE R, DN 150 MM, PARA ESGOTO PREDIAL</t>
  </si>
  <si>
    <t>44,99</t>
  </si>
  <si>
    <t>CAP PVC, SERIE R, DN 75 MM, PARA ESGOTO PREDIAL</t>
  </si>
  <si>
    <t>6,10</t>
  </si>
  <si>
    <t>CAP PVC, SOLDAVEL, DN 100 MM, SERIE NORMAL, PARA ESGOTO PREDIAL</t>
  </si>
  <si>
    <t>5,96</t>
  </si>
  <si>
    <t>CAP PVC, SOLDAVEL, DN 50 MM, SERIE NORMAL, PARA ESGOTO PREDIAL</t>
  </si>
  <si>
    <t>2,64</t>
  </si>
  <si>
    <t>CAP PVC, SOLDAVEL, DN 75 MM, SERIE NORMAL, PARA ESGOTO PREDIAL</t>
  </si>
  <si>
    <t>4,51</t>
  </si>
  <si>
    <t>CAP PVC, SOLDAVEL, 110 MM, PARA AGUA FRIA PREDIAL</t>
  </si>
  <si>
    <t>53,91</t>
  </si>
  <si>
    <t>CAP PVC, SOLDAVEL, 20 MM, PARA AGUA FRIA PREDIAL</t>
  </si>
  <si>
    <t>0,87</t>
  </si>
  <si>
    <t>CAP PVC, SOLDAVEL, 25 MM, PARA AGUA FRIA PREDIAL</t>
  </si>
  <si>
    <t>0,94</t>
  </si>
  <si>
    <t>CAP PVC, SOLDAVEL, 32 MM, PARA AGUA FRIA PREDIAL</t>
  </si>
  <si>
    <t>1,33</t>
  </si>
  <si>
    <t>CAP PVC, SOLDAVEL, 40 MM, PARA AGUA FRIA PREDIAL</t>
  </si>
  <si>
    <t>CAP PVC, SOLDAVEL, 50 MM, PARA AGUA FRIA PREDIAL</t>
  </si>
  <si>
    <t>4,89</t>
  </si>
  <si>
    <t>CAP PVC, SOLDAVEL, 60 MM, PARA AGUA FRIA PREDIAL</t>
  </si>
  <si>
    <t>7,47</t>
  </si>
  <si>
    <t>CAP PVC, SOLDAVEL, 75 MM, PARA AGUA FRIA PREDIAL</t>
  </si>
  <si>
    <t>13,80</t>
  </si>
  <si>
    <t>CAP PVC, SOLDAVEL, 85 MM, PARA AGUA FRIA PREDIAL</t>
  </si>
  <si>
    <t>31,12</t>
  </si>
  <si>
    <t>CAP, PVC PBA, JE, DN 100 / DE 110 MM,  PARA REDE DE AGUA (NBR 10351)</t>
  </si>
  <si>
    <t>CAP, PVC PBA, JE, DN 50 / DE 60 MM,  PARA REDE DE AGUA (NBR 10351)</t>
  </si>
  <si>
    <t>CAP, PVC PBA, JE, DN 75 / DE 85 MM,  PARA REDE DE AGUA (NBR 10351)</t>
  </si>
  <si>
    <t>12,45</t>
  </si>
  <si>
    <t>CAP, PVC, JE, DN 150 MM, PARA REDE COLETORA DE ESGOTO</t>
  </si>
  <si>
    <t>100,02</t>
  </si>
  <si>
    <t>CAP, PVC, JE, DN 200 MM, PARA REDE COLETORA DE ESGOTO</t>
  </si>
  <si>
    <t>149,03</t>
  </si>
  <si>
    <t>CAPA PARA CHUVA EM PVC COM FORRO DE POLIESTER, COM CAPUZ (AMARELA OU AZUL)</t>
  </si>
  <si>
    <t>16,90</t>
  </si>
  <si>
    <t>CAPACETE DE SEGURANCA ABA FRONTAL COM SUSPENSAO DE POLIETILENO, SEM JUGULAR (CLASSE B)</t>
  </si>
  <si>
    <t>13,00</t>
  </si>
  <si>
    <t>CAPACITOR TRIFASICO, POTENCIA 2,5 KVAR, TENSAO 220 V, FORNECIDO COM CAPA PROTETORA, RESISTOR INTERNO A UNIDADE CAPACITIVA</t>
  </si>
  <si>
    <t>165,71</t>
  </si>
  <si>
    <t>CAPACITOR TRIFASICO, POTENCIA 5 KVAR, TENSAO 220 V, FORNECIDO COM CAPA PROTETORA, RESISTOR INTERNO A UNIDADE CAPACITIVA</t>
  </si>
  <si>
    <t>281,56</t>
  </si>
  <si>
    <t>CAPIM BRAQUIARIA DECUMBENS/ BRAQUIARINHA, VC *70*% MINIMO</t>
  </si>
  <si>
    <t>13,14</t>
  </si>
  <si>
    <t>CARENAGEM /TAMPA, EM PLASTICO, COR BRANCA, UTILIZADO EM KIT CHASSI METALICO PARA INSTALACAO HIDRAULICA DE CUBA SIMPLES SEM MAQUINA DE LAVAR ROUPA, LARGURA *355* MM X ALTURA *670* MM (COM FUROS E DEMAIS ENCAIXES)</t>
  </si>
  <si>
    <t>30,79</t>
  </si>
  <si>
    <t>CARENAGEM /TAMPA, EM PLASTICO, COR BRANCA, UTILIZADO EM KIT CHASSI METALICO PARA INSTALACAO HIDRAULICA DE TANQUE COM MAQUINA DE LAVAR ROUPA, LARGURA *360* MM X ALTURA *470* MM (COM FUROS E DEMAIS ENCAIXES)</t>
  </si>
  <si>
    <t>27,98</t>
  </si>
  <si>
    <t>CARPETE DE NYLON EM MANTA PARA TRAFEGO COMERCIAL PESADO, E = 6 A 7 MM (INSTALADO)</t>
  </si>
  <si>
    <t>119,90</t>
  </si>
  <si>
    <t>CARPETE DE NYLON EM MANTA PARA TRAFEGO COMERCIAL PESADO, E = 9 A 10 MM (INSTALADO)</t>
  </si>
  <si>
    <t>147,30</t>
  </si>
  <si>
    <t>CARPETE DE NYLON EM PLACAS 50 X 50 CM PARA TRAFEGO COMERCIAL PESADO, E = 6,5 MM (INSTALADO)</t>
  </si>
  <si>
    <t>150,42</t>
  </si>
  <si>
    <t>CARPETE DE POLIESTER EM MANTA PARA TRAFEGO COMERCIAL PESADO, E = 4 A 5 MM (INSTALADO)</t>
  </si>
  <si>
    <t>46,41</t>
  </si>
  <si>
    <t>CARPETE DE POLIPROPILENO EM MANTA PARA TRAFEGO COMERCIAL MEDIO, E = 5 A 6 MM (INSTALADO)</t>
  </si>
  <si>
    <t>79,02</t>
  </si>
  <si>
    <t>CARPINTEIRO AUXILIAR</t>
  </si>
  <si>
    <t>17,42</t>
  </si>
  <si>
    <t>CARPINTEIRO AUXILIAR (MENSALISTA)</t>
  </si>
  <si>
    <t>3.071,80</t>
  </si>
  <si>
    <t>CARPINTEIRO DE ESQUADRIAS</t>
  </si>
  <si>
    <t>14,92</t>
  </si>
  <si>
    <t>CARPINTEIRO DE ESQUADRIAS (MENSALISTA)</t>
  </si>
  <si>
    <t>2.631,16</t>
  </si>
  <si>
    <t>CARPINTEIRO DE FORMAS</t>
  </si>
  <si>
    <t>CARPINTEIRO DE FORMAS (MENSALISTA)</t>
  </si>
  <si>
    <t>CARRANCA PARA JANELA VENEZIANA DE ABRIR, EM LATAO CROMADO, SIMPLES, PARA APARAFUSAR NA PAREDE</t>
  </si>
  <si>
    <t>13,18</t>
  </si>
  <si>
    <t>CARRINHO COM 2 PNEUS PARA TRANSPORTAR TUBO CONCRETO, ALTURA ATE 1,0 M E DIAMETRO ATE 1000MM, COM ESTRUTURA EM PERFIL OU TUBO METALICO</t>
  </si>
  <si>
    <t>3.272,36</t>
  </si>
  <si>
    <t>CARRINHO DE MAO DE ACO CAPACIDADE 50 A 60 L, PNEU COM CAMARA</t>
  </si>
  <si>
    <t>112,30</t>
  </si>
  <si>
    <t>CARROCERIA FIXA ABERTA DE MADEIRA PARA TRANSPORTE GERAL DE CARGA SECA DIMENSOES APROXIMADAS 2,25 X 4,10 X 0,50 M (INCLUI MONTAGEM, NAO INCLUI CAMINHAO)</t>
  </si>
  <si>
    <t>8.442,50</t>
  </si>
  <si>
    <t>CARROCERIA FIXA ABERTA DE MADEIRA PARA TRANSPORTE GERAL DE CARGA SECA DIMENSOES APROXIMADAS 2,5 X 5,5 X 0,50 M (INCLUI MONTAGEM, NAO INCLUI CAMINHAO)</t>
  </si>
  <si>
    <t>11.453,46</t>
  </si>
  <si>
    <t>CARROCERIA FIXA ABERTA DE MADEIRA PARA TRANSPORTE GERAL DE CARGA SECA DIMENSOES APROXIMADAS 2,5 X 6,00 X 0,50 M (INCLUI MONTAGEM, NAO INCLUI CAMINHAO)</t>
  </si>
  <si>
    <t>12.398,07</t>
  </si>
  <si>
    <t>CARROCERIA FIXA ABERTA DE MADEIRA PARA TRANSPORTE GERAL DE CARGA SECA DIMENSOES APROXIMADAS 2,5 X 6,5 X 0,50 M (INCLUI MONTAGEM, NAO INCLUI CAMINHAO)</t>
  </si>
  <si>
    <t>13.342,69</t>
  </si>
  <si>
    <t>CARROCERIA FIXA ABERTA DE MADEIRA PARA TRANSPORTE GERAL DE CARGA SECA DIMENSOES APROXIMADAS 2,5 X 7,00 X 0,50 M (INCLUI MONTAGEM, NAO INCLUI CAMINHAO)</t>
  </si>
  <si>
    <t>14.287,30</t>
  </si>
  <si>
    <t>CARROCERIA FIXA ABERTA DE MADEIRA PARA TRANSPORTE GERAL DE CARGA SECA DIMENSOES APROXIMADAS 2,5 X 7,5 X 0,50 M (INCLUI MONTAGEM, NAO INCLUI CAMINHAO)</t>
  </si>
  <si>
    <t>16.294,61</t>
  </si>
  <si>
    <t>CARVAO ANTRACITO PARA FILTRO, GRAO VARIANDO DE 0,8 ATE 1,1 MM, COEFICIENTE DE UNIFORMIDADE MENOR QUE 1,7 MM</t>
  </si>
  <si>
    <t xml:space="preserve">T     </t>
  </si>
  <si>
    <t>1.009,23</t>
  </si>
  <si>
    <t>CARVAO ANTRACITO PARA FILTRO, GRAO VARIANDO DE 0,8 ATE 1,1 MM, COEFICIENTE DE UNIFORMIDADE MENOR QUE 1,7 MM (DISTRIBUIDOR)</t>
  </si>
  <si>
    <t>2,11</t>
  </si>
  <si>
    <t>CASCALHO DE CAVA</t>
  </si>
  <si>
    <t>17,50</t>
  </si>
  <si>
    <t>CASCALHO DE RIO</t>
  </si>
  <si>
    <t>22,88</t>
  </si>
  <si>
    <t>CASCALHO LAVADO</t>
  </si>
  <si>
    <t>30,65</t>
  </si>
  <si>
    <t>CAVALETE PARA TALHA COM ESTRUTURA EM TUBO METALICO ALTURA MINIMA 3,2 M EQUIPADO COM RODAS DE BORRACHA PARA MOVIMENTACAO DE TUBOS DE CONCRETO NA CENTRAL DE PREMOLDADOS COM CAPACIDADE DE CARGA DE 3 TONELADAS</t>
  </si>
  <si>
    <t>8.308,46</t>
  </si>
  <si>
    <t>CAVALO MECANICO TRACAO 4X2, PESO BRUTO TOTAL COMBINADO 49000 KG, CAPACIDADE MAXIMA DE TRACAO *66000* KG, POTENCIA *360* CV (INCLUI CABINE E CHASSI, NAO INCLUI SEMIRREBOQUE)</t>
  </si>
  <si>
    <t>350.892,17</t>
  </si>
  <si>
    <t>CAVALO MECANICO TRACAO 4X2, PESO BRUTO TOTAL 16000 KG, CAPACIDADE MAXIMA DE TRACAO *36000* KG, DISTANCIA ENTRE EIXOS *3,56* M, POTENCIA *286* CV (INCLUI CABINE E CHASSI, NAO INCLUI SEMIRREBOQUE)</t>
  </si>
  <si>
    <t>300.938,83</t>
  </si>
  <si>
    <t>CAVALO MECANICO TRACAO 4X2, PESO BRUTO TOTAL 16000 KG, CAPACIDADE MAXIMA DE TRACAO *45000* KG, DISTANCIA ENTRE EIXOS *3,56* M, POTENCIA *330* CV (INCLUI CABINE E CHASSI, NAO INCLUI SEMIRREBOQUE)</t>
  </si>
  <si>
    <t>304.593,90</t>
  </si>
  <si>
    <t>CAVALO MECANICO TRACAO 4X2, PESO BRUTO TOTAL 16000 KG, CAPACIDADE MAXIMA DE TRACAO *80000* KG, POTENCIA *380* CV (INCLUI CABINE E CHASSI, NAO INCLUI SEMIRREBOQUE)</t>
  </si>
  <si>
    <t>346.262,40</t>
  </si>
  <si>
    <t>CAVALO MECANICO TRACAO 6X2, PESO BRUTO TOTAL COMBINADO 56000 KG, CAPACIDADE MAXIMA DE TRACAO *66000* KG, POTENCIA *360* CV (INCLUI CABINE E CHASSI, NAO INCLUI SEMIRREBOQUE)</t>
  </si>
  <si>
    <t>424.603,92</t>
  </si>
  <si>
    <t>CAVOUQUEIRO OU OPERADOR DE PERFURATRIZ / ROMPEDOR</t>
  </si>
  <si>
    <t>CAVOUQUEIRO OU OPERADOR DE PERFURATRIZ / ROMPEDOR (MENSALISTA)</t>
  </si>
  <si>
    <t>2.072,11</t>
  </si>
  <si>
    <t>CENTRALIZADOR DE BARRA DE ACO (CHUMBADOR TIPO CARAMBOLA), PARA ACO ATE 20 MM</t>
  </si>
  <si>
    <t>CERA  LIQUIDA</t>
  </si>
  <si>
    <t>4,65</t>
  </si>
  <si>
    <t>CHAPA ACO INOX AISI 304 NUMERO 4 (E = 6 MM), ACABAMENTO NUMERO 1 (LAMINADO A QUENTE, FOSCO)</t>
  </si>
  <si>
    <t>982,73</t>
  </si>
  <si>
    <t>CHAPA ACO INOX AISI 304 NUMERO 9 (E = 4 MM), ACABAMENTO NUMERO 1 (LAMINADO A QUENTE, FOSCO)</t>
  </si>
  <si>
    <t>655,14</t>
  </si>
  <si>
    <t>CHAPA DE ACO CARBONO LAMINADO A QUENTE, QUALIDADE ESTRUTURAL, BITOLA 3/16", E =4,75 MM (37,29 KG/M2)</t>
  </si>
  <si>
    <t>CHAPA DE ACO FINA A FRIO BITOLA MSG 20, E = 0,90 MM (7,20 KG/M2)</t>
  </si>
  <si>
    <t>6,35</t>
  </si>
  <si>
    <t>CHAPA DE ACO FINA A FRIO BITOLA MSG 24, E = 0,60 MM (4,80 KG/M2)</t>
  </si>
  <si>
    <t>5,69</t>
  </si>
  <si>
    <t>CHAPA DE ACO FINA A FRIO BITOLA MSG 26, E = 0,45 MM (3,60 KG/M2)</t>
  </si>
  <si>
    <t>CHAPA DE ACO FINA A QUENTE BITOLA MSG 13, E = 2,25 MM (18,00 KG/M2)</t>
  </si>
  <si>
    <t>6,38</t>
  </si>
  <si>
    <t>CHAPA DE ACO FINA A QUENTE BITOLA MSG 14, E = 2,00 MM (16,0 KG/M2)</t>
  </si>
  <si>
    <t>6,13</t>
  </si>
  <si>
    <t>CHAPA DE ACO FINA A QUENTE BITOLA MSG 16, E = 1,50 MM (12,00 KG/M2)</t>
  </si>
  <si>
    <t>6,76</t>
  </si>
  <si>
    <t>CHAPA DE ACO FINA A QUENTE BITOLA MSG 18, E = 1,20 MM (9,60 KG/M2)</t>
  </si>
  <si>
    <t>6,62</t>
  </si>
  <si>
    <t>CHAPA DE ACO FINA A QUENTE BITOLA MSG 3/16 ", E = 4,75 MM (38,00 KG/M2)</t>
  </si>
  <si>
    <t>5,85</t>
  </si>
  <si>
    <t>CHAPA DE ACO GALVANIZADA BITOLA GSG 14, E = 1,95 MM (15,60 KG/M2)</t>
  </si>
  <si>
    <t>CHAPA DE ACO GALVANIZADA BITOLA GSG 16, E = 1,55 MM (12,40 KG/M2)</t>
  </si>
  <si>
    <t>8,32</t>
  </si>
  <si>
    <t>CHAPA DE ACO GALVANIZADA BITOLA GSG 18, E = 1,25 MM (10,00 KG/M2)</t>
  </si>
  <si>
    <t>8,08</t>
  </si>
  <si>
    <t>CHAPA DE ACO GALVANIZADA BITOLA GSG 19, E = 1,11 MM (8,88 KG/M2)</t>
  </si>
  <si>
    <t>CHAPA DE ACO GALVANIZADA BITOLA GSG 20, E = 0,95 MM (7,60 KG/M2)</t>
  </si>
  <si>
    <t>56,76</t>
  </si>
  <si>
    <t>CHAPA DE ACO GALVANIZADA BITOLA GSG 22, E = 0,80 MM (6,40 KG/M2)</t>
  </si>
  <si>
    <t>7,53</t>
  </si>
  <si>
    <t>CHAPA DE ACO GALVANIZADA BITOLA GSG 24, E = 0,65 MM (5,20 KG/M2)</t>
  </si>
  <si>
    <t>39,60</t>
  </si>
  <si>
    <t>CHAPA DE ACO GALVANIZADA BITOLA GSG 26, E = 0,50 MM (4,00 KG/M2)</t>
  </si>
  <si>
    <t>8,09</t>
  </si>
  <si>
    <t>CHAPA DE ACO GALVANIZADA BITOLA GSG 30, E = 0,35 MM (2,80 KG/M2)</t>
  </si>
  <si>
    <t>5,66</t>
  </si>
  <si>
    <t>CHAPA DE ACO GROSSA, ASTM A36, E = 1 " (25,40 MM) 199,18 KG/M2</t>
  </si>
  <si>
    <t>1.514,41</t>
  </si>
  <si>
    <t>CHAPA DE ACO GROSSA, ASTM A36, E = 1/2 " (12,70 MM) 99,59 KG/M2</t>
  </si>
  <si>
    <t>5,89</t>
  </si>
  <si>
    <t>CHAPA DE ACO GROSSA, ASTM A36, E = 1/4 " (6,35 MM) 49,79 KG/M2</t>
  </si>
  <si>
    <t>6,03</t>
  </si>
  <si>
    <t>CHAPA DE ACO GROSSA, ASTM A36, E = 3/4 " (19,05 MM) 149,39 KG/M2</t>
  </si>
  <si>
    <t>CHAPA DE ACO GROSSA, ASTM A36, E = 3/8 " (9,53 MM) 74,69 KG/M2</t>
  </si>
  <si>
    <t>6,27</t>
  </si>
  <si>
    <t>CHAPA DE ACO GROSSA, ASTM A36, E = 5/8 " (15,88 MM) 124,49 KG/M2</t>
  </si>
  <si>
    <t>6,95</t>
  </si>
  <si>
    <t>CHAPA DE ACO GROSSA, ASTM A36, E = 7/8 " (22,23 MM) 174,28 KG/M2</t>
  </si>
  <si>
    <t>CHAPA DE ACO GROSSA, SAE 1020, BITOLA 1/4", E = 6,35 MM (49,85 KG/M2)</t>
  </si>
  <si>
    <t>CHAPA DE ACO XADREZ PARA PISOS, E = 1/4 " (6,30 MM) 54,53 KG/M2</t>
  </si>
  <si>
    <t>7,42</t>
  </si>
  <si>
    <t>CHAPA DE ALUMINIO, E = 3 MM, L = 1000 MM - 8,10 KG/M2 (LIGA 1200 - H14)</t>
  </si>
  <si>
    <t>18,31</t>
  </si>
  <si>
    <t>CHAPA DE ALUMINIO, E = 4 MM, L = 1000 MM - 10,8 KG/M2 (LIGA 1200 - H14)</t>
  </si>
  <si>
    <t>CHAPA DE ALUMINIO, E = 5 MM, L = 1060 MM - 13,5 KG/M2 (LIGA 1200 - H14)</t>
  </si>
  <si>
    <t>CHAPA DE GESSO ACARTONADO, RESISTENTE A UMIDADE (RU), COR VERDE, E = 12,5 MM, 1200 X 1800 MM (L X C)</t>
  </si>
  <si>
    <t>29,72</t>
  </si>
  <si>
    <t>CHAPA DE GESSO ACARTONADO, RESISTENTE A UMIDADE (RU), COR VERDE, E = 12,5 MM, 1200 X 2400 MM (L X C)</t>
  </si>
  <si>
    <t>31,16</t>
  </si>
  <si>
    <t>CHAPA DE GESSO ACARTONADO, RESISTENTE AO FOGO (RF), COR ROSA, E = 12,5 MM, 1200 X 1800 MM (L X C)</t>
  </si>
  <si>
    <t>27,91</t>
  </si>
  <si>
    <t>CHAPA DE GESSO ACARTONADO, RESISTENTE AO FOGO (RF), COR ROSA, E = 12,5 MM, 1200 X 2400 MM (L X C)</t>
  </si>
  <si>
    <t>29,58</t>
  </si>
  <si>
    <t>CHAPA DE GESSO ACARTONADO, STANDARD (ST), COR BRANCA, E = 12,5 MM, 1200 X 1800 MM (L X C)</t>
  </si>
  <si>
    <t>21,01</t>
  </si>
  <si>
    <t>CHAPA DE GESSO ACARTONADO, STANDARD (ST), COR BRANCA, E = 12,5 MM, 1200 X 2400 MM (L X C)</t>
  </si>
  <si>
    <t>20,81</t>
  </si>
  <si>
    <t>CHAPA DE LAMINADO MELAMINICO, LISO BRILHANTE, DE *1,25 X 3,08* M, E = 0,8 MM</t>
  </si>
  <si>
    <t>21,13</t>
  </si>
  <si>
    <t>CHAPA DE LAMINADO MELAMINICO, LISO FOSCO, DE *1,25 X 3,08* M, E = 0,8 MM</t>
  </si>
  <si>
    <t>24,43</t>
  </si>
  <si>
    <t>CHAPA DE LAMINADO MELAMINICO, TEXTURIZADO, DE *1,25 X 3,08* M, E = 0,8 MM</t>
  </si>
  <si>
    <t>23,53</t>
  </si>
  <si>
    <t>CHAPA DE MADEIRA COMPENSADA DE PINUS, VIROLA OU EQUIVALENTE, DE *2,2 X 1,6* M, E = 10 MM</t>
  </si>
  <si>
    <t>18,04</t>
  </si>
  <si>
    <t>CHAPA DE MADEIRA COMPENSADA DE PINUS, VIROLA OU EQUIVALENTE, DE *2,2 X 1,6* M, E = 12 MM</t>
  </si>
  <si>
    <t>75,25</t>
  </si>
  <si>
    <t>CHAPA DE MADEIRA COMPENSADA DE PINUS, VIROLA OU EQUIVALENTE, DE *2,2 X 1,6* M, E = 15 MM</t>
  </si>
  <si>
    <t>25,11</t>
  </si>
  <si>
    <t>CHAPA DE MADEIRA COMPENSADA DE PINUS, VIROLA OU EQUIVALENTE, DE *2,2 X 1,6* M, E = 20 MM</t>
  </si>
  <si>
    <t>32,14</t>
  </si>
  <si>
    <t>CHAPA DE MADEIRA COMPENSADA DE PINUS, VIROLA OU EQUIVALENTE, DE *2,2 X 1,6* M, E = 25 MM</t>
  </si>
  <si>
    <t>38,00</t>
  </si>
  <si>
    <t>CHAPA DE MADEIRA COMPENSADA DE PINUS, VIROLA OU EQUIVALENTE, DE *2,2 X 1,6* M, E = 6 MM</t>
  </si>
  <si>
    <t>12,78</t>
  </si>
  <si>
    <t>CHAPA DE MADEIRA COMPENSADA DE PINUS, VIROLA OU EQUIVALENTE, DE *2,2 X 1,6* M, E = 8 MM</t>
  </si>
  <si>
    <t>16,19</t>
  </si>
  <si>
    <t>CHAPA DE MADEIRA COMPENSADA NAVAL (COM COLA FENOLICA), E = 10 MM, DE *1,60 X 2,20* M</t>
  </si>
  <si>
    <t>26,11</t>
  </si>
  <si>
    <t>CHAPA DE MADEIRA COMPENSADA NAVAL (COM COLA FENOLICA), E = 12 MM, DE *1,60 X 2,20* M</t>
  </si>
  <si>
    <t>31,82</t>
  </si>
  <si>
    <t>CHAPA DE MADEIRA COMPENSADA NAVAL (COM COLA FENOLICA), E = 15 MM, DE *1,60 X 2,20* M</t>
  </si>
  <si>
    <t>34,43</t>
  </si>
  <si>
    <t>CHAPA DE MADEIRA COMPENSADA NAVAL (COM COLA FENOLICA), E = 18 MM, DE *1,60 X 2,20* M</t>
  </si>
  <si>
    <t>43,82</t>
  </si>
  <si>
    <t>CHAPA DE MADEIRA COMPENSADA NAVAL (COM COLA FENOLICA), E = 20 MM, DE *1,60 X 2,20* M</t>
  </si>
  <si>
    <t>48,87</t>
  </si>
  <si>
    <t>CHAPA DE MADEIRA COMPENSADA NAVAL (COM COLA FENOLICA), E = 25 MM, DE *1,60 X 2,20* M</t>
  </si>
  <si>
    <t>55,70</t>
  </si>
  <si>
    <t>CHAPA DE MADEIRA COMPENSADA NAVAL (COM COLA FENOLICA), E = 4 MM, DE *1,60 X 2,20* M</t>
  </si>
  <si>
    <t>14,34</t>
  </si>
  <si>
    <t>CHAPA DE MADEIRA COMPENSADA NAVAL (COM COLA FENOLICA), E = 6 MM, DE *1,60 X 2,20* M</t>
  </si>
  <si>
    <t>17,71</t>
  </si>
  <si>
    <t>CHAPA DE MADEIRA COMPENSADA PLASTIFICADA PARA FORMA DE CONCRETO, DE 2,20 x 1,10 M, E = 10 MM</t>
  </si>
  <si>
    <t>16,68</t>
  </si>
  <si>
    <t>CHAPA DE MADEIRA COMPENSADA PLASTIFICADA PARA FORMA DE CONCRETO, DE 2,20 x 1,10 M, E = 18 MM</t>
  </si>
  <si>
    <t>27,04</t>
  </si>
  <si>
    <t>CHAPA DE MADEIRA COMPENSADA PLASTIFICADA PARA FORMA DE CONCRETO, DE 2,20 x 1,10 M, E = 6 MM</t>
  </si>
  <si>
    <t>29,07</t>
  </si>
  <si>
    <t>CHAPA DE MADEIRA COMPENSADA PLASTIFICADA PARA FORMA DE CONCRETO, DE 2,20 X 1,10 m, E = 14 MM</t>
  </si>
  <si>
    <t>51,40</t>
  </si>
  <si>
    <t>CHAPA DE MADEIRA COMPENSADA PLASTIFICADA PARA FORMA DE CONCRETO, DE 2,20 X 1,10 M, E = 12 MM</t>
  </si>
  <si>
    <t>CHAPA DE MADEIRA COMPENSADA PLASTIFICADA PARA FORMA DE CONCRETO, DE 2,20 X 1,10 M, E = 20 MM</t>
  </si>
  <si>
    <t>73,30</t>
  </si>
  <si>
    <t>CHAPA DE MADEIRA COMPENSADA RESINADA PARA FORMA DE CONCRETO, DE *2,2 X 1,1* M, E = 10 MM</t>
  </si>
  <si>
    <t>30,00</t>
  </si>
  <si>
    <t>CHAPA DE MADEIRA COMPENSADA RESINADA PARA FORMA DE CONCRETO, DE *2,2 X 1,1* M, E = 12 MM</t>
  </si>
  <si>
    <t>38,21</t>
  </si>
  <si>
    <t>CHAPA DE MADEIRA COMPENSADA RESINADA PARA FORMA DE CONCRETO, DE *2,2 X 1,1* M, E = 14 MM</t>
  </si>
  <si>
    <t>17,58</t>
  </si>
  <si>
    <t>CHAPA DE MADEIRA COMPENSADA RESINADA PARA FORMA DE CONCRETO, DE *2,2 X 1,1* M, E = 17 MM</t>
  </si>
  <si>
    <t>20,37</t>
  </si>
  <si>
    <t>CHAPA DE MADEIRA COMPENSADA RESINADA PARA FORMA DE CONCRETO, DE *2,2 X 1,1* M, E = 20 MM</t>
  </si>
  <si>
    <t>59,04</t>
  </si>
  <si>
    <t>CHAPA DE MADEIRA COMPENSADA RESINADA PARA FORMA DE CONCRETO, DE *2,2 X 1,1* M, E = 6 MM</t>
  </si>
  <si>
    <t>19,02</t>
  </si>
  <si>
    <t>CHAPA DE MDF BRANCO LISO 1 FACE, E = 12 MM, DE *2,75 X 1,85* M</t>
  </si>
  <si>
    <t>22,06</t>
  </si>
  <si>
    <t>CHAPA DE MDF BRANCO LISO 1 FACE, E = 15 MM, DE *2,75 X 1,85* M</t>
  </si>
  <si>
    <t>24,44</t>
  </si>
  <si>
    <t>CHAPA DE MDF BRANCO LISO 1 FACE, E = 18 MM, DE *2,75 X 1,85* M</t>
  </si>
  <si>
    <t>31,01</t>
  </si>
  <si>
    <t>CHAPA DE MDF BRANCO LISO 1 FACE, E = 25 MM, DE *2,75 X 1,85* M</t>
  </si>
  <si>
    <t>44,54</t>
  </si>
  <si>
    <t>CHAPA DE MDF BRANCO LISO 1 FACE, E = 6 MM, DE *2,75 X 1,85* M</t>
  </si>
  <si>
    <t>16,13</t>
  </si>
  <si>
    <t>CHAPA DE MDF BRANCO LISO 1 FACE, E = 9 MM, DE *2,75 X 1,85* M</t>
  </si>
  <si>
    <t>21,08</t>
  </si>
  <si>
    <t>CHAPA DE MDF BRANCO LISO 2 FACES, E = 12 MM, DE *2,75 X 1,85* M</t>
  </si>
  <si>
    <t>23,19</t>
  </si>
  <si>
    <t>CHAPA DE MDF BRANCO LISO 2 FACES, E = 15 MM, DE *2,75 X 1,85* M</t>
  </si>
  <si>
    <t>25,31</t>
  </si>
  <si>
    <t>CHAPA DE MDF BRANCO LISO 2 FACES, E = 18 MM, DE *2,75 X 1,85* M</t>
  </si>
  <si>
    <t>31,42</t>
  </si>
  <si>
    <t>CHAPA DE MDF BRANCO LISO 2 FACES, E = 25 MM, DE *2,75 X 1,85* M</t>
  </si>
  <si>
    <t>47,46</t>
  </si>
  <si>
    <t>CHAPA DE MDF BRANCO LISO 2 FACES, E = 6 MM, DE *2,75 X 1,85* M</t>
  </si>
  <si>
    <t>17,40</t>
  </si>
  <si>
    <t>CHAPA DE MDF BRANCO LISO 2 FACES, E = 9 MM, DE *2,75 X 1,85* M</t>
  </si>
  <si>
    <t>21,28</t>
  </si>
  <si>
    <t>CHAPA DE MDF CRU, E = 12 MM, DE *2,75 X 1,85* M</t>
  </si>
  <si>
    <t>17,76</t>
  </si>
  <si>
    <t>CHAPA DE MDF CRU, E = 15 MM, DE *2,75 X 1,85* M</t>
  </si>
  <si>
    <t>18,73</t>
  </si>
  <si>
    <t>CHAPA DE MDF CRU, E = 18 MM, DE *2,75 X 1,85* M</t>
  </si>
  <si>
    <t>22,86</t>
  </si>
  <si>
    <t>CHAPA DE MDF CRU, E = 20 MM, DE *2,75 X 1,85* M</t>
  </si>
  <si>
    <t>30,39</t>
  </si>
  <si>
    <t>CHAPA DE MDF CRU, E = 25 MM, DE *2,75 X 1,85* M</t>
  </si>
  <si>
    <t>37,05</t>
  </si>
  <si>
    <t>CHAPA DE MDF CRU, E = 6 MM, DE *2,75 X 1,85* M</t>
  </si>
  <si>
    <t>10,66</t>
  </si>
  <si>
    <t>CHAPA DE MDF CRU, E = 9 MM, DE *2,75 X 1,85* M</t>
  </si>
  <si>
    <t>CHAPA PARA EMENDA DE VIGA, EM ACO GROSSO, QUALIDADE ESTRUTURAL, BITOLA 3/16 ", E= 4,75 MM, 4 FUROS, LARGURA 45 MM, COMPRIMENTO 500 MM</t>
  </si>
  <si>
    <t>33,09</t>
  </si>
  <si>
    <t>CHAPA RIGIDA DE FIBRAS DE MADEIRA PRENSADA A QUENTE, LISA, DE *1,22 X 2,44* M,  E = 2,5 MM</t>
  </si>
  <si>
    <t>44,86</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</si>
  <si>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</si>
  <si>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</si>
  <si>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</si>
  <si>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</si>
  <si>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14,08</t>
  </si>
  <si>
    <t>CHAVE BLINDADA TRIPOLAR PARA MOTORES, DO TIPO FACA, COM PORTA FUSIVEL DO TIPO CARTUCHO, CORRENTE NOMINAL DE 100 A, TENSAO NOMINAL DE 250 V</t>
  </si>
  <si>
    <t>378,06</t>
  </si>
  <si>
    <t>CHAVE BLINDADA TRIPOLAR PARA MOTORES, DO TIPO FACA, COM PORTA FUSIVEL DO TIPO CARTUCHO, CORRENTE NOMINAL DE 30 A, TENSAO NOMINAL DE 250 V</t>
  </si>
  <si>
    <t>127,85</t>
  </si>
  <si>
    <t>CHAVE BLINDADA TRIPOLAR PARA MOTORES, DO TIPO FACA, COM PORTA FUSIVEL DO TIPO CARTUCHO, CORRENTE NOMINAL DE 60 A, TENSAO NOMINAL DE 250 V</t>
  </si>
  <si>
    <t>200,93</t>
  </si>
  <si>
    <t>CHAVE DE PARTIDA DIRETA TRIFASICA, COM CAIXA TERMOPLASTICA, COM FUSIVEL DE 25 A, PARA MOTOR COM POTENCIA DE 7,5 CV E TENSAO DE 380 V</t>
  </si>
  <si>
    <t>300,09</t>
  </si>
  <si>
    <t>CHAVE DE PARTIDA DIRETA TRIFASICA, COM CAIXA TERMOPLASTICA, COM FUSIVEL DE 35 A, PARA MOTOR COM POTENCIA DE 5 CV E TENSAO DE 220 V</t>
  </si>
  <si>
    <t>167,55</t>
  </si>
  <si>
    <t>CHAVE DE PARTIDA DIRETA TRIFASICA, COM CAIXA TERMOPLASTICA, COM FUSIVEL DE 63 A, PARA MOTOR COM POTENCIA DE 10 CV E TENSAO DE 220 V</t>
  </si>
  <si>
    <t>264,30</t>
  </si>
  <si>
    <t>CHAVE DUPLA PARA CONEXOES TIPO STORZ, ENGATE RAPIDO 1 1/2" X 2 1/2", EM LATAO, PARA INSTALACAO PREDIAL COMBATE A INCENDIO</t>
  </si>
  <si>
    <t>19,71</t>
  </si>
  <si>
    <t>CHAVE FUSIVEL PARA REDES DE DISTRIBUICAO, TENSAO DE 15,0 KV, CORRENTE NOMINAL DO PORTA FUSIVEL DE 100 A, CAPACIDADE DE INTERRUPCAO SIMETRICA DE 7,10 KA, CAPACIDADE DE INTERRUPCAO ASSIMETRICA 10,00 KA</t>
  </si>
  <si>
    <t>180,07</t>
  </si>
  <si>
    <t>CHAVE SECCIONADORA-FUSIVEL BLINDADA TRIPOLAR, ABERTURA COM CARGA, PARA FUSIVEL NH00, CORRENTE NOMINAL DE 160 A, TENSAO DE 500 V</t>
  </si>
  <si>
    <t>195,33</t>
  </si>
  <si>
    <t>CHAVE SECCIONADORA-FUSIVEL BLINDADA TRIPOLAR, ABERTURA COM CARGA, PARA FUSIVEL NH01, CORRENTE NOMINAL DE 250 A, TENSAO DE 500 V</t>
  </si>
  <si>
    <t>270,77</t>
  </si>
  <si>
    <t>CHUMBADOR DE ACO TIPO PARABOLT, * 5/8" X 200* MM,  COM PORCA E ARRUELA</t>
  </si>
  <si>
    <t>13,86</t>
  </si>
  <si>
    <t>CHUMBADOR DE ACO, DIAMETRO 1/2", COMPRIMENTO 75 MM</t>
  </si>
  <si>
    <t>7,18</t>
  </si>
  <si>
    <t>CHUMBADOR DE ACO, DIAMETRO 5/8", COMPRIMENTO 6", COM PORCA</t>
  </si>
  <si>
    <t>CHUMBADOR DE ACO, 1" X 600 MM, PARA POSTES DE ACO COM BASE, INCLUSO PORCA E ARRUELA</t>
  </si>
  <si>
    <t>175,22</t>
  </si>
  <si>
    <t>CHUMBADOR, DIAMETRO 1/4" COM PARAFUSO 1/4" X 40 MM</t>
  </si>
  <si>
    <t>CHUVEIRO COMUM EM PLASTICO BRANCO, COM CANO, 3 TEMPERATURAS, 5500 W (110/220 V)</t>
  </si>
  <si>
    <t>49,25</t>
  </si>
  <si>
    <t>CHUVEIRO COMUM EM PLASTICO CROMADO, COM CANO, 4 TEMPERATURAS (110/220 V)</t>
  </si>
  <si>
    <t>159,31</t>
  </si>
  <si>
    <t>CHUVEIRO PLASTICO BRANCO SIMPLES 5 '' PARA ACOPLAR EM HASTE 1/2 ", AGUA FRIA</t>
  </si>
  <si>
    <t>5,09</t>
  </si>
  <si>
    <t>CIMENTO ASFALTICO DE PETROLEO A GRANEL (CAP) 30/45 (COLETADO CAIXA NA ANP ACRESCIDO DE ICMS)</t>
  </si>
  <si>
    <t>1,96</t>
  </si>
  <si>
    <t>CIMENTO ASFALTICO DE PETROLEO A GRANEL (CAP) 50/70 (COLETADO CAIXA NA ANP ACRESCIDO DE ICMS)</t>
  </si>
  <si>
    <t>1.992,61</t>
  </si>
  <si>
    <t>CIMENTO BRANCO</t>
  </si>
  <si>
    <t>2,69</t>
  </si>
  <si>
    <t>CIMENTO IMPERMEABILIZANTE DE PEGA ULTRARRAPIDA PARA TAMPONAMENTOS</t>
  </si>
  <si>
    <t>CIMENTO PORTLAND COMPOSTO CP II-32</t>
  </si>
  <si>
    <t>CIMENTO PORTLAND COMPOSTO CP II-32 (SACO DE 50 KG)</t>
  </si>
  <si>
    <t xml:space="preserve">50KG  </t>
  </si>
  <si>
    <t>23,00</t>
  </si>
  <si>
    <t>CIMENTO PORTLAND DE ALTO FORNO (AF) CP III-32</t>
  </si>
  <si>
    <t>0,38</t>
  </si>
  <si>
    <t>CIMENTO PORTLAND ESTRUTURAL BRANCO CPB-32</t>
  </si>
  <si>
    <t>1,54</t>
  </si>
  <si>
    <t>CIMENTO PORTLAND POZOLANICO CP IV- 32</t>
  </si>
  <si>
    <t>22,16</t>
  </si>
  <si>
    <t>CIMENTO PORTLAND POZOLANICO CP IV-32</t>
  </si>
  <si>
    <t>CINTA CIRCULAR EM ACO GALVANIZADO DE 150 MM DE DIAMETRO PARA FIXACAO DE CAIXA MEDICAO, INCLUI PARAFUSOS E PORCAS</t>
  </si>
  <si>
    <t>20,13</t>
  </si>
  <si>
    <t>CINTA CIRCULAR EM ACO GALVANIZADO DE 210 MM DE DIAMETRO PARA INSTALACAO DE TRANSFORMADOR EM POSTE DE CONCRETO</t>
  </si>
  <si>
    <t>23,98</t>
  </si>
  <si>
    <t>CINTURAO DE SEGURANCA TIPO PARAQUEDISTA, FIVELA EM ACO, AJUSTE NO SUSPENSARIO, CINTURA E PERNAS</t>
  </si>
  <si>
    <t>COBRE ELETROLITICO EM BARRA OU CHAPA</t>
  </si>
  <si>
    <t>53,93</t>
  </si>
  <si>
    <t>COLA A BASE DE RESINA SINTETICA PARA CHAPA DE LAMINADO MELAMINICO</t>
  </si>
  <si>
    <t>21,18</t>
  </si>
  <si>
    <t>COLA BRANCA BASE PVA</t>
  </si>
  <si>
    <t>COLAR DE TOMADA EM POLIPROPILENO, PP, COM PARAFUSOS, PARA PEAD, 63 X 1/2" - LIGACAO PREDIAL DE AGUA</t>
  </si>
  <si>
    <t>12,41</t>
  </si>
  <si>
    <t>COLAR DE TOMADA EM POLIPROPILENO, PP, COM PARAFUSOS, PARA PEAD, 63 X 3/4" - LIGACAO PREDIAL DE AGUA</t>
  </si>
  <si>
    <t>12,75</t>
  </si>
  <si>
    <t>COLAR TOMADA PVC, COM TRAVAS, SAIDA COM ROSCA, DE 110 MM X 1/2" OU 110 MM X 3/4", PARA LIGACAO PREDIAL DE AGUA</t>
  </si>
  <si>
    <t>18,34</t>
  </si>
  <si>
    <t>COLAR TOMADA PVC, COM TRAVAS, SAIDA COM ROSCA, DE 32 MM X 1/2" OU 32 MM X 3/4", PARA LIGACAO PREDIAL DE AGUA</t>
  </si>
  <si>
    <t>9,68</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</si>
  <si>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</si>
  <si>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</si>
  <si>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</si>
  <si>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</si>
  <si>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</si>
  <si>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</si>
  <si>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COLAR TOMADA PVC, COM TRAVAS, SAIDA COM ROSCA, DE 85 MM X 1/2" OU 85 MM X 3/4", PARA LIGACAO PREDIAL DE AGUA</t>
  </si>
  <si>
    <t>15,33</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</si>
  <si>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</si>
  <si>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</si>
  <si>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</si>
  <si>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</si>
  <si>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</si>
  <si>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</si>
  <si>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</si>
  <si>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</si>
  <si>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</si>
  <si>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10.980,00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</si>
  <si>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</si>
  <si>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6.150,69</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</si>
  <si>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</si>
  <si>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108.752,67</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</si>
  <si>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</si>
  <si>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9.217,62</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</si>
  <si>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</si>
  <si>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7.956,52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</si>
  <si>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</si>
  <si>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14.318,01</t>
  </si>
  <si>
    <t>COMPACTADOR DE SOLOS DE PERCURSAO (SOQUETE) COM MOTOR A GASOLINA 4 TEMPOS DE 4 HP (4 CV)</t>
  </si>
  <si>
    <t>13.605,65</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</si>
  <si>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</si>
  <si>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</si>
  <si>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</si>
  <si>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</si>
  <si>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</si>
  <si>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</si>
  <si>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</si>
  <si>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</si>
  <si>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</si>
  <si>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</si>
  <si>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</si>
  <si>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</si>
  <si>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</si>
  <si>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</si>
  <si>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</si>
  <si>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</si>
  <si>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</si>
  <si>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</si>
  <si>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</si>
  <si>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26,46</t>
  </si>
  <si>
    <t>CONCERTINA SIMPLES EM ACO GALVANIZADO DE ALTA RESISTENCIA, COM ESPIRAL DE 300 MM, D = 2,76 MM</t>
  </si>
  <si>
    <t>13,67</t>
  </si>
  <si>
    <t>CONCRETO AUTOADENSAVEL (CAA) CLASSE DE RESISTENCIA C15, ESPALHAMENTO SF2, INCLUI SERVICO DE BOMBEAMENTO (NBR 15823)</t>
  </si>
  <si>
    <t>232,10</t>
  </si>
  <si>
    <t>CONCRETO AUTOADENSAVEL (CAA) CLASSE DE RESISTENCIA C20, ESPALHAMENTO SF2, INCLUI SERVICO DE BOMBEAMENTO (NBR 15823)</t>
  </si>
  <si>
    <t>240,70</t>
  </si>
  <si>
    <t>CONCRETO AUTOADENSAVEL (CAA) CLASSE DE RESISTENCIA C25, ESPALHAMENTO SF2, INCLUI SERVICO DE BOMBEAMENTO (NBR 15823)</t>
  </si>
  <si>
    <t>249,29</t>
  </si>
  <si>
    <t>CONCRETO AUTOADENSAVEL (CAA) CLASSE DE RESISTENCIA C30, ESPALHAMENTO SF2, INCLUI SERVICO DE BOMBEAMENTO (NBR 15823)</t>
  </si>
  <si>
    <t>254,34</t>
  </si>
  <si>
    <t>CONCRETO BETUMINOSO USINADO A QUENTE (CBUQ) PARA PAVIMENTACAO ASFALTICA, PADRAO DNIT, FAIXA C, COM CAP 30/45 - AQUISICAO POSTO USINA</t>
  </si>
  <si>
    <t>194,58</t>
  </si>
  <si>
    <t>CONCRETO BETUMINOSO USINADO A QUENTE (CBUQ) PARA PAVIMENTACAO ASFALTICA, PADRAO DNIT, FAIXA C, COM CAP 50/70 - AQUISICAO POSTO USINA</t>
  </si>
  <si>
    <t>210,00</t>
  </si>
  <si>
    <t>CONCRETO BETUMINOSO USINADO A QUENTE (CBUQ) PARA PAVIMENTACAO ASFALTICA, PADRAO DNIT, PARA BINDER, COM CAP 50/70 - AQUISICAO POSTO USINA</t>
  </si>
  <si>
    <t>203,44</t>
  </si>
  <si>
    <t>CONCRETO USINADO BOMBEAVEL, CLASSE DE RESISTENCIA C20, COM BRITA 0 E 1, SLUMP = 100 +/- 20 MM, EXCLUI SERVICO DE BOMBEAMENTO (NBR 8953)</t>
  </si>
  <si>
    <t>210,61</t>
  </si>
  <si>
    <t>CONCRETO USINADO BOMBEAVEL, CLASSE DE RESISTENCIA C20, COM BRITA 0 E 1, SLUMP = 100 +/- 20 MM, INCLUI SERVICO DE BOMBEAMENTO (NBR 8953)</t>
  </si>
  <si>
    <t>245,00</t>
  </si>
  <si>
    <t>CONCRETO USINADO BOMBEAVEL, CLASSE DE RESISTENCIA C20, COM BRITA 0 E 1, SLUMP = 130 +/- 20 MM, EXCLUI SERVICO DE BOMBEAMENTO (NBR 8953)</t>
  </si>
  <si>
    <t>258,59</t>
  </si>
  <si>
    <t>CONCRETO USINADO BOMBEAVEL, CLASSE DE RESISTENCIA C20, COM BRITA 0 E 1, SLUMP = 190 +/- 20 MM, INCLUI SERVICO DE BOMBEAMENTO (NBR 8953)</t>
  </si>
  <si>
    <t>258,03</t>
  </si>
  <si>
    <t>CONCRETO USINADO BOMBEAVEL, CLASSE DE RESISTENCIA C20, COM BRITA 0, SLUMP = 220 +/- 20 MM, INCLUI SERVICO DE BOMBEAMENTO (NBR 8953)</t>
  </si>
  <si>
    <t>312,37</t>
  </si>
  <si>
    <t>CONCRETO USINADO BOMBEAVEL, CLASSE DE RESISTENCIA C25, COM BRITA 0 E 1, SLUMP = 100 +/- 20 MM, EXCLUI SERVICO DE BOMBEAMENTO (NBR 8953)</t>
  </si>
  <si>
    <t>218,78</t>
  </si>
  <si>
    <t>CONCRETO USINADO BOMBEAVEL, CLASSE DE RESISTENCIA C25, COM BRITA 0 E 1, SLUMP = 100 +/- 20 MM, INCLUI SERVICO DE BOMBEAMENTO (NBR 8953)</t>
  </si>
  <si>
    <t>255,31</t>
  </si>
  <si>
    <t>CONCRETO USINADO BOMBEAVEL, CLASSE DE RESISTENCIA C25, COM BRITA 0 E 1, SLUMP = 130 +/- 20 MM, EXCLUI SERVICO DE BOMBEAMENTO (NBR 8953)</t>
  </si>
  <si>
    <t>274,10</t>
  </si>
  <si>
    <t>CONCRETO USINADO BOMBEAVEL, CLASSE DE RESISTENCIA C25, COM BRITA 0 E 1, SLUMP = 190 +/- 20 MM, EXCLUI SERVICO DE BOMBEAMENTO (NBR 8953)</t>
  </si>
  <si>
    <t>285,02</t>
  </si>
  <si>
    <t>CONCRETO USINADO BOMBEAVEL, CLASSE DE RESISTENCIA C30, COM BRITA 0 E 1, SLUMP = 100 +/- 20 MM, EXCLUI SERVICO DE BOMBEAMENTO (NBR 8953)</t>
  </si>
  <si>
    <t>228,49</t>
  </si>
  <si>
    <t>CONCRETO USINADO BOMBEAVEL, CLASSE DE RESISTENCIA C30, COM BRITA 0 E 1, SLUMP = 100 +/- 20 MM, INCLUI SERVICO DE BOMBEAMENTO (NBR 8953)</t>
  </si>
  <si>
    <t>263,91</t>
  </si>
  <si>
    <t>CONCRETO USINADO BOMBEAVEL, CLASSE DE RESISTENCIA C30, COM BRITA 0 E 1, SLUMP = 130 +/- 20 MM, EXCLUI SERVICO DE BOMBEAMENTO (NBR 8953)</t>
  </si>
  <si>
    <t>287,99</t>
  </si>
  <si>
    <t>CONCRETO USINADO BOMBEAVEL, CLASSE DE RESISTENCIA C30, COM BRITA 0 E 1, SLUMP = 190 +/- 20 MM, EXCLUI SERVICO DE BOMBEAMENTO (NBR 8953)</t>
  </si>
  <si>
    <t>307,23</t>
  </si>
  <si>
    <t>CONCRETO USINADO BOMBEAVEL, CLASSE DE RESISTENCIA C35, COM BRITA 0 E 1, SLUMP = 100 +/- 20 MM, EXCLUI SERVICO DE BOMBEAMENTO (NBR 8953)</t>
  </si>
  <si>
    <t>238,25</t>
  </si>
  <si>
    <t>CONCRETO USINADO BOMBEAVEL, CLASSE DE RESISTENCIA C35, COM BRITA 0 E 1, SLUMP = 100 +/- 20 MM, INCLUI SERVICO DE BOMBEAMENTO (NBR 8953)</t>
  </si>
  <si>
    <t>273,36</t>
  </si>
  <si>
    <t>CONCRETO USINADO BOMBEAVEL, CLASSE DE RESISTENCIA C40, COM BRITA 0 E 1, SLUMP = 100 +/- 20 MM, EXCLUI SERVICO DE BOMBEAMENTO (NBR 8953)</t>
  </si>
  <si>
    <t>248,86</t>
  </si>
  <si>
    <t>CONCRETO USINADO BOMBEAVEL, CLASSE DE RESISTENCIA C40, COM BRITA 0 E 1, SLUMP = 100 +/- 20 MM, INCLUI SERVICO DE BOMBEAMENTO (NBR 8953)</t>
  </si>
  <si>
    <t>283,68</t>
  </si>
  <si>
    <t>CONCRETO USINADO BOMBEAVEL, CLASSE DE RESISTENCIA C45, COM BRITA 0 E 1, SLUMP = 100 +/- 20 MM, INCLUI SERVICO DE BOMBEAMENTO (NBR 8953)</t>
  </si>
  <si>
    <t>318,92</t>
  </si>
  <si>
    <t>CONCRETO USINADO BOMBEAVEL, CLASSE DE RESISTENCIA C50, COM BRITA 0 E 1, SLUMP = 100 +/- 20 MM, INCLUI SERVICO DE BOMBEAMENTO (NBR 8953)</t>
  </si>
  <si>
    <t>378,24</t>
  </si>
  <si>
    <t>CONCRETO USINADO BOMBEAVEL, CLASSE DE RESISTENCIA C60, COM BRITA 0 E 1, SLUMP = 100 +/- 20 MM, INCLUI SERVICO DE BOMBEAMENTO (NBR 8953)</t>
  </si>
  <si>
    <t>485,70</t>
  </si>
  <si>
    <t>CONCRETO USINADO BOMBEAVEL, CLASSE DE RESISTENCIA C80, COM BRITA 0 E 1, SLUMP = 100 +/- 20 MM, EXCLUI SERVICO DE BOMBEAMENTO (NBR 8953)</t>
  </si>
  <si>
    <t>670,52</t>
  </si>
  <si>
    <t>CONCRETO USINADO CONVENCIONAL (NAO BOMBEAVEL) CLASSE DE RESISTENCIA C10, COM BRITA 1 E 2, SLUMP = 80 MM +/- 10 MM (NBR 8953)</t>
  </si>
  <si>
    <t>210,14</t>
  </si>
  <si>
    <t>CONCRETO USINADO CONVENCIONAL (NAO BOMBEAVEL) CLASSE DE RESISTENCIA C15, COM BRITA 1 E 2, SLUMP = 80 MM +/- 10 MM (NBR 8953)</t>
  </si>
  <si>
    <t>212,15</t>
  </si>
  <si>
    <t>CONDULETE DE ALUMINIO TIPO B, PARA ELETRODUTO ROSCAVEL DE 1/2", COM TAMPA CEGA</t>
  </si>
  <si>
    <t>7,45</t>
  </si>
  <si>
    <t>CONDULETE DE ALUMINIO TIPO B, PARA ELETRODUTO ROSCAVEL DE 1", COM TAMPA CEGA</t>
  </si>
  <si>
    <t>9,69</t>
  </si>
  <si>
    <t>CONDULETE DE ALUMINIO TIPO B, PARA ELETRODUTO ROSCAVEL DE 3/4", COM TAMPA CEGA</t>
  </si>
  <si>
    <t>7,56</t>
  </si>
  <si>
    <t>CONDULETE DE ALUMINIO TIPO C, PARA ELETRODUTO ROSCAVEL DE 1/2", COM TAMPA CEGA</t>
  </si>
  <si>
    <t>CONDULETE DE ALUMINIO TIPO C, PARA ELETRODUTO ROSCAVEL DE 1", COM TAMPA CEGA</t>
  </si>
  <si>
    <t>CONDULETE DE ALUMINIO TIPO C, PARA ELETRODUTO ROSCAVEL DE 3/4", COM TAMPA CEGA</t>
  </si>
  <si>
    <t>8,02</t>
  </si>
  <si>
    <t>CONDULETE DE ALUMINIO TIPO C, PARA ELETRODUTO ROSCAVEL DE 4", COM TAMPA CEGA</t>
  </si>
  <si>
    <t>132,95</t>
  </si>
  <si>
    <t>CONDULETE DE ALUMINIO TIPO E, PARA ELETRODUTO ROSCAVEL DE 1  1/4", COM TAMPA CEGA</t>
  </si>
  <si>
    <t>13,38</t>
  </si>
  <si>
    <t>CONDULETE DE ALUMINIO TIPO E, PARA ELETRODUTO ROSCAVEL DE 1 1/2", COM TAMPA CEGA</t>
  </si>
  <si>
    <t>17,78</t>
  </si>
  <si>
    <t>CONDULETE DE ALUMINIO TIPO E, PARA ELETRODUTO ROSCAVEL DE 1/2", COM TAMPA CEGA</t>
  </si>
  <si>
    <t>6,48</t>
  </si>
  <si>
    <t>CONDULETE DE ALUMINIO TIPO E, PARA ELETRODUTO ROSCAVEL DE 1", COM TAMPA CEGA</t>
  </si>
  <si>
    <t>10,91</t>
  </si>
  <si>
    <t>CONDULETE DE ALUMINIO TIPO E, PARA ELETRODUTO ROSCAVEL DE 2", COM TAMPA CEGA</t>
  </si>
  <si>
    <t>26,08</t>
  </si>
  <si>
    <t>CONDULETE DE ALUMINIO TIPO E, PARA ELETRODUTO ROSCAVEL DE 3/4", COM TAMPA CEGA</t>
  </si>
  <si>
    <t>6,49</t>
  </si>
  <si>
    <t>CONDULETE DE ALUMINIO TIPO E, PARA ELETRODUTO ROSCAVEL DE 3", COM TAMPA CEGA</t>
  </si>
  <si>
    <t>72,43</t>
  </si>
  <si>
    <t>CONDULETE DE ALUMINIO TIPO E, PARA ELETRODUTO ROSCAVEL DE 4", COM TAMPA CEGA</t>
  </si>
  <si>
    <t>120,67</t>
  </si>
  <si>
    <t>CONDULETE DE ALUMINIO TIPO LR, PARA ELETRODUTO ROSCAVEL DE 1 1/2", COM TAMPA CEGA</t>
  </si>
  <si>
    <t>20,56</t>
  </si>
  <si>
    <t>CONDULETE DE ALUMINIO TIPO LR, PARA ELETRODUTO ROSCAVEL DE 1 1/4", COM TAMPA CEGA</t>
  </si>
  <si>
    <t>16,33</t>
  </si>
  <si>
    <t>CONDULETE DE ALUMINIO TIPO LR, PARA ELETRODUTO ROSCAVEL DE 1/2", COM TAMPA CEGA</t>
  </si>
  <si>
    <t>6,29</t>
  </si>
  <si>
    <t>CONDULETE DE ALUMINIO TIPO LR, PARA ELETRODUTO ROSCAVEL DE 1", COM TAMPA CEGA</t>
  </si>
  <si>
    <t>10,55</t>
  </si>
  <si>
    <t>CONDULETE DE ALUMINIO TIPO LR, PARA ELETRODUTO ROSCAVEL DE 2", COM TAMPA CEGA</t>
  </si>
  <si>
    <t>31,32</t>
  </si>
  <si>
    <t>CONDULETE DE ALUMINIO TIPO LR, PARA ELETRODUTO ROSCAVEL DE 3/4", COM TAMPA CEGA</t>
  </si>
  <si>
    <t>6,71</t>
  </si>
  <si>
    <t>CONDULETE DE ALUMINIO TIPO LR, PARA ELETRODUTO ROSCAVEL DE 3", COM TAMPA CEGA</t>
  </si>
  <si>
    <t>92,63</t>
  </si>
  <si>
    <t>CONDULETE DE ALUMINIO TIPO LR, PARA ELETRODUTO ROSCAVEL DE 4", COM TAMPA CEGA</t>
  </si>
  <si>
    <t>144,52</t>
  </si>
  <si>
    <t>CONDULETE DE ALUMINIO TIPO T, PARA ELETRODUTO ROSCAVEL DE 1 1/2", COM TAMPA CEGA</t>
  </si>
  <si>
    <t>24,64</t>
  </si>
  <si>
    <t>CONDULETE DE ALUMINIO TIPO T, PARA ELETRODUTO ROSCAVEL DE 1 1/4", COM TAMPA CEGA</t>
  </si>
  <si>
    <t>CONDULETE DE ALUMINIO TIPO T, PARA ELETRODUTO ROSCAVEL DE 1/2", COM TAMPA CEGA</t>
  </si>
  <si>
    <t>7,69</t>
  </si>
  <si>
    <t>CONDULETE DE ALUMINIO TIPO T, PARA ELETRODUTO ROSCAVEL DE 1", COM TAMPA CEGA</t>
  </si>
  <si>
    <t>CONDULETE DE ALUMINIO TIPO T, PARA ELETRODUTO ROSCAVEL DE 2", COM TAMPA CEGA</t>
  </si>
  <si>
    <t>33,38</t>
  </si>
  <si>
    <t>CONDULETE DE ALUMINIO TIPO T, PARA ELETRODUTO ROSCAVEL DE 3/4", COM TAMPA CEGA</t>
  </si>
  <si>
    <t>7,74</t>
  </si>
  <si>
    <t>CONDULETE DE ALUMINIO TIPO T, PARA ELETRODUTO ROSCAVEL DE 3", COM TAMPA CEGA</t>
  </si>
  <si>
    <t>104,23</t>
  </si>
  <si>
    <t>CONDULETE DE ALUMINIO TIPO T, PARA ELETRODUTO ROSCAVEL DE 4", COM TAMPA CEGA</t>
  </si>
  <si>
    <t>143,03</t>
  </si>
  <si>
    <t>CONDULETE DE ALUMINIO TIPO TB, PARA ELETRODUTO ROSCAVEL DE 3", COM TAMPA CEGA</t>
  </si>
  <si>
    <t>76,74</t>
  </si>
  <si>
    <t>CONDULETE DE ALUMINIO TIPO X, PARA ELETRODUTO ROSCAVEL DE 1 1/2", COM TAMPA CEGA</t>
  </si>
  <si>
    <t>22,85</t>
  </si>
  <si>
    <t>CONDULETE DE ALUMINIO TIPO X, PARA ELETRODUTO ROSCAVEL DE 1 1/4", COM TAMPA CEGA</t>
  </si>
  <si>
    <t>19,58</t>
  </si>
  <si>
    <t>CONDULETE DE ALUMINIO TIPO X, PARA ELETRODUTO ROSCAVEL DE 1/2", COM TAMPA CEGA</t>
  </si>
  <si>
    <t>CONDULETE DE ALUMINIO TIPO X, PARA ELETRODUTO ROSCAVEL DE 1", COM TAMPA CEGA</t>
  </si>
  <si>
    <t>CONDULETE DE ALUMINIO TIPO X, PARA ELETRODUTO ROSCAVEL DE 2", COM TAMPA CEGA</t>
  </si>
  <si>
    <t>35,29</t>
  </si>
  <si>
    <t>CONDULETE DE ALUMINIO TIPO X, PARA ELETRODUTO ROSCAVEL DE 3/4", COM TAMPA CEGA</t>
  </si>
  <si>
    <t>10,22</t>
  </si>
  <si>
    <t>CONDULETE DE ALUMINIO TIPO X, PARA ELETRODUTO ROSCAVEL DE 3", COM TAMPA CEGA</t>
  </si>
  <si>
    <t>85,83</t>
  </si>
  <si>
    <t>CONDULETE DE ALUMINIO TIPO X, PARA ELETRODUTO ROSCAVEL DE 4", COM TAMPA CEGA</t>
  </si>
  <si>
    <t>142,88</t>
  </si>
  <si>
    <t>CONDULETE EM PVC, TIPO "B", SEM TAMPA, DE 1/2" OU 3/4"</t>
  </si>
  <si>
    <t>CONDULETE EM PVC, TIPO "B", SEM TAMPA, DE 1"</t>
  </si>
  <si>
    <t>7,22</t>
  </si>
  <si>
    <t>CONDULETE EM PVC, TIPO "C", SEM TAMPA, DE 1/2"</t>
  </si>
  <si>
    <t>7,60</t>
  </si>
  <si>
    <t>CONDULETE EM PVC, TIPO "C", SEM TAMPA, DE 1"</t>
  </si>
  <si>
    <t>8,49</t>
  </si>
  <si>
    <t>CONDULETE EM PVC, TIPO "C", SEM TAMPA, DE 3/4"</t>
  </si>
  <si>
    <t>CONDULETE EM PVC, TIPO "E", SEM TAMPA, DE 1/2"</t>
  </si>
  <si>
    <t>6,59</t>
  </si>
  <si>
    <t>CONDULETE EM PVC, TIPO "E", SEM TAMPA, DE 1"</t>
  </si>
  <si>
    <t>7,62</t>
  </si>
  <si>
    <t>CONDULETE EM PVC, TIPO "E", SEM TAMPA, DE 3/4"</t>
  </si>
  <si>
    <t>6,06</t>
  </si>
  <si>
    <t>CONDULETE EM PVC, TIPO "LB", SEM TAMPA, DE 1/2" OU 3/4"</t>
  </si>
  <si>
    <t>7,61</t>
  </si>
  <si>
    <t>CONDULETE EM PVC, TIPO "LB", SEM TAMPA, DE 1"</t>
  </si>
  <si>
    <t>8,86</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</si>
  <si>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</si>
  <si>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</si>
  <si>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</si>
  <si>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</si>
  <si>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</si>
  <si>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</si>
  <si>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11,07</t>
  </si>
  <si>
    <t>CONDULETE EM PVC, TIPO "T", SEM TAMPA, DE 3/4"</t>
  </si>
  <si>
    <t>8,13</t>
  </si>
  <si>
    <t>CONDULETE EM PVC, TIPO "TB", SEM TAMPA, DE 1/2" OU 3/4"</t>
  </si>
  <si>
    <t>8,39</t>
  </si>
  <si>
    <t>CONDULETE EM PVC, TIPO "TB", SEM TAMPA, DE 1"</t>
  </si>
  <si>
    <t>CONDULETE EM PVC, TIPO "X", SEM TAMPA, DE 1/2"</t>
  </si>
  <si>
    <t>9,35</t>
  </si>
  <si>
    <t>CONDULETE EM PVC, TIPO "X", SEM TAMPA, DE 1"</t>
  </si>
  <si>
    <t>12,65</t>
  </si>
  <si>
    <t>CONDULETE EM PVC, TIPO "X", SEM TAMPA, DE 3/4"</t>
  </si>
  <si>
    <t>CONDUTOR PLUVIAL, PVC, CIRCULAR, DIAMETRO ENTRE 80 E 100 MM, PARA DRENAGEM PREDIAL</t>
  </si>
  <si>
    <t>CONE DE SINALIZACAO EM PVC FLEXIVEL, H = 70 / 76 CM (NBR 15071)</t>
  </si>
  <si>
    <t>213,81</t>
  </si>
  <si>
    <t>CONE DE SINALIZACAO EM PVC RIGIDO COM FAIXA REFLETIVA, H = 70 / 76 CM</t>
  </si>
  <si>
    <t>90,00</t>
  </si>
  <si>
    <t>CONECTOR / ADAPTADOR FEMEA, COM INSERTO METALICO, PPR, DN 25 MM X 1/2", PARA AGUA QUENTE E FRIA PREDIAL</t>
  </si>
  <si>
    <t>6,40</t>
  </si>
  <si>
    <t>CONECTOR / ADAPTADOR FEMEA, COM INSERTO METALICO, PPR, DN 32 MM X 3/4", PARA AGUA QUENTE E FRIA PREDIAL</t>
  </si>
  <si>
    <t>10,59</t>
  </si>
  <si>
    <t>CONECTOR / ADAPTADOR MACHO, COM INSERTO METALICO, PPR, DN 25 MM X 1/2", PARA AGUA QUENTE E FRIA PREDIAL</t>
  </si>
  <si>
    <t>9,25</t>
  </si>
  <si>
    <t>CONECTOR / ADAPTADOR MACHO, COM INSERTO METALICO, PPR, DN 32 MM X 3/4", PARA AGUA QUENTE E FRIA PREDIAL</t>
  </si>
  <si>
    <t>14,97</t>
  </si>
  <si>
    <t>CONECTOR BRONZE/LATAO (REF 603) SEM ANEL DE SOLDA, BOLSA X ROSCA F, 15 MM X 1/2"</t>
  </si>
  <si>
    <t>5,87</t>
  </si>
  <si>
    <t>CONECTOR BRONZE/LATAO (REF 603) SEM ANEL DE SOLDA, BOLSA X ROSCA F, 22 MM X 1/2"</t>
  </si>
  <si>
    <t>CONECTOR BRONZE/LATAO (REF 603) SEM ANEL DE SOLDA, BOLSA X ROSCA F, 22 MM X 3/4"</t>
  </si>
  <si>
    <t>7,38</t>
  </si>
  <si>
    <t>CONECTOR BRONZE/LATAO (REF 603) SEM ANEL DE SOLDA, BOLSA X ROSCA F, 28 MM X 1/2"</t>
  </si>
  <si>
    <t>10,41</t>
  </si>
  <si>
    <t>CONECTOR CURVO 90 GRAUS DE ALUMINIO, BITOLA 1 1/2", PARA ADAPTAR ENTRADA DE ELETRODUTO METALICO FLEXIVEL EM QUADROS</t>
  </si>
  <si>
    <t>14,23</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</si>
  <si>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</si>
  <si>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</si>
  <si>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</si>
  <si>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</si>
  <si>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67,76</t>
  </si>
  <si>
    <t>CONECTOR CURVO 90 GRAUS DE ALUMINIO, BITOLA 2", PARA ADAPTAR ENTRADA DE ELETRODUTO METALICO FLEXIVEL EM QUADROS</t>
  </si>
  <si>
    <t>28,84</t>
  </si>
  <si>
    <t>CONECTOR CURVO 90 GRAUS DE ALUMINIO, BITOLA 3/4", PARA ADAPTAR ENTRADA DE ELETRODUTO METALICO FLEXIVEL EM QUADROS</t>
  </si>
  <si>
    <t>6,15</t>
  </si>
  <si>
    <t>CONECTOR CURVO 90 GRAUS DE ALUMINIO, BITOLA 3", PARA ADAPTAR ENTRADA DE ELETRODUTO METALICO FLEXIVEL EM QUADROS</t>
  </si>
  <si>
    <t>81,70</t>
  </si>
  <si>
    <t>CONECTOR CURVO 90 GRAUS DE ALUMINIO, BITOLA 4", PARA ADAPTAR ENTRADA DE ELETRODUTO METALICO FLEXIVEL EM QUADROS</t>
  </si>
  <si>
    <t>150,38</t>
  </si>
  <si>
    <t>CONECTOR DE ALUMINIO TIPO PRENSA CABO, BITOLA 1 1/2", PARA CABOS DE DIAMETRO DE 37 A 40 MM</t>
  </si>
  <si>
    <t>24,58</t>
  </si>
  <si>
    <t>CONECTOR DE ALUMINIO TIPO PRENSA CABO, BITOLA 1 1/4", PARA CABOS DE DIAMETRO DE 31 A 34 MM</t>
  </si>
  <si>
    <t>21,90</t>
  </si>
  <si>
    <t>CONECTOR DE ALUMINIO TIPO PRENSA CABO, BITOLA 1/2", PARA CABOS DE DIAMETRO DE 12,5 A 15 MM</t>
  </si>
  <si>
    <t>CONECTOR DE ALUMINIO TIPO PRENSA CABO, BITOLA 1", PARA CABOS DE DIAMETRO DE 22,5 A 25 MM</t>
  </si>
  <si>
    <t>9,57</t>
  </si>
  <si>
    <t>CONECTOR DE ALUMINIO TIPO PRENSA CABO, BITOLA 2", PARA CABOS DE DIAMETRO DE 47,5 A 50 MM</t>
  </si>
  <si>
    <t>37,11</t>
  </si>
  <si>
    <t>CONECTOR DE ALUMINIO TIPO PRENSA CABO, BITOLA 3/4", PARA CABOS DE DIAMETRO DE 17,5 A 20 MM</t>
  </si>
  <si>
    <t>7,52</t>
  </si>
  <si>
    <t>CONECTOR DE ALUMINIO TIPO PRENSA CABO, BITOLA 3/8", PARA CABOS DE DIAMETRO DE 9 A 10 MM</t>
  </si>
  <si>
    <t>6,09</t>
  </si>
  <si>
    <t>CONECTOR FEMEA RJ - 45, CATEGORIA 5 E</t>
  </si>
  <si>
    <t>8,93</t>
  </si>
  <si>
    <t>CONECTOR FEMEA RJ - 45, CATEGORIA 6</t>
  </si>
  <si>
    <t>15,54</t>
  </si>
  <si>
    <t>CONECTOR MACHO RJ - 45, CATEGORIA 5 E</t>
  </si>
  <si>
    <t>CONECTOR MACHO RJ - 45, CATEGORIA 6</t>
  </si>
  <si>
    <t>1,75</t>
  </si>
  <si>
    <t>CONECTOR METALICO TIPO PARAFUSO FENDIDO (SPLIT BOLT), COM SEPARADOR DE CABOS BIMETALICOS, PARA CABOS ATE 25 MM2</t>
  </si>
  <si>
    <t>CONECTOR METALICO TIPO PARAFUSO FENDIDO (SPLIT BOLT), COM SEPARADOR DE CABOS BIMETALICOS, PARA CABOS ATE 50 MM2</t>
  </si>
  <si>
    <t>8,20</t>
  </si>
  <si>
    <t>CONECTOR METALICO TIPO PARAFUSO FENDIDO (SPLIT BOLT), COM SEPARADOR DE CABOS BIMETALICOS, PARA CABOS ATE 70 MM2</t>
  </si>
  <si>
    <t>11,00</t>
  </si>
  <si>
    <t>CONECTOR METALICO TIPO PARAFUSO FENDIDO (SPLIT BOLT), PARA CABOS ATE 10 MM2</t>
  </si>
  <si>
    <t>3,28</t>
  </si>
  <si>
    <t>CONECTOR METALICO TIPO PARAFUSO FENDIDO (SPLIT BOLT), PARA CABOS ATE 120 MM2</t>
  </si>
  <si>
    <t>17,26</t>
  </si>
  <si>
    <t>CONECTOR METALICO TIPO PARAFUSO FENDIDO (SPLIT BOLT), PARA CABOS ATE 150 MM2</t>
  </si>
  <si>
    <t>21,42</t>
  </si>
  <si>
    <t>CONECTOR METALICO TIPO PARAFUSO FENDIDO (SPLIT BOLT), PARA CABOS ATE 16 MM2</t>
  </si>
  <si>
    <t>CONECTOR METALICO TIPO PARAFUSO FENDIDO (SPLIT BOLT), PARA CABOS ATE 185 MM2</t>
  </si>
  <si>
    <t>29,15</t>
  </si>
  <si>
    <t>CONECTOR METALICO TIPO PARAFUSO FENDIDO (SPLIT BOLT), PARA CABOS ATE 25 MM2</t>
  </si>
  <si>
    <t>4,06</t>
  </si>
  <si>
    <t>CONECTOR METALICO TIPO PARAFUSO FENDIDO (SPLIT BOLT), PARA CABOS ATE 35 MM2</t>
  </si>
  <si>
    <t>5,08</t>
  </si>
  <si>
    <t>CONECTOR METALICO TIPO PARAFUSO FENDIDO (SPLIT BOLT), PARA CABOS ATE 50 MM2</t>
  </si>
  <si>
    <t>7,12</t>
  </si>
  <si>
    <t>CONECTOR METALICO TIPO PARAFUSO FENDIDO (SPLIT BOLT), PARA CABOS ATE 6 MM2</t>
  </si>
  <si>
    <t>2,87</t>
  </si>
  <si>
    <t>CONECTOR METALICO TIPO PARAFUSO FENDIDO (SPLIT BOLT), PARA CABOS ATE 70 MM2</t>
  </si>
  <si>
    <t>10,64</t>
  </si>
  <si>
    <t>CONECTOR METALICO TIPO PARAFUSO FENDIDO (SPLIT BOLT), PARA CABOS ATE 95 MM2</t>
  </si>
  <si>
    <t>16,08</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</si>
  <si>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</si>
  <si>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</si>
  <si>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</si>
  <si>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1,11</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</si>
  <si>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</si>
  <si>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</si>
  <si>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</si>
  <si>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</si>
  <si>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1,30</t>
  </si>
  <si>
    <t>CONECTOR RETO DE ALUMINIO PARA ELETRODUTO DE 3", PARA ADAPTAR ENTRADA DE ELETRODUTO METALICO FLEXIVEL EM QUADROS</t>
  </si>
  <si>
    <t>18,62</t>
  </si>
  <si>
    <t>CONECTOR RETO DE ALUMINIO PARA ELETRODUTO DE 4", PARA ADAPTAR ENTRADA DE ELETRODUTO METALICO FLEXIVEL EM QUADROS</t>
  </si>
  <si>
    <t>29,19</t>
  </si>
  <si>
    <t>CONECTOR, CPVC, SOLDAVEL, 15 MM X 1/2", PARA AGUA QUENTE</t>
  </si>
  <si>
    <t>10,10</t>
  </si>
  <si>
    <t>CONECTOR, CPVC, SOLDAVEL, 22 MM X 1/2", PARA AGUA QUENTE</t>
  </si>
  <si>
    <t>12,40</t>
  </si>
  <si>
    <t>CONECTOR, CPVC, SOLDAVEL, 22 MM X 3/4", PARA AGUA QUENTE</t>
  </si>
  <si>
    <t>11,62</t>
  </si>
  <si>
    <t>CONECTOR, CPVC, SOLDAVEL, 28 MM X 1", PARA AGUA QUENTE</t>
  </si>
  <si>
    <t>18,98</t>
  </si>
  <si>
    <t>CONECTOR, CPVC, SOLDAVEL, 35 MM X 1 1/4", PARA AGUA QUENTE</t>
  </si>
  <si>
    <t>76,45</t>
  </si>
  <si>
    <t>CONECTOR, CPVC, SOLDAVEL, 42 MM X 1 1/2", PARA AGUA QUENTE</t>
  </si>
  <si>
    <t>93,44</t>
  </si>
  <si>
    <t>CONEXAO FIXA, ROSCA FEMEA, EM PLASTICO, DN 16 MM X 1/2", PARA CONEXAO COM CRIMPAGEM EM TUBO PEX</t>
  </si>
  <si>
    <t>CONEXAO FIXA, ROSCA FEMEA, EM PLASTICO, DN 16 MM X 3/4", PARA CONEXAO COM CRIMPAGEM EM TUBO PEX</t>
  </si>
  <si>
    <t>19,80</t>
  </si>
  <si>
    <t>CONEXAO FIXA, ROSCA FEMEA, EM PLASTICO, DN 20 MM X 1/2", PARA CONEXAO COM CRIMPAGEM EM TUBO PEX</t>
  </si>
  <si>
    <t>17,75</t>
  </si>
  <si>
    <t>CONEXAO FIXA, ROSCA FEMEA, EM PLASTICO, DN 20 MM X 3/4", PARA CONEXAO COM CRIMPAGEM EM TUBO PEX</t>
  </si>
  <si>
    <t>23,36</t>
  </si>
  <si>
    <t>CONEXAO FIXA, ROSCA FEMEA, EM PLASTICO, DN 25 MM X 1/2", PARA CONEXAO COM CRIMPAGEM EM TUBO PEX</t>
  </si>
  <si>
    <t>20,01</t>
  </si>
  <si>
    <t>CONEXAO FIXA, ROSCA FEMEA, EM PLASTICO, DN 25 MM X 3/4", PARA CONEXAO COM CRIMPAGEM EM TUBO PEX</t>
  </si>
  <si>
    <t>23,92</t>
  </si>
  <si>
    <t>CONEXAO FIXA, ROSCA FEMEA, EM PLASTICO, DN 32 MM X 3/4", PARA CONEXAO COM CRIMPAGEM EM TUBO PEX</t>
  </si>
  <si>
    <t>32,54</t>
  </si>
  <si>
    <t>CONEXAO FIXA, ROSCA FEMEA, METALICA, COM ANEL DESLIZANTE, DN 16 MM X 1/2", PARA TUBO PEX</t>
  </si>
  <si>
    <t>10,00</t>
  </si>
  <si>
    <t>CONEXAO FIXA, ROSCA FEMEA, METALICA, COM ANEL DESLIZANTE, DN 20 MM X 1/2", PARA TUBO PEX</t>
  </si>
  <si>
    <t>10,94</t>
  </si>
  <si>
    <t>CONEXAO FIXA, ROSCA FEMEA, METALICA, COM ANEL DESLIZANTE, DN 20 MM X 3/4", PARA TUBO PEX</t>
  </si>
  <si>
    <t>13,46</t>
  </si>
  <si>
    <t>CONEXAO FIXA, ROSCA FEMEA, METALICA, COM ANEL DESLIZANTE, DN 25 MM X 1", PARA TUBO PEX</t>
  </si>
  <si>
    <t>18,70</t>
  </si>
  <si>
    <t>CONEXAO FIXA, ROSCA FEMEA, METALICA, COM ANEL DESLIZANTE, DN 25 MM X 3/4", PARA TUBO PEX</t>
  </si>
  <si>
    <t>15,64</t>
  </si>
  <si>
    <t>CONEXAO FIXA, ROSCA FEMEA, METALICA, COM ANEL DESLIZANTE, DN 32 MM X 1", PARA TUBO PEX</t>
  </si>
  <si>
    <t>28,43</t>
  </si>
  <si>
    <t>CONEXAO FIXA, ROSCA MACHO, METALICA, PARA TUBO PEX, DN 16 MM X 1/2"</t>
  </si>
  <si>
    <t>CONEXAO FIXA, ROSCA MACHO, METALICA, PARA TUBO PEX, DN 16 MM X 3/4"</t>
  </si>
  <si>
    <t>10,81</t>
  </si>
  <si>
    <t>CONEXAO FIXA, ROSCA MACHO, METALICA, PARA TUBO PEX, DN 20 MM X 1/2"</t>
  </si>
  <si>
    <t>9,11</t>
  </si>
  <si>
    <t>CONEXAO FIXA, ROSCA MACHO, METALICA, PARA TUBO PEX, DN 20 MM X 3/4"</t>
  </si>
  <si>
    <t>10,47</t>
  </si>
  <si>
    <t>CONEXAO FIXA, ROSCA MACHO, METALICA, PARA TUBO PEX, DN 25 MM X 1/2"</t>
  </si>
  <si>
    <t>CONEXAO FIXA, ROSCA MACHO, METALICA, PARA TUBO PEX, DN 25 MM X 1"</t>
  </si>
  <si>
    <t>CONEXAO FIXA, ROSCA MACHO, METALICA, PARA TUBO PEX, DN 25 MM X 3/4"</t>
  </si>
  <si>
    <t>15,30</t>
  </si>
  <si>
    <t>CONEXAO FIXA, ROSCA MACHO, METALICA, PARA TUBO PEX, DN 32 MM X 1"</t>
  </si>
  <si>
    <t>25,51</t>
  </si>
  <si>
    <t>CONEXAO MOVEL, ROSCA FEMEA, METALICA, COM ANEL DESLIZANTE, PARA TUBO PEX, DN 16 MM X 1/2"</t>
  </si>
  <si>
    <t>8,24</t>
  </si>
  <si>
    <t>CONEXAO MOVEL, ROSCA FEMEA, METALICA, COM ANEL DESLIZANTE, PARA TUBO PEX, DN 16 MM X 3/4"</t>
  </si>
  <si>
    <t>CONEXAO MOVEL, ROSCA FEMEA, METALICA, COM ANEL DESLIZANTE, PARA TUBO PEX, DN 20 MM X 1/2"</t>
  </si>
  <si>
    <t>8,36</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</si>
  <si>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</si>
  <si>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</si>
  <si>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</si>
  <si>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16,14</t>
  </si>
  <si>
    <t>CONEXAO MOVEL, ROSCA FEMEA, METALICA, COM ANEL DESLIZANTE, PARA TUBO PEX, DN 32 MM X 1"</t>
  </si>
  <si>
    <t>26,14</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</si>
  <si>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</si>
  <si>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</si>
  <si>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</si>
  <si>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</si>
  <si>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53,35</t>
  </si>
  <si>
    <t>CONJUNTO DE LIGACAO PARA BACIA SANITARIA AJUSTAVEL, EM PLASTICO BRANCO, COM TUBO, CANOPLA E ESPUDE</t>
  </si>
  <si>
    <t>CONJUNTO DE LIGACAO PARA BACIA SANITARIA EM PLASTICO BRANCO COM TUBO, CANOPLA E ANEL DE EXPANSAO (TUBO 1.1/2 '' X 20 CM)</t>
  </si>
  <si>
    <t>7,73</t>
  </si>
  <si>
    <t>CONJUNTO MONTADO ESTOPIM COM ESPOLETA COMUM NUMERO 8, COM CABECA ACENDEDORA, 1,5 M</t>
  </si>
  <si>
    <t>17,44</t>
  </si>
  <si>
    <t>CONJUNTO PARA FUTSAL COM TRAVES OFICIAIS DE 3,00 X 2,00 M EM TUBO DE ACO GALVANIZADO 3" COM REQUADRO EM TUBO DE 1", PINTURA EM PRIMER COM TINTA ESMALTE SINTETICO E REDES DE POLIETILENO FIO 4 MM</t>
  </si>
  <si>
    <t>4.127,13</t>
  </si>
  <si>
    <t>CONJUNTO PARA QUADRA DE  VOLEI COM POSTES EM TUBO DE ACO GALVANIZADO 3", H = *255* CM, PINTURA EM TINTA ESMALTE SINTETICO, REDE DE NYLON COM 2 MM, MALHA 10 X 10 CM E ANTENAS OFICIAIS EM FIBRA DE VIDRO</t>
  </si>
  <si>
    <t>2.505,53</t>
  </si>
  <si>
    <t>CONTAINER ALMOXARIFADO, DE *2,40* X *6,00* M, PADRAO SIMPLES, SEM REVESTIMENTO E SEM DIVISORIAS INTERNOS E SEM SANITARIO, PARA USO EM CANTEIRO DE OBRAS</t>
  </si>
  <si>
    <t>8.200,00</t>
  </si>
  <si>
    <t>CONTATOR TRIPOLAR, CORRENTE DE *110* A, TENSAO NOMINAL DE *500* V, CATEGORIA AC-2 E AC-3</t>
  </si>
  <si>
    <t>1.663,23</t>
  </si>
  <si>
    <t>CONTATOR TRIPOLAR, CORRENTE DE *185* A, TENSAO NOMINAL DE *500* V, CATEGORIA AC-2 E AC-3</t>
  </si>
  <si>
    <t>2.487,56</t>
  </si>
  <si>
    <t>CONTATOR TRIPOLAR, CORRENTE DE *22* A, TENSAO NOMINAL DE *500* V, CATEGORIA AC-2 E AC-3</t>
  </si>
  <si>
    <t>173,74</t>
  </si>
  <si>
    <t>CONTATOR TRIPOLAR, CORRENTE DE *265* A, TENSAO NOMINAL DE *500* V, CATEGORIA AC-2 E AC-3</t>
  </si>
  <si>
    <t>5.613,41</t>
  </si>
  <si>
    <t>CONTATOR TRIPOLAR, CORRENTE DE *38* A, TENSAO NOMINAL DE *500* V, CATEGORIA AC-2 E AC-3</t>
  </si>
  <si>
    <t>366,00</t>
  </si>
  <si>
    <t>CONTATOR TRIPOLAR, CORRENTE DE *500* A, TENSAO NOMINAL DE *500* V, CATEGORIA AC-2 E AC-3</t>
  </si>
  <si>
    <t>13.661,71</t>
  </si>
  <si>
    <t>CONTATOR TRIPOLAR, CORRENTE DE *65* A, TENSAO NOMINAL DE *500* V, CATEGORIA AC-2 E AC-3</t>
  </si>
  <si>
    <t>699,60</t>
  </si>
  <si>
    <t>CONTATOR TRIPOLAR, CORRENTE DE 12 A, TENSAO NOMINAL DE *500* V, CATEGORIA AC-2 E AC-3</t>
  </si>
  <si>
    <t>141,70</t>
  </si>
  <si>
    <t>CONTATOR TRIPOLAR, CORRENTE DE 25 A, TENSAO NOMINAL DE *500* V, CATEGORIA AC-2 E AC-3</t>
  </si>
  <si>
    <t>194,91</t>
  </si>
  <si>
    <t>CONTATOR TRIPOLAR, CORRENTE DE 250 A, TENSAO NOMINAL DE *500* V, PARA ACIONAMENTO DE CAPACITORES</t>
  </si>
  <si>
    <t>4.291,57</t>
  </si>
  <si>
    <t>CONTATOR TRIPOLAR, CORRENTE DE 300 A, TENSAO NOMINAL DE *500* V, CATEGORIA AC-2 E AC-3</t>
  </si>
  <si>
    <t>6.600,51</t>
  </si>
  <si>
    <t>CONTATOR TRIPOLAR, CORRENTE DE 32 A, TENSAO NOMINAL DE *500* V, CATEGORIA AC-2 E AC-3</t>
  </si>
  <si>
    <t>301,66</t>
  </si>
  <si>
    <t>CONTATOR TRIPOLAR, CORRENTE DE 400 A, TENSAO NOMINAL DE *500* V, CATEGORIA AC-2 E AC-3</t>
  </si>
  <si>
    <t>7.879,58</t>
  </si>
  <si>
    <t>CONTATOR TRIPOLAR, CORRENTE DE 45 A, TENSAO NOMINAL DE *500* V, CATEGORIA AC-2 E AC-3</t>
  </si>
  <si>
    <t>539,52</t>
  </si>
  <si>
    <t>CONTATOR TRIPOLAR, CORRENTE DE 630 A, TENSAO NOMINAL DE *500* V, CATEGORIA AC-2 E AC-3</t>
  </si>
  <si>
    <t>19.368,39</t>
  </si>
  <si>
    <t>CONTATOR TRIPOLAR, CORRENTE DE 75 A, TENSAO NOMINAL DE *500* V, CATEGORIA AC-2 E AC-3</t>
  </si>
  <si>
    <t>1.013,14</t>
  </si>
  <si>
    <t>CONTATOR TRIPOLAR, CORRENTE DE 9 A, TENSAO NOMINAL DE *500* V, CATEGORIA AC-2 E AC-3</t>
  </si>
  <si>
    <t>133,44</t>
  </si>
  <si>
    <t>CONTATOR TRIPOLAR, CORRENTE DE 95 A, TENSAO NOMINAL DE *500* V, CATEGORIA AC-2 E AC-3</t>
  </si>
  <si>
    <t>1.392,20</t>
  </si>
  <si>
    <t>CONTRA-PORCA SEXTAVADA, DIAMETRO NOMINAL 1 3/8", ALTURA 35 MM</t>
  </si>
  <si>
    <t>COORDENADOR / GERENTE DE OBRA</t>
  </si>
  <si>
    <t>46,99</t>
  </si>
  <si>
    <t>COORDENADOR / GERENTE DE OBRA (MENSALISTA)</t>
  </si>
  <si>
    <t>8.277,13</t>
  </si>
  <si>
    <t>CORANTE LIQUIDO PARA TINTA PVA, BISNAGA 50 ML</t>
  </si>
  <si>
    <t>CORDA DE POLIAMIDA 12 MM TIPO BOMBEIRO, PARA TRABALHO EM ALTURA</t>
  </si>
  <si>
    <t xml:space="preserve">100M  </t>
  </si>
  <si>
    <t>554,87</t>
  </si>
  <si>
    <t>CORDAO DE COBRE, FLEXIVEL, TORCIDO, CLASSE 4 OU 5, ISOLACAO EM PVC/D, 300 V, 2 CONDUTORES DE 0,5 MM2</t>
  </si>
  <si>
    <t>CORDAO DE COBRE, FLEXIVEL, TORCIDO, CLASSE 4 OU 5, ISOLACAO EM PVC/D, 300 V, 2 CONDUTORES DE 0,75 MM2</t>
  </si>
  <si>
    <t>0,89</t>
  </si>
  <si>
    <t>CORDAO DE COBRE, FLEXIVEL, TORCIDO, CLASSE 4 OU 5, ISOLACAO EM PVC/D, 300 V, 2 CONDUTORES DE 1,0 MM2</t>
  </si>
  <si>
    <t>CORDAO DE COBRE, FLEXIVEL, TORCIDO, CLASSE 4 OU 5, ISOLACAO EM PVC/D, 300 V, 2 CONDUTORES DE 1,5 MM2</t>
  </si>
  <si>
    <t>1,38</t>
  </si>
  <si>
    <t>CORDAO DE COBRE, FLEXIVEL, TORCIDO, CLASSE 4 OU 5, ISOLACAO EM PVC/D, 300 V, 2 CONDUTORES DE 2,5 MM2</t>
  </si>
  <si>
    <t>CORDAO DE COBRE, FLEXIVEL, TORCIDO, CLASSE 4 OU 5, ISOLACAO EM PVC/D, 300 V, 2 CONDUTORES DE 4 MM2</t>
  </si>
  <si>
    <t>3,52</t>
  </si>
  <si>
    <t>CORDEL DETONANTE, NP 05 G/M</t>
  </si>
  <si>
    <t>CORDEL DETONANTE, NP 10 G/M</t>
  </si>
  <si>
    <t>4,00</t>
  </si>
  <si>
    <t>CORRENTE DE ELO CURTO COMUM, SOLDADA, GALVANIZADA, ESPESSURA DO ELO = 1/2" (12,5 MM)</t>
  </si>
  <si>
    <t>22,09</t>
  </si>
  <si>
    <t>CORTADEIRA DE PISO DE CONCRETO E ASFALTO, PARA DISCO PADRAO DE DIAMETRO 350 MM (14") OU 450 MM (18") , MOTOR A GASOLINA, POTENCIA 13 HP, SEM DISCO</t>
  </si>
  <si>
    <t>9.941,81</t>
  </si>
  <si>
    <t>CORTADEIRA HIDRAULICA DE VERGALHAO, PARA ACO DE DIAMETRO ATE 50 MM, MOTOR ELETRICO TRIFASICO, POTENCIA DE 5,5 HP A 7,5 HP</t>
  </si>
  <si>
    <t>81.956,92</t>
  </si>
  <si>
    <t>COTOVELO BRONZE/LATAO (REF 707-3) SEM ANEL DE SOLDA, BOLSA X ROSCA F, 15MM X 1/2"</t>
  </si>
  <si>
    <t>5,83</t>
  </si>
  <si>
    <t>COTOVELO BRONZE/LATAO (REF 707-3) SEM ANEL DE SOLDA, BOLSA X ROSCA F, 22MM X 1/2"</t>
  </si>
  <si>
    <t>8,91</t>
  </si>
  <si>
    <t>COTOVELO BRONZE/LATAO (REF 707-3) SEM ANEL DE SOLDA, BOLSA X ROSCA F, 22MM X 3/4"</t>
  </si>
  <si>
    <t>9,99</t>
  </si>
  <si>
    <t>COTOVELO DE COBRE 90 GRAUS (REF 607) SEM ANEL DE SOLDA, BOLSA X BOLSA, 104 MM</t>
  </si>
  <si>
    <t>334,47</t>
  </si>
  <si>
    <t>COTOVELO DE COBRE 90 GRAUS (REF 607) SEM ANEL DE SOLDA, BOLSA X BOLSA, 15 MM</t>
  </si>
  <si>
    <t>2,18</t>
  </si>
  <si>
    <t>COTOVELO DE COBRE 90 GRAUS (REF 607) SEM ANEL DE SOLDA, BOLSA X BOLSA, 22 MM</t>
  </si>
  <si>
    <t>COTOVELO DE COBRE 90 GRAUS (REF 607) SEM ANEL DE SOLDA, BOLSA X BOLSA, 28 MM</t>
  </si>
  <si>
    <t>8,46</t>
  </si>
  <si>
    <t>COTOVELO DE COBRE 90 GRAUS (REF 607) SEM ANEL DE SOLDA, BOLSA X BOLSA, 35 MM</t>
  </si>
  <si>
    <t>16,64</t>
  </si>
  <si>
    <t>COTOVELO DE COBRE 90 GRAUS (REF 607) SEM ANEL DE SOLDA, BOLSA X BOLSA, 42 MM</t>
  </si>
  <si>
    <t>25,53</t>
  </si>
  <si>
    <t>COTOVELO DE COBRE 90 GRAUS (REF 607) SEM ANEL DE SOLDA, BOLSA X BOLSA, 54 MM</t>
  </si>
  <si>
    <t>40,54</t>
  </si>
  <si>
    <t>COTOVELO DE COBRE 90 GRAUS (REF 607) SEM ANEL DE SOLDA, BOLSA X BOLSA, 66 MM</t>
  </si>
  <si>
    <t>141,15</t>
  </si>
  <si>
    <t>COTOVELO DE COBRE 90 GRAUS (REF 607) SEM ANEL DE SOLDA, BOLSA X BOLSA, 79 MM</t>
  </si>
  <si>
    <t>135,36</t>
  </si>
  <si>
    <t>COTOVELO DE REDUCAO 90 GRAUS DE FERRO GALVANIZADO, COM ROSCA BSP, DE 1 1/2" X 1"</t>
  </si>
  <si>
    <t>25,03</t>
  </si>
  <si>
    <t>COTOVELO DE REDUCAO 90 GRAUS DE FERRO GALVANIZADO, COM ROSCA BSP, DE 1 1/2" X 3/4"</t>
  </si>
  <si>
    <t>25,02</t>
  </si>
  <si>
    <t>COTOVELO DE REDUCAO 90 GRAUS DE FERRO GALVANIZADO, COM ROSCA BSP, DE 1 1/4" X 1"</t>
  </si>
  <si>
    <t>17,83</t>
  </si>
  <si>
    <t>COTOVELO DE REDUCAO 90 GRAUS DE FERRO GALVANIZADO, COM ROSCA BSP, DE 1" X 1/2"</t>
  </si>
  <si>
    <t>10,42</t>
  </si>
  <si>
    <t>COTOVELO DE REDUCAO 90 GRAUS DE FERRO GALVANIZADO, COM ROSCA BSP, DE 1" X 3/4"</t>
  </si>
  <si>
    <t>COTOVELO DE REDUCAO 90 GRAUS DE FERRO GALVANIZADO, COM ROSCA BSP, DE 2 1/2" X 2"</t>
  </si>
  <si>
    <t>63,55</t>
  </si>
  <si>
    <t>COTOVELO DE REDUCAO 90 GRAUS DE FERRO GALVANIZADO, COM ROSCA BSP, DE 2" X 1 1/2"</t>
  </si>
  <si>
    <t>35,89</t>
  </si>
  <si>
    <t>COTOVELO DE REDUCAO 90 GRAUS DE FERRO GALVANIZADO, COM ROSCA BSP, DE 3/4" X 1/2"</t>
  </si>
  <si>
    <t>6,87</t>
  </si>
  <si>
    <t>COTOVELO 45 GRAUS DE FERRO GALVANIZADO, COM ROSCA BSP, DE 1 1/2"</t>
  </si>
  <si>
    <t>21,16</t>
  </si>
  <si>
    <t>COTOVELO 45 GRAUS DE FERRO GALVANIZADO, COM ROSCA BSP, DE 1 1/4"</t>
  </si>
  <si>
    <t>17,27</t>
  </si>
  <si>
    <t>COTOVELO 45 GRAUS DE FERRO GALVANIZADO, COM ROSCA BSP, DE 1/2"</t>
  </si>
  <si>
    <t>COTOVELO 45 GRAUS DE FERRO GALVANIZADO, COM ROSCA BSP, DE 1"</t>
  </si>
  <si>
    <t>10,63</t>
  </si>
  <si>
    <t>COTOVELO 45 GRAUS DE FERRO GALVANIZADO, COM ROSCA BSP, DE 2 1/2"</t>
  </si>
  <si>
    <t>59,47</t>
  </si>
  <si>
    <t>COTOVELO 45 GRAUS DE FERRO GALVANIZADO, COM ROSCA BSP, DE 2"</t>
  </si>
  <si>
    <t>30,77</t>
  </si>
  <si>
    <t>COTOVELO 45 GRAUS DE FERRO GALVANIZADO, COM ROSCA BSP, DE 3/4"</t>
  </si>
  <si>
    <t>7,29</t>
  </si>
  <si>
    <t>COTOVELO 45 GRAUS DE FERRO GALVANIZADO, COM ROSCA BSP, DE 3"</t>
  </si>
  <si>
    <t>86,95</t>
  </si>
  <si>
    <t>COTOVELO 45 GRAUS DE FERRO GALVANIZADO, COM ROSCA BSP, DE 4"</t>
  </si>
  <si>
    <t>152,36</t>
  </si>
  <si>
    <t>COTOVELO 45 GRAUS, PEAD PE 100, DE 125 MM, PARA ELETROFUSAO</t>
  </si>
  <si>
    <t>141,12</t>
  </si>
  <si>
    <t>COTOVELO 45 GRAUS, PEAD PE 100, DE 200 MM, PARA ELETROFUSAO</t>
  </si>
  <si>
    <t>922,67</t>
  </si>
  <si>
    <t>COTOVELO 45 GRAUS, PEAD PE 100, DE 32 MM, PARA ELETROFUSAO</t>
  </si>
  <si>
    <t>COTOVELO 45 GRAUS, PEAD PE 100, DE 40 MM, PARA ELETROFUSAO</t>
  </si>
  <si>
    <t>19,57</t>
  </si>
  <si>
    <t>COTOVELO 45 GRAUS, PEAD PE 100, DE 63 MM, PARA ELETROFUSAO</t>
  </si>
  <si>
    <t>28,31</t>
  </si>
  <si>
    <t>COTOVELO 90 GRAUS DE FERRO GALVANIZADO, COM ROSCA BSP MACHO/FEMEA, DE 1 1/2"</t>
  </si>
  <si>
    <t>COTOVELO 90 GRAUS DE FERRO GALVANIZADO, COM ROSCA BSP MACHO/FEMEA, DE 1 1/4"</t>
  </si>
  <si>
    <t>19,72</t>
  </si>
  <si>
    <t>COTOVELO 90 GRAUS DE FERRO GALVANIZADO, COM ROSCA BSP MACHO/FEMEA, DE 1/2"</t>
  </si>
  <si>
    <t>5,71</t>
  </si>
  <si>
    <t>COTOVELO 90 GRAUS DE FERRO GALVANIZADO, COM ROSCA BSP MACHO/FEMEA, DE 1"</t>
  </si>
  <si>
    <t>COTOVELO 90 GRAUS DE FERRO GALVANIZADO, COM ROSCA BSP MACHO/FEMEA, DE 2 1/2"</t>
  </si>
  <si>
    <t>69,83</t>
  </si>
  <si>
    <t>COTOVELO 90 GRAUS DE FERRO GALVANIZADO, COM ROSCA BSP MACHO/FEMEA, DE 2"</t>
  </si>
  <si>
    <t>34,46</t>
  </si>
  <si>
    <t>COTOVELO 90 GRAUS DE FERRO GALVANIZADO, COM ROSCA BSP MACHO/FEMEA, DE 3/4"</t>
  </si>
  <si>
    <t>6,83</t>
  </si>
  <si>
    <t>COTOVELO 90 GRAUS DE FERRO GALVANIZADO, COM ROSCA BSP MACHO/FEMEA, DE 3"</t>
  </si>
  <si>
    <t>106,20</t>
  </si>
  <si>
    <t>COTOVELO 90 GRAUS DE FERRO GALVANIZADO, COM ROSCA BSP, DE 1 1/2"</t>
  </si>
  <si>
    <t>19,17</t>
  </si>
  <si>
    <t>COTOVELO 90 GRAUS DE FERRO GALVANIZADO, COM ROSCA BSP, DE 1 1/4"</t>
  </si>
  <si>
    <t>14,39</t>
  </si>
  <si>
    <t>COTOVELO 90 GRAUS DE FERRO GALVANIZADO, COM ROSCA BSP, DE 1/2"</t>
  </si>
  <si>
    <t>COTOVELO 90 GRAUS DE FERRO GALVANIZADO, COM ROSCA BSP, DE 1"</t>
  </si>
  <si>
    <t>COTOVELO 90 GRAUS DE FERRO GALVANIZADO, COM ROSCA BSP, DE 2 1/2"</t>
  </si>
  <si>
    <t>53,54</t>
  </si>
  <si>
    <t>COTOVELO 90 GRAUS DE FERRO GALVANIZADO, COM ROSCA BSP, DE 2"</t>
  </si>
  <si>
    <t>29,42</t>
  </si>
  <si>
    <t>COTOVELO 90 GRAUS DE FERRO GALVANIZADO, COM ROSCA BSP, DE 3/4"</t>
  </si>
  <si>
    <t>COTOVELO 90 GRAUS DE FERRO GALVANIZADO, COM ROSCA BSP, DE 3"</t>
  </si>
  <si>
    <t>75,52</t>
  </si>
  <si>
    <t>COTOVELO 90 GRAUS DE FERRO GALVANIZADO, COM ROSCA BSP, DE 4"</t>
  </si>
  <si>
    <t>143,62</t>
  </si>
  <si>
    <t>COTOVELO 90 GRAUS DE FERRO GALVANIZADO, COM ROSCA BSP, DE 5"</t>
  </si>
  <si>
    <t>209,57</t>
  </si>
  <si>
    <t>COTOVELO 90 GRAUS DE FERRO GALVANIZADO, COM ROSCA BSP, DE 6"</t>
  </si>
  <si>
    <t>535,65</t>
  </si>
  <si>
    <t>COTOVELO 90 GRAUS, PEAD PE 100, DE 125 MM, PARA ELETROFUSAO</t>
  </si>
  <si>
    <t>COTOVELO 90 GRAUS, PEAD PE 100, DE 20 MM, PARA ELETROFUSAO</t>
  </si>
  <si>
    <t>17,68</t>
  </si>
  <si>
    <t>COTOVELO 90 GRAUS, PEAD PE 100, DE 200 MM, PARA ELETROFUSAO</t>
  </si>
  <si>
    <t>1.315,86</t>
  </si>
  <si>
    <t>COTOVELO 90 GRAUS, PEAD PE 100, DE 32 MM, PARA ELETROFUSAO</t>
  </si>
  <si>
    <t>23,99</t>
  </si>
  <si>
    <t>COTOVELO 90 GRAUS, PEAD PE 100, DE 63 MM, PARA ELETROFUSAO</t>
  </si>
  <si>
    <t>44,25</t>
  </si>
  <si>
    <t>COTOVELO/JOELHO COM ADAPTADOR, 90 GRAUS, EM POLIPROPILENO, PN 16, PARA TUBOS PEAD, 20 MM X 1/2" - LIGACAO PREDIAL DE AGUA</t>
  </si>
  <si>
    <t>2,84</t>
  </si>
  <si>
    <t>COTOVELO/JOELHO COM ADAPTADOR, 90 GRAUS, EM POLIPROPILENO, PN 16, PARA TUBOS PEAD, 20 MM X 3/4" - LIGACAO PREDIAL DE AGUA</t>
  </si>
  <si>
    <t>3,23</t>
  </si>
  <si>
    <t>COTOVELO/JOELHO COM ADAPTADOR, 90 GRAUS, EM POLIPROPILENO, PN 16, PARA TUBOS PEAD, 32 MM X 1" - LIGACAO PREDIAL DE AGUA</t>
  </si>
  <si>
    <t>COTOVELO/JOELHO 90 GRAUS, EM POLIPROPILENO, PN 16, PARA TUBOS PEAD, 20 X 20 MM - LIGACAO PREDIAL DE AGUA</t>
  </si>
  <si>
    <t>2,66</t>
  </si>
  <si>
    <t>COTOVELO/JOELHO 90 GRAUS, EM POLIPROPILENO, PN 16, PARA TUBOS PEAD, 32 X 32 MM - LIGACAO PREDIAL DE AGUA</t>
  </si>
  <si>
    <t>CREMONA COM CASTANHA BIPARTIDA, COM VARA DE 1.20 M, EM LATAO CROMADO, PARA PORTAS E JANELAS - COMPLETA</t>
  </si>
  <si>
    <t>44,62</t>
  </si>
  <si>
    <t>CREMONA COM CASTANHA BIPARTIDA, COM VARA DE 1.50 M, EM LATAO CROMADO, PARA PORTAS E JANELAS - COMPLETA</t>
  </si>
  <si>
    <t>51,41</t>
  </si>
  <si>
    <t>CREMONA LATAO CROMADO, COM CASTANHA BIPARTIDA E PRESILHAS, MEDIDAS APROXIMADAS DE 113 X 40 X 35 MM (NAO INCL VARA FERRO)</t>
  </si>
  <si>
    <t>23,22</t>
  </si>
  <si>
    <t>CRUZETA DE CONCRETO LEVE, COMP. 2000 MM SECAO, 90 X 90 MM</t>
  </si>
  <si>
    <t>78,42</t>
  </si>
  <si>
    <t>CRUZETA DE EUCALIPTO TRATADO, OU EQUIVALENTE DA REGIAO, *2,4* M, SECAO *9 X 11,5* CM</t>
  </si>
  <si>
    <t>65,62</t>
  </si>
  <si>
    <t>CRUZETA DE FERRO GALVANIZADO, COM ROSCA BSP, DE 1 1/2"</t>
  </si>
  <si>
    <t>45,22</t>
  </si>
  <si>
    <t>CRUZETA DE FERRO GALVANIZADO, COM ROSCA BSP, DE 1 1/4"</t>
  </si>
  <si>
    <t>35,42</t>
  </si>
  <si>
    <t>CRUZETA DE FERRO GALVANIZADO, COM ROSCA BSP, DE 1/2"</t>
  </si>
  <si>
    <t>12,68</t>
  </si>
  <si>
    <t>CRUZETA DE FERRO GALVANIZADO, COM ROSCA BSP, DE 1"</t>
  </si>
  <si>
    <t>24,35</t>
  </si>
  <si>
    <t>CRUZETA DE FERRO GALVANIZADO, COM ROSCA BSP, DE 2 1/2"</t>
  </si>
  <si>
    <t>112,98</t>
  </si>
  <si>
    <t>CRUZETA DE FERRO GALVANIZADO, COM ROSCA BSP, DE 2"</t>
  </si>
  <si>
    <t>62,45</t>
  </si>
  <si>
    <t>CRUZETA DE FERRO GALVANIZADO, COM ROSCA BSP, DE 3/4"</t>
  </si>
  <si>
    <t>17,41</t>
  </si>
  <si>
    <t>CRUZETA DE FERRO GALVANIZADO, COM ROSCA BSP, DE 3"</t>
  </si>
  <si>
    <t>162,16</t>
  </si>
  <si>
    <t>CRUZETA DE REDUCAO PVC PBA, JE, BBBB, DN 75 X 50 / DE 85 X 60 MM (NBR 5647)</t>
  </si>
  <si>
    <t>63,75</t>
  </si>
  <si>
    <t>CRUZETA PVC PBA, JE, BBBB, DN 100 / DE 110 MM (NBR 5647)</t>
  </si>
  <si>
    <t>84,25</t>
  </si>
  <si>
    <t>CRUZETA PVC PBA, JE, BBBB, DN 50 / DE 60 MM (NBR 5647)</t>
  </si>
  <si>
    <t>18,39</t>
  </si>
  <si>
    <t>CRUZETA PVC PBA, JE, BBBB, DN 75 / DE 85 MM (NBR 5647)</t>
  </si>
  <si>
    <t>45,39</t>
  </si>
  <si>
    <t>CUBA ACO INOX (AISI 304) DE EMBUTIR COM VALVULA DE 3 1/2 ", DE *56 X 33 X 12* CM</t>
  </si>
  <si>
    <t>134,80</t>
  </si>
  <si>
    <t>CUBA ACO INOX (AISI 304) DE EMBUTIR COM VALVULA 3 1/2 ", DE *40 X 34 X 12* CM</t>
  </si>
  <si>
    <t>93,37</t>
  </si>
  <si>
    <t>CUBA ACO INOX (AISI 304) DE EMBUTIR COM VALVULA 3 1/2 ", DE *46 X 30 X 12* CM</t>
  </si>
  <si>
    <t>122,61</t>
  </si>
  <si>
    <t>CUMEEIRA ALUMINIO ONDULADA, COMPRIMENTO = *1,12* M, E = 0,8 MM</t>
  </si>
  <si>
    <t>42,61</t>
  </si>
  <si>
    <t>CUMEEIRA ARTICULADA (ABA INFERIOR) PARA TELHA ONDULADA DE FIBROCIMENTO E = 4 MM, ABA *330* MM, COMPRIMENTO 500 MM (SEM AMIANTO)</t>
  </si>
  <si>
    <t>5,10</t>
  </si>
  <si>
    <t>CUMEEIRA ARTICULADA (ABA INTERNA INFERIOR OU EXTERNA SUPERIOR) PARA TELHA ESTRUTURAL DE FIBROCIMENTO, 1 ABA, E = 6 MM (SEM AMIANTO)</t>
  </si>
  <si>
    <t>CUMEEIRA ARTICULADA (ABA SUPERIOR) PARA TELHA ONDULADA DE FIBROCIMENTO E = 4 MM, ABA *330* MM, COMPRIMENTO 500 MM (SEM AMIANTO)</t>
  </si>
  <si>
    <t>4,48</t>
  </si>
  <si>
    <t>CUMEEIRA ARTICULADA (PAR) PARA TELHA ONDULADA DE FIBROCIMENTO, E = 6 MM, ABA 350 MM, COMPRIMENTO 1100 MM (SEM AMIANTO)</t>
  </si>
  <si>
    <t>CUMEEIRA NORMAL PARA TELHA ESTRUTURAL DE FIBROCIMENTO 1 ABA, E = 6 MM, COMPRIMENTO 608 MM (SEM AMIANTO)</t>
  </si>
  <si>
    <t>16,88</t>
  </si>
  <si>
    <t>CUMEEIRA NORMAL PARA TELHA ESTRUTURAL DE FIBROCIMENTO 2 ABAS, E = 6 MM, DE 1050 X 935 MM (SEM AMIANTO)</t>
  </si>
  <si>
    <t>70,58</t>
  </si>
  <si>
    <t>CUMEEIRA NORMAL PARA TELHA ONDULADA DE FIBROCIMENTO, E = 6 MM, ABA 300 MM, COMPRIMENTO 1100 MM (SEM AMIANTO)</t>
  </si>
  <si>
    <t>35,68</t>
  </si>
  <si>
    <t>CUMEEIRA PARA TELHA CERAMICA, COMPRIMENTO DE *41* CM, RENDIMENTO DE *3* TELHAS/M</t>
  </si>
  <si>
    <t>CUMEEIRA PARA TELHA DE CONCRETO, PARA 2 AGUAS DE TELHADO, COR CINZA, RENDIMENTO DE *3* TELHAS/M (COLETADO CAIXA)</t>
  </si>
  <si>
    <t>8,25</t>
  </si>
  <si>
    <t>CUMEEIRA SHED PARA TELHA ONDULADA DE FIBROCIMENTO, E = 6 MM, ABA 280 MM, COMPRIMENTO 1100 MM (SEM AMIANTO)</t>
  </si>
  <si>
    <t>24,18</t>
  </si>
  <si>
    <t>CUMEEIRA UNIVERSAL PARA TELHA ONDULADA DE FIBROCIMENTO, E = 6 MM, ABA 210 MM, COMPRIMENTO 1100 MM (SEM AMIANTO)</t>
  </si>
  <si>
    <t>CURVA CPVC, 90 GRAUS, SOLDAVEL, 22 MM, PARA AGUA QUENTE</t>
  </si>
  <si>
    <t>CURVA CPVC, 90 GRAUS, SOLDAVEL, 28 MM, PARA AGUA QUENTE</t>
  </si>
  <si>
    <t>5,79</t>
  </si>
  <si>
    <t>CURVA CPVC, 90 GRAUS, SOLDAVEL,15 MM, PARA AGUA QUENTE</t>
  </si>
  <si>
    <t>2,17</t>
  </si>
  <si>
    <t>CURVA CURTA PVC, PB, JE, 45 GRAUS, DN 100 MM, PARA REDE COLETORA ESGOTO (NBR 10569)</t>
  </si>
  <si>
    <t>CURVA CURTA PVC, PB, JE, 90 GRAUS, DN 100 MM, PARA REDE COLETORA ESGOTO (NBR 10569)</t>
  </si>
  <si>
    <t>18,06</t>
  </si>
  <si>
    <t>CURVA DE PVC 45 GRAUS, SOLDAVEL, 110 MM, PARA AGUA FRIA PREDIAL (NBR 5648)</t>
  </si>
  <si>
    <t>63,01</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</si>
  <si>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</si>
  <si>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</si>
  <si>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</si>
  <si>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</si>
  <si>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</si>
  <si>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5,75</t>
  </si>
  <si>
    <t>CURVA DE PVC 45 GRAUS, SOLDAVEL, 60 MM, PARA AGUA FRIA PREDIAL (NBR 5648)</t>
  </si>
  <si>
    <t>9,74</t>
  </si>
  <si>
    <t>CURVA DE PVC 45 GRAUS, SOLDAVEL, 75 MM, PARA AGUA FRIA PREDIAL (NBR 5648)</t>
  </si>
  <si>
    <t>19,77</t>
  </si>
  <si>
    <t>CURVA DE PVC 45 GRAUS, SOLDAVEL, 85 MM, PARA AGUA FRIA PREDIAL (NBR 5648)</t>
  </si>
  <si>
    <t>23,62</t>
  </si>
  <si>
    <t>CURVA DE PVC 90 GRAUS, SOLDAVEL, 110 MM, PARA AGUA FRIA PREDIAL (NBR 5648)</t>
  </si>
  <si>
    <t>68,78</t>
  </si>
  <si>
    <t>CURVA DE PVC 90 GRAUS, SOLDAVEL, 20 MM, PARA AGUA FRIA PREDIAL (NBR 5648)</t>
  </si>
  <si>
    <t>1,16</t>
  </si>
  <si>
    <t>CURVA DE PVC 90 GRAUS, SOLDAVEL, 25 MM, PARA AGUA FRIA PREDIAL (NBR 5648)</t>
  </si>
  <si>
    <t>1,68</t>
  </si>
  <si>
    <t>CURVA DE PVC 90 GRAUS, SOLDAVEL, 32 MM, PARA AGUA FRIA PREDIAL (NBR 5648)</t>
  </si>
  <si>
    <t>CURVA DE PVC 90 GRAUS, SOLDAVEL, 40 MM, PARA AGUA FRIA PREDIAL (NBR 5648)</t>
  </si>
  <si>
    <t>6,17</t>
  </si>
  <si>
    <t>CURVA DE PVC 90 GRAUS, SOLDAVEL, 50 MM, PARA AGUA FRIA PREDIAL (NBR 5648)</t>
  </si>
  <si>
    <t>6,81</t>
  </si>
  <si>
    <t>CURVA DE PVC 90 GRAUS, SOLDAVEL, 60 MM, PARA AGUA FRIA PREDIAL (NBR 5648)</t>
  </si>
  <si>
    <t>CURVA DE PVC 90 GRAUS, SOLDAVEL, 75 MM, PARA AGUA FRIA PREDIAL (NBR 5648)</t>
  </si>
  <si>
    <t>27,17</t>
  </si>
  <si>
    <t>CURVA DE PVC 90 GRAUS, SOLDAVEL, 85 MM, PARA AGUA FRIA PREDIAL (NBR 5648)</t>
  </si>
  <si>
    <t>32,62</t>
  </si>
  <si>
    <t>CURVA DE PVC, 45 GRAUS, SERIE R, DN 100 MM, PARA ESGOTO PREDIAL</t>
  </si>
  <si>
    <t>19,03</t>
  </si>
  <si>
    <t>CURVA DE PVC, 45 GRAUS, SERIE R, DN 150 MM, PARA ESGOTO PREDIAL</t>
  </si>
  <si>
    <t>39,07</t>
  </si>
  <si>
    <t>CURVA DE PVC, 45 GRAUS, SERIE R, DN 75 MM, PARA ESGOTO PREDIAL</t>
  </si>
  <si>
    <t>9,92</t>
  </si>
  <si>
    <t>CURVA DE PVC, 90 GRAUS, SERIE R, DN 100 MM, PARA ESGOTO PREDIAL</t>
  </si>
  <si>
    <t>32,60</t>
  </si>
  <si>
    <t>CURVA DE PVC, 90 GRAUS, SERIE R, DN 150 MM, PARA ESGOTO PREDIAL</t>
  </si>
  <si>
    <t>48,84</t>
  </si>
  <si>
    <t>CURVA DE PVC, 90 GRAUS, SERIE R, DN 50 MM, PARA ESGOTO PREDIAL</t>
  </si>
  <si>
    <t>18,51</t>
  </si>
  <si>
    <t>CURVA DE PVC, 90 GRAUS, SERIE R, DN 75 MM, PARA ESGOTO PREDIAL</t>
  </si>
  <si>
    <t>20,85</t>
  </si>
  <si>
    <t>CURVA DE TRANSPOSICAO BRONZE/LATAO (REF 736) SEM ANEL DE SOLDA, BOLSA X BOLSA, 15 MM</t>
  </si>
  <si>
    <t>7,72</t>
  </si>
  <si>
    <t>CURVA DE TRANSPOSICAO BRONZE/LATAO (REF 736) SEM ANEL DE SOLDA, BOLSA X BOLSA, 22 MM</t>
  </si>
  <si>
    <t>17,16</t>
  </si>
  <si>
    <t>CURVA DE TRANSPOSICAO BRONZE/LATAO (REF 736) SEM ANEL DE SOLDA, BOLSA X BOLSA, 28 MM</t>
  </si>
  <si>
    <t>30,92</t>
  </si>
  <si>
    <t>CURVA DE TRANSPOSICAO, CPVC, SOLDAVEL, 15 MM</t>
  </si>
  <si>
    <t>CURVA DE TRANSPOSICAO, CPVC, SOLDAVEL, 22 MM</t>
  </si>
  <si>
    <t>4,59</t>
  </si>
  <si>
    <t>CURVA DE TRANSPOSICAO, PVC SOLDAVEL, 20 MM, PARA AGUA FRIA PREDIAL</t>
  </si>
  <si>
    <t>CURVA DE TRANSPOSICAO, PVC, SOLDAVEL, 25 MM, PARA AGUA FRIA PREDIAL</t>
  </si>
  <si>
    <t>4,32</t>
  </si>
  <si>
    <t>CURVA DE TRANSPOSICAO, PVC, SOLDAVEL, 32 MM, PARA AGUA FRIA PREDIAL</t>
  </si>
  <si>
    <t>11,17</t>
  </si>
  <si>
    <t>CURVA LONGA PVC, PB, JE, 45 GRAUS, DN 100 MM, PARA REDE COLETORA ESGOTO (NBR 10569)</t>
  </si>
  <si>
    <t>20,41</t>
  </si>
  <si>
    <t>CURVA LONGA PVC, PB, JE, 45 GRAUS, DN 150 MM, PARA REDE COLETORA ESGOTO (NBR 10569)</t>
  </si>
  <si>
    <t>87,50</t>
  </si>
  <si>
    <t>CURVA LONGA PVC, PB, JE, 45 GRAUS, DN 250 MM, PARA REDE COLETORA ESGOTO (NBR 10569)</t>
  </si>
  <si>
    <t>317,06</t>
  </si>
  <si>
    <t>CURVA LONGA PVC, PB, JE, 45 GRAUS, DN 300 MM, PARA REDE COLETORA ESGOTO (NBR 10569)</t>
  </si>
  <si>
    <t>624,39</t>
  </si>
  <si>
    <t>CURVA LONGA PVC, PB, JE, 45 GRAUS, DN 400 MM, PARA REDE COLETORA ESGOTO (NBR 10569)</t>
  </si>
  <si>
    <t>1.003,18</t>
  </si>
  <si>
    <t>CURVA LONGA PVC, PB, JE, 90 GRAUS, DN 100 MM, PARA REDE COLETORA ESGOTO (NBR 10569)</t>
  </si>
  <si>
    <t>19,61</t>
  </si>
  <si>
    <t>CURVA LONGA PVC, PB, JE, 90 GRAUS, DN 150 MM, PARA REDE COLETORA ESGOTO (NBR 10569)</t>
  </si>
  <si>
    <t>88,11</t>
  </si>
  <si>
    <t>CURVA LONGA PVC, PB, JE, 90 GRAUS, DN 200 MM, PARA REDE COLETORA ESGOTO (NBR 10569)</t>
  </si>
  <si>
    <t>241,06</t>
  </si>
  <si>
    <t>CURVA LONGA PVC, PB, JE, 90 GRAUS, DN 250 MM, PARA REDE COLETORA ESGOTO (NBR 10569)</t>
  </si>
  <si>
    <t>356,37</t>
  </si>
  <si>
    <t>CURVA LONGA PVC, PB, JE, 90 GRAUS, DN 300 MM, PARA REDE COLETORA ESGOTO (NBR 10569)</t>
  </si>
  <si>
    <t>788,94</t>
  </si>
  <si>
    <t>CURVA LONGA PVC, PB, JE, 90 GRAUS, DN 350 MM, PARA REDE COLETORA ESGOTO (NBR 10569)</t>
  </si>
  <si>
    <t>1.138,46</t>
  </si>
  <si>
    <t>CURVA LONGA PVC, PB, JE, 90 GRAUS, DN 400 MM, PARA REDE COLETORA ESGOTO (NBR 10569)</t>
  </si>
  <si>
    <t>1.490,00</t>
  </si>
  <si>
    <t>CURVA LONGA, PVC, PB, JE, 45 GRAUS, DN 200 MM, PARA REDE COLETORA ESGOTO (NBR 10569)</t>
  </si>
  <si>
    <t>192,75</t>
  </si>
  <si>
    <t>CURVA PPR 90 GRAUS, DN 20 MM, PARA AGUA QUENTE PREDIAL</t>
  </si>
  <si>
    <t>3,54</t>
  </si>
  <si>
    <t>CURVA PPR 90 GRAUS, DN 25 MM, PARA AGUA QUENTE PREDIAL</t>
  </si>
  <si>
    <t>CURVA PVC CURTA 90 G, DN 50 MM, PARA ESGOTO PREDIAL</t>
  </si>
  <si>
    <t>5,38</t>
  </si>
  <si>
    <t>CURVA PVC CURTA 90 GRAUS, DN 40 MM, PARA ESGOTO PREDIAL</t>
  </si>
  <si>
    <t>2,36</t>
  </si>
  <si>
    <t>CURVA PVC CURTA 90 GRAUS, DN 75 MM, PARA ESGOTO PREDIAL</t>
  </si>
  <si>
    <t>10,85</t>
  </si>
  <si>
    <t>CURVA PVC CURTA 90 GRAUS, 100 MM, PARA ESGOTO PREDIAL</t>
  </si>
  <si>
    <t>CURVA PVC LEVE, 90 GRAUS, COM PONTA E BOLSA LISA, DN 150 MM</t>
  </si>
  <si>
    <t>70,81</t>
  </si>
  <si>
    <t>CURVA PVC LEVE, 90 GRAUS, COM PONTA E BOLSA LISA, DN 250 MM</t>
  </si>
  <si>
    <t>269,12</t>
  </si>
  <si>
    <t>CURVA PVC LEVE, 90 GRAUS, COM PONTA E BOLSA LISA, DN 300 MM</t>
  </si>
  <si>
    <t>419,19</t>
  </si>
  <si>
    <t>CURVA PVC LONGA 45 GRAUS, 100 MM, PARA ESGOTO PREDIAL</t>
  </si>
  <si>
    <t>CURVA PVC LONGA 45G, DN 50 MM, PARA ESGOTO PREDIAL</t>
  </si>
  <si>
    <t>5,35</t>
  </si>
  <si>
    <t>CURVA PVC LONGA 45G, DN 75 MM, PARA ESGOTO PREDIAL</t>
  </si>
  <si>
    <t>14,71</t>
  </si>
  <si>
    <t>CURVA PVC LONGA 90 GRAUS, 100 MM, PARA ESGOTO PREDIAL</t>
  </si>
  <si>
    <t>26,47</t>
  </si>
  <si>
    <t>CURVA PVC LONGA 90 GRAUS, 40 MM, PARA ESGOTO PREDIAL</t>
  </si>
  <si>
    <t>CURVA PVC LONGA 90 GRAUS, 50 MM, PARA ESGOTO PREDIAL</t>
  </si>
  <si>
    <t>5,30</t>
  </si>
  <si>
    <t>CURVA PVC LONGA 90 GRAUS, 75 MM, PARA ESGOTO PREDIAL</t>
  </si>
  <si>
    <t>16,55</t>
  </si>
  <si>
    <t>CURVA PVC PBA, JE, PB, 22 GRAUS, DN 100 / DE 110 MM, PARA REDE AGUA (NBR 10351)</t>
  </si>
  <si>
    <t>50,13</t>
  </si>
  <si>
    <t>CURVA PVC PBA, JE, PB, 22 GRAUS, DN 50 / DE 60 MM, PARA REDE AGUA (NBR 10351)</t>
  </si>
  <si>
    <t>12,28</t>
  </si>
  <si>
    <t>CURVA PVC PBA, JE, PB, 22 GRAUS, DN 75 / DE 85 MM, PARA REDE AGUA (NBR 10351)</t>
  </si>
  <si>
    <t>28,67</t>
  </si>
  <si>
    <t>CURVA PVC PBA, JE, PB, 45 GRAUS, DN 100 / DE 110 MM, PARA REDE AGUA (NBR 10351)</t>
  </si>
  <si>
    <t>51,58</t>
  </si>
  <si>
    <t>CURVA PVC PBA, JE, PB, 45 GRAUS, DN 50 / DE 60 MM, PARA REDE AGUA (NBR 10351)</t>
  </si>
  <si>
    <t>12,76</t>
  </si>
  <si>
    <t>CURVA PVC PBA, JE, PB, 45 GRAUS, DN 75 / DE 85 MM, PARA REDE AGUA (NBR 10351)</t>
  </si>
  <si>
    <t>28,62</t>
  </si>
  <si>
    <t>CURVA PVC PBA, JE, PB, 90 GRAUS, DN 100 / DE 110 MM, PARA REDE AGUA (NBR 10351)</t>
  </si>
  <si>
    <t>58,44</t>
  </si>
  <si>
    <t>CURVA PVC PBA, JE, PB, 90 GRAUS, DN 50 / DE 60 MM, PARA REDE AGUA (NBR 10351)</t>
  </si>
  <si>
    <t>13,97</t>
  </si>
  <si>
    <t>CURVA PVC PBA, JE, PB, 90 GRAUS, DN 75 / DE 85 MM, PARA REDE AGUA (NBR 10351)</t>
  </si>
  <si>
    <t>32,61</t>
  </si>
  <si>
    <t>CURVA PVC 90 GRAUS, ROSCAVEL, 1 1/2",  AGUA FRIA PREDIAL</t>
  </si>
  <si>
    <t>10,34</t>
  </si>
  <si>
    <t>CURVA PVC 90 GRAUS, ROSCAVEL, 1 1/4",  AGUA FRIA PREDIAL</t>
  </si>
  <si>
    <t>CURVA PVC 90 GRAUS, ROSCAVEL, 1/2",  AGUA FRIA PREDIAL</t>
  </si>
  <si>
    <t>1,61</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</si>
  <si>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</si>
  <si>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</si>
  <si>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</si>
  <si>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</si>
  <si>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</si>
  <si>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157,94</t>
  </si>
  <si>
    <t>CURVA PVC, SERIE R, 87.30 GRAUS, CURTA, 75 MM, PARA ESGOTO PREDIAL (PARA PE-DE-COLUNA)</t>
  </si>
  <si>
    <t>12,62</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</si>
  <si>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</si>
  <si>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</si>
  <si>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</si>
  <si>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</si>
  <si>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204,59</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</si>
  <si>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</si>
  <si>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</si>
  <si>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</si>
  <si>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9,30</t>
  </si>
  <si>
    <t>CURVA 135 GRAUS, PARA ELETRODUTO, EM ACO GALVANIZADO ELETROLITICO, DIAMETRO DE 32 MM (1 1/4")</t>
  </si>
  <si>
    <t>19,63</t>
  </si>
  <si>
    <t>CURVA 135 GRAUS, PARA ELETRODUTO, EM ACO GALVANIZADO ELETROLITICO, DIAMETRO DE 40 MM (1 1/2")</t>
  </si>
  <si>
    <t>28,76</t>
  </si>
  <si>
    <t>CURVA 135 GRAUS, PARA ELETRODUTO, EM ACO GALVANIZADO ELETROLITICO, DIAMETRO DE 50 MM (2")</t>
  </si>
  <si>
    <t>43,75</t>
  </si>
  <si>
    <t>CURVA 135 GRAUS, PARA ELETRODUTO, EM ACO GALVANIZADO ELETROLITICO, DIAMETRO DE 65 MM (2 1/2")</t>
  </si>
  <si>
    <t>77,06</t>
  </si>
  <si>
    <t>CURVA 135 GRAUS, PARA ELETRODUTO, EM ACO GALVANIZADO ELETROLITICO, DIAMETRO DE 80 MM (3")</t>
  </si>
  <si>
    <t>CURVA 180 GRAUS, DE PVC RIGIDO ROSCAVEL, DE 1 1/2", PARA ELETRODUTO</t>
  </si>
  <si>
    <t>7,21</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</si>
  <si>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</si>
  <si>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</si>
  <si>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</si>
  <si>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</si>
  <si>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11,53</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</si>
  <si>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</si>
  <si>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</si>
  <si>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</si>
  <si>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</si>
  <si>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7,71</t>
  </si>
  <si>
    <t>CURVA 45 GRAUS DE COBRE (REF 606) SEM ANEL DE SOLDA, BOLSA X BOLSA, 35 MM</t>
  </si>
  <si>
    <t>CURVA 45 GRAUS DE COBRE (REF 606) SEM ANEL DE SOLDA, BOLSA X BOLSA, 42 MM</t>
  </si>
  <si>
    <t>32,44</t>
  </si>
  <si>
    <t>CURVA 45 GRAUS DE COBRE (REF 606) SEM ANEL DE SOLDA, BOLSA X BOLSA, 54 MM</t>
  </si>
  <si>
    <t>48,19</t>
  </si>
  <si>
    <t>CURVA 45 GRAUS DE COBRE (REF 606) SEM ANEL DE SOLDA, BOLSA X BOLSA, 66 MM</t>
  </si>
  <si>
    <t>114,54</t>
  </si>
  <si>
    <t>CURVA 45 GRAUS DE FERRO GALVANIZADO, COM ROSCA BSP FEMEA, DE 1 1/2"</t>
  </si>
  <si>
    <t>48,76</t>
  </si>
  <si>
    <t>CURVA 45 GRAUS DE FERRO GALVANIZADO, COM ROSCA BSP FEMEA, DE 1 1/4"</t>
  </si>
  <si>
    <t>CURVA 45 GRAUS DE FERRO GALVANIZADO, COM ROSCA BSP FEMEA, DE 1/2"</t>
  </si>
  <si>
    <t>10,61</t>
  </si>
  <si>
    <t>CURVA 45 GRAUS DE FERRO GALVANIZADO, COM ROSCA BSP FEMEA, DE 1"</t>
  </si>
  <si>
    <t>28,86</t>
  </si>
  <si>
    <t>CURVA 45 GRAUS DE FERRO GALVANIZADO, COM ROSCA BSP FEMEA, DE 2 1/2"</t>
  </si>
  <si>
    <t>118,02</t>
  </si>
  <si>
    <t>CURVA 45 GRAUS DE FERRO GALVANIZADO, COM ROSCA BSP FEMEA, DE 2"</t>
  </si>
  <si>
    <t>78,34</t>
  </si>
  <si>
    <t>CURVA 45 GRAUS DE FERRO GALVANIZADO, COM ROSCA BSP FEMEA, DE 3/4"</t>
  </si>
  <si>
    <t>15,32</t>
  </si>
  <si>
    <t>CURVA 45 GRAUS DE FERRO GALVANIZADO, COM ROSCA BSP FEMEA, DE 3"</t>
  </si>
  <si>
    <t>171,64</t>
  </si>
  <si>
    <t>CURVA 45 GRAUS DE FERRO GALVANIZADO, COM ROSCA BSP FEMEA, DE 4"</t>
  </si>
  <si>
    <t>353,84</t>
  </si>
  <si>
    <t>CURVA 45 GRAUS DE FERRO GALVANIZADO, COM ROSCA BSP MACHO/FEMEA, DE 1 1/2"</t>
  </si>
  <si>
    <t>37,41</t>
  </si>
  <si>
    <t>CURVA 45 GRAUS DE FERRO GALVANIZADO, COM ROSCA BSP MACHO/FEMEA, DE 1 1/4"</t>
  </si>
  <si>
    <t>CURVA 45 GRAUS DE FERRO GALVANIZADO, COM ROSCA BSP MACHO/FEMEA, DE 1/2"</t>
  </si>
  <si>
    <t>8,81</t>
  </si>
  <si>
    <t>CURVA 45 GRAUS DE FERRO GALVANIZADO, COM ROSCA BSP MACHO/FEMEA, DE 1"</t>
  </si>
  <si>
    <t>19,27</t>
  </si>
  <si>
    <t>CURVA 45 GRAUS DE FERRO GALVANIZADO, COM ROSCA BSP MACHO/FEMEA, DE 2 1/2"</t>
  </si>
  <si>
    <t>105,64</t>
  </si>
  <si>
    <t>CURVA 45 GRAUS DE FERRO GALVANIZADO, COM ROSCA BSP MACHO/FEMEA, DE 2"</t>
  </si>
  <si>
    <t>58,59</t>
  </si>
  <si>
    <t>CURVA 45 GRAUS DE FERRO GALVANIZADO, COM ROSCA BSP MACHO/FEMEA, DE 3/4"</t>
  </si>
  <si>
    <t>CURVA 45 GRAUS DE FERRO GALVANIZADO, COM ROSCA BSP MACHO/FEMEA, DE 3"</t>
  </si>
  <si>
    <t>147,92</t>
  </si>
  <si>
    <t>CURVA 45 GRAUS EM ACO PRETO, SOLDAVEL, PRESSAO 3.000 LBS, DN 15 MM (1/2")</t>
  </si>
  <si>
    <t>8,11</t>
  </si>
  <si>
    <t>CURVA 45 GRAUS EM ACO PRETO, SOLDAVEL, PRESSAO 3.000 LBS, DN 20 MM (3/4")</t>
  </si>
  <si>
    <t>10,82</t>
  </si>
  <si>
    <t>CURVA 45 GRAUS EM ACO PRETO, SOLDAVEL, PRESSAO 3.000 LBS, DN 25 MM (1")</t>
  </si>
  <si>
    <t>15,36</t>
  </si>
  <si>
    <t>CURVA 45 GRAUS EM ACO PRETO, SOLDAVEL, PRESSAO 3.000 LBS, DN 32 MM (1 1/4")</t>
  </si>
  <si>
    <t>23,48</t>
  </si>
  <si>
    <t>CURVA 45 GRAUS EM ACO PRETO, SOLDAVEL, PRESSAO 3.000 LBS, DN 40 MM (1 1/2")</t>
  </si>
  <si>
    <t>34,29</t>
  </si>
  <si>
    <t>CURVA 45 GRAUS EM ACO PRETO, SOLDAVEL, PRESSAO 3.000 LBS, DN 50 MM (2")</t>
  </si>
  <si>
    <t>48,75</t>
  </si>
  <si>
    <t>CURVA 45 GRAUS EM ACO PRETO, SOLDAVEL, PRESSAO 3.000 LBS, DN 65 MM (2 1/2")</t>
  </si>
  <si>
    <t>97,41</t>
  </si>
  <si>
    <t>CURVA 45 GRAUS EM ACO PRETO, SOLDAVEL, PRESSAO 3.000 LBS, DN 80 MM (3")</t>
  </si>
  <si>
    <t>252,83</t>
  </si>
  <si>
    <t>CURVA 45 GRAUS RANHURADA EM FERRO FUNDIDO, DN 50 MM (2")</t>
  </si>
  <si>
    <t>14,86</t>
  </si>
  <si>
    <t>CURVA 45 GRAUS RANHURADA EM FERRO FUNDIDO, DN 65 MM (2 1/2")</t>
  </si>
  <si>
    <t>20,55</t>
  </si>
  <si>
    <t>CURVA 45 GRAUS RANHURADA EM FERRO FUNDIDO, DN 80 MM (3")</t>
  </si>
  <si>
    <t>24,51</t>
  </si>
  <si>
    <t>CURVA 45 GRAUS, PARA ELETRODUTO, EM ACO GALVANIZADO ELETROLITICO, DIAMETRO DE 100 MM (4")</t>
  </si>
  <si>
    <t>135,90</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</si>
  <si>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</si>
  <si>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</si>
  <si>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</si>
  <si>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</si>
  <si>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16,89</t>
  </si>
  <si>
    <t>CURVA 45 GRAUS, PARA ELETRODUTO, EM ACO GALVANIZADO ELETROLITICO, DIAMETRO DE 50 MM (2")</t>
  </si>
  <si>
    <t>CURVA 45 GRAUS, PARA ELETRODUTO, EM ACO GALVANIZADO ELETROLITICO, DIAMETRO DE 65 MM (2 1/2")</t>
  </si>
  <si>
    <t>59,32</t>
  </si>
  <si>
    <t>CURVA 45 GRAUS, PARA ELETRODUTO, EM ACO GALVANIZADO ELETROLITICO, DIAMETRO DE 80 MM (3")</t>
  </si>
  <si>
    <t>82,49</t>
  </si>
  <si>
    <t>CURVA 90 GRAUS DE BARRA CHATA EM ALUMINIO 3/4 " X 1/4 " X 300 MM</t>
  </si>
  <si>
    <t>6,33</t>
  </si>
  <si>
    <t>CURVA 90 GRAUS DE FERRO GALVANIZADO, COM ROSCA BSP FEMEA, DE 1 1/2"</t>
  </si>
  <si>
    <t>46,79</t>
  </si>
  <si>
    <t>CURVA 90 GRAUS DE FERRO GALVANIZADO, COM ROSCA BSP FEMEA, DE 1 1/4"</t>
  </si>
  <si>
    <t>37,51</t>
  </si>
  <si>
    <t>CURVA 90 GRAUS DE FERRO GALVANIZADO, COM ROSCA BSP FEMEA, DE 1/2"</t>
  </si>
  <si>
    <t>9,31</t>
  </si>
  <si>
    <t>CURVA 90 GRAUS DE FERRO GALVANIZADO, COM ROSCA BSP FEMEA, DE 1"</t>
  </si>
  <si>
    <t>CURVA 90 GRAUS DE FERRO GALVANIZADO, COM ROSCA BSP FEMEA, DE 2 1/2"</t>
  </si>
  <si>
    <t>135,24</t>
  </si>
  <si>
    <t>CURVA 90 GRAUS DE FERRO GALVANIZADO, COM ROSCA BSP FEMEA, DE 2"</t>
  </si>
  <si>
    <t>77,93</t>
  </si>
  <si>
    <t>CURVA 90 GRAUS DE FERRO GALVANIZADO, COM ROSCA BSP FEMEA, DE 3/4"</t>
  </si>
  <si>
    <t>CURVA 90 GRAUS DE FERRO GALVANIZADO, COM ROSCA BSP FEMEA, DE 3"</t>
  </si>
  <si>
    <t>182,55</t>
  </si>
  <si>
    <t>CURVA 90 GRAUS DE FERRO GALVANIZADO, COM ROSCA BSP FEMEA, DE 4"</t>
  </si>
  <si>
    <t>368,89</t>
  </si>
  <si>
    <t>CURVA 90 GRAUS DE FERRO GALVANIZADO, COM ROSCA BSP MACHO/FEMEA, DE 1 1/2"</t>
  </si>
  <si>
    <t>43,87</t>
  </si>
  <si>
    <t>CURVA 90 GRAUS DE FERRO GALVANIZADO, COM ROSCA BSP MACHO/FEMEA, DE 1 1/4"</t>
  </si>
  <si>
    <t>36,04</t>
  </si>
  <si>
    <t>CURVA 90 GRAUS DE FERRO GALVANIZADO, COM ROSCA BSP MACHO/FEMEA, DE 1/2"</t>
  </si>
  <si>
    <t>CURVA 90 GRAUS DE FERRO GALVANIZADO, COM ROSCA BSP MACHO/FEMEA, DE 1"</t>
  </si>
  <si>
    <t>20,91</t>
  </si>
  <si>
    <t>CURVA 90 GRAUS DE FERRO GALVANIZADO, COM ROSCA BSP MACHO/FEMEA, DE 2 1/2"</t>
  </si>
  <si>
    <t>123,56</t>
  </si>
  <si>
    <t>CURVA 90 GRAUS DE FERRO GALVANIZADO, COM ROSCA BSP MACHO/FEMEA, DE 2"</t>
  </si>
  <si>
    <t>73,54</t>
  </si>
  <si>
    <t>CURVA 90 GRAUS DE FERRO GALVANIZADO, COM ROSCA BSP MACHO/FEMEA, DE 3/4"</t>
  </si>
  <si>
    <t>12,96</t>
  </si>
  <si>
    <t>CURVA 90 GRAUS DE FERRO GALVANIZADO, COM ROSCA BSP MACHO/FEMEA, DE 3"</t>
  </si>
  <si>
    <t>176,71</t>
  </si>
  <si>
    <t>CURVA 90 GRAUS DE FERRO GALVANIZADO, COM ROSCA BSP MACHO/FEMEA, DE 4"</t>
  </si>
  <si>
    <t>354,28</t>
  </si>
  <si>
    <t>CURVA 90 GRAUS DE FERRO GALVANIZADO, COM ROSCA BSP MACHO, DE 1 1/2"</t>
  </si>
  <si>
    <t>53,13</t>
  </si>
  <si>
    <t>CURVA 90 GRAUS DE FERRO GALVANIZADO, COM ROSCA BSP MACHO, DE 1 1/4"</t>
  </si>
  <si>
    <t>40,76</t>
  </si>
  <si>
    <t>CURVA 90 GRAUS DE FERRO GALVANIZADO, COM ROSCA BSP MACHO, DE 1/2"</t>
  </si>
  <si>
    <t>9,73</t>
  </si>
  <si>
    <t>CURVA 90 GRAUS DE FERRO GALVANIZADO, COM ROSCA BSP MACHO, DE 1"</t>
  </si>
  <si>
    <t>21,94</t>
  </si>
  <si>
    <t>CURVA 90 GRAUS DE FERRO GALVANIZADO, COM ROSCA BSP MACHO, DE 2 1/2"</t>
  </si>
  <si>
    <t>168,47</t>
  </si>
  <si>
    <t>CURVA 90 GRAUS DE FERRO GALVANIZADO, COM ROSCA BSP MACHO, DE 2"</t>
  </si>
  <si>
    <t>75,38</t>
  </si>
  <si>
    <t>CURVA 90 GRAUS DE FERRO GALVANIZADO, COM ROSCA BSP MACHO, DE 3/4"</t>
  </si>
  <si>
    <t>13,48</t>
  </si>
  <si>
    <t>CURVA 90 GRAUS DE FERRO GALVANIZADO, COM ROSCA BSP MACHO, DE 3"</t>
  </si>
  <si>
    <t>219,42</t>
  </si>
  <si>
    <t>CURVA 90 GRAUS DE FERRO GALVANIZADO, COM ROSCA BSP MACHO, DE 4"</t>
  </si>
  <si>
    <t>418,92</t>
  </si>
  <si>
    <t>CURVA 90 GRAUS DE FERRO GALVANIZADO, COM ROSCA BSP MACHO, DE 6"</t>
  </si>
  <si>
    <t>1.047,88</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</si>
  <si>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</si>
  <si>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</si>
  <si>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</si>
  <si>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</si>
  <si>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</si>
  <si>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</si>
  <si>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53,28</t>
  </si>
  <si>
    <t>CURVA 90 GRAUS EM ACO PRETO, RAIO CURTO, SOLDAVEL, PRESSAO 3.000 LBS, DN 65 MM (2 1/2")</t>
  </si>
  <si>
    <t>104,64</t>
  </si>
  <si>
    <t>CURVA 90 GRAUS EM ACO PRETO, RAIO CURTO, SOLDAVEL, PRESSAO 3.000 LBS, DN 80 MM (3")</t>
  </si>
  <si>
    <t>220,39</t>
  </si>
  <si>
    <t>CURVA 90 GRAUS RANHURADA EM FERRO FUNDIDO, DN 50 MM (2")</t>
  </si>
  <si>
    <t>16,15</t>
  </si>
  <si>
    <t>CURVA 90 GRAUS RANHURADA EM FERRO FUNDIDO, DN 65 MM (2 1/2")</t>
  </si>
  <si>
    <t>CURVA 90 GRAUS RANHURADA EM FERRO FUNDIDO, DN 80 MM (3")</t>
  </si>
  <si>
    <t>27,14</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</si>
  <si>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</si>
  <si>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</si>
  <si>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</si>
  <si>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</si>
  <si>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3,94</t>
  </si>
  <si>
    <t>CURVA 90 GRAUS, LONGA, DE PVC RIGIDO ROSCAVEL, DE 1 1/4", PARA ELETRODUTO</t>
  </si>
  <si>
    <t>3,25</t>
  </si>
  <si>
    <t>CURVA 90 GRAUS, LONGA, DE PVC RIGIDO ROSCAVEL, DE 1/2", PARA ELETRODUTO</t>
  </si>
  <si>
    <t>1,88</t>
  </si>
  <si>
    <t>CURVA 90 GRAUS, LONGA, DE PVC RIGIDO ROSCAVEL, DE 1", PARA ELETRODUTO</t>
  </si>
  <si>
    <t>2,88</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</si>
  <si>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</si>
  <si>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</si>
  <si>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</si>
  <si>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</si>
  <si>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16,36</t>
  </si>
  <si>
    <t>CURVA 90 GRAUS, LONGA, DE PVC RIGIDO ROSCAVEL, DE 4", PARA ELETRODUTO</t>
  </si>
  <si>
    <t>32,88</t>
  </si>
  <si>
    <t>CURVA 90 GRAUS, PARA ELETRODUTO, EM ACO GALVANIZADO ELETROLITICO, DIAMETRO DE 100 MM (4")</t>
  </si>
  <si>
    <t>144,55</t>
  </si>
  <si>
    <t>CURVA 90 GRAUS, PARA ELETRODUTO, EM ACO GALVANIZADO ELETROLITICO, DIAMETRO DE 15 MM (1/2")</t>
  </si>
  <si>
    <t>4,09</t>
  </si>
  <si>
    <t>CURVA 90 GRAUS, PARA ELETRODUTO, EM ACO GALVANIZADO ELETROLITICO, DIAMETRO DE 20 MM (3/4")</t>
  </si>
  <si>
    <t>4,62</t>
  </si>
  <si>
    <t>CURVA 90 GRAUS, PARA ELETRODUTO, EM ACO GALVANIZADO ELETROLITICO, DIAMETRO DE 25 MM (1")</t>
  </si>
  <si>
    <t>CURVA 90 GRAUS, PARA ELETRODUTO, EM ACO GALVANIZADO ELETROLITICO, DIAMETRO DE 32 MM (1 1/4")</t>
  </si>
  <si>
    <t>14,32</t>
  </si>
  <si>
    <t>CURVA 90 GRAUS, PARA ELETRODUTO, EM ACO GALVANIZADO ELETROLITICO, DIAMETRO DE 40 MM (1 1/2")</t>
  </si>
  <si>
    <t>17,46</t>
  </si>
  <si>
    <t>CURVA 90 GRAUS, PARA ELETRODUTO, EM ACO GALVANIZADO ELETROLITICO, DIAMETRO DE 50 MM (2")</t>
  </si>
  <si>
    <t>25,64</t>
  </si>
  <si>
    <t>CURVA 90 GRAUS, PARA ELETRODUTO, EM ACO GALVANIZADO ELETROLITICO, DIAMETRO DE 65 MM (2 1/2")</t>
  </si>
  <si>
    <t>64,92</t>
  </si>
  <si>
    <t>CURVA 90 GRAUS, PARA ELETRODUTO, EM ACO GALVANIZADO ELETROLITICO, DIAMETRO DE 80 MM (3")</t>
  </si>
  <si>
    <t>85,23</t>
  </si>
  <si>
    <t>DENTE PARA FRESADORA</t>
  </si>
  <si>
    <t>27,80</t>
  </si>
  <si>
    <t>DESEMPENADEIRA DE ACO DENTADA 12 X *25* CM, DENTES 8 X 8 MM, CABO FECHADO DE MADEIRA</t>
  </si>
  <si>
    <t>11,24</t>
  </si>
  <si>
    <t>DESEMPENADEIRA DE ACO LISA 12 X *25* CM COM CABO FECHADO DE MADEIRA</t>
  </si>
  <si>
    <t>DESEMPENADEIRA PLASTICA LISA *14 X 27* CM</t>
  </si>
  <si>
    <t>12,72</t>
  </si>
  <si>
    <t>DESENHISTA COPISTA</t>
  </si>
  <si>
    <t>14,58</t>
  </si>
  <si>
    <t>DESENHISTA COPISTA (MENSALISTA)</t>
  </si>
  <si>
    <t>2.567,87</t>
  </si>
  <si>
    <t>DESENHISTA DETALHISTA</t>
  </si>
  <si>
    <t>23,33</t>
  </si>
  <si>
    <t>DESENHISTA DETALHISTA (MENSALISTA)</t>
  </si>
  <si>
    <t>4.113,10</t>
  </si>
  <si>
    <t>DESENHISTA PROJETISTA</t>
  </si>
  <si>
    <t>20,53</t>
  </si>
  <si>
    <t>DESENHISTA PROJETISTA (MENSALISTA)</t>
  </si>
  <si>
    <t>3.619,51</t>
  </si>
  <si>
    <t>DESENHISTA TECNICO AUXILIAR</t>
  </si>
  <si>
    <t>22,64</t>
  </si>
  <si>
    <t>DESENHISTA TECNICO AUXILIAR (MENSALISTA)</t>
  </si>
  <si>
    <t>3.987,86</t>
  </si>
  <si>
    <t>DESMOLDANTE PARA FORMAS METALICAS A BASE DE OLEO VEGETAL</t>
  </si>
  <si>
    <t>11,21</t>
  </si>
  <si>
    <t>DESMOLDANTE PROTETOR PARA FORMAS DE MADEIRA, DE BASE OLEOSA EMULSIONADA EM AGUA</t>
  </si>
  <si>
    <t>5,31</t>
  </si>
  <si>
    <t>DETERGENTE AMONIACO (AMONIA DILUIDA)</t>
  </si>
  <si>
    <t>DILUENTE EPOXI</t>
  </si>
  <si>
    <t>31,11</t>
  </si>
  <si>
    <t>DISCO DE BORRACHA PARA LIXADEIRA RIGIDO 7 " COM ARRUELA CENTRAL</t>
  </si>
  <si>
    <t>27,37</t>
  </si>
  <si>
    <t>DISCO DE CORTE DIAMANTADO SEGMENTADO DIAMETRO DE 180 MM PARA ESMERILHADEIRA 7 "</t>
  </si>
  <si>
    <t>87,01</t>
  </si>
  <si>
    <t>DISCO DE CORTE DIAMANTADO SEGMENTADO PARA CONCRETO, DIAMETRO DE 110 MM, FURO DE 20 MM</t>
  </si>
  <si>
    <t>21,10</t>
  </si>
  <si>
    <t>DISCO DE CORTE DIAMANTADO SEGMENTADO PARA CONCRETO, DIAMETRO DE 350 MM, FURO DE 1 " (14 X 1 ")</t>
  </si>
  <si>
    <t>499,55</t>
  </si>
  <si>
    <t>DISCO DE CORTE PARA METAL COM DUAS TELAS 12 X 1/8 X 3/4 " (300 X 3,2 X 19,05 MM)</t>
  </si>
  <si>
    <t>22,24</t>
  </si>
  <si>
    <t>DISCO DE DESBASTE PARA METAL FERROSO EM GERAL, COM TRES TELAS,  9 X 1/4 X 7/8 " (228,6 X 6,4 X 22,2 MM)</t>
  </si>
  <si>
    <t>21,00</t>
  </si>
  <si>
    <t>DISCO DE LIXA PARA METAL, DIAMETRO = 180 MM, GRAO 120</t>
  </si>
  <si>
    <t>DISJUNTOR  TERMOMAGNETICO TRIPOLAR 3 X 400 A / ICC - 25 KA</t>
  </si>
  <si>
    <t>1.373,82</t>
  </si>
  <si>
    <t>DISJUNTOR TERMICO E MAGNETICO AJUSTAVEIS, TRIPOLAR DE 100 ATE 250A, CAPACIDADE DE INTERRUPCAO DE 35KA</t>
  </si>
  <si>
    <t>1.080,72</t>
  </si>
  <si>
    <t>DISJUNTOR TERMICO E MAGNETICO AJUSTAVEIS, TRIPOLAR DE 300 ATE 400A, CAPACIDADE DE INTERRUPCAO DE 35KA</t>
  </si>
  <si>
    <t>1.673,30</t>
  </si>
  <si>
    <t>DISJUNTOR TERMICO E MAGNETICO AJUSTAVEIS, TRIPOLAR DE 450 ATE 600A, CAPACIDADE DE INTERRUPCAO DE 35KA</t>
  </si>
  <si>
    <t>3.909,36</t>
  </si>
  <si>
    <t>DISJUNTOR TERMOMAGNETICO TRIPOLAR 125A</t>
  </si>
  <si>
    <t>317,96</t>
  </si>
  <si>
    <t>DISJUNTOR TERMOMAGNETICO TRIPOLAR 150 A / 600 V, TIPO FXD / ICC - 35 KA</t>
  </si>
  <si>
    <t>360,71</t>
  </si>
  <si>
    <t>DISJUNTOR TERMOMAGNETICO TRIPOLAR 200 A / 600 V, TIPO FXD / ICC - 35 KA</t>
  </si>
  <si>
    <t>506,23</t>
  </si>
  <si>
    <t>DISJUNTOR TERMOMAGNETICO TRIPOLAR 250 A / 600 V, TIPO FXD</t>
  </si>
  <si>
    <t>847,74</t>
  </si>
  <si>
    <t>DISJUNTOR TERMOMAGNETICO TRIPOLAR 3  X 250 A/ICC - 25 KA</t>
  </si>
  <si>
    <t>741,47</t>
  </si>
  <si>
    <t>DISJUNTOR TERMOMAGNETICO TRIPOLAR 3 X 350 A/ICC - 25 KA</t>
  </si>
  <si>
    <t>1.373,96</t>
  </si>
  <si>
    <t>DISJUNTOR TERMOMAGNETICO TRIPOLAR 300 A / 600 V, TIPO JXD / ICC - 40 KA</t>
  </si>
  <si>
    <t>1.164,49</t>
  </si>
  <si>
    <t>DISJUNTOR TERMOMAGNETICO TRIPOLAR 400 A / 600 V, TIPO JXD / ICC - 40 KA</t>
  </si>
  <si>
    <t>DISJUNTOR TERMOMAGNETICO TRIPOLAR 600 A / 600 V, TIPO LXD / ICC - 40 KA</t>
  </si>
  <si>
    <t>1.917,90</t>
  </si>
  <si>
    <t>DISJUNTOR TERMOMAGNETICO TRIPOLAR 800 A / 600 V, TIPO LMXD</t>
  </si>
  <si>
    <t>4.100,13</t>
  </si>
  <si>
    <t>DISJUNTOR TIPO DIN / IEC, MONOPOLAR DE 40  ATE 50A</t>
  </si>
  <si>
    <t>DISJUNTOR TIPO DIN/IEC, BIPOLAR DE 6 ATE 32A</t>
  </si>
  <si>
    <t>47,58</t>
  </si>
  <si>
    <t>DISJUNTOR TIPO DIN/IEC, BIPOLAR 40 ATE 50A</t>
  </si>
  <si>
    <t>46,85</t>
  </si>
  <si>
    <t>DISJUNTOR TIPO DIN/IEC, BIPOLAR 63 A</t>
  </si>
  <si>
    <t>67,10</t>
  </si>
  <si>
    <t>DISJUNTOR TIPO DIN/IEC, MONOPOLAR DE 6  ATE  32A</t>
  </si>
  <si>
    <t>8,30</t>
  </si>
  <si>
    <t>DISJUNTOR TIPO DIN/IEC, MONOPOLAR DE 63 A</t>
  </si>
  <si>
    <t>15,04</t>
  </si>
  <si>
    <t>DISJUNTOR TIPO DIN/IEC, TRIPOLAR DE 10 ATE 50A</t>
  </si>
  <si>
    <t>58,29</t>
  </si>
  <si>
    <t>DISJUNTOR TIPO DIN/IEC, TRIPOLAR 63 A</t>
  </si>
  <si>
    <t>69,62</t>
  </si>
  <si>
    <t>DISJUNTOR TIPO NEMA, BIPOLAR 10  ATE  50 A, TENSAO MAXIMA 415 V</t>
  </si>
  <si>
    <t>57,85</t>
  </si>
  <si>
    <t>DISJUNTOR TIPO NEMA, BIPOLAR 60 ATE 100A, TENSAO MAXIMA 415 V</t>
  </si>
  <si>
    <t>88,74</t>
  </si>
  <si>
    <t>DISJUNTOR TIPO NEMA, MONOPOLAR DE 60 ATE 70A, TENSAO MAXIMA DE 240 V</t>
  </si>
  <si>
    <t>28,25</t>
  </si>
  <si>
    <t>DISJUNTOR TIPO NEMA, MONOPOLAR 10 ATE 30A, TENSAO MAXIMA DE 240 V</t>
  </si>
  <si>
    <t>10,75</t>
  </si>
  <si>
    <t>DISJUNTOR TIPO NEMA, MONOPOLAR 35  ATE  50 A, TENSAO MAXIMA DE 240 V</t>
  </si>
  <si>
    <t>18,03</t>
  </si>
  <si>
    <t>DISJUNTOR TIPO NEMA, TRIPOLAR 10  ATE  50A, TENSAO MAXIMA DE 415 V</t>
  </si>
  <si>
    <t>72,16</t>
  </si>
  <si>
    <t>DISJUNTOR TIPO NEMA, TRIPOLAR 60 ATE 100 A, TENSAO MAXIMA DE 415 V</t>
  </si>
  <si>
    <t>101,67</t>
  </si>
  <si>
    <t>DISPOSITIVO DPS CLASSE II, 1 POLO, TENSAO MAXIMA DE 175 V, CORRENTE MAXIMA DE *20* KA (TIPO AC)</t>
  </si>
  <si>
    <t>62,11</t>
  </si>
  <si>
    <t>DISPOSITIVO DPS CLASSE II, 1 POLO, TENSAO MAXIMA DE 175 V, CORRENTE MAXIMA DE *30* KA (TIPO AC)</t>
  </si>
  <si>
    <t>69,87</t>
  </si>
  <si>
    <t>DISPOSITIVO DPS CLASSE II, 1 POLO, TENSAO MAXIMA DE 175 V, CORRENTE MAXIMA DE *45* KA (TIPO AC)</t>
  </si>
  <si>
    <t>89,38</t>
  </si>
  <si>
    <t>DISPOSITIVO DPS CLASSE II, 1 POLO, TENSAO MAXIMA DE 175 V, CORRENTE MAXIMA DE *90* KA (TIPO AC)</t>
  </si>
  <si>
    <t>158,86</t>
  </si>
  <si>
    <t>DISPOSITIVO DPS CLASSE II, 1 POLO, TENSAO MAXIMA DE 275 V, CORRENTE MAXIMA DE *20* KA (TIPO AC)</t>
  </si>
  <si>
    <t>64,71</t>
  </si>
  <si>
    <t>DISPOSITIVO DPS CLASSE II, 1 POLO, TENSAO MAXIMA DE 275 V, CORRENTE MAXIMA DE *30* KA (TIPO AC)</t>
  </si>
  <si>
    <t>79,51</t>
  </si>
  <si>
    <t>DISPOSITIVO DPS CLASSE II, 1 POLO, TENSAO MAXIMA DE 275 V, CORRENTE MAXIMA DE *45* KA (TIPO AC)</t>
  </si>
  <si>
    <t>95,55</t>
  </si>
  <si>
    <t>DISPOSITIVO DPS CLASSE II, 1 POLO, TENSAO MAXIMA DE 275 V, CORRENTE MAXIMA DE *90* KA (TIPO AC)</t>
  </si>
  <si>
    <t>166,02</t>
  </si>
  <si>
    <t>DISPOSITIVO DPS CLASSE II, 1 POLO, TENSAO MAXIMA DE 385 V, CORRENTE MAXIMA DE *20* KA (TIPO AC)</t>
  </si>
  <si>
    <t>107,25</t>
  </si>
  <si>
    <t>DISPOSITIVO DPS CLASSE II, 1 POLO, TENSAO MAXIMA DE 385 V, CORRENTE MAXIMA DE *30* KA (TIPO AC)</t>
  </si>
  <si>
    <t>114,33</t>
  </si>
  <si>
    <t>DISPOSITIVO DPS CLASSE II, 1 POLO, TENSAO MAXIMA DE 385 V, CORRENTE MAXIMA DE *45* KA (TIPO AC)</t>
  </si>
  <si>
    <t>129,72</t>
  </si>
  <si>
    <t>DISPOSITIVO DPS CLASSE II, 1 POLO, TENSAO MAXIMA DE 385 V, CORRENTE MAXIMA DE *90* KA (TIPO AC)</t>
  </si>
  <si>
    <t>244,20</t>
  </si>
  <si>
    <t>DISPOSITIVO DPS CLASSE II, 1 POLO, TENSAO MAXIMA DE 460 V, CORRENTE MAXIMA DE *20* KA (TIPO AC)</t>
  </si>
  <si>
    <t>119,65</t>
  </si>
  <si>
    <t>DISPOSITIVO DPS CLASSE II, 1 POLO, TENSAO MAXIMA DE 460 V, CORRENTE MAXIMA DE *30* KA (TIPO AC)</t>
  </si>
  <si>
    <t>123,35</t>
  </si>
  <si>
    <t>DISPOSITIVO DPS CLASSE II, 1 POLO, TENSAO MAXIMA DE 460 V, CORRENTE MAXIMA DE *45* KA (TIPO AC)</t>
  </si>
  <si>
    <t>145,34</t>
  </si>
  <si>
    <t>DISPOSITIVO DPS CLASSE II, 1 POLO, TENSAO MAXIMA DE 460 V, CORRENTE MAXIMA DE *90* KA (TIPO AC)</t>
  </si>
  <si>
    <t>299,90</t>
  </si>
  <si>
    <t>DISPOSITIVO DR, 2 POLOS, SENSIBILIDADE DE 30 MA, CORRENTE DE 100 A, TIPO AC</t>
  </si>
  <si>
    <t>254,54</t>
  </si>
  <si>
    <t>DISPOSITIVO DR, 2 POLOS, SENSIBILIDADE DE 30 MA, CORRENTE DE 25 A, TIPO AC</t>
  </si>
  <si>
    <t>127,80</t>
  </si>
  <si>
    <t>DISPOSITIVO DR, 2 POLOS, SENSIBILIDADE DE 30 MA, CORRENTE DE 40 A, TIPO AC</t>
  </si>
  <si>
    <t>130,08</t>
  </si>
  <si>
    <t>DISPOSITIVO DR, 2 POLOS, SENSIBILIDADE DE 30 MA, CORRENTE DE 63 A, TIPO AC</t>
  </si>
  <si>
    <t>139,10</t>
  </si>
  <si>
    <t>DISPOSITIVO DR, 2 POLOS, SENSIBILIDADE DE 30 MA, CORRENTE DE 80 A, TIPO AC</t>
  </si>
  <si>
    <t>237,19</t>
  </si>
  <si>
    <t>DISPOSITIVO DR, 2 POLOS, SENSIBILIDADE DE 300 MA, CORRENTE DE 25 A, TIPO AC</t>
  </si>
  <si>
    <t>144,71</t>
  </si>
  <si>
    <t>DISPOSITIVO DR, 2 POLOS, SENSIBILIDADE DE 300 MA, CORRENTE DE 40 A, TIPO AC</t>
  </si>
  <si>
    <t>157,84</t>
  </si>
  <si>
    <t>DISPOSITIVO DR, 2 POLOS, SENSIBILIDADE DE 300 MA, CORRENTE DE 63 A, TIPO AC</t>
  </si>
  <si>
    <t>158,78</t>
  </si>
  <si>
    <t>DISPOSITIVO DR, 2 POLOS, SENSIBILIDADE DE 300 MA, CORRENTE DE 80 A, TIPO  AC</t>
  </si>
  <si>
    <t>265,72</t>
  </si>
  <si>
    <t>DISPOSITIVO DR, 4 POLOS, SENSIBILIDADE DE 30 MA, CORRENTE DE 100 A, TIPO AC</t>
  </si>
  <si>
    <t>294,27</t>
  </si>
  <si>
    <t>DISPOSITIVO DR, 4 POLOS, SENSIBILIDADE DE 30 MA, CORRENTE DE 25 A, TIPO AC</t>
  </si>
  <si>
    <t>145,61</t>
  </si>
  <si>
    <t>DISPOSITIVO DR, 4 POLOS, SENSIBILIDADE DE 30 MA, CORRENTE DE 40 A, TIPO AC</t>
  </si>
  <si>
    <t>145,72</t>
  </si>
  <si>
    <t>DISPOSITIVO DR, 4 POLOS, SENSIBILIDADE DE 30 MA, CORRENTE DE 63 A, TIPO AC</t>
  </si>
  <si>
    <t>DISPOSITIVO DR, 4 POLOS, SENSIBILIDADE DE 30 MA, CORRENTE DE 80 A, TIPO AC</t>
  </si>
  <si>
    <t>296,44</t>
  </si>
  <si>
    <t>DISPOSITIVO DR, 4 POLOS, SENSIBILIDADE DE 300 MA, CORRENTE DE 100 A, TIPO AC</t>
  </si>
  <si>
    <t>476,70</t>
  </si>
  <si>
    <t>DISPOSITIVO DR, 4 POLOS, SENSIBILIDADE DE 300 MA, CORRENTE DE 25 A, TIPO AC</t>
  </si>
  <si>
    <t>180,80</t>
  </si>
  <si>
    <t>DISPOSITIVO DR, 4 POLOS, SENSIBILIDADE DE 300 MA, CORRENTE DE 40 A, TIPO AC</t>
  </si>
  <si>
    <t>211,85</t>
  </si>
  <si>
    <t>DISPOSITIVO DR, 4 POLOS, SENSIBILIDADE DE 300 MA, CORRENTE DE 63 A, TIPO AC</t>
  </si>
  <si>
    <t>204,17</t>
  </si>
  <si>
    <t>DISPOSITIVO DR, 4 POLOS, SENSIBILIDADE DE 300 MA, CORRENTE DE 80 A, TIPO AC</t>
  </si>
  <si>
    <t>473,00</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</si>
  <si>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</si>
  <si>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</si>
  <si>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</si>
  <si>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</si>
  <si>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</si>
  <si>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46,80</t>
  </si>
  <si>
    <t>DISTRIBUIDOR METALICO, COM ROSCA, 2 SAIDAS, DN 3/4" X 1/2", PARA CONEXAO COM ANEL DESLIZANTE EM TUBO PEX</t>
  </si>
  <si>
    <t>41,28</t>
  </si>
  <si>
    <t>DISTRIBUIDOR METALICO, COM ROSCA, 3 SAIDAS, DN 1" X 1/2", PARA CONEXAO COM ANEL DESLIZANTE EM TUBO PEX</t>
  </si>
  <si>
    <t>63,92</t>
  </si>
  <si>
    <t>DISTRIBUIDOR METALICO, COM ROSCA, 3 SAIDAS, DN 3/4" X 1/2", PARA CONEXAO COM ANEL DESLIZANTE EM TUBO PEX</t>
  </si>
  <si>
    <t>51,42</t>
  </si>
  <si>
    <t>DISTRIBUIDOR, PLASTICO, 2 SAIDAS, DN 32 X 16 MM, PARA CONEXAO COM CRIMPAGEM EM TUBO PEX</t>
  </si>
  <si>
    <t>160,15</t>
  </si>
  <si>
    <t>DISTRIBUIDOR, PLASTICO, 2 SAIDAS, DN 32 X 20 MM, PARA CONEXAO COM CRIMPAGEM EM TUBO PEX</t>
  </si>
  <si>
    <t>173,55</t>
  </si>
  <si>
    <t>DISTRIBUIDOR, PLASTICO, 2 SAIDAS, DN 32 X 25 MM, PARA CONEXAO COM CRIMPAGEM EM TUBO PEX</t>
  </si>
  <si>
    <t>176,05</t>
  </si>
  <si>
    <t>DISTRIBUIDOR, PLASTICO, 3 SAIDAS, DN 32 X 16 MM, PARA CONEXAO COM CRIMPAGEM EM TUBO PEX</t>
  </si>
  <si>
    <t>172,22</t>
  </si>
  <si>
    <t>DISTRIBUIDOR, PLASTICO, 3 SAIDAS, DN 32 X 20 MM, PARA CONEXAO COM CRIMPAGEM EM TUBO PEX</t>
  </si>
  <si>
    <t>202,22</t>
  </si>
  <si>
    <t>DISTRIBUIDOR, PLASTICO, 3 SAIDAS, DN 32 X 25 MM, PARA CONEXAO COM CRIMPAGEM EM TUBO PEX</t>
  </si>
  <si>
    <t>215,81</t>
  </si>
  <si>
    <t>DIVISORIA (N2) PAINEL/VIDRO - PAINEL C/ MSO/COMEIA E=35MM - MONTANTE/RODAPE DUPLO ACO GALV PINTADO - COLOCADA</t>
  </si>
  <si>
    <t>84,64</t>
  </si>
  <si>
    <t>DIVISORIA (N2) PAINEL/VIDRO - PAINEL C/ MSO/COMEIA E=35MM - PERFIS SIMPLES ACO GALV PINTADO - COLOCADA</t>
  </si>
  <si>
    <t>81,42</t>
  </si>
  <si>
    <t>DIVISORIA (N2) PAINEL/VIDRO - PAINEL MSO/COMEIA E=35MM - MONTANTE/RODAPE DUPLO ALUMINIO ANOD NAT - COLOCADA</t>
  </si>
  <si>
    <t>94,77</t>
  </si>
  <si>
    <t>DIVISORIA (N2) PAINEL/VIDRO - PAINEL MSO/COMEIA E=35MM - PERFIS SIMPLES ALUMINIO ANOD NAT - COLOCADA</t>
  </si>
  <si>
    <t>79,28</t>
  </si>
  <si>
    <t>DIVISORIA (N2) PAINEL/VIDRO - PAINEL VERMICULITA E=35MM - PERFIS SIMPLES ALUMINIO ANOD NATURAL - COLOCADA</t>
  </si>
  <si>
    <t>212,14</t>
  </si>
  <si>
    <t>DIVISORIA (N3) PAINEL/VIDRO/PAINEL MSO/COMEIA E=35MM - MONTANTE/RODAPE DUPLO ACO GALV PINTADO - COLOCADA</t>
  </si>
  <si>
    <t>93,85</t>
  </si>
  <si>
    <t>DIVISORIA (N3) PAINEL/VIDRO/PAINEL MSO/COMEIA E=35MM - MONTANTE/RODAPE DUPLO ALUMINIO ANOD NAT - COLOCADA</t>
  </si>
  <si>
    <t>90,64</t>
  </si>
  <si>
    <t>DIVISORIA (N3) PAINEL/VIDRO/PAINEL MSO/COMEIA E=35MM - PERFIS SIMPLES ACO GALV PINTADO - COLOCADA</t>
  </si>
  <si>
    <t>DIVISORIA (N3) PAINEL/VIDRO/PAINEL MSO/COMEIA E=35MM - PERFIS SIMPLES ALUMINIO ANOD NAT - COLOCADA</t>
  </si>
  <si>
    <t>77,14</t>
  </si>
  <si>
    <t>DIVISORIA (N3) PAINEL/VIDRO/PAINEL VERMICULITA E=35MM - MONTANTE/RODAPE DUPLO ALUMINIO ANOD NATURAL - COLOCADA</t>
  </si>
  <si>
    <t>188,57</t>
  </si>
  <si>
    <t>DIVISORIA (N3) PAINEL/VIDRO/PAINEL VERMICULITA E=35MM - MONTANTE/RODAPE PERFIL DUPLO ACO GALV PINTADO - COLOCADA</t>
  </si>
  <si>
    <t>182,14</t>
  </si>
  <si>
    <t>DIVISORIA CEGA (N1) - PAINEL MSO/COMEIA E=35MM - MONTANTE/RODAPE DUPLO   ACO GALV PINTADO - COLOCADA</t>
  </si>
  <si>
    <t>80,35</t>
  </si>
  <si>
    <t>DIVISORIA CEGA (N1) - PAINEL MSO/COMEIA E=35MM - MONTANTE/RODAPE DUPLO ALUMINIO ANOD NAT - COLOCADA</t>
  </si>
  <si>
    <t>85,71</t>
  </si>
  <si>
    <t>DIVISORIA CEGA (N1) - PAINEL MSO/COMEIA E=35MM - PERFIS SIMPLES ACO GALV PINTADO   - COLOCADA</t>
  </si>
  <si>
    <t>68,57</t>
  </si>
  <si>
    <t>DIVISORIA CEGA (N1) - PAINEL MSO/COMEIA E=35MM - PERFIS SIMPLES ALUMINIO ANOD NAT - COLOCADA</t>
  </si>
  <si>
    <t>DIVISORIA CEGA (N1) - PAINEL VERMICULITA E=35MM - MONTANTE/RODAPE PERFIS SIMPLES ACO GALV PINTADO - COLOCADA</t>
  </si>
  <si>
    <t>167,14</t>
  </si>
  <si>
    <t>DIVISORIA CEGA (N1) - PAINEL VERMICULITA E=35MM - PERFIS SIMPLES ALUMINIO ANOD NATURAL - COLOCADA</t>
  </si>
  <si>
    <t>203,57</t>
  </si>
  <si>
    <t>DIVISORIA EM GRANITO, COM DUAS FACES POLIDAS, TIPO ANDORINHA/ QUARTZ/ CASTELO/ CORUMBA OU OUTROS EQUIVALENTES DA REGIAO, E=  *3,0* CM</t>
  </si>
  <si>
    <t>351,32</t>
  </si>
  <si>
    <t>DIVISORIA EM MARMORE, COM DUAS FACES POLIDAS, BRANCO COMUM, E=  *3,0* CM</t>
  </si>
  <si>
    <t>274,37</t>
  </si>
  <si>
    <t>DIVISORIA, PLACA  PRE-MOLDADA EM GRANILITE, MARMORITE OU GRANITINA,  E = *3 CM</t>
  </si>
  <si>
    <t>142,33</t>
  </si>
  <si>
    <t>DOBRADEIRA ELETROMECANICA DE VERGALHAO, PARA ACO DE DIAMETRO ATE 1 1/2 "Â, MOTOR ELETRICO TRIFASICO, POTENCIA DE 3 HP ATE 5 HP</t>
  </si>
  <si>
    <t>86.861,16</t>
  </si>
  <si>
    <t>DOBRADICA EM ACO/FERRO, 3 1/2" X  3", E= 1,9  A 2 MM, COM ANEL,  CROMADO OU ZINCADO, TAMPA BOLA, COM PARAFUSOS</t>
  </si>
  <si>
    <t>29,04</t>
  </si>
  <si>
    <t>DOBRADICA EM ACO/FERRO, 3" X 2 1/2", E= 1,2 A 1,8 MM, SEM ANEL,  CROMADO OU ZINCADO, TAMPA BOLA, COM PARAFUSOS</t>
  </si>
  <si>
    <t>13,47</t>
  </si>
  <si>
    <t>DOBRADICA EM ACO/FERRO, 3" X 2 1/2", E= 1,2 A 1,8 MM, SEM ANEL,  CROMADO OU ZINCADO, TAMPA CHATA, COM PARAFUSOS</t>
  </si>
  <si>
    <t>9,83</t>
  </si>
  <si>
    <t>DOBRADICA EM ACO/FERRO, 3" X 2 1/2", E= 1,9 A 2 MM, SEM ANEL,  CROMADO OU ZINCADO, TAMPA BOLA, COM PARAFUSOS</t>
  </si>
  <si>
    <t>DOBRADICA EM ACO/FERRO, 4" X 3", E= 2,2 A 3,0 MM, COM ANEL, CROMADO OU ZINCADO,TAMPA BOLA, COM PARAFUSOS</t>
  </si>
  <si>
    <t>36,86</t>
  </si>
  <si>
    <t>DOBRADICA EM LATAO, 3 " X 2 1/2 ", E= 1,9 A 2 MM, COM ANEL, CROMADO, TAMPA BOLA, COM PARAFUSOS</t>
  </si>
  <si>
    <t>33,39</t>
  </si>
  <si>
    <t>DOBRADICA EM LATAO, 4" X 3", E= 2,2 A 3,0 MM, COM ANEL,  TAMPA BOLA, COM PARAFUSOS</t>
  </si>
  <si>
    <t>84,50</t>
  </si>
  <si>
    <t>DOBRADICA TIPO PIANO EM ACO/FERRO, 1'' X 3 M, GALVANIZADO, COM PARAFUSOS</t>
  </si>
  <si>
    <t>91,03</t>
  </si>
  <si>
    <t>DOBRADICA TIPO VAI-E-VEM EM ACO/FERRO, TAMANHO 3'', GALVANIZADO, COM PARAFUSOS</t>
  </si>
  <si>
    <t>89,51</t>
  </si>
  <si>
    <t>DOMOS INDIVIDUAL EM ACRILICO BRANCO *95 X 95* CM, SEM INSTALACAO</t>
  </si>
  <si>
    <t>373,28</t>
  </si>
  <si>
    <t>DOSADOR DE AREIA, CAPACIDADE DE *26* LITROS</t>
  </si>
  <si>
    <t>1.104,88</t>
  </si>
  <si>
    <t>DUCHA HIGIENICA PLASTICA COM REGISTRO METALICO 1/2 "</t>
  </si>
  <si>
    <t>67,06</t>
  </si>
  <si>
    <t>DUCHA METALICA DE PAREDE, ARTICULAVEL, COM BRACO/CANO, SEM DESVIADOR</t>
  </si>
  <si>
    <t>128,07</t>
  </si>
  <si>
    <t>DUCHA METALICA DE PAREDE, ARTICULAVEL, COM DESVIADOR E DUCHA MANUAL</t>
  </si>
  <si>
    <t>288,00</t>
  </si>
  <si>
    <t>DUMPER COM CAPACIDADE DE CARGA DE 1700 KG, PARTIDA ELETRICA, MOTOR DIESEL COM POTENCIA DE 16 CV</t>
  </si>
  <si>
    <t>63.364,47</t>
  </si>
  <si>
    <t>ELEMENTO VAZADO CERAMICO 25 X 18 X 7 CM</t>
  </si>
  <si>
    <t>1,21</t>
  </si>
  <si>
    <t>ELEMENTO VAZADO CERAMICO 7 X 20 X 20 CM</t>
  </si>
  <si>
    <t>1,98</t>
  </si>
  <si>
    <t>ELEMENTO VAZADO CERAMICO 9 X 20 X 20 CM</t>
  </si>
  <si>
    <t>ELEMENTO VAZADO DE CONCRETO, QUADRICULADO, 1 FURO *10 X 10 X 10* CM</t>
  </si>
  <si>
    <t>1,81</t>
  </si>
  <si>
    <t>ELEMENTO VAZADO DE CONCRETO, QUADRICULADO, 1 FURO *20 X 10 X 7* CM</t>
  </si>
  <si>
    <t>3,60</t>
  </si>
  <si>
    <t>ELEMENTO VAZADO DE CONCRETO, QUADRICULADO, 1 FURO *20 X 20 X 6,5* CM</t>
  </si>
  <si>
    <t>3,64</t>
  </si>
  <si>
    <t>ELEMENTO VAZADO DE CONCRETO, QUADRICULADO, 16 FUROS *29 X 29 X 6* CM</t>
  </si>
  <si>
    <t>5,73</t>
  </si>
  <si>
    <t>ELEMENTO VAZADO DE CONCRETO, QUADRICULADO, 16 FUROS *33 X 33 X 10* CM</t>
  </si>
  <si>
    <t>ELEMENTO VAZADO DE CONCRETO, QUADRICULADO, 16 FUROS *40 X 40 X 7* CM</t>
  </si>
  <si>
    <t>ELEMENTO VAZADO DE CONCRETO, QUADRICULADO, 16 FUROS *50 X 50 X 7* CM</t>
  </si>
  <si>
    <t>18,60</t>
  </si>
  <si>
    <t>ELEMENTO VAZADO DE CONCRETO, QUADRICULADO, 25 FUROS *50 X 50 X 5* CM</t>
  </si>
  <si>
    <t>14,56</t>
  </si>
  <si>
    <t>ELEMENTO VAZADO DE CONCRETO, VENEZIANA *39 X 22 X 15* CM</t>
  </si>
  <si>
    <t>8,16</t>
  </si>
  <si>
    <t>ELEMENTO VAZADO DE CONCRETO, VENEZIANA *39 X 29 X 10* CM</t>
  </si>
  <si>
    <t>ELEMENTO VAZADO DE CONCRETO, VENEZIANA *40 X 10 X 10* CM</t>
  </si>
  <si>
    <t>4,66</t>
  </si>
  <si>
    <t>ELETRICISTA</t>
  </si>
  <si>
    <t>ELETRICISTA (MENSALISTA)</t>
  </si>
  <si>
    <t>ELETRICISTA DE MANUTENCAO INDUSTRIAL</t>
  </si>
  <si>
    <t>18,10</t>
  </si>
  <si>
    <t>ELETRICISTA DE MANUTENCAO INDUSTRIAL (MENSALISTA)</t>
  </si>
  <si>
    <t>3.187,46</t>
  </si>
  <si>
    <t>ELETRODO REVESTIDO AWS - E-6010, DIAMETRO IGUAL A 4,00 MM</t>
  </si>
  <si>
    <t>ELETRODO REVESTIDO AWS - E6013, DIAMETRO IGUAL A 2,50 MM</t>
  </si>
  <si>
    <t>29,86</t>
  </si>
  <si>
    <t>ELETRODO REVESTIDO AWS - E6013, DIAMETRO IGUAL A 4,00 MM</t>
  </si>
  <si>
    <t>ELETRODO REVESTIDO AWS - E7018, DIAMETRO IGUAL A 4,00 MM</t>
  </si>
  <si>
    <t>31,10</t>
  </si>
  <si>
    <t>ELETRODUTO DE PVC RIGIDO ROSCAVEL DE 1 ", SEM LUVA</t>
  </si>
  <si>
    <t>4,47</t>
  </si>
  <si>
    <t>ELETRODUTO DE PVC RIGIDO ROSCAVEL DE 1 1/2 ", SEM LUVA</t>
  </si>
  <si>
    <t>6,55</t>
  </si>
  <si>
    <t>ELETRODUTO DE PVC RIGIDO ROSCAVEL DE 1 1/4 ", SEM LUVA</t>
  </si>
  <si>
    <t>ELETRODUTO DE PVC RIGIDO ROSCAVEL DE 1/2 ", SEM LUVA</t>
  </si>
  <si>
    <t>ELETRODUTO DE PVC RIGIDO ROSCAVEL DE 2 ", SEM LUVA</t>
  </si>
  <si>
    <t>10,70</t>
  </si>
  <si>
    <t>ELETRODUTO DE PVC RIGIDO ROSCAVEL DE 2 1/2 ", SEM LUVA</t>
  </si>
  <si>
    <t>15,61</t>
  </si>
  <si>
    <t>ELETRODUTO DE PVC RIGIDO ROSCAVEL DE 3 ", SEM LUVA</t>
  </si>
  <si>
    <t>ELETRODUTO DE PVC RIGIDO ROSCAVEL DE 3/4 ", SEM LUVA</t>
  </si>
  <si>
    <t>2,86</t>
  </si>
  <si>
    <t>ELETRODUTO DE PVC RIGIDO ROSCAVEL DE 4 ", SEM LUVA</t>
  </si>
  <si>
    <t>30,85</t>
  </si>
  <si>
    <t>ELETRODUTO DE PVC RIGIDO SOLDAVEL, CLASSE B, DE 20 MM</t>
  </si>
  <si>
    <t>ELETRODUTO DE PVC RIGIDO SOLDAVEL, CLASSE B, DE 25 MM</t>
  </si>
  <si>
    <t>ELETRODUTO DE PVC RIGIDO SOLDAVEL, CLASSE B, DE 32 MM</t>
  </si>
  <si>
    <t>2,58</t>
  </si>
  <si>
    <t>ELETRODUTO DE PVC RIGIDO SOLDAVEL, CLASSE B, DE 40 MM</t>
  </si>
  <si>
    <t>ELETRODUTO DE PVC RIGIDO SOLDAVEL, CLASSE B, DE 50 MM</t>
  </si>
  <si>
    <t>4,67</t>
  </si>
  <si>
    <t>ELETRODUTO DE PVC RIGIDO SOLDAVEL, CLASSE B, DE 60 MM</t>
  </si>
  <si>
    <t>6,34</t>
  </si>
  <si>
    <t>ELETRODUTO EM ACO GALVANIZADO ELETROLITICO, LEVE, DIAMETRO 1/2", PAREDE DE 0,90 MM</t>
  </si>
  <si>
    <t>7,97</t>
  </si>
  <si>
    <t>ELETRODUTO EM ACO GALVANIZADO ELETROLITICO, LEVE, DIAMETRO 1", PAREDE DE 0,90 MM</t>
  </si>
  <si>
    <t>12,24</t>
  </si>
  <si>
    <t>ELETRODUTO EM ACO GALVANIZADO ELETROLITICO, LEVE, DIAMETRO 3/4", PAREDE DE 0,90 MM</t>
  </si>
  <si>
    <t>ELETRODUTO EM ACO GALVANIZADO ELETROLITICO, PESADO, DIAMETRO 4", PAREDE DE 2,25 MM</t>
  </si>
  <si>
    <t>102,85</t>
  </si>
  <si>
    <t>ELETRODUTO EM ACO GALVANIZADO ELETROLITICO, SEMI-PESADO, DIAMETRO 1 1/2", PAREDE DE 1,20 MM</t>
  </si>
  <si>
    <t>ELETRODUTO EM ACO GALVANIZADO ELETROLITICO, SEMI-PESADO, DIAMETRO 1 1/4", PAREDE DE 1,20 MM</t>
  </si>
  <si>
    <t>23,54</t>
  </si>
  <si>
    <t>ELETRODUTO EM ACO GALVANIZADO ELETROLITICO, SEMI-PESADO, DIAMETRO 2 1/2", PAREDE DE 1,52 MM</t>
  </si>
  <si>
    <t>58,55</t>
  </si>
  <si>
    <t>ELETRODUTO EM ACO GALVANIZADO ELETROLITICO, SEMI-PESADO, DIAMETRO 2", PAREDE DE 1,20 MM</t>
  </si>
  <si>
    <t>34,37</t>
  </si>
  <si>
    <t>ELETRODUTO EM ACO GALVANIZADO ELETROLITICO, SEMI-PESADO, DIAMETRO 3", PAREDE DE 1,52 MM</t>
  </si>
  <si>
    <t>68,72</t>
  </si>
  <si>
    <t>ELETRODUTO FLEXIVEL PLANO EM PEAD, COR PRETA E LARANJA,  DIAMETRO 32 MM</t>
  </si>
  <si>
    <t>1,44</t>
  </si>
  <si>
    <t>ELETRODUTO FLEXIVEL PLANO EM PEAD, COR PRETA E LARANJA,  DIAMETRO 40 MM</t>
  </si>
  <si>
    <t>1,85</t>
  </si>
  <si>
    <t>ELETRODUTO FLEXIVEL PLANO EM PEAD, COR PRETA E LARANJA, DIAMETRO 25 MM</t>
  </si>
  <si>
    <t>0,98</t>
  </si>
  <si>
    <t>ELETRODUTO FLEXIVEL, EM ACO GALVANIZADO, REVESTIDO EXTERNAMENTE COM PVC PRETO, DIAMETRO EXTERNO DE 25 MM (3/4"), TIPO SEALTUBO</t>
  </si>
  <si>
    <t>10,51</t>
  </si>
  <si>
    <t>ELETRODUTO FLEXIVEL, EM ACO GALVANIZADO, REVESTIDO EXTERNAMENTE COM PVC PRETO, DIAMETRO EXTERNO DE 32 MM (1"), TIPO SEALTUBO</t>
  </si>
  <si>
    <t>13,78</t>
  </si>
  <si>
    <t>ELETRODUTO FLEXIVEL, EM ACO GALVANIZADO, REVESTIDO EXTERNAMENTE COM PVC PRETO, DIAMETRO EXTERNO DE 40 MM (1 1/4"), TIPO SEALTUBO</t>
  </si>
  <si>
    <t>20,79</t>
  </si>
  <si>
    <t>ELETRODUTO FLEXIVEL, EM ACO GALVANIZADO, REVESTIDO EXTERNAMENTE COM PVC PRETO, DIAMETRO EXTERNO DE 50 MM( 1 1/2"), TIPO SEALTUBO</t>
  </si>
  <si>
    <t>26,76</t>
  </si>
  <si>
    <t>ELETRODUTO FLEXIVEL, EM ACO GALVANIZADO, REVESTIDO EXTERNAMENTE COM PVC PRETO, DIAMETRO EXTERNO DE 60 MM (2"), TIPO SEALTUBO</t>
  </si>
  <si>
    <t>35,64</t>
  </si>
  <si>
    <t>ELETRODUTO FLEXIVEL, EM ACO GALVANIZADO, REVESTIDO EXTERNAMENTE COM PVC PRETO, DIAMETRO EXTERNO DE 75 MM (2 1/2"), TIPO SEALTUBO</t>
  </si>
  <si>
    <t>55,55</t>
  </si>
  <si>
    <t>ELETRODUTO FLEXIVEL, EM ACO, TIPO CONDUITE, DIAMETRO DE 1 1/2"</t>
  </si>
  <si>
    <t>22,44</t>
  </si>
  <si>
    <t>ELETRODUTO FLEXIVEL, EM ACO, TIPO CONDUITE, DIAMETRO DE 1 1/4"</t>
  </si>
  <si>
    <t>19,06</t>
  </si>
  <si>
    <t>ELETRODUTO FLEXIVEL, EM ACO, TIPO CONDUITE, DIAMETRO DE 1/2"</t>
  </si>
  <si>
    <t>6,69</t>
  </si>
  <si>
    <t>ELETRODUTO FLEXIVEL, EM ACO, TIPO CONDUITE, DIAMETRO DE 1"</t>
  </si>
  <si>
    <t>11,88</t>
  </si>
  <si>
    <t>ELETRODUTO FLEXIVEL, EM ACO, TIPO CONDUITE, DIAMETRO DE 2 1/2"</t>
  </si>
  <si>
    <t>49,53</t>
  </si>
  <si>
    <t>ELETRODUTO FLEXIVEL, EM ACO, TIPO CONDUITE, DIAMETRO DE 2"</t>
  </si>
  <si>
    <t>30,24</t>
  </si>
  <si>
    <t>ELETRODUTO FLEXIVEL, EM ACO, TIPO CONDUITE, DIAMETRO DE 3"</t>
  </si>
  <si>
    <t>55,77</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</si>
  <si>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</si>
  <si>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</si>
  <si>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</si>
  <si>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</si>
  <si>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1,50</t>
  </si>
  <si>
    <t>ELETRODUTO PVC FLEXIVEL CORRUGADO, COR AMARELA, DE 32 MM</t>
  </si>
  <si>
    <t>2,57</t>
  </si>
  <si>
    <t>ELETRODUTO PVC FLEXIVEL CORRUGADO, REFORCADO, COR LARANJA, DE 20 MM, PARA LAJES E PISOS</t>
  </si>
  <si>
    <t>ELETRODUTO PVC FLEXIVEL CORRUGADO, REFORCADO, COR LARANJA, DE 25 MM, PARA LAJES E PISOS</t>
  </si>
  <si>
    <t>2,29</t>
  </si>
  <si>
    <t>ELETRODUTO PVC FLEXIVEL CORRUGADO, REFORCADO, COR LARANJA, DE 32 MM, PARA LAJES E PISOS</t>
  </si>
  <si>
    <t>ELETRODUTO/CONDULETE DE PVC RIGIDO, LISO, COR CINZA, DE 1/2", PARA INSTALACOES APARENTES (NBR 5410)</t>
  </si>
  <si>
    <t>6,60</t>
  </si>
  <si>
    <t>ELETRODUTO/CONDULETE DE PVC RIGIDO, LISO, COR CINZA, DE 1", PARA INSTALACOES APARENTES (NBR 5410)</t>
  </si>
  <si>
    <t>12,22</t>
  </si>
  <si>
    <t>ELETRODUTO/CONDULETE DE PVC RIGIDO, LISO, COR CINZA, DE 3/4", PARA INSTALACOES APARENTES (NBR 5410)</t>
  </si>
  <si>
    <t>8,42</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</si>
  <si>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</si>
  <si>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</si>
  <si>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5,04</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</si>
  <si>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</si>
  <si>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</si>
  <si>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</si>
  <si>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</si>
  <si>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</si>
  <si>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3.990,36</t>
  </si>
  <si>
    <t>ELEVADOR DE CARGA A CABO, CABINE SEMI FECHADA 2,0 X 1,5 X 2,0 M, CAPACIDADE DE CARGA 1000 KG, TORRE  2,38 X 2,21 X 15 M, GUINCHO DE EMBREAGEM, FREIO DE SEGURANCA, LIMITADOR DE VELOCIDADE E CANCELA</t>
  </si>
  <si>
    <t>32.144,24</t>
  </si>
  <si>
    <t>ELEVADOR DE CREMALHEIRA CABINE FECHADA 1,5 X 2,5 X 2,35 M (UMA POR TORRE), CAPACIDADE DE CARGA 1200 KG (15 PESSOAS), TORRE  24 M (16 MODULOS), FREIO DE SEGURANCA, LIMITADOR DE CARGA</t>
  </si>
  <si>
    <t>151.334,50</t>
  </si>
  <si>
    <t>EMENDA PARA CALHA PLUVIAL, PVC, DIAMETRO ENTRE 119 E 170 MM, PARA DRENAGEM PREDIAL</t>
  </si>
  <si>
    <t>7,83</t>
  </si>
  <si>
    <t>EMPILHADEIRA SOBRE PNEUS COM TORRE DE TRES ESTAGIOS, 4,70M DE ELEVACAO, C/ DESLOCADOR LATERAL DOS GARFOS, MOTOR GLP 4.3L, CAPACIDADE NOMINAL DE CARGA DE 6T</t>
  </si>
  <si>
    <t>319.274,99</t>
  </si>
  <si>
    <t>EMPILHADEIRA SOBRE PNEUS COM TORRE DE TRES ESTAGIOS, 4,80M DE ELEVACAO, C/ DESLOCADOR LATERAL DOS GARFOS, MOTOR GLP 2.2L, CAPACIDADE NOMINAL DE CARGA DE 3T</t>
  </si>
  <si>
    <t>110.357,67</t>
  </si>
  <si>
    <t>EMPILHADEIRA SOBRE PNEUS COM TORRE DE TRES ESTAGIOS, 4,80M DE ELEVACAO, C/ DESLOCADOR LATERAL DOS GARFOS, MOTOR GLP 2.4L, CAPACIDADE NOMINAL DE CARGA DE 2,5T</t>
  </si>
  <si>
    <t>94.500,00</t>
  </si>
  <si>
    <t>EMPILHADEIRA SOBRE PNEUS COM TORRE DE TRES ESTAGIOS, 4,80M DE ELEVACAO, C/ DESLOCADOR LATERAL DOS GARFOS, MOTOR GLP 4.3L, CAPACIDADE NOMINAL DE CARGA DE 4T</t>
  </si>
  <si>
    <t>208.112,14</t>
  </si>
  <si>
    <t>EMPILHADEIRA SOBRE PNEUS COM TORRE DE TRES ESTAGIOS, 4,80M DE ELEVACAO, C/ DESLOCADOR LATERAL DOS GARFOS, MOTOR GLP 4.3L, CAPACIDADE NOMINAL DE CARGA DE 5T</t>
  </si>
  <si>
    <t>217.687,49</t>
  </si>
  <si>
    <t>EMULSAO ASFALTICA ANIONICA</t>
  </si>
  <si>
    <t>EMULSAO ASFALTICA CATIONICA RL-1C PARA USO EM PAVIMENTACAO ASFALTICA (COLETADO CAIXA NA ANP ACRESCIDO DE ICMS)</t>
  </si>
  <si>
    <t>1.560,25</t>
  </si>
  <si>
    <t>EMULSAO ASFALTICA CATIONICA RM-1C PARA USO EM PAVIMENTACAO ASFALTICA (COLETADO CAIXA NA ANP ACRESCIDO DE ICMS)</t>
  </si>
  <si>
    <t>EMULSAO ASFALTICA CATIONICA RR-1C PARA USO EM PAVIMENTACAO ASFALTICA (COLETADO CAIXA NA ANP ACRESCIDO DE ICMS)</t>
  </si>
  <si>
    <t>1,56</t>
  </si>
  <si>
    <t>EMULSAO ASFALTICA CATIONICA RR-2C PARA USO EM PAVIMENTACAO ASFALTICA (COLETADO CAIXA NA ANP ACRESCIDO DE ICMS)</t>
  </si>
  <si>
    <t>1,70</t>
  </si>
  <si>
    <t>EMULSAO EXPLOSIVA EM CARTUCHOS DE 1" X 12", DENSIDADE 1.15 G/CM3, INICIACAO ESPOLETA N. 8 / CORDEL</t>
  </si>
  <si>
    <t>12,25</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</si>
  <si>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</si>
  <si>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</si>
  <si>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</si>
  <si>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9,27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</si>
  <si>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</si>
  <si>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</si>
  <si>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</si>
  <si>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</si>
  <si>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</si>
  <si>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</si>
  <si>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5.119,50</t>
  </si>
  <si>
    <t>ENERGIA ELETRICA ATE 2000 KWH INDUSTRIAL, SEM DEMANDA</t>
  </si>
  <si>
    <t xml:space="preserve">KW/H  </t>
  </si>
  <si>
    <t>ENERGIA ELETRICA COMERCIAL, BAIXA TENSAO, RELATIVA AO CONSUMO DE ATE 100 KWH, INCLUINDO ICMS, PIS/PASEP E COFINS</t>
  </si>
  <si>
    <t>ENGATE / RABICHO FLEXIVEL INOX 1/2 " X 30 CM</t>
  </si>
  <si>
    <t>22,83</t>
  </si>
  <si>
    <t>ENGATE / RABICHO FLEXIVEL INOX 1/2 " X 40 CM</t>
  </si>
  <si>
    <t>24,99</t>
  </si>
  <si>
    <t>ENGATE/RABICHO FLEXIVEL PLASTICO (PVC OU ABS) BRANCO 1/2 " X 30 CM</t>
  </si>
  <si>
    <t>3,27</t>
  </si>
  <si>
    <t>ENGATE/RABICHO FLEXIVEL PLASTICO (PVC OU ABS) BRANCO 1/2 " X 40 CM</t>
  </si>
  <si>
    <t>4,72</t>
  </si>
  <si>
    <t>ENGENHEIRO CIVIL DE OBRA JUNIOR</t>
  </si>
  <si>
    <t>83,28</t>
  </si>
  <si>
    <t>ENGENHEIRO CIVIL DE OBRA JUNIOR (MENSALISTA)</t>
  </si>
  <si>
    <t>14.665,97</t>
  </si>
  <si>
    <t>ENGENHEIRO CIVIL DE OBRA PLENO</t>
  </si>
  <si>
    <t>94,78</t>
  </si>
  <si>
    <t>ENGENHEIRO CIVIL DE OBRA PLENO (MENSALISTA)</t>
  </si>
  <si>
    <t>16.692,89</t>
  </si>
  <si>
    <t>ENGENHEIRO CIVIL DE OBRA SENIOR</t>
  </si>
  <si>
    <t>129,57</t>
  </si>
  <si>
    <t>ENGENHEIRO CIVIL DE OBRA SENIOR (MENSALISTA)</t>
  </si>
  <si>
    <t>22.818,73</t>
  </si>
  <si>
    <t>ENGENHEIRO CIVIL JUNIOR</t>
  </si>
  <si>
    <t>84,48</t>
  </si>
  <si>
    <t>ENGENHEIRO CIVIL JUNIOR (MENSALISTA)</t>
  </si>
  <si>
    <t>14.879,91</t>
  </si>
  <si>
    <t>ENGENHEIRO CIVIL PLENO</t>
  </si>
  <si>
    <t>95,32</t>
  </si>
  <si>
    <t>ENGENHEIRO CIVIL PLENO (MENSALISTA)</t>
  </si>
  <si>
    <t>16.787,48</t>
  </si>
  <si>
    <t>ENGENHEIRO CIVIL SENIOR</t>
  </si>
  <si>
    <t>130,63</t>
  </si>
  <si>
    <t>ENGENHEIRO CIVIL SENIOR (MENSALISTA)</t>
  </si>
  <si>
    <t>23.005,66</t>
  </si>
  <si>
    <t>ENGENHEIRO ELETRICISTA</t>
  </si>
  <si>
    <t>82,09</t>
  </si>
  <si>
    <t>ENGENHEIRO ELETRICISTA (MENSALISTA)</t>
  </si>
  <si>
    <t>14.458,21</t>
  </si>
  <si>
    <t>ENGENHEIRO SANITARISTA</t>
  </si>
  <si>
    <t>56,90</t>
  </si>
  <si>
    <t>ENGENHEIRO SANITARISTA (MENSALISTA)</t>
  </si>
  <si>
    <t>10.023,67</t>
  </si>
  <si>
    <t>ENXADA ESTREITA *25 X 23* CM COM CABO</t>
  </si>
  <si>
    <t>27,82</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</si>
  <si>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</si>
  <si>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</si>
  <si>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</si>
  <si>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864.037,10</t>
  </si>
  <si>
    <t>EQUIPAMENTO PARA DEMARCACAO DE FAIXAS DE TRAFEGO A QUENTE, A SER MONTADO SOBRE CAMINHAO DE PBT MINIMO DE 17 T E DISTANCIA MINIMA ENTRE EIXOS DE 5,2 M, CAPACIDADE PARA 1.000 KG DE MATERIAL TERMOPLASTICO (INCLUI MONTAGEM, NAO INCLUI CAMINHAO E NEM COMPRESSOR DE AR)</t>
  </si>
  <si>
    <t>1.286.162,10</t>
  </si>
  <si>
    <t>ESCADA DUPLA DE ABRIR EM ALUMINIO, MODELO PINTOR, 8 DEGRAUS</t>
  </si>
  <si>
    <t>209,08</t>
  </si>
  <si>
    <t>ESCADA EXTENSIVEL EM ALUMINIO COM 6,00 M ESTENDIDA</t>
  </si>
  <si>
    <t>592,13</t>
  </si>
  <si>
    <t>ESCAVADEIRA HIDRAULICA SOBRE ESTEIRA, COM GARRA GIRATORIA DE MANDIBULAS, PESO OPERACIONAL ENTRE 22,00 E 25,50 TON, POTENCIA LIQUIDA ENTRE 150 E 160 HP</t>
  </si>
  <si>
    <t>483.668,62</t>
  </si>
  <si>
    <t>ESCAVADEIRA HIDRAULICA SOBRE ESTEIRAS CACAMBA 0,40 A 1,20 M3, PESO OPERACIONAL 21,19 T, POTENCIA LIQUIDA 173 HP</t>
  </si>
  <si>
    <t>438.281,25</t>
  </si>
  <si>
    <t>ESCAVADEIRA HIDRAULICA SOBRE ESTEIRAS COM CACAMBA DE 1,20 M3, PESO OPERACIONAL 21 T, POTENCIA BRUTA 155 HP</t>
  </si>
  <si>
    <t>458.906,25</t>
  </si>
  <si>
    <t>ESCAVADEIRA HIDRAULICA SOBRE ESTEIRAS, CACAMBA  0,80 M3, PESO OPERACIONAL 17,8 T, POTENCIA LIQUIDA 110 HP</t>
  </si>
  <si>
    <t>393.576,02</t>
  </si>
  <si>
    <t>ESCAVADEIRA HIDRAULICA SOBRE ESTEIRAS, CACAMBA 0,4 A 1,70 M3, PESO OPERACIONAL 23,2 T, POTENCIA BRUTA 183 HP</t>
  </si>
  <si>
    <t>470.250,00</t>
  </si>
  <si>
    <t>ESCAVADEIRA HIDRAULICA SOBRE ESTEIRAS, CACAMBA 0,62M3, PESO OPERACIONAL 12,61T, POTENCIA LIQUIDA 95HP</t>
  </si>
  <si>
    <t>360.937,50</t>
  </si>
  <si>
    <t>ESCAVADEIRA HIDRAULICA SOBRE ESTEIRAS, CACAMBA 0,80 A 1,30 M3, PESO OPERACIONAL 22,18 T, POTENCIA LIQUIDA 170 HP</t>
  </si>
  <si>
    <t>430.546,87</t>
  </si>
  <si>
    <t>ESCAVADEIRA HIDRAULICA SOBRE ESTEIRAS, CACAMBA 0,80M3, PESO OPERACIONAL 17T, POTENCIA BRUTA 111HP</t>
  </si>
  <si>
    <t>412.500,00</t>
  </si>
  <si>
    <t>ESCAVADEIRA HIDRAULICA SOBRE ESTEIRAS, CAPACIDADE DA CACAMBA ENTRE 1,20 E 1,50 M3, PESO OPERACIONAL ENTRE 20,00 E 22,00 TON, POTENCIA LIQUIDA ENTRE 150 E 155 HP, EQUIPADA COM CLAMSHELL</t>
  </si>
  <si>
    <t>465.621,75</t>
  </si>
  <si>
    <t>ESCORA PRE-MOLDADA EM CONCRETO, *10 X 10* CM, H = 2,30M</t>
  </si>
  <si>
    <t>22,62</t>
  </si>
  <si>
    <t>ESCOVA CIRCULAR EM ACO LATONADO, 6 X 1 " (DIAMETRO X ESPESSURA), FURO DE 1 1/4 ", FIO ONDULADO *0,30* MM</t>
  </si>
  <si>
    <t>50,55</t>
  </si>
  <si>
    <t>ESCOVA DE ACO, COM CABO, *4  X 15* FILEIRAS DE CERDAS</t>
  </si>
  <si>
    <t>5,45</t>
  </si>
  <si>
    <t>ESGUICHO JATO REGULAVEL, TIPO ELKHART, ENGATE RAPIDO 1 1/2", PARA COMBATE A INCENDIO</t>
  </si>
  <si>
    <t>243,15</t>
  </si>
  <si>
    <t>ESGUICHO JATO REGULAVEL, TIPO ELKHART, ENGATE RAPIDO 2 1/2", PARA COMBATE A INCENDIO</t>
  </si>
  <si>
    <t>295,78</t>
  </si>
  <si>
    <t>ESGUICHO TIPO JATO SOLIDO, EM LATAO, ENGATE RAPIDO 1 1/2" X 13 MM, PARA MANGUEIRA EM INSTALACAO PREDIAL COMBATE A INCENDIO</t>
  </si>
  <si>
    <t>74,22</t>
  </si>
  <si>
    <t>ESGUICHO TIPO JATO SOLIDO, EM LATAO, ENGATE RAPIDO 1 1/2" X 16 MM, PARA MANGUEIRA EM INSTALACAO PREDIAL COMBATE A INCENDIO</t>
  </si>
  <si>
    <t>74,91</t>
  </si>
  <si>
    <t>ESGUICHO TIPO JATO SOLIDO, EM LATAO, ENGATE RAPIDO 1 1/2" X 19 MM, PARA MANGUEIRA EM INSTALACAO PREDIAL COMBATE A INCENDIO</t>
  </si>
  <si>
    <t>80,66</t>
  </si>
  <si>
    <t>ESGUICHO TIPO JATO SOLIDO, EM LATAO, ENGATE RAPIDO 2 1/2" X 13 MM, PARA MANGUEIRA EM INSTALACAO PREDIAL COMBATE A INCENDIO</t>
  </si>
  <si>
    <t>122,25</t>
  </si>
  <si>
    <t>ESGUICHO TIPO JATO SOLIDO, EM LATAO, ENGATE RAPIDO 2 1/2" X 16 MM, PARA MANGUEIRA EM INSTALACAO PREDIAL COMBATE A INCENDIO</t>
  </si>
  <si>
    <t>ESGUICHO TIPO JATO SOLIDO, EM LATAO, ENGATE RAPIDO 2 1/2" X 19 MM, PARA MANGUEIRA EM INSTALACAO PREDIAL COMBATE A INCENDIO</t>
  </si>
  <si>
    <t>134,08</t>
  </si>
  <si>
    <t>ESMERILHADEIRA ANGULAR ELETRICA, DIAMETRO DO DISCO 7 '' (180 MM), ROTACAO 8500 RPM, POTENCIA 2400 W</t>
  </si>
  <si>
    <t>719,61</t>
  </si>
  <si>
    <t>ESPACADOR / DISTANCIADOR CIRCULAR COM ENTRADA LATERAL, EM PLASTICO, PARA VERGALHAO *4,2 A 12,5* MM, COBRIMENTO 20 MM</t>
  </si>
  <si>
    <t>ESPACADOR / DISTANCIADOR TIPO GARRA DUPLA, EM PLASTICO, COBRIMENTO *20* MM, PARA FERRAGENS DE LAJES E FUNDO DE VIGAS</t>
  </si>
  <si>
    <t>0,23</t>
  </si>
  <si>
    <t>ESPACADOR / DISTANCIADOR TIPO PINO EM PLASTICO, PARA VERGALHAO ATE 10 MM, PARA APOIO DE ARMADURA</t>
  </si>
  <si>
    <t>0,24</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</si>
  <si>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</si>
  <si>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</si>
  <si>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</si>
  <si>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1,03</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</si>
  <si>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</si>
  <si>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</si>
  <si>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</si>
  <si>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</si>
  <si>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</si>
  <si>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11,23</t>
  </si>
  <si>
    <t>ESPATULA DE PLASTICO LISA, LARGURA 10 CM</t>
  </si>
  <si>
    <t>4,94</t>
  </si>
  <si>
    <t>ESPELHO / PLACA CEGA 4" X 2", PARA INSTALACAO DE TOMADAS E INTERRUPTORES</t>
  </si>
  <si>
    <t>1,77</t>
  </si>
  <si>
    <t>ESPELHO / PLACA CEGA 4" X 4", PARA INSTALACAO DE TOMADAS E INTERRUPTORES</t>
  </si>
  <si>
    <t>3,74</t>
  </si>
  <si>
    <t>ESPELHO / PLACA DE 1 POSTO 4" X 2", PARA INSTALACAO DE TOMADAS E INTERRUPTORES</t>
  </si>
  <si>
    <t>ESPELHO / PLACA DE 2 POSTOS 4" X 2", PARA INSTALACAO DE TOMADAS E INTERRUPTORES</t>
  </si>
  <si>
    <t>1,73</t>
  </si>
  <si>
    <t>ESPELHO / PLACA DE 2 POSTOS 4" X 4", PARA INSTALACAO DE TOMADAS E INTERRUPTORES</t>
  </si>
  <si>
    <t>4,02</t>
  </si>
  <si>
    <t>ESPELHO / PLACA DE 3 POSTOS 4" X 2", PARA INSTALACAO DE TOMADAS E INTERRUPTORES</t>
  </si>
  <si>
    <t>2,12</t>
  </si>
  <si>
    <t>ESPELHO / PLACA DE 4 POSTOS 4" X 4", PARA INSTALACAO DE TOMADAS E INTERRUPTORES</t>
  </si>
  <si>
    <t>ESPELHO / PLACA DE 6 POSTOS 4" X 4", PARA INSTALACAO DE TOMADAS E INTERRUPTORES</t>
  </si>
  <si>
    <t>ESPELHO CRISTAL E = 4 MM</t>
  </si>
  <si>
    <t>267,55</t>
  </si>
  <si>
    <t>ESPELHO, RETO OU CURVO, EM LATAO CROMADO, ESPESSURA ATE 6 MM, LARGURA *40*MM, ALTURA *180*MM - PARA FECHADURA DE EMBUTIR</t>
  </si>
  <si>
    <t>9,67</t>
  </si>
  <si>
    <t>ESPELHO, RETO OU CURVO, EM LATAO CROMADO, ESPESSURA MINIMA 6 MM, LARGURA *43*MM, ALTURA *230*MM - PARA FECHADURA DE EMBUTIR</t>
  </si>
  <si>
    <t>24,50</t>
  </si>
  <si>
    <t>ESPOLETA SIMPLES N 8.</t>
  </si>
  <si>
    <t>4,43</t>
  </si>
  <si>
    <t>ESPUMA EXPANSIVA DE POLIURETANO, APLICACAO MANUAL - 500 ML</t>
  </si>
  <si>
    <t>ESQUADRO DE ACO 12 " (300 MM), CABO DE ALUMINIO</t>
  </si>
  <si>
    <t>17,85</t>
  </si>
  <si>
    <t>ESQUADRO INTERNO OU EXTERNO PARA CALHA PLUVIAL, PVC, DIAMETRO ENTRE 119 E 170 MM, PARA DRENAGEM PREDIAL</t>
  </si>
  <si>
    <t>11,11</t>
  </si>
  <si>
    <t>ESTACA PRE-MOLDADA MACICA DE CONCRETO VIBRADO ARMADO, PARA CARGA DE 25 T, SECAO QUADRADA DE *16 X 16*, COM ANEL METALICO INCORPORADO A PECA (SOMENTE FORNECIMENTO)</t>
  </si>
  <si>
    <t>35,60</t>
  </si>
  <si>
    <t>ESTACA PRE-MOLDADA MACICA DE CONCRETO VIBRADO ARMADO, PARA CARGA DE 50 T, SECAO QUADRADA, COM ANEL METALICO INCORPORADO A PECA (SOMENTE FORNECIMENTO)</t>
  </si>
  <si>
    <t>48,41</t>
  </si>
  <si>
    <t>ESTACA PRE-MOLDADA VAZADA DE CONCRETO CENTRIFUGADO, PARA CARGA DE 100 T, SECAO CIRCULAR, COM ANEL METALICO INCORPORADO A PECA (SOMENTE FORNECIMENTO)</t>
  </si>
  <si>
    <t>124,06</t>
  </si>
  <si>
    <t>ESTICADOR FORJADO PARA CABO DE ACO DE DIAMETRO 12,7 MM (1/2"), TIPO GANCHO X OLHAL (DIN 1480) (COLETADO CAIXA)</t>
  </si>
  <si>
    <t>10,23</t>
  </si>
  <si>
    <t>ESTICADOR FORJADO PARA CABO DE ACO DE DIAMETRO 9,53 MM (3/8"), TIPO GANCHO X OLHAL (DIN 1480) (COLETADO CAIXA)</t>
  </si>
  <si>
    <t>7,20</t>
  </si>
  <si>
    <t>ESTILETE DE METAL, LAMINA 18 MM</t>
  </si>
  <si>
    <t>12,81</t>
  </si>
  <si>
    <t>ESTOPA</t>
  </si>
  <si>
    <t>ESTOPIM SIMPLES</t>
  </si>
  <si>
    <t>5,53</t>
  </si>
  <si>
    <t>ESTRIBO COM PARAFUSO EM CHAPA DE FERRO FUNDIDO DE 2" X 3/16" X 35 CM, SECAO "U", PARA MADEIRAMENTO DE TELHADO</t>
  </si>
  <si>
    <t>ESTUCADOR</t>
  </si>
  <si>
    <t>18,75</t>
  </si>
  <si>
    <t>ESTUCADOR (MENSALISTA)</t>
  </si>
  <si>
    <t>3.303,95</t>
  </si>
  <si>
    <t>ETANOL</t>
  </si>
  <si>
    <t>EXAMES - HORISTA (ENCARGOS COMPLEMENTARES) (COLETADO CAIXA)</t>
  </si>
  <si>
    <t>0,37</t>
  </si>
  <si>
    <t>EXAMES - MENSALISTA (ENCARGOS COMPLEMENTARES) (COLETADO CAIXA)</t>
  </si>
  <si>
    <t>EXTENSAO DE SOLDA 201 ACETILENO, E = *1,5 A 2,5* MM</t>
  </si>
  <si>
    <t>27,46</t>
  </si>
  <si>
    <t>EXTENSAO DE SOLDA 201 GLP, E = *2,5 A 4,0* MM</t>
  </si>
  <si>
    <t>33,95</t>
  </si>
  <si>
    <t>EXTINTOR DE INCENDIO PORTATIL COM CARGA DE AGUA PRESSURIZADA DE 10 L, CLASSE A</t>
  </si>
  <si>
    <t>129,50</t>
  </si>
  <si>
    <t>EXTINTOR DE INCENDIO PORTATIL COM CARGA DE GAS CARBONICO CO2 DE 4 KG, CLASSE BC</t>
  </si>
  <si>
    <t>409,84</t>
  </si>
  <si>
    <t>EXTINTOR DE INCENDIO PORTATIL COM CARGA DE GAS CARBONICO CO2 DE 6 KG, CLASSE BC</t>
  </si>
  <si>
    <t>444,00</t>
  </si>
  <si>
    <t>EXTINTOR DE INCENDIO PORTATIL COM CARGA DE PO QUIMICO SECO (PQS) DE 12 KG, CLASSE BC</t>
  </si>
  <si>
    <t>204,92</t>
  </si>
  <si>
    <t>EXTINTOR DE INCENDIO PORTATIL COM CARGA DE PO QUIMICO SECO (PQS) DE 4 KG, CLASSE BC</t>
  </si>
  <si>
    <t>125,23</t>
  </si>
  <si>
    <t>EXTINTOR DE INCENDIO PORTATIL COM CARGA DE PO QUIMICO SECO (PQS) DE 6 KG, CLASSE BC</t>
  </si>
  <si>
    <t>148,00</t>
  </si>
  <si>
    <t>EXTINTOR DE INCENDIO PORTATIL COM CARGA DE PO QUIMICO SECO (PQS) DE 8 KG, CLASSE BC</t>
  </si>
  <si>
    <t>176,46</t>
  </si>
  <si>
    <t>EXTREMIDADE PVC PBA, BF, JE, DN 100/ DE 110 MM (NBR 10351)</t>
  </si>
  <si>
    <t>112,86</t>
  </si>
  <si>
    <t>EXTREMIDADE PVC PBA, BF, JE, DN 50 / DE 60 MM (NBR 10351)</t>
  </si>
  <si>
    <t>EXTREMIDADE PVC PBA, BF, JE, DN 75/ DE 85 MM (NBR 10351)</t>
  </si>
  <si>
    <t>89,83</t>
  </si>
  <si>
    <t>EXTREMIDADE PVC PBA, PF, JE, DN 100 / DE 110 MM (NBR 10351)</t>
  </si>
  <si>
    <t>101,16</t>
  </si>
  <si>
    <t>EXTREMIDADE PVC PBA, PF, JE, DN 50/ DE 60 MM (NBR 10351)</t>
  </si>
  <si>
    <t>44,89</t>
  </si>
  <si>
    <t>EXTREMIDADE PVC PBA, PF, JE, DN 75 / DE 85 MM (NBR 10351)</t>
  </si>
  <si>
    <t>80,97</t>
  </si>
  <si>
    <t>EXTREMIDADE/TUBETE PARA HIDROMETRO PVC, COM ROSCA, CURTA, COM BUCHA LATAO, 1/2"</t>
  </si>
  <si>
    <t>4,88</t>
  </si>
  <si>
    <t>EXTREMIDADE/TUBETE PARA HIDROMETRO PVC, COM ROSCA, CURTA, COM BUCHA LATAO, 3/4"</t>
  </si>
  <si>
    <t>EXTREMIDADE/TUBETE PARA HIDROMETRO PVC, COM ROSCA, CURTA, SEM BUCHA LATAO, 1/2"</t>
  </si>
  <si>
    <t>EXTREMIDADE/TUBETE PARA HIDROMETRO PVC, COM ROSCA, CURTA, SEM BUCHA LATAO, 3/4"</t>
  </si>
  <si>
    <t>3,08</t>
  </si>
  <si>
    <t>EXTREMIDADE/TUBETE PARA HIDROMETRO PVC, COM ROSCA, LONGA, SEM BUCHA LATAO, 1/2"</t>
  </si>
  <si>
    <t>2,75</t>
  </si>
  <si>
    <t>EXTREMIDADE/TUBETE PARA HIDROMETRO PVC, COM ROSCA, LONGA, SEM BUCHA LATAO, 3/4"</t>
  </si>
  <si>
    <t>4,34</t>
  </si>
  <si>
    <t>FAIXA / FILETE / LISTELO EM CERAMICA, DECORADA, *8 X 30* CM (L X C)</t>
  </si>
  <si>
    <t>196,25</t>
  </si>
  <si>
    <t>FAIXA / FILETE / LISTELO EM CERAMICA, LISO OU CORDAO, BRANCO, *2 X 30* CM (L X C)</t>
  </si>
  <si>
    <t>FECHADURA AUXILIAR DE EMBUTIR PARA PORTA DE ARMARIO DE MADEIRA, CROMADA, CHAVE TIPO GORGES, CAIXA COM LINGUETA, CHAPA TESTA E CONTRA CHAPA</t>
  </si>
  <si>
    <t>27,97</t>
  </si>
  <si>
    <t>FECHADURA AUXILIAR DE EMBUTIR PARA PORTA DE ARMARIO, CROMADA, CAIXA COM CILINDRO REDONDO, CHAPA TESTA E LINGUETA</t>
  </si>
  <si>
    <t>18,32</t>
  </si>
  <si>
    <t>FECHADURA AUXILIAR SEGURANCA, DE EMBUTIR, REFORCADA, MAQUINA DE 40 A 55 MM, COM CILINDRO, CROMADA, PARA PORTA EXTERNA - COMPLETA</t>
  </si>
  <si>
    <t>45,75</t>
  </si>
  <si>
    <t>FECHADURA AUXILIAR TRAVA DE SEGURANCA SIMPLES, CROMADA, MAQUINA *40* MM, INCLUI CHAVE TETRA E ROSETA REDONDA - COMPLETA</t>
  </si>
  <si>
    <t>28,64</t>
  </si>
  <si>
    <t>FECHADURA BICO DE PAPAGAIO, MAQUINA *45* MM, CROMADA, COM CHAVE TIPO GORGES BIPARTIDA, PARA PORTA DE CORRER INTERNA - COMPLETA</t>
  </si>
  <si>
    <t>41,55</t>
  </si>
  <si>
    <t>FECHADURA BICO DE PAPAGAIO, MAQUINA *45* MM, CROMADA, COM CILINDRO, PARA PORTA DE CORRER EXTERNA - COMPLETA</t>
  </si>
  <si>
    <t>53,42</t>
  </si>
  <si>
    <t>FECHADURA C/ CILINDRO LATAO CROMADO P/ PORTA VIDRO TP AROUCA 2171-L OU EQUIV</t>
  </si>
  <si>
    <t>47,75</t>
  </si>
  <si>
    <t>FECHADURA DE EMBUTIR PARA PORTA DE BANHEIRO, CHAVE TIPO TRANQUETA, MAQUINA 40 MM, SEM MACANETA, SEM ESPELHO (SOMENTE MAQUINA) - NIVEL SEGURANCA MEDIO</t>
  </si>
  <si>
    <t>14,41</t>
  </si>
  <si>
    <t>FECHADURA DE EMBUTIR PARA PORTA DE BANHEIRO, TIPO TRANQUETA, MAQUINA 40 MM, MACANETAS ALAVANCA E ROSETAS REDONDAS EM METAL CROMADO - NIVEL SEGURANCA MEDIO - COMPLETA</t>
  </si>
  <si>
    <t>29,59</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</si>
  <si>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</si>
  <si>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</si>
  <si>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47,33</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</si>
  <si>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</si>
  <si>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</si>
  <si>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59,86</t>
  </si>
  <si>
    <t>FECHADURA DE EMBUTIR PARA PORTA EXTERNA, MAQUINA 40 MM, COM CILINDRO, MACANETA ALAVANCA E ROSETA REDONDA EM METAL CROMADO - NIVEL DE SEGURANCA MEDIO - COMPLETA</t>
  </si>
  <si>
    <t>37,47</t>
  </si>
  <si>
    <t>FECHADURA DE EMBUTIR PARA PORTA EXTERNA, MAQUINA 40 MM, SEM MACANETA, SEM ESPELHO (SOMENTE MAQUINA) - NIVEL DE SEGURANCA MEDIO</t>
  </si>
  <si>
    <t>21,79</t>
  </si>
  <si>
    <t>FECHADURA DE EMBUTIR PARA PORTA EXTERNA, MAQUINA 55 MM, COM CILINDRO, MACANETA ALAVANCA E ROSETA REDONDA EM METAL CROMADO - NIVEL DE SEGURANCA MEDIO - COMPLETA</t>
  </si>
  <si>
    <t>54,23</t>
  </si>
  <si>
    <t>FECHADURA DE EMBUTIR PARA PORTA EXTERNA, MAQUINA 55 MM, SEM ESPELHO, SEM MACANETA (SOMENTE MAQUINA) - NIVEL DE SEGURANCA MEDIO</t>
  </si>
  <si>
    <t>38,22</t>
  </si>
  <si>
    <t>FECHADURA DE EMBUTIR PARA PORTA INTERNA, TIPO GORGES (CHAVE GRANDE), MAQUINA 40 MM, MACANETA ALAVANCA E ESPELHO EM METAL CROMADO - NIVEL SEGURANCA MEDIO - COMPLETA</t>
  </si>
  <si>
    <t>31,98</t>
  </si>
  <si>
    <t>FECHADURA DE EMBUTIR PARA PORTA INTERNA, TIPO GORGES (CHAVE GRANDE), MAQUINA 55 MM, MACANETAS ALAVANCA E ROSETAS REDONDAS EM METAL CROMADO - NIVEL SEGURANCA MEDIO - COMPLETA</t>
  </si>
  <si>
    <t>53,14</t>
  </si>
  <si>
    <t>FECHADURA DE EMBUTIR PARA PORTA INTERNA, TIPO GORGES, MAQUINA 55 MM (SOMENTE MAQUINA, SEM ESPELHO E SEM MACANETA) - NIVEL DE SEGURANCA MEDIO</t>
  </si>
  <si>
    <t>22,90</t>
  </si>
  <si>
    <t>FECHADURA DE SOBREPOR EM FERRO PINTADO, COM MACANETA ALAVANCA, CHAVE GRANDE - COMPLETA</t>
  </si>
  <si>
    <t>FECHADURA DE SOBREPOR PARA PORTAO, CAIXA *100* MM, COM CILINDRO, CHAVE SIMPLES, TRINCO LATERAL, EM  LATAO OU ACO CROMADO OU POLIDO, COM OU SEM PINTURA - COMPLETA</t>
  </si>
  <si>
    <t>26,39</t>
  </si>
  <si>
    <t>FECHADURA DE SOBREPOR PARA PORTAO, COM CHAVE TETRA, CAIXA *100* MM, TRINCO LATERAL, EM LATAO OU ACO CROMADO, PINTADO - COMPLETA</t>
  </si>
  <si>
    <t>35,98</t>
  </si>
  <si>
    <t>FECHADURA DE SOBREPOR, CROMADA, COM CILINDRO REDONDO, PARA ARMARIO E GAVETA DE MADEIRA, COM PORTA DE APROXIMADAMENTE 20 MM</t>
  </si>
  <si>
    <t>8,07</t>
  </si>
  <si>
    <t>FECHADURA TRADICIONAL DE EMBUTIR, CROMADA, COM CILINDRO, PARA GAVETAS E MOVEIS DE MADEIRA - COM ABINHAS LATERAIS CURVAS, CHAVES COM PROTECAO PLASTICA</t>
  </si>
  <si>
    <t>9,64</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</si>
  <si>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</si>
  <si>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</si>
  <si>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42,32</t>
  </si>
  <si>
    <t>FECHO / FECHADURA COM PUXADOR CONCHA, COM TRANCA TIPO TRAVA, PARA JANELA / PORTA DE CORRER (INCLUI TESTA, FECHADURA, PUXADOR) - COMPLETA</t>
  </si>
  <si>
    <t>46,55</t>
  </si>
  <si>
    <t>FECHO / FECHADURA CONCHA COM ALAVANCA / TRAVA, DE EMBUTIR, PARA PORTA OU JANELA DE CORRER EM LATAO OU ACO INOX - COMPLETO</t>
  </si>
  <si>
    <t>24,33</t>
  </si>
  <si>
    <t>FECHO / TRINCO / FERROLHO FIO REDONDO, DE SOBREPOR, 12", EM ACO GALVANIZADO / ZINCADO</t>
  </si>
  <si>
    <t>10,31</t>
  </si>
  <si>
    <t>FECHO / TRINCO / FERROLHO FIO REDONDO, DE SOBREPOR, 2", EM ACO GALVANIZADO / ZINCADO</t>
  </si>
  <si>
    <t>FECHO / TRINCO / FERROLHO FIO REDONDO, DE SOBREPOR, 4", EM ACO GALVANIZADO / ZINCADO</t>
  </si>
  <si>
    <t>2,15</t>
  </si>
  <si>
    <t>FECHO / TRINCO / FERROLHO FIO REDONDO, DE SOBREPOR, 5", EM ACO GALVANIZADO / ZINCADO</t>
  </si>
  <si>
    <t>3,34</t>
  </si>
  <si>
    <t>FECHO / TRINCO / FERROLHO FIO REDONDO, DE SOBREPOR, 6", EM ACO GALVANIZADO / ZINCADO</t>
  </si>
  <si>
    <t>FECHO / TRINCO / FERROLHO FIO REDONDO, DE SOBREPOR, 8", EM ACO GALVANIZADO / ZINCADO</t>
  </si>
  <si>
    <t>7,39</t>
  </si>
  <si>
    <t>FECHO DE EMBUTIR, TIPO UNHA, COMANDO COM ALAVANCA, EM ACO CROMADO, 22 CM, PARA PORTAS E JANELAS - INCLUI PARAFUSOS</t>
  </si>
  <si>
    <t>17,69</t>
  </si>
  <si>
    <t>FECHO DE EMBUTIR, TIPO UNHA, COMANDO COM ALAVANCA, EM LATAO CROMADO, 22 CM, PARA PORTAS E JANELAS - INCLUI PARAFUSOS</t>
  </si>
  <si>
    <t>18,56</t>
  </si>
  <si>
    <t>FECHO DE EMBUTIR, TIPO UNHA, COMANDO COM ALAVANCA, EM LATAO CROMADO, 40 CM, PARA PORTAS E JANELAS - INCLUI PARAFUSOS</t>
  </si>
  <si>
    <t>FECHO DE EMBUTIR, TIPO UNHA, COMANDO DESLIZANTE, COM TRAVA, 120 MM, EM LATAO CROMADO</t>
  </si>
  <si>
    <t>18,85</t>
  </si>
  <si>
    <t>FECHO DE SEGURANCA, TIPO BATOM, EM LATAO / ZAMAC, CROMADO, PARA PORTAS E JANELAS - INCLUI PARAFUSOS</t>
  </si>
  <si>
    <t>16,51</t>
  </si>
  <si>
    <t>FELTRO EM LA DE ROCHA, 1 FACE REVESTIDA COM PAPEL ALUMINIZADO, EM ROLO, DENSIDADE = 32 KG/M3, E=*50* MM (COLETADO CAIXA)</t>
  </si>
  <si>
    <t>24,73</t>
  </si>
  <si>
    <t>FERROLHO / FECHO CHATO, DE SOBREPOR, EM FERRO ZINCADO, REFORCADO, 5", COM PORTA CADEADO, PARA PORTAO, PORTA E JANELA - INCLUI PARAFUSOS</t>
  </si>
  <si>
    <t>4,19</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</si>
  <si>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</si>
  <si>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</si>
  <si>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</si>
  <si>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1,19</t>
  </si>
  <si>
    <t>FERTILIZANTE NPK - 4: 14: 8</t>
  </si>
  <si>
    <t>FERTILIZANTE ORGANICO COMPOSTO, CLASSE A</t>
  </si>
  <si>
    <t>1,37</t>
  </si>
  <si>
    <t>FIBRA DE ACO PARA REFORCO DO CONCRETO, SOLTA, TIPO A-I, FATOR DE FORMA *50* L / D, COMPRIMENTO DE *30* MM E RESISTENCIA A TRACAO DO ACO MAIOR 1000 MPA</t>
  </si>
  <si>
    <t>FILTRO ANAEROBIO CILINDRICO CONCRETO PRE MOLDADO 1,20 X 1,50 (DIAMETROXALTURA) PARA 4 A 5 CONTRIBUINTES (NBR 13969)</t>
  </si>
  <si>
    <t>410,73</t>
  </si>
  <si>
    <t>FILTRO ANAEROBIO, EM POLIETILENO DE ALTA DENSIDADE (PEAD), CAPACIDADE *1100* LITROS (NBR 13969)</t>
  </si>
  <si>
    <t>876,01</t>
  </si>
  <si>
    <t>FILTRO ANAEROBIO, EM POLIETILENO DE ALTA DENSIDADE (PEAD), CAPACIDADE *2800* LITROS (NBR 13969)</t>
  </si>
  <si>
    <t>2.242,95</t>
  </si>
  <si>
    <t>FILTRO ANAEROBIO, EM POLIETILENO DE ALTA DENSIDADE (PEAD), CAPACIDADE *5000* LITROS (NBR 13969)</t>
  </si>
  <si>
    <t>3.065,70</t>
  </si>
  <si>
    <t>FINCAPINO CURTO CALIBRE 22 VERMELHO, CARGA MEDIA (ACAO DIRETA)</t>
  </si>
  <si>
    <t xml:space="preserve">CENTO </t>
  </si>
  <si>
    <t>45,58</t>
  </si>
  <si>
    <t>FINCAPINO LONGO CALIBRE 22, CARGA FORTE (ACAO DIRETA)</t>
  </si>
  <si>
    <t>FIO COBRE NU DE 150 A 500 MM2, PARA TENSOES DE ATE 600 V</t>
  </si>
  <si>
    <t>FIO COBRE NU DE 16 A 35 MM2, PARA TENSOES DE ATE 600 V</t>
  </si>
  <si>
    <t>38,97</t>
  </si>
  <si>
    <t>FIO COBRE NU DE 50 A 120 MM2, PARA TENSOES DE ATE 600 V</t>
  </si>
  <si>
    <t>37,70</t>
  </si>
  <si>
    <t>FIO DE COBRE, SOLIDO, CLASSE 1, ISOLACAO EM PVC/A, ANTICHAMA BWF-B, 450/750V, SECAO NOMINAL 1,5 MM2</t>
  </si>
  <si>
    <t>0,68</t>
  </si>
  <si>
    <t>FIO DE COBRE, SOLIDO, CLASSE 1, ISOLACAO EM PVC/A, ANTICHAMA BWF-B, 450/750V, SECAO NOMINAL 10 MM2</t>
  </si>
  <si>
    <t>4,24</t>
  </si>
  <si>
    <t>FIO DE COBRE, SOLIDO, CLASSE 1, ISOLACAO EM PVC/A, ANTICHAMA BWF-B, 450/750V, SECAO NOMINAL 2,5 MM2</t>
  </si>
  <si>
    <t>1,09</t>
  </si>
  <si>
    <t>FIO DE COBRE, SOLIDO, CLASSE 1, ISOLACAO EM PVC/A, ANTICHAMA BWF-B, 450/750V, SECAO NOMINAL 4 MM2</t>
  </si>
  <si>
    <t>1,87</t>
  </si>
  <si>
    <t>FIO DE COBRE, SOLIDO, CLASSE 1, ISOLACAO EM PVC/A, ANTICHAMA BWF-B, 450/750V, SECAO NOMINAL 6 MM2</t>
  </si>
  <si>
    <t>2,59</t>
  </si>
  <si>
    <t>FIO TELEFONICO EXTERNO (FE) EM ACO COBREADO, ISOLACAO EM PEAD OU PVC ANTI-CHAMA, 2 CONDUTORES</t>
  </si>
  <si>
    <t>0,77</t>
  </si>
  <si>
    <t>FIO TELEFONICO INTERNO (FI) EM COBRE ESTANHADO, ISOLACAO EM PVC ANTICHAMA, 2 CONDUTORES DE 0,6 MM (NBR 9115:2005)</t>
  </si>
  <si>
    <t>FITA ACO INOX PARA CINTAR POSTE, L = 19 MM, E = 0,5 MM (ROLO DE 30M)</t>
  </si>
  <si>
    <t>58,25</t>
  </si>
  <si>
    <t>FITA ADESIVA ALUMINIZADA, PARA INSTALACAO DE MANTAS DE SUBCOBERTURA,  L = *5* CM</t>
  </si>
  <si>
    <t>FITA ADESIVA ANTICORROSIVA DE PVC FLEXIVEL, COR PRETA, PARA PROTECAO TUBULACAO, 50 MM X 30 M (L X C), E= *0,25* MM</t>
  </si>
  <si>
    <t>FITA ADESIVA ASFALTICA ALUMINIZADA MULTIUSO, L = 10 CM, ROLO DE 10 M</t>
  </si>
  <si>
    <t>46,08</t>
  </si>
  <si>
    <t>FITA CREPE ROLO DE 25 MM X 50 M</t>
  </si>
  <si>
    <t>FITA DE ALUMINIO PARA PROTECAO DO CONDUTOR LARGURA 10 MM</t>
  </si>
  <si>
    <t>34,19</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</si>
  <si>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</si>
  <si>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</si>
  <si>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</si>
  <si>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8,00</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</si>
  <si>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</si>
  <si>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</si>
  <si>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</si>
  <si>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</si>
  <si>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</si>
  <si>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</si>
  <si>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</si>
  <si>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</si>
  <si>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</si>
  <si>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</si>
  <si>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</si>
  <si>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0,09</t>
  </si>
  <si>
    <t>FITA VEDA ROSCA EM ROLOS DE 18 MM X 10 M (L X C)</t>
  </si>
  <si>
    <t>FITA VEDA ROSCA EM ROLOS DE 18 MM X 25 M (L X C)</t>
  </si>
  <si>
    <t>6,68</t>
  </si>
  <si>
    <t>FITA VEDA ROSCA EM ROLOS DE 18 MM X 50 M (L X C)</t>
  </si>
  <si>
    <t>10,84</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</si>
  <si>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</si>
  <si>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</si>
  <si>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</si>
  <si>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</si>
  <si>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</si>
  <si>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1,29</t>
  </si>
  <si>
    <t>FLANGE PVC, ROSCAVEL SEXTAVADO SEM FUROS 3/4"</t>
  </si>
  <si>
    <t>3,56</t>
  </si>
  <si>
    <t>FLANGE PVC, ROSCAVEL, SEXTAVADO, SEM FUROS 3"</t>
  </si>
  <si>
    <t>63,63</t>
  </si>
  <si>
    <t>FLANGE PVC, ROSCAVEL, SEXTAVADO, SEM FUROS, 1 1/2"</t>
  </si>
  <si>
    <t>6,63</t>
  </si>
  <si>
    <t>FLANGE PVC, ROSCAVEL, SEXTAVADO, SEM FUROS, 1 1/4"</t>
  </si>
  <si>
    <t>5,03</t>
  </si>
  <si>
    <t>FLANGE PVC, ROSCAVEL, SEXTAVADO, SEM FUROS, 1/2"</t>
  </si>
  <si>
    <t>FLANGE PVC, ROSCAVEL, SEXTAVADO, SEM FUROS, 1"</t>
  </si>
  <si>
    <t>4,61</t>
  </si>
  <si>
    <t>FLANGE PVC, ROSCAVEL, SEXTAVADO, SEM FUROS, 2 1/2"</t>
  </si>
  <si>
    <t>54,93</t>
  </si>
  <si>
    <t>FLANGE PVC, ROSCAVEL, SEXTAVADO, SEM FUROS, 2"</t>
  </si>
  <si>
    <t>FLANGE SEXTAVADO DE FERRO GALVANIZADO, COM ROSCA BSP, DE 1 1/2"</t>
  </si>
  <si>
    <t>31,18</t>
  </si>
  <si>
    <t>FLANGE SEXTAVADO DE FERRO GALVANIZADO, COM ROSCA BSP, DE 1 1/4"</t>
  </si>
  <si>
    <t>24,77</t>
  </si>
  <si>
    <t>FLANGE SEXTAVADO DE FERRO GALVANIZADO, COM ROSCA BSP, DE 1/2"</t>
  </si>
  <si>
    <t>FLANGE SEXTAVADO DE FERRO GALVANIZADO, COM ROSCA BSP, DE 1"</t>
  </si>
  <si>
    <t>17,81</t>
  </si>
  <si>
    <t>FLANGE SEXTAVADO DE FERRO GALVANIZADO, COM ROSCA BSP, DE 2 1/2"</t>
  </si>
  <si>
    <t>58,17</t>
  </si>
  <si>
    <t>FLANGE SEXTAVADO DE FERRO GALVANIZADO, COM ROSCA BSP, DE 2"</t>
  </si>
  <si>
    <t>37,01</t>
  </si>
  <si>
    <t>FLANGE SEXTAVADO DE FERRO GALVANIZADO, COM ROSCA BSP, DE 3/4"</t>
  </si>
  <si>
    <t>14,81</t>
  </si>
  <si>
    <t>FLANGE SEXTAVADO DE FERRO GALVANIZADO, COM ROSCA BSP, DE 3"</t>
  </si>
  <si>
    <t>78,65</t>
  </si>
  <si>
    <t>FLANGE SEXTAVADO DE FERRO GALVANIZADO, COM ROSCA BSP, DE 4"</t>
  </si>
  <si>
    <t>116,28</t>
  </si>
  <si>
    <t>FLANGE SEXTAVADO DE FERRO GALVANIZADO, COM ROSCA BSP, DE 6"</t>
  </si>
  <si>
    <t>195,35</t>
  </si>
  <si>
    <t>FORRO COMPOSTO POR PAINEIS DE LA DE VIDRO, REVESTIDOS EM PVC MICROPERFURADO, DE *1250 X 625* MM, ESPESSURA 15 MM (COM COLOCACAO)</t>
  </si>
  <si>
    <t>69,38</t>
  </si>
  <si>
    <t>FORRO DE FIBRA MINERAL EM PLACAS DE 1250 X 625 MM, E = 15 MM, BORDA RETA, COM PINTURA ANTIMOFO, APOIADO EM PERFIL DE ACO GALVANIZADO COM 24 MM DE BASE - INSTALADO</t>
  </si>
  <si>
    <t>76,76</t>
  </si>
  <si>
    <t>FORRO DE FIBRA MINERAL EM PLACAS DE 625 X 625 MM, E = 15 MM, BORDA RETA, COM PINTURA ANTIMOFO, APOIADO EM PERFIL DE ACO GALVANIZADO COM 24 MM DE BASE - INSTALADO</t>
  </si>
  <si>
    <t>83,72</t>
  </si>
  <si>
    <t>FORRO DE FIBRA MINERAL EM PLACAS DE 625 X 625 MM, E = 15/16 MM, BORDA REBAIXADA, COM PINTURA ANTIMOFO, APOIADO EM PERFIL DE ACO GALVANIZADO COM 24 MM DE BASE - INSTALADO</t>
  </si>
  <si>
    <t>89,80</t>
  </si>
  <si>
    <t>FORRO DE MADEIRA CEDRINHO OU EQUIVALENTE DA REGIAO, ENCAIXE MACHO/FEMEA COM FRISO, *10 X 1* CM (SEM COLOCACAO)</t>
  </si>
  <si>
    <t>39,70</t>
  </si>
  <si>
    <t>FORRO DE MADEIRA CUMARU/IPE CHAMPANHE OU EQUIVALENTE DA REGIAO, ENCAIXE MACHO/FEMEA COM FRISO, *10 X 1* CM (SEM COLOCACAO)</t>
  </si>
  <si>
    <t>60,00</t>
  </si>
  <si>
    <t>FORRO DE MADEIRA PINUS OU EQUIVALENTE DA REGIAO, ENCAIXE MACHO/FEMEA COM FRISO, *10 X 1* CM (SEM COLOCACAO)</t>
  </si>
  <si>
    <t>12,60</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</si>
  <si>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</si>
  <si>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</si>
  <si>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</si>
  <si>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14,20</t>
  </si>
  <si>
    <t>FORRO DE PVC, FRISADO, BRANCO, REGUA DE 20 CM, ESPESSURA DE 8 MM A 10 MM E COMPRIMENTO 6 M (SEM COLOCACAO)</t>
  </si>
  <si>
    <t>13,87</t>
  </si>
  <si>
    <t>FOSSA SEPTICA CILINDRICA TIPO "IMHOFF", COM TAMPA, PARA 50 CONTRIBUINTES</t>
  </si>
  <si>
    <t>1.934,86</t>
  </si>
  <si>
    <t>FOSSA SEPTICA CILINDRICA, TIPO "IMHOFF", COM TAMPA, PARA 100 CONTRIBUINTES</t>
  </si>
  <si>
    <t>2.844,58</t>
  </si>
  <si>
    <t>FOSSA SEPTICA CILINDRICA, TIPO "IMHOFF", COM TAMPA, PARA 150 CONTRIBUINTES</t>
  </si>
  <si>
    <t>3.051,99</t>
  </si>
  <si>
    <t>FOSSA SEPTICA CILINDRICA, TIPO "IMHOFF", COM TAMPA, PARA 200 CONTRIBUINTES</t>
  </si>
  <si>
    <t>3.404,00</t>
  </si>
  <si>
    <t>FOSSA SEPTICA CILINDRICA, TIPO "IMHOFF", COM TAMPA, PARA 30 CONTRIBUINTES</t>
  </si>
  <si>
    <t>1.097,10</t>
  </si>
  <si>
    <t>FOSSA SEPTICA CILINDRICA, TIPO "IMHOFF", COM TAMPA, PARA 75 CONTRIBUINTES</t>
  </si>
  <si>
    <t>2.576,42</t>
  </si>
  <si>
    <t>FOSSA SEPTICA CONCRETO PRE MOLDADO PARA 10 CONTRIBUINTES - *90 X 90* CM</t>
  </si>
  <si>
    <t>434,49</t>
  </si>
  <si>
    <t>FOSSA SEPTICA CONCRETO PRE MOLDADO PARA 5 CONTRIBUINTES *90 X 70* CM</t>
  </si>
  <si>
    <t>359,81</t>
  </si>
  <si>
    <t>FOSSA SEPTICA, SEM FILTRO, PARA 15 A 30 CONTRIBUINTES, CILINDRICA, COM TAMPA, EM POLIETILENO DE ALTA DENSIDADE (PEAD), CAPACIDADE APROXIMADA DE 5500 LITROS (NBR 7229)</t>
  </si>
  <si>
    <t>3.568,33</t>
  </si>
  <si>
    <t>FOSSA SEPTICA, SEM FILTRO, PARA 4 A 7 CONTRIBUINTES, CILINDRICA,  COM TAMPA, EM POLIETILENO DE ALTA DENSIDADE (PEAD), CAPACIDADE APROXIMADA DE 1100 LITROS (NBR 7229)</t>
  </si>
  <si>
    <t>917,57</t>
  </si>
  <si>
    <t>FOSSA SEPTICA, SEM FILTRO, PARA 8 A 14 CONTRIBUINTES, CILINDRICA, COM TAMPA, EM POLIETILENO DE ALTA DENSIDADE (PEAD), CAPACIDADE APROXIMADA DE 3000 LITROS (NBR 7229)</t>
  </si>
  <si>
    <t>2.823,60</t>
  </si>
  <si>
    <t>FOSSA SEPTICA,SEM FILTRO, PARA 40 A 52 CONTRIBUINTES, CILINDRICA, COM TAMPA, EM POLIETILENO DE ALTA DENSIDADE (PEAD), CAPACIDADE APROXIMADA DE 10000 LITROS (NBR 7229)</t>
  </si>
  <si>
    <t>8.156,19</t>
  </si>
  <si>
    <t>FRESADORA DE ASFALTO A FRIO SOBRE ESTEIRAS, LARG. FRESAGEM 2,00 M, POT. 410 KW/550 HP</t>
  </si>
  <si>
    <t>3.043.277,94</t>
  </si>
  <si>
    <t>FRESADORA DE ASFALTO A FRIO SOBRE RODAS, LARG. FRESAGEM 1,00 M, POT. 155 KW/208 HP</t>
  </si>
  <si>
    <t>1.302.781,89</t>
  </si>
  <si>
    <t>FUNDO ANTICORROSIVO PARA METAIS FERROSOS (ZARCAO)</t>
  </si>
  <si>
    <t>FUNDO PREPARADOR ACRILICO BASE AGUA</t>
  </si>
  <si>
    <t>9,45</t>
  </si>
  <si>
    <t>FUNDO SINTETICO NIVELADOR BRANCO FOSCO PARA MADEIRA</t>
  </si>
  <si>
    <t xml:space="preserve">GL    </t>
  </si>
  <si>
    <t>78,97</t>
  </si>
  <si>
    <t>FURO PARA TORNEIRA OU OUTROS ACESSORIOS  EM BANCADA DE MARMORE/ GRANITO OU OUTRO TIPO DE PEDRA NATURAL</t>
  </si>
  <si>
    <t>9,59</t>
  </si>
  <si>
    <t>FUSIVEL DIAZED 20 A TAMANHO DII, CAPACIDADE DE INTERRUPCAO DE 50 KA EM VCA E 8 KA EM VCC, TENSAO NOMIMNAL DE 500 V</t>
  </si>
  <si>
    <t>FUSIVEL DIAZED 35 A TAMANHO DIII, CAPACIDADE DE INTERRUPCAO DE 50 KA EM VCA E 8 KA EM VCC, TENSAO NOMIMNAL DE 500 V</t>
  </si>
  <si>
    <t>3,07</t>
  </si>
  <si>
    <t>FUSIVEL NH *36* A 80 AMPERES, TAMANHO 00, CAPACIDADE DE INTERRUPCAO DE 120 KA, TENSAO NOMIMNAL DE 500 V</t>
  </si>
  <si>
    <t>FUSIVEL NH 100 A TAMANHO 00, CAPACIDADE DE INTERRUPCAO DE 120 KA, TENSAO NOMIMNAL DE 500 V</t>
  </si>
  <si>
    <t>11,22</t>
  </si>
  <si>
    <t>FUSIVEL NH 125 A TAMANHO 00, CAPACIDADE DE INTERRUPCAO DE 120 KA, TENSAO NOMIMNAL DE 500 V</t>
  </si>
  <si>
    <t>11,98</t>
  </si>
  <si>
    <t>FUSIVEL NH 160 A TAMANHO 00, CAPACIDADE DE INTERRUPCAO DE 120 KA, TENSAO NOMIMNAL DE 500 V</t>
  </si>
  <si>
    <t>FUSIVEL NH 20 A TAMANHO 000, CAPACIDADE DE INTERRUPCAO DE 120 KA, TENSAO NOMIMNAL DE 500 V</t>
  </si>
  <si>
    <t>11,43</t>
  </si>
  <si>
    <t>FUSIVEL NH 200 A 250 AMPERES, TAMANHO 1, CAPACIDADE DE INTERRUPCAO DE 120 KA, TENSAO NOMIMNAL DE 500 V</t>
  </si>
  <si>
    <t>26,78</t>
  </si>
  <si>
    <t>GABIAO  TIPO CAIXA, MALHA HEXAGONAL 8 X 10 CM (ZN/AL), FIO 2,7 MM, DIMENSOES 2,0 X 1,0 X 0,5 M (C X L X A)</t>
  </si>
  <si>
    <t>347,53</t>
  </si>
  <si>
    <t>GABIAO MANTA (COLCHAO) MALHA HEXAGONAL 6 X 8 CM (ZN/AL + PVC), DIMENSOES 4,0 X 2,0 X 0,17 M (C X L X A) FIO 2 MM</t>
  </si>
  <si>
    <t>954,43</t>
  </si>
  <si>
    <t>GABIAO MANTA (COLCHAO) MALHA HEXAGONAL 6 X 8 CM (ZN/AL + PVC), FIO 2 MM, REVESTIDO COM PVC, DIMENSOES 4,0 X 2,0 X 0,23 M (C X L X A)</t>
  </si>
  <si>
    <t>1.029,67</t>
  </si>
  <si>
    <t>GABIAO MANTA (COLCHAO) MALHA HEXAGONAL 6 X 8 CM (ZN/AL + PVC), FIO 2 MM, REVESTIDO COM PVC, DIMENSOES 4,0 X 2,0 X 0,3 M (C X L X A)</t>
  </si>
  <si>
    <t>1.132,71</t>
  </si>
  <si>
    <t>GABIAO MANTA (COLCHAO) MALHA HEXAGONAL 6 X 8 CM (ZN/AL + PVC), FIO 2,0 MM, DIMENSOES 5,0 X 2,0 X 0,17 M (C X L X A)</t>
  </si>
  <si>
    <t>91,56</t>
  </si>
  <si>
    <t>GABIAO MANTA (COLCHAO) MALHA HEXAGONAL 6 X 8 CM (ZN/AL + PVC), FIO 2,0 MM, DIMENSOES 5,0 X 2,0 X 0,23 M (C X L X A)</t>
  </si>
  <si>
    <t>99,07</t>
  </si>
  <si>
    <t>GABIAO MANTA (COLCHAO) MALHA HEXAGONAL 6 X 8 CM (ZN/AL + PVC), FIO 2,0 MM, DIMENSOES 5,0 X 2,0 X 0,30 M (C X L X A)</t>
  </si>
  <si>
    <t>108,66</t>
  </si>
  <si>
    <t>GABIAO SACO MALHA HEXAGONAL 8 X 10 CM (ZN/AL + PVC),  FIO 2,4 MM, DIMENSOES 3,0 X 0,65 M</t>
  </si>
  <si>
    <t>328,18</t>
  </si>
  <si>
    <t>GABIAO SACO MALHA HEXAGONAL 8 X 10 CM (ZN/AL + PVC), FIO 2,4 MM, H = 0,65 M</t>
  </si>
  <si>
    <t>GABIAO SACO MALHA HEXAGONAL 8 X 10 CM (ZN/AL), FIO 2,7 MM, DIMENSOES 4,0 X 0,65 M</t>
  </si>
  <si>
    <t>436,45</t>
  </si>
  <si>
    <t>GABIAO TIPO CAIXA MALHA HEXAGONAL 8 X 10 CM (ZN/AL + PVC),  FIO 2,4 MM, DIMENSOES 2,0 X 1,0 X 1,0 M (C X L X A)</t>
  </si>
  <si>
    <t>611,87</t>
  </si>
  <si>
    <t>GABIAO TIPO CAIXA MALHA HEXAGONAL 8 X 10 CM (ZN/AL + PVC),  FIO 2,4 MM, H = 0,50 M</t>
  </si>
  <si>
    <t>437,61</t>
  </si>
  <si>
    <t>GABIAO TIPO CAIXA MALHA HEXAGONAL 8 X 10 CM (ZN/AL), FIO 2,7 MM, DIMENSOES 2,0 X 1,0 X 1,0 M (C X L X A)</t>
  </si>
  <si>
    <t>508,89</t>
  </si>
  <si>
    <t>GABIAO TIPO CAIXA MALHA HEXAGONAL 8 X 10 CM (ZN/AL), FIO 2,7 MM, H = 0,50 M</t>
  </si>
  <si>
    <t>GABIAO TIPO CAIXA PARA SOLO REFORCADO, MALHA HEXAGONAL DE DUPLA TORCAO 8 X 10 CM (ZN/ AL + PVC), FIO 2,7 MM, DIMENSOES 2,0 X 1,0 X 0,5 M, COM CAUDA DE 3,0 M</t>
  </si>
  <si>
    <t>629,41</t>
  </si>
  <si>
    <t>GABIAO TIPO CAIXA PARA SOLO REFORCADO, MALHA HEXAGONAL DE DUPLA TORCAO 8 X 10 CM (ZN/ AL + PVC), FIO 2,7 MM, DIMENSOES 2,0 X 1,0 X 1,0 M, COM CAUDA DE 3,0 M</t>
  </si>
  <si>
    <t>809,39</t>
  </si>
  <si>
    <t>GABIAO TIPO CAIXA PARA SOLO REFORCADO, MALHA HEXAGONAL DE DUPLA TORCAO 8 X 10 CM (ZN/ AL + PVC), FIO 2,7 MM, DIMENSOES 2,0 X 1,0 X 1,0 M, COM CAUDA DE 4,0 M</t>
  </si>
  <si>
    <t>892,16</t>
  </si>
  <si>
    <t>GABIAO TIPO CAIXA PARA SOLO REFORCADO, MALHA HEXAGONAL 8 X 10 CM (ZN/ AL + PVC), FIO 2,7 MM, DIMENSOES 2,0 X 1,0 X 0,5 M, COM CAUDA DE 4,0 M</t>
  </si>
  <si>
    <t>455,82</t>
  </si>
  <si>
    <t>GABIAO TIPO CAIXA PARA SOLO REFORCADO, MALHA HEXAGONAL 8 X 10 CM (ZN/ AL + PVC), FIO 2,7 MM, DIMENSOES 2,0 X 1,0 X 1,0 M, COM CAUDA DE 4,0 M</t>
  </si>
  <si>
    <t>291,01</t>
  </si>
  <si>
    <t>GABIAO TIPO CAIXA TRAPEZOIDAL, MALHA HEXAGONAL 10 X 12 CM (ZN/AL + PVC) FIO 2,7 MM, FACE COM 65 GRAUS, DIMENSOES 2,0 X 1,5 X 1,0 M (C X L X A)</t>
  </si>
  <si>
    <t>244,65</t>
  </si>
  <si>
    <t>GABIAO TIPO CAIXA, MALHA HEXAGONAL 8 X 10 CM (ZN/AL + PVC), FIO DE 2,4 MM, DIMENSOES 2,0 x 1,0 x 1,0 M (C X L X A)</t>
  </si>
  <si>
    <t>305,93</t>
  </si>
  <si>
    <t>GABIAO TIPO CAIXA, MALHA HEXAGONAL 8 X 10 CM (ZN/AL + PVC), FIO 2,4 MM, DIMENSOES 2,0 X 1,0 X 0,5 M (C X L X A)</t>
  </si>
  <si>
    <t>GABIAO TIPO CAIXA, MALHA HEXAGONAL 8 X 10 CM (ZN/AL), FIO DE 2,7 MM, DIMENSOES 2,0 X 1,0 X 1,0 M (C X L X A)</t>
  </si>
  <si>
    <t>203,82</t>
  </si>
  <si>
    <t>GABIAO TIPO CAIXA, MALHA HEXAGONAL 8 X 10 CM (ZN/AL), FIO DE 2,7 MM, DIMENSOES 5,0 X 1,0 X 1,0 M (C X L X A)</t>
  </si>
  <si>
    <t>254,14</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</si>
  <si>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</si>
  <si>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</si>
  <si>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</si>
  <si>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8,96</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</si>
  <si>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</si>
  <si>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</si>
  <si>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</si>
  <si>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</si>
  <si>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</si>
  <si>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</si>
  <si>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4,52</t>
  </si>
  <si>
    <t>GEOTEXTIL NAO TECIDO AGULHADO DE FILAMENTOS CONTINUOS 100% POLIESTER, RESITENCIA A TRACAO = 16 KN/M</t>
  </si>
  <si>
    <t>5,43</t>
  </si>
  <si>
    <t>GEOTEXTIL NAO TECIDO AGULHADO DE FILAMENTOS CONTINUOS 100% POLIESTER, RESITENCIA A TRACAO = 21 KN/M</t>
  </si>
  <si>
    <t>7,28</t>
  </si>
  <si>
    <t>GEOTEXTIL NAO TECIDO AGULHADO DE FILAMENTOS CONTINUOS 100% POLIESTER, RESITENCIA A TRACAO = 26 KN/M</t>
  </si>
  <si>
    <t>9,12</t>
  </si>
  <si>
    <t>GEOTEXTIL NAO TECIDO AGULHADO DE FILAMENTOS CONTINUOS 100% POLIESTER, RESITENCIA A TRACAO = 31 KN/M</t>
  </si>
  <si>
    <t>10,92</t>
  </si>
  <si>
    <t>GERADOR PORTATIL MONOFASICO, POTENCIA 5500 VA, MOTOR A GASOLINA, POTENCIA DO MOTOR 13 CV</t>
  </si>
  <si>
    <t>3.793,43</t>
  </si>
  <si>
    <t>GESSEIRO</t>
  </si>
  <si>
    <t>GESSEIRO (MENSALISTA)</t>
  </si>
  <si>
    <t>GESSO EM PO PARA REVESTIMENTOS/MOLDURAS/SANCAS</t>
  </si>
  <si>
    <t>0,60</t>
  </si>
  <si>
    <t>GESSO PROJETADO</t>
  </si>
  <si>
    <t>GONZO DE EMBUTIR, EM LATAO / ZAMAC, *20 X 48* MM, PARA JANELA BASCULANTE / PIVOTANTE -  INCLUI PARAFUSOS</t>
  </si>
  <si>
    <t>11,84</t>
  </si>
  <si>
    <t>GONZO DE SOBREPOR, EM LATAO / ZAMAC, PARA JANELA PIVOTANTE - INCLUI PARAFUSOS</t>
  </si>
  <si>
    <t>12,11</t>
  </si>
  <si>
    <t>GRADE DE DISCOS COM CONTROLE REMOTO, REBOCAVEL, COM 24 DISCOS 24" X 6 MM, COM PNEUS PARA TRANSPORTE</t>
  </si>
  <si>
    <t>29.190,47</t>
  </si>
  <si>
    <t>GRADE DE DISCOS MECANICA 20X24" COM 20 DISCOS 24" X 6MM  COM PNEUS PARA TRANSPORTE</t>
  </si>
  <si>
    <t>22.885,33</t>
  </si>
  <si>
    <t>GRADIL *1320 X 2170* MM (A X L) EM BARRA DE ACO CHATA *25 MM X 2* MM, ENTRELACADA COM BARRA ACO REDONDA *5* MM, MALHA *65 X 132* MM, GALVANIZADO E PINTURA ELETROSTATICA, COR PRETO</t>
  </si>
  <si>
    <t>610,67</t>
  </si>
  <si>
    <t>GRAMA BATATAIS EM PLACAS, SEM PLANTIO</t>
  </si>
  <si>
    <t>GRAMA ESMERALDA OU SAO CARLOS OU CURITIBANA, EM PLACAS, SEM PLANTIO</t>
  </si>
  <si>
    <t>GRAMPO DE ACO POLIDO 1 " X 9</t>
  </si>
  <si>
    <t>9,43</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</si>
  <si>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</si>
  <si>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</si>
  <si>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</si>
  <si>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28,20</t>
  </si>
  <si>
    <t>GRAMPO METALICO TIPO OLHAL PARA HASTE DE ATERRAMENTO DE 1/2'', CONDUTOR DE *10* A 50 MM2</t>
  </si>
  <si>
    <t>GRAMPO METALICO TIPO OLHAL PARA HASTE DE ATERRAMENTO DE 1'', CONDUTOR DE *10* A 50 MM2</t>
  </si>
  <si>
    <t>11,56</t>
  </si>
  <si>
    <t>GRAMPO METALICO TIPO OLHAL PARA HASTE DE ATERRAMENTO DE 3/4'', CONDUTOR DE *10* A 50 MM2</t>
  </si>
  <si>
    <t>4,23</t>
  </si>
  <si>
    <t>GRAMPO METALICO TIPO OLHAL PARA HASTE DE ATERRAMENTO DE 5/8'', CONDUTOR DE *10* A 50 MM2</t>
  </si>
  <si>
    <t>2,62</t>
  </si>
  <si>
    <t>GRAMPO METALICO TIPO U PARA HASTE DE ATERRAMENTO DE ATE 3/4'', CONDUTOR DE 10 A 25 MM2</t>
  </si>
  <si>
    <t>14,45</t>
  </si>
  <si>
    <t>GRAMPO METALICO TIPO U PARA HASTE DE ATERRAMENTO DE ATE 5/8'', CONDUTOR DE 10 A 25 MM2</t>
  </si>
  <si>
    <t>14,11</t>
  </si>
  <si>
    <t>GRAMPO PARALELO METALICO PARA CABO DE 6 A 50 MM2, COM 2 PARAFUSOS</t>
  </si>
  <si>
    <t>GRAMPO PESADO FORJADO EM ACO CARBONO 1045 GALVANIZADO (CLIP'S) PARA CABO DE ACO DE DIAMETRO 12,7 MM (1/2") (FS FF-C-450D, TIPO 1, CLASSE 1) (COLETADO CAIXA)</t>
  </si>
  <si>
    <t>7,40</t>
  </si>
  <si>
    <t>GRAMPO PESADO FORJADO EM ACO CARBONO 1045 GALVANIZADO (CLIP'S) PARA CABO DE ACO DE DIAMETRO 9,53 MM (3/8") (FS FF-C-450D, TIPO 1, CLASSE 1) (COLETADO CAIXA)</t>
  </si>
  <si>
    <t>5,28</t>
  </si>
  <si>
    <t>GRAMPO U DE 5/8 " N8 EM FERRO GALVANIZADO</t>
  </si>
  <si>
    <t>5,98</t>
  </si>
  <si>
    <t>GRANALHA DE ACO, ANGULAR (GRIT), PARA JATEAMENTO, PENEIRA 0,117 A 1,00 MM, (SAE G-40 A G-80)</t>
  </si>
  <si>
    <t>SC25KG</t>
  </si>
  <si>
    <t>92,01</t>
  </si>
  <si>
    <t>GRANALHA DE ACO, ANGULAR (GRIT), PARA JATEAMENTO, PENEIRA 1,41 A 1,19 MM (SAE G16)</t>
  </si>
  <si>
    <t>79,95</t>
  </si>
  <si>
    <t>GRANALHA DE ACO, ESFERICA (SHOT), PARA JATEAMENTO, PENEIRA 0,40 A 1,00 MM (SAE S-170 A S-280)</t>
  </si>
  <si>
    <t>95,44</t>
  </si>
  <si>
    <t>GRANALHA DE ACO, ESFERICA (SHOT), PARA JATEAMENTO, PENEIRA 1,19 A 1,00 MM (SAE S390)</t>
  </si>
  <si>
    <t>107,50</t>
  </si>
  <si>
    <t>GRANILHA/ GRANA/ PEDRISCO OU AGREGADO EM MARMORE/ GRANITO/ QUARTZO E CALCARIO, PRETO, CINZA, PALHA OU BRANCO</t>
  </si>
  <si>
    <t>GRANITO PARA BANCADA, POLIDO, TIPO ANDORINHA/ QUARTZ/ CASTELO/ CORUMBA OU OUTROS EQUIVALENTES DA REGIAO, E=  *2,5* CM</t>
  </si>
  <si>
    <t>316,98</t>
  </si>
  <si>
    <t>GRAUTE CIMENTICIO PARA USO GERAL</t>
  </si>
  <si>
    <t>GRAXA LUBRIFICANTE</t>
  </si>
  <si>
    <t>26,42</t>
  </si>
  <si>
    <t>GRELHA DE CONCRETO DE PRE-MOLDADA *15 X 75 X 52* CM (A X C X L)</t>
  </si>
  <si>
    <t>55,56</t>
  </si>
  <si>
    <t>GRELHA FOFO ARTICULADA, CARGA MAXIMA 1,5 T, *300 X 1000* MM, E= *15* MM</t>
  </si>
  <si>
    <t>160,90</t>
  </si>
  <si>
    <t>GRELHA FOFO SIMPLES COM REQUADRO, CARGA MAXIMA  12,5 T, *300 X 1000* MM, E= *15* MM, AREA ESTACIONAMENTO CARRO PASSEIO</t>
  </si>
  <si>
    <t>222,55</t>
  </si>
  <si>
    <t>GRELHA FOFO SIMPLES COM REQUADRO, CARGA MAXIMA 1,5 T, 150 X 1000 MM, E= *15* MM</t>
  </si>
  <si>
    <t>122,79</t>
  </si>
  <si>
    <t>GRELHA FOFO SIMPLES COM REQUADRO, CARGA MAXIMA 1,5 T, 200 X 1000 MM, E= *15* MM</t>
  </si>
  <si>
    <t>156,04</t>
  </si>
  <si>
    <t>GRELHA PVC BRANCA QUADRADA, 150 X 150 MM</t>
  </si>
  <si>
    <t>GRELHA PVC CROMADA REDONDA, 150 MM</t>
  </si>
  <si>
    <t>GRUA ASCENCIONAL, LANCA DE 30 M, CAPACIDADE DE 1,0 T A 30 M, ALTURA ATE 39 M</t>
  </si>
  <si>
    <t>329.800,00</t>
  </si>
  <si>
    <t>GRUA ASCENCIONAL, LANCA DE 42 M, CAPACIDADE DE 1,5 T A 30 M, ALTURA ATE 39 M</t>
  </si>
  <si>
    <t>373.650,00</t>
  </si>
  <si>
    <t>GRUA ASCENCIONAL, LANCA DE 50 M, CAPACIDADE DE 2,33 T A 30 M, ALTURA ATE 48 M</t>
  </si>
  <si>
    <t>694.100,00</t>
  </si>
  <si>
    <t>GRUPO DE SOLDAGEM C/ GERADOR A DIESEL 60 CV PARA SOLDA ELETRICA, SOBRE 04 RODAS, COM MOTOR 4 CILINDROS</t>
  </si>
  <si>
    <t>105.048,79</t>
  </si>
  <si>
    <t>GRUPO DE SOLDAGEM COM GERADOR A DIESEL 30 CV, PARA SOLDA ELETRICA, SOBRE DUAS RODAS</t>
  </si>
  <si>
    <t>93.901,94</t>
  </si>
  <si>
    <t>GRUPO GERADOR A GASOLINA, POTENCIA NOMINAL 2,2 KW, TENSAO DE SAIDA 110/220 V, MOTOR POTENCIA 6,5 HP</t>
  </si>
  <si>
    <t>2.048,45</t>
  </si>
  <si>
    <t>GRUPO GERADOR DIESEL, COM CARENAGEM, POTENCIA STANDART ENTRE 100 E 110 KVA, VELOCIDADE DE 1800 RPM, FREQUENCIA DE 60 HZ</t>
  </si>
  <si>
    <t>67.830,00</t>
  </si>
  <si>
    <t>GRUPO GERADOR DIESEL, COM CARENAGEM, POTENCIA STANDART ENTRE 140 E 150 KVA, VELOCIDADE DE 1800 RPM, FREQUENCIA DE 60 HZ</t>
  </si>
  <si>
    <t>79.559,99</t>
  </si>
  <si>
    <t>GRUPO GERADOR DIESEL, COM CARENAGEM, POTENCIA STANDART ENTRE 210 E 220 KVA, VELOCIDADE DE 1800 RPM, FREQUENCIA DE 60 HZ</t>
  </si>
  <si>
    <t>96.900,00</t>
  </si>
  <si>
    <t>GRUPO GERADOR DIESEL, COM CARENAGEM, POTENCIA STANDART ENTRE 250 E 260 KVA, VELOCIDADE DE 1800 RPM, FREQUENCIA DE 60 HZ</t>
  </si>
  <si>
    <t>112.199,99</t>
  </si>
  <si>
    <t>GRUPO GERADOR DIESEL, COM CARENAGEM, POTENCIA STANDART ENTRE 50 E 55 KVA, VELOCIDADE DE 1800 RPM, FREQUENCIA DE 60 HZ</t>
  </si>
  <si>
    <t>60.404,40</t>
  </si>
  <si>
    <t>GRUPO GERADOR DIESEL, SEM CARENAGEM, POTENCIA STANDART ENTRE 100 E 110 KVA, VELOCIDADE DE 1800 RPM, FREQUENCIA DE 60 HZ</t>
  </si>
  <si>
    <t>58.956,00</t>
  </si>
  <si>
    <t>GRUPO GERADOR DIESEL, SEM CARENAGEM, POTENCIA STANDART ENTRE 210 E 220 KVA, VELOCIDADE DE 1800 RPM, FREQUENCIA DE 60 HZ</t>
  </si>
  <si>
    <t>84.721,19</t>
  </si>
  <si>
    <t>GRUPO GERADOR DIESEL, SEM CARENAGEM, POTENCIA STANDART ENTRE 250 E 260 KVA, VELOCIDADE DE 1800 RPM, FREQUENCIA DE 60 HZ</t>
  </si>
  <si>
    <t>GRUPO GERADOR DIESEL, SEM CARENAGEM, POTENCIA STANDART ENTRE 80 E 90 KVA, VELOCIDADE DE 1800 RPM, FREQUENCIA DE 60 HZ</t>
  </si>
  <si>
    <t>55.080,00</t>
  </si>
  <si>
    <t>GRUPO GERADOR ESTACIONARIO SILENCIADO, POTENCIA 50 KVA, MOTOR DIESEL</t>
  </si>
  <si>
    <t>45.996,19</t>
  </si>
  <si>
    <t>GRUPO GERADOR ESTACIONARIO, MOTOR DIESEL POTENCIA 170 KVA</t>
  </si>
  <si>
    <t>78.842,61</t>
  </si>
  <si>
    <t>GRUPO GERADOR ESTACIONARIO, POTENCIA 150 KVA, MOTOR DIESEL</t>
  </si>
  <si>
    <t>70.197,10</t>
  </si>
  <si>
    <t>GRUPO GERADOR ESTACIONARIO, SILENCIADO, POTENCIA 180 KVA, MOTOR DIESEL</t>
  </si>
  <si>
    <t>84.390,36</t>
  </si>
  <si>
    <t>GRUPO GERADOR REBOCAVEL, POTENCIA *66* KVA, MOTOR A DIESEL</t>
  </si>
  <si>
    <t>49.606,37</t>
  </si>
  <si>
    <t>GUARNICAO/ ALIZAR/ VISTA MACICA, E= *1* CM, L= *4,5* CM, EM CEDRINHO/ ANGELIM COMERCIAL/  EUCALIPTO/ CURUPIXA/ PEROBA/ CUMARU OU EQUIVALENTE DA REGIAO</t>
  </si>
  <si>
    <t>GUARNICAO/ ALIZAR/ VISTA MACICA, E= *1* CM, L= *4,5* CM, EM PINUS/ TAUARI/ VIROLA OU EQUIVALENTE DA REGIAO</t>
  </si>
  <si>
    <t>2,98</t>
  </si>
  <si>
    <t>GUARNICAO/ALIZAR/VISTA, E = *1,3* CM, L = *5,0* CM HASTE REGULAVEL = *35* MM, EM MDF/PVC WOOD/ POLIESTIRENO OU MADEIRA LAMINADA, PRIMER BRANCO</t>
  </si>
  <si>
    <t>91,98</t>
  </si>
  <si>
    <t>GUARNICAO/ALIZAR/VISTA, E = *1,3* CM, L = *7,0* CM, EM POLIESTIRENO, BRANCO</t>
  </si>
  <si>
    <t>104,91</t>
  </si>
  <si>
    <t>GUARNICAO/ALIZAR/VISTA, E = *1,5* CM, L = *5,0* CM, EM POLIESTIRENO, BRANCO</t>
  </si>
  <si>
    <t>104,68</t>
  </si>
  <si>
    <t>GUARNICAO/MOLDURA DE ACABAMENTO PARA ESQUADRIA DE ALUMINIO ANODIZADO NATURAL, PARA 1 FACE</t>
  </si>
  <si>
    <t>7,78</t>
  </si>
  <si>
    <t>GUINCHO DE ALAVANCA MANUAL, CAPACIDADE DE 1,6 T, COM 20 M DE CABO DE ACO (AQUISICAO)</t>
  </si>
  <si>
    <t>2.135,90</t>
  </si>
  <si>
    <t>GUINCHO DE ALAVANCA MANUAL, CAPACIDADE 3,2 T COM 20 M DE CABO DE ACO DIAMETRO 16,3 MM</t>
  </si>
  <si>
    <t>2.438,36</t>
  </si>
  <si>
    <t>GUINCHO ELETRICO DE COLUNA, CAPACIDADE 400 KG, COM MOTO FREIO, MOTOR TRIFASICO DE 1,25 CV</t>
  </si>
  <si>
    <t>4.245,56</t>
  </si>
  <si>
    <t>GUINDASTE HIDRAULICO AUTOPROPELIDO, COM LANCA TELESCOPICA 28,80 M, CAPACIDADE MAXIMA 30 T, POTENCIA 97 KW, TRACAO 4 X 4</t>
  </si>
  <si>
    <t>576.706,00</t>
  </si>
  <si>
    <t>GUINDASTE HIDRAULICO AUTOPROPELIDO, COM LANCA TELESCOPICA 40 M, CAPACIDADE MAXIMA 60 T, POTENCIA 260 KW, TRACAO 6 X 6</t>
  </si>
  <si>
    <t>1.109.050,00</t>
  </si>
  <si>
    <t>GUINDASTE HIDRAULICO AUTOPROPELIDO, COM LANCA TELESCOPICA 50 M, CAPACIDADE MAXIMA 100 T, POTENCIA 350 KW, TRACAO 10 X 6</t>
  </si>
  <si>
    <t>1.885.384,99</t>
  </si>
  <si>
    <t>GUINDAUTO HIDRAULICO, CAPACIDADE MAXIMA DE CARGA 10000 KG, MOMENTO MAXIMO DE CARGA 23 TM , ALCANCE MAXIMO HORIZONTAL 11,80 M, PARA MONTAGEM SOBRE CHASSI DE CAMINHAO PBT MINIMO 15000 KG (INCLUI MONTAGEM, NAO INCLUI CAMINHAO)</t>
  </si>
  <si>
    <t>115.550,00</t>
  </si>
  <si>
    <t>GUINDAUTO HIDRAULICO, CAPACIDADE MAXIMA DE CARGA 14340 KG, MOMENTO MAXIMO DE CARGA 42,3 TM, ALCANCE MAXIMO HORIZONTAL 16,80 M, PARA MONTAGEM SOBRE CHASSI DE CAMINHAO PBT MINIMO 23000 KG (INCLUI MONTAGEM, NAO INCLUI CAMINHAO)</t>
  </si>
  <si>
    <t>182.000,00</t>
  </si>
  <si>
    <t>GUINDAUTO HIDRAULICO, CAPACIDADE MAXIMA DE CARGA 30000 KG, MOMENTO MAXIMO DE CARGA 92,2 TM , ALCANCE MAXIMO HORIZONTAL  22,00 M, PARA MONTAGEM SOBRE CHASSI DE CAMINHAO PBT MINIMO 30000 KG (INCLUI MONTAGEM, NAO INCLUI CAMINHAO)</t>
  </si>
  <si>
    <t>674.000,00</t>
  </si>
  <si>
    <t>GUINDAUTO HIDRAULICO, CAPACIDADE MAXIMA DE CARGA 3300 KG, MOMENTO MAXIMO DE CARGA 5,8 TM , ALCANCE MAXIMO HORIZONTAL  7,60 M, PARA MONTAGEM SOBRE CHASSI DE CAMINHAO PBT MINIMO 8000 KG (INCLUI MONTAGEM, NAO INCLUI CAMINHAO)</t>
  </si>
  <si>
    <t>45.500,00</t>
  </si>
  <si>
    <t>GUINDAUTO HIDRAULICO, CAPACIDADE MAXIMA DE CARGA 6200 KG, MOMENTO MAXIMO DE CARGA 11,7 TM , ALCANCE MAXIMO HORIZONTAL  9,70 M, PARA MONTAGEM SOBRE CHASSI DE CAMINHAO PBT MINIMO 13000 KG (INCLUI MONTAGEM, NAO INCLUI CAMINHAO)</t>
  </si>
  <si>
    <t>64.000,00</t>
  </si>
  <si>
    <t>GUINDAUTO HIDRAULICO, CAPACIDADE MAXIMA DE CARGA 8500 KG, MOMENTO MAXIMO DE CARGA 30,4 TM , ALCANCE MAXIMO HORIZONTAL  14,30 M, PARA MONTAGEM SOBRE CHASSI DE CAMINHAO PBT MINIMO 23000 KG (INCLUI MONTAGEM, NAO INCLUI CAMINHAO)</t>
  </si>
  <si>
    <t>149.600,00</t>
  </si>
  <si>
    <t>HASTE ANCORA EM ACO GALVANIZADO, DIMENSOES 16 MM X 2000 MM</t>
  </si>
  <si>
    <t>41,87</t>
  </si>
  <si>
    <t>HASTE DE ACO GALVANIZADO PARA FIXACAO DE CONCERTINA 2 "/3 M</t>
  </si>
  <si>
    <t>10,58</t>
  </si>
  <si>
    <t>HASTE DE ATERRAMENTO EM ACO COM 2,40 M DE COMPRIMENTO E DN = 5/8", REVESTIDA COM BAIXA CAMADA DE COBRE, SEM CONECTOR</t>
  </si>
  <si>
    <t>21,27</t>
  </si>
  <si>
    <t>HASTE DE ATERRAMENTO EM ACO COM 3,00 M DE COMPRIMENTO E DN = 1/2", REVESTIDA COM BAIXA CAMADA DE COBRE, COM CONECTOR TIPO GRAMPO</t>
  </si>
  <si>
    <t>30,58</t>
  </si>
  <si>
    <t>HASTE DE ATERRAMENTO EM ACO COM 3,00 M DE COMPRIMENTO E DN = 1/2", REVESTIDA COM BAIXA CAMADA DE COBRE, SEM CONECTOR</t>
  </si>
  <si>
    <t>HASTE DE ATERRAMENTO EM ACO COM 3,00 M DE COMPRIMENTO E DN = 1", REVESTIDA COM BAIXA CAMADA DE COBRE, COM CONECTOR TIPO GRAMPO</t>
  </si>
  <si>
    <t>151,72</t>
  </si>
  <si>
    <t>HASTE DE ATERRAMENTO EM ACO COM 3,00 M DE COMPRIMENTO E DN = 1", REVESTIDA COM BAIXA CAMADA DE COBRE, SEM CONECTOR</t>
  </si>
  <si>
    <t>131,77</t>
  </si>
  <si>
    <t>HASTE DE ATERRAMENTO EM ACO COM 3,00 M DE COMPRIMENTO E DN = 3/4", REVESTIDA COM BAIXA CAMADA DE COBRE, COM CONECTOR TIPO GRAMPO</t>
  </si>
  <si>
    <t>41,41</t>
  </si>
  <si>
    <t>HASTE DE ATERRAMENTO EM ACO COM 3,00 M DE COMPRIMENTO E DN = 3/4", REVESTIDA COM BAIXA CAMADA DE COBRE, SEM CONECTOR</t>
  </si>
  <si>
    <t>40,94</t>
  </si>
  <si>
    <t>HASTE DE ATERRAMENTO EM ACO COM 3,00 M DE COMPRIMENTO E DN = 5/8", REVESTIDA COM BAIXA CAMADA DE COBRE, COM CONECTOR TIPO GRAMPO</t>
  </si>
  <si>
    <t>28,66</t>
  </si>
  <si>
    <t>HASTE DE ATERRAMENTO EM ACO COM 3,00 M DE COMPRIMENTO E DN = 5/8", REVESTIDA COM BAIXA CAMADA DE COBRE, SEM CONECTOR</t>
  </si>
  <si>
    <t>27,67</t>
  </si>
  <si>
    <t>HASTE DE ATERRAMENTO EM ACO GALVANIZADO TIPO CANTONEIRA COM 2,00 M DE COMPRIMENTO, 25 X 25 MM E CHAPA DE 3/16"</t>
  </si>
  <si>
    <t>32,12</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</si>
  <si>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</si>
  <si>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</si>
  <si>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</si>
  <si>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0,92</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</si>
  <si>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</si>
  <si>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</si>
  <si>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</si>
  <si>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</si>
  <si>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</si>
  <si>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</si>
  <si>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</si>
  <si>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</si>
  <si>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</si>
  <si>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</si>
  <si>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</si>
  <si>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</si>
  <si>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</si>
  <si>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</si>
  <si>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</si>
  <si>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</si>
  <si>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</si>
  <si>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399,74</t>
  </si>
  <si>
    <t>HIDROMETRO MULTIJATO, VAZAO MAXIMA DE 20,0 M3/H, DE 1 1/2"</t>
  </si>
  <si>
    <t>664,35</t>
  </si>
  <si>
    <t>HIDROMETRO MULTIJATO, VAZAO MAXIMA DE 30,0 M3/H, DE 2"</t>
  </si>
  <si>
    <t>934,60</t>
  </si>
  <si>
    <t>HIDROMETRO MULTIJATO, VAZAO MAXIMA DE 7,0 M3/H, DE 1"</t>
  </si>
  <si>
    <t>292,76</t>
  </si>
  <si>
    <t>HIDROMETRO UNIJATO, VAZAO MAXIMA DE 1,5 M3/H, DE 1/2"</t>
  </si>
  <si>
    <t>76,57</t>
  </si>
  <si>
    <t>HIDROMETRO UNIJATO, VAZAO MAXIMA DE 3,0 M3/H, DE 1/2"</t>
  </si>
  <si>
    <t>82,20</t>
  </si>
  <si>
    <t>HIDROMETRO UNIJATO, VAZAO MAXIMA DE 5,0 M3/H, DE 3/4"</t>
  </si>
  <si>
    <t>101,34</t>
  </si>
  <si>
    <t>HIDROMETRO WOLTMANN, VAZAO MAXIMA DE 50,0 M3/H, DE 2"</t>
  </si>
  <si>
    <t>1.508,87</t>
  </si>
  <si>
    <t>HIDROMETRO WOLTMANN, VAZAO MAXIMA DE 80,0 M3/H, DE 3"</t>
  </si>
  <si>
    <t>1.970,55</t>
  </si>
  <si>
    <t>IGNITOR PARA LAMPADA DE VAPOR DE SODIO / VAPOR METALICO ATE 2000 W, TENSAO DE PULSO ENTRE 600 A 750 V</t>
  </si>
  <si>
    <t>44,35</t>
  </si>
  <si>
    <t>IGNITOR PARA LAMPADA DE VAPOR DE SODIO / VAPOR METALICO ATE 400 W, TENSAO DE PULSO ENTRE 3000 A 4500 V</t>
  </si>
  <si>
    <t>IGNITOR PARA LAMPADA DE VAPOR DE SODIO / VAPOR METALICO ATE 400 W, TENSAO DE PULSO ENTRE 580 A 750 V</t>
  </si>
  <si>
    <t>25,89</t>
  </si>
  <si>
    <t>IMPERMEABILIZADOR</t>
  </si>
  <si>
    <t>IMPERMEABILIZADOR (MENSALISTA)</t>
  </si>
  <si>
    <t>3.228,11</t>
  </si>
  <si>
    <t>IMPERMEABILIZANTE A BASE DE CIMENTO CRISTALIZANTE EM PO, MONOCOMPONENTE</t>
  </si>
  <si>
    <t>4,49</t>
  </si>
  <si>
    <t>IMPERMEABILIZANTE FLEXIVEL BRANCO DE BASE ACRILICA PARA COBERTURAS</t>
  </si>
  <si>
    <t>13,56</t>
  </si>
  <si>
    <t>IMPERMEABILIZANTE INCOLOR PARA TRATAMENTO DE FACHADAS E TELHAS, BASE SILICONE</t>
  </si>
  <si>
    <t>17,05</t>
  </si>
  <si>
    <t>IMUNIZANTE PARA MADEIRA, INCOLOR</t>
  </si>
  <si>
    <t>INSTALADOR DE TUBULACOES (TUBOS/EQUIPAMENTOS)</t>
  </si>
  <si>
    <t>20,83</t>
  </si>
  <si>
    <t>INSTALADOR DE TUBULACOES (TUBOS/EQUIPAMENTOS) (MENSALISTA)</t>
  </si>
  <si>
    <t>3.670,23</t>
  </si>
  <si>
    <t>INTERRUPTOR BIPOLAR SIMPLES 10 A, 250 V (APENAS MODULO)</t>
  </si>
  <si>
    <t>12,98</t>
  </si>
  <si>
    <t>INTERRUPTOR BIPOLAR 10A, 250V, CONJUNTO MONTADO PARA EMBUTIR 4" X 2" (PLACA + SUPORTE + MODULO)</t>
  </si>
  <si>
    <t>14,51</t>
  </si>
  <si>
    <t>INTERRUPTOR INTERMEDIARIO 10 A, 250 V (APENAS MODULO)</t>
  </si>
  <si>
    <t>INTERRUPTOR INTERMEDIARIO 10A, 250V, CONJUNTO MONTADO PARA EMBUTIR 4" X 2" (PLACA + SUPORTE + MODULO)</t>
  </si>
  <si>
    <t>20,59</t>
  </si>
  <si>
    <t>INTERRUPTOR PARALELO + TOMADA 2P+T 10A, 250V, CONJUNTO MONTADO PARA EMBUTIR 4" X 2" (PLACA + SUPORTE + MODULOS)</t>
  </si>
  <si>
    <t>12,01</t>
  </si>
  <si>
    <t>INTERRUPTOR PARALELO 10A, 250V (APENAS MODULO)</t>
  </si>
  <si>
    <t>6,52</t>
  </si>
  <si>
    <t>INTERRUPTOR PARALELO 10A, 250V, CONJUNTO MONTADO PARA EMBUTIR 4" X 2" (PLACA + SUPORTE + MODULO)</t>
  </si>
  <si>
    <t>7,00</t>
  </si>
  <si>
    <t>INTERRUPTOR SIMPLES + INTERRUPTOR PARALELO + TOMADA 2P+T 10A, 250V, CONJUNTO MONTADO PARA EMBUTIR 4" X 2" (PLACA + SUPORTE + MODULOS)</t>
  </si>
  <si>
    <t>20,86</t>
  </si>
  <si>
    <t>INTERRUPTOR SIMPLES + INTERRUPTOR PARALELO 10A, 250V, CONJUNTO MONTADO PARA EMBUTIR 4" X 2" (PLACA + SUPORTE + MODULOS)</t>
  </si>
  <si>
    <t>11,41</t>
  </si>
  <si>
    <t>INTERRUPTOR SIMPLES + TOMADA 2P+T 10A, 250V, CONJUNTO MONTADO PARA EMBUTIR 4" X 2" (PLACA + SUPORTE + MODULOS)</t>
  </si>
  <si>
    <t>11,15</t>
  </si>
  <si>
    <t>INTERRUPTOR SIMPLES + 2 INTERRUPTORES PARALELOS 10A, 250V, CONJUNTO MONTADO PARA EMBUTIR 4" X 2" (PLACA + SUPORTE + MODULOS)</t>
  </si>
  <si>
    <t>16,99</t>
  </si>
  <si>
    <t>INTERRUPTOR SIMPLES 10A, 250V (APENAS MODULO)</t>
  </si>
  <si>
    <t>INTERRUPTOR SIMPLES 10A, 250V, CONJUNTO MONTADO PARA EMBUTIR 4" X 2" (PLACA + SUPORTE + MODULO)</t>
  </si>
  <si>
    <t>5,14</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</si>
  <si>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</si>
  <si>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</si>
  <si>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</si>
  <si>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17,70</t>
  </si>
  <si>
    <t>INTERRUPTORES PARALELOS (2 MODULOS) 10A, 250V, CONJUNTO MONTADO PARA EMBUTIR 4" X 2" (PLACA + SUPORTE + MODULOS)</t>
  </si>
  <si>
    <t>12,19</t>
  </si>
  <si>
    <t>INTERRUPTORES PARALELOS (3 MODULOS) 10A, 250V, CONJUNTO MONTADO PARA EMBUTIR 4" X 2" (PLACA + SUPORTE + MODULO)</t>
  </si>
  <si>
    <t>18,54</t>
  </si>
  <si>
    <t>INTERRUPTORES SIMPLES (2 MODULOS) + TOMADA 2P+T 10A, 250V, CONJUNTO MONTADO PARA EMBUTIR 4" X 2" (PLACA + SUPORTE + MODULOS)</t>
  </si>
  <si>
    <t>15,91</t>
  </si>
  <si>
    <t>INTERRUPTORES SIMPLES (2 MODULOS) + 1 INTERRUPTOR PARALELO 10A, 250V, CONJUNTO MONTADO PARA EMBUTIR 4" X 2" (PLACA + SUPORTE + MODULOS)</t>
  </si>
  <si>
    <t>15,29</t>
  </si>
  <si>
    <t>INTERRUPTORES SIMPLES (2 MODULOS) 10A, 250V, CONJUNTO MONTADO PARA EMBUTIR 4" X 2" (PLACA + SUPORTE + MODULOS)</t>
  </si>
  <si>
    <t>10,56</t>
  </si>
  <si>
    <t>INTERRUPTORES SIMPLES (3 MODULOS) 10A, 250V, CONJUNTO MONTADO PARA EMBUTIR 4" X 2" (PLACA + SUPORTE + MODULOS)</t>
  </si>
  <si>
    <t>INVERSOR DE SOLDA MONOFASICO DE 160 A, POTENCIA DE 5400 W, TENSAO DE 220 V, TURBO VENTILADO, PROTECAO POR FUSIVEL TERMICO, PARA ELETRODOS DE 2,0 A 4,0 MM</t>
  </si>
  <si>
    <t>750,36</t>
  </si>
  <si>
    <t>ISOLADOR DE PORCELANA SUSPENSO, DISCO TIPO GARFO OLHAL, DIAMETRO DE 152 MM, PARA TENSAO DE *15* KV</t>
  </si>
  <si>
    <t>67,23</t>
  </si>
  <si>
    <t>ISOLADOR DE PORCELANA, TIPO BUCHA, PARA TENSAO DE *15* KV</t>
  </si>
  <si>
    <t>354,91</t>
  </si>
  <si>
    <t>ISOLADOR DE PORCELANA, TIPO BUCHA, PARA TENSAO DE *35* KV</t>
  </si>
  <si>
    <t>604,27</t>
  </si>
  <si>
    <t>ISOLADOR DE PORCELANA, TIPO PINO MONOCORPO, PARA TENSAO DE *15* KV</t>
  </si>
  <si>
    <t>20,58</t>
  </si>
  <si>
    <t>ISOLADOR DE PORCELANA, TIPO PINO MONOCORPO, PARA TENSAO DE *35* KV</t>
  </si>
  <si>
    <t>86,81</t>
  </si>
  <si>
    <t>ISOLADOR DE PORCELANA, TIPO ROLDANA, DIMENSOES DE *72* X *72* MM, PARA USO EM BAIXA TENSAO</t>
  </si>
  <si>
    <t>JANELA BASCULANTE EM ALUMINIO, 100 X 100 CM (A X L), ACABAMENTO ACET OU BRILHANTE, BATENTE/REQUADRO DE 3 A 14 CM, COM VIDRO, SEM GUARNICAO/ALIZAR</t>
  </si>
  <si>
    <t>237,18</t>
  </si>
  <si>
    <t>JANELA BASCULANTE EM ALUMINIO, 100 X 80 CM (A X L), ACABAMENTO ACET OU BRILHANTE, BATENTE/REQUADRO DE 3 A 14 CM, COM VIDRO, SEM GUARNICAO/ALIZAR</t>
  </si>
  <si>
    <t>191,03</t>
  </si>
  <si>
    <t>JANELA BASCULANTE EM ALUMINIO, 80 X 60 CM (A X L), ACABAMENTO ACET OU BRILHANTE, BATENTE/REQUADRO DE 3 A 14 CM, COM VIDRO, SEM GUARNICAO/ALIZAR</t>
  </si>
  <si>
    <t>176,17</t>
  </si>
  <si>
    <t>JANELA BASCULANTE EM ALUMINIO, 80 X 60 CM (A X L), BATENTE/REQUADRO DE 3 A 14 CM, COM VIDRO, SEM GUARNICAO/ALIZAR</t>
  </si>
  <si>
    <t>334,61</t>
  </si>
  <si>
    <t>JANELA BASCULANTE EM MADEIRA PINUS/ EUCALIPTO/ TAUARI/ VIROLA OU EQUIVALENTE DA REGIAO, *60 X 60*, CAIXA DO BATENTE/ MARCO E = *10* CM, 2 BASCULAS PARA VIDRO, COM FERRAGENS (SEM VIDRO, SEM GUARNICAO/ALIZAR E SEM ACABAMENTO)</t>
  </si>
  <si>
    <t>131,05</t>
  </si>
  <si>
    <t>JANELA BASCULANTE EM MADEIRA PINUS/ EUCALIPTO/ TAUARI/ VIROLA OU EQUIVALENTE DA REGIAO, CAIXA DO BATENTE/ MARCO *10* CM, *2* FOLHAS BASCULANTES PARA VIDRO, COM FERRAGENS (SEM VIDRO, SEM GUARNICAO/ALIZAR E SEM ACABAMENTO)</t>
  </si>
  <si>
    <t>364,04</t>
  </si>
  <si>
    <t>JANELA BASCULANTE, ACO, COM BATENTE/REQUADRO, 100 X 100 CM (SEM VIDROS)</t>
  </si>
  <si>
    <t>635,26</t>
  </si>
  <si>
    <t>JANELA BASCULANTE, ACO, COM BATENTE/REQUADRO, 60 X 60 CM (SEM VIDROS)</t>
  </si>
  <si>
    <t>294,69</t>
  </si>
  <si>
    <t>JANELA BASCULANTE, ACO, COM BATENTE/REQUADRO, 60 X 80 CM (SEM VIDROS)</t>
  </si>
  <si>
    <t>346,57</t>
  </si>
  <si>
    <t>722,03</t>
  </si>
  <si>
    <t>JANELA BASCULANTE, ACO, COM BATENTE/REQUADRO, 80 X 80 CM (SEM VIDROS)</t>
  </si>
  <si>
    <t>542,21</t>
  </si>
  <si>
    <t>847,21</t>
  </si>
  <si>
    <t>JANELA DE ABRIR EM MADEIRA IMBUIA/CEDRO ARANA/CEDRO ROSA OU EQUIVALENTE DA REGIAO, CAIXA DO BATENTE/MARCO *10* CM, 2 FOLHAS DE ABRIR TIPO VENEZIANA E 2 FOLHAS DE ABRIR PARA VIDRO, COM GUARNICAO/ALIZAR, COM FERRAGENS, (SEM VIDRO E SEM ACABAMENTO)</t>
  </si>
  <si>
    <t>540,00</t>
  </si>
  <si>
    <t>JANELA DE ABRIR EM MADEIRA PINUS/EUCALIPTO/ TAUARI/ VIROLA OU EQUIVALENTE DA REGIAO, CAIXA DO BATENTE/MARCO *10* CM, 2 FOLHAS DE ABRIR TIPO VENEZIANA E 2 FOLHAS GUILHOTINA PARA VIDRO, COM FERRAGENS (SEM VIDRO,SEM GUARNICAO/ALIZAR E SEM ACABAMENTO)</t>
  </si>
  <si>
    <t>308,52</t>
  </si>
  <si>
    <t>JANELA DE CORRER EM ALUMINIO, VENEZIANA, 120  X 150 CM (A X L), 3 FLS (2 VENEZIANAS E 1 VIDRO), SEM BANDEIRA, ACABAMENTO ACET OU BRILHANTE, BATENTE/REQUADRO DE 6 A 14 CM, COM VIDRO, SEM GUARNICAO/ALIZAR</t>
  </si>
  <si>
    <t>644,84</t>
  </si>
  <si>
    <t>JANELA DE CORRER EM ALUMINIO, VENEZIANA, 120 X 120 CM (A X L), 3 FLS (2 VENEZIANAS E 1 VIDRO), SEM BANDEIRA, ACABAMENTO ACET OU BRILHANTE, BATENTE/REQUADRO DE 6 A 14 CM, COM VIDRO, SEM GUARNICAO/ALIZAR</t>
  </si>
  <si>
    <t>534,76</t>
  </si>
  <si>
    <t>JANELA DE CORRER EM ALUMINIO, VENEZIANA, 120 X 150 CM (A X L), 6 FLS (4 VENEZIANAS E 2 VIDROS), SEM BANDEIRA, ACABAMENTO ACET OU BRILHANTE, BATENTE/REQUADRO DE 6 A 14 CM, COM VIDRO, SEM GUARNICAO/ALIZAR</t>
  </si>
  <si>
    <t>743,94</t>
  </si>
  <si>
    <t>JANELA DE CORRER EM ALUMINIO, VENEZIANA, 120 X 200 CM (A X L), 6 FLS (4 VENEZIANAS E 2 VIDROS), SEM BANDEIRA, ACABAMENTO ACET OU BRILHANTE,  BATENTE/REQUADRO DE 6 A 14 CM, COM VIDRO, SEM GUARNICAO/ALIZAR</t>
  </si>
  <si>
    <t>920,88</t>
  </si>
  <si>
    <t>JANELA DE CORRER EM ALUMINIO, 100 X 120 CM (A X L), 2 FLS,  SEM BANDEIRA,  ACABAMENTO ACET OU BRILHANTE, BATENTE/REQUADRO DE 6 A 14 CM, COM VIDRO, SEM GUARNICAO</t>
  </si>
  <si>
    <t>306,84</t>
  </si>
  <si>
    <t>JANELA DE CORRER EM ALUMINIO, 100 X 150 CM (A X L), 2 FLS,  SEM BANDEIRA,  ACABAMENTO ACET OU BRILHANTE, BATENTE/REQUADRO DE 6 A 14 CM, COM VIDRO, SEM GUARNICAO/ALIZAR</t>
  </si>
  <si>
    <t>360,42</t>
  </si>
  <si>
    <t>JANELA DE CORRER EM ALUMINIO, 100 X 150 CM (A X L), 4 FLS, SEM BANDEIRA, ACABAMENTO ACET OU BRILHANTE, BATENTE/REQUADRO DE 6 A 14 CM, COM VIDRO, SEM GUARNICAO/ALIZAR</t>
  </si>
  <si>
    <t>298,52</t>
  </si>
  <si>
    <t>425,02</t>
  </si>
  <si>
    <t>JANELA DE CORRER EM ALUMINIO, 100 X 150 CM (A X L), 4 FLS, SEM BANDEIRA, ACABAMENTO ACET OU BRILHANTE, COM VIDRO, COM GUARNICAO PARA 1 FACE</t>
  </si>
  <si>
    <t>313,93</t>
  </si>
  <si>
    <t>JANELA DE CORRER EM ALUMINIO, 100 X 200 CM, 4 FLS,  BANDEIRA COM BASCULA,  ACABAMENTO ACET OU BRILHANTE, BATENTE/REQUADRO DE 6 A 14 CM, COM VIDRO, SEM GUARNICAO/ALIZAR</t>
  </si>
  <si>
    <t>503,56</t>
  </si>
  <si>
    <t>JANELA DE CORRER EM ALUMINIO, 120 X 120 CM (A X L), 2 FLS, SEM BANDEIRA, ACABAMENTO ACET OU BRILHANTE,  BATENTE/REQUADRO DE 6 A 14 CM, COM VIDRO, SEM GUARNICAO/ALIZAR</t>
  </si>
  <si>
    <t>349,41</t>
  </si>
  <si>
    <t>JANELA DE CORRER EM ALUMINIO, 120 X 150 CM (A X L), 2 FLS, SEM BANDEIRA, ACABAMENTO ACET OU BRILHANTE, BATENTE/REQUADRO DE 6 A 14 CM, COM VIDRO, SEM GUARNICAO/ALIZAR</t>
  </si>
  <si>
    <t>394,92</t>
  </si>
  <si>
    <t>JANELA DE CORRER EM ALUMINIO, 120 X 150 CM (A X L), 4 FLS, BANDEIRA COM BASCULA,  ACABAMENTO ACET OU BRILHANTE, BATENTE/REQUADRO DE 6 A 14 CM, COM VIDRO, SEM GUARNICAO/ALIZAR</t>
  </si>
  <si>
    <t>492,55</t>
  </si>
  <si>
    <t>JANELA DE CORRER EM ALUMINIO, 120 X 200 CM (A X L), 4 FLS, BANDEIRA COM BASCULA,  ACABAMENTO ACET OU BRILHANTE, BATENTE/REQUADRO DE 6 A 14 CM, COM VIDRO, SEM GUARNICAO/ALIZAR</t>
  </si>
  <si>
    <t>554,95</t>
  </si>
  <si>
    <t>JANELA DE CORRER, ACO, BATENTE/REQUADRO DE 6 A 14 CM,  COM DIVISAO HORIZ , PINT ANTICORROSIVA, SEM VIDRO, BANDEIRA COM BASCULA, 4 FLS, 120  X 150 CM (A X L)</t>
  </si>
  <si>
    <t>1.627,52</t>
  </si>
  <si>
    <t>JANELA DE CORRER, ACO, BATENTE/REQUADRO DE 6 A 14 CM, QUADRICULADA, PINT ANTICORROSIVA, SEM VIDRO, BANDEIRA COM BASCULA, 4 FLS, 120  X 150 CM (A X L)</t>
  </si>
  <si>
    <t>2.041,61</t>
  </si>
  <si>
    <t>JANELA DE CORRER, ACO, BATENTE/REQUADRO DE 6 A 14 CM, QUADRICULADA, PINT ANTICORROSIVA, SEM VIDRO, BANDEIRA COM BASCULA, 4 FLS, 120  X 200 CM (A X L)</t>
  </si>
  <si>
    <t>2.517,73</t>
  </si>
  <si>
    <t>JANELA DE CORRER, ACO, BATENTE/REQUADRO DE 6 A 14 CM, QUADRICULADA, PINT ANTICORROSIVA, SEM VIDRO, SEM BANDEIRA, 4 FLS, 100  X 120 CM (A X L)</t>
  </si>
  <si>
    <t>1.133,48</t>
  </si>
  <si>
    <t>JANELA DE CORRER, ACO, BATENTE/REQUADRO DE 6 A 14 CM, QUADRICULADA, PINT ANTICORROSIVA, SEM VIDRO, SEM BANDEIRA, 4 FLS, 120  X 150 CM (A X L)</t>
  </si>
  <si>
    <t>848,34</t>
  </si>
  <si>
    <t>JANELA DE CORRER, ACO, BATENTE/REQUADRO DE 6 A 14 CM, QUADRICULADA, PINT ANTICORROSIVA, SEM VIDRO, SEM BANDEIRA, 4 FLS, 120  X 200 CM (A X L)</t>
  </si>
  <si>
    <t>1.025,82</t>
  </si>
  <si>
    <t>JANELA DE CORRER, ACO, BATENTE/REQUADRO DE 6 A 14 CM, QUADRICULADA, PINTURA ANTICORROSIVA, SEM VIDRO, BANDEIRA COM BASCULA, 4 FLS, 120  X 150 CM (A X L)</t>
  </si>
  <si>
    <t>1.134,23</t>
  </si>
  <si>
    <t>JANELA DE CORRER, ACO, BATENTE/REQUADRO DE 6 A 14 CM, SEM  DIVISAO, PINT ANTICORROSIVA, SEM VIDRO, BANDEIRA COM BASCULA, 4 FLS, 120  X 200 CM (A X L)</t>
  </si>
  <si>
    <t>1.201,32</t>
  </si>
  <si>
    <t>JANELA DE CORRER, ACO, BATENTE/REQUADRO DE 6 A 14 CM, VENEZIANA, PINT ANTICORROSIVA, PINT ACABAMENTO, COM VIDRO, 6 FLS, 120  X 150 CM (A X L)</t>
  </si>
  <si>
    <t>1.150,00</t>
  </si>
  <si>
    <t>JANELA DE CORRER, ACO, BATENTE/REQUADRO DE 6 A 14 CM, VENEZIANA, PINT ANTICORROSIVA, SEM VIDRO, 6 FLS, 120  X 150 CM (A X L)</t>
  </si>
  <si>
    <t>1.035,43</t>
  </si>
  <si>
    <t>JANELA DE CORRER, ACO, COM BATENTE/REQUADRO DE 6 A 14 CM, SEM DIVISAO, PINT ANTICORROSIVA, PINT ACABAMENTO, COM VIDRO, SEM BANDEIRA, COM GRADE, 4 FLS, 100  X 120 CM (A X L)</t>
  </si>
  <si>
    <t>1.300,40</t>
  </si>
  <si>
    <t>JANELA DE CORRER, ACO, COM BATENTE/REQUADRO DE 6 A 14 CM, SEM DIVISAO, PINT ANTICORROSIVA, PINT ACABAMENTO, COM VIDRO, SEM BANDEIRA, 2 FLS, 120  X 150 CM (A X L)</t>
  </si>
  <si>
    <t>1.574,93</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</si>
  <si>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</si>
  <si>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515,07</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</si>
  <si>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</si>
  <si>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652,79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</si>
  <si>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</si>
  <si>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401,35</t>
  </si>
  <si>
    <t>JANELA EM MADEIRA CEDRINHO/ ANGELIM COMERCIAL/ CURUPIXA/ CUMARU OU EQUIVALENTE DA REGIAO, CAIXA DO BATENTE/MARCO *10* CM, 2 FOLHAS DE ABRIR TIPO VENEZIANA E 2 FOLHAS GUILHOTINA PARA VIDRO, COM GUARNICAO/ALIZAR, COM FERRAGENS (SEM VIDRO E SEM ACABAMENTO)</t>
  </si>
  <si>
    <t>404,42</t>
  </si>
  <si>
    <t>JANELA FIXA EM ALUMINIO, 60  X 80 CM (A X L), BATENTE/REQUADRO DE 3 A 14 CM, COM VIDRO, SEM GUARNICAO/ALIZAR</t>
  </si>
  <si>
    <t>266,09</t>
  </si>
  <si>
    <t>JANELA FIXA EM ALUMINIO, 60 X 80 CM (A X L), BATENTE/REQUADRO DE 3 A 14 CM, COM VIDRO, SEM GUARNICAO/ALIZAR</t>
  </si>
  <si>
    <t>138,00</t>
  </si>
  <si>
    <t>JANELA MAXIM AR EM ALUMINIO, 80 X 60 CM (A X L), BATENTE/REQUADRO DE 4 A 14 CM, COM VIDRO, SEM GUARNICAO/ALIZAR</t>
  </si>
  <si>
    <t>179,84</t>
  </si>
  <si>
    <t>358,96</t>
  </si>
  <si>
    <t>JANELA MAXIM AR EM MADEIRA CEDRINHO/ ANGELIM COMERCIAL/ CURUPIXA/ CUMARU OU EQUIVALENTE DA REGIAO, CAIXA DO BATENTE/MARCO *10* CM, 1 FOLHA  PARA VIDRO, COM GUARNICAO/ALIZAR, COM FERRAGENS, (SEM VIDRO E SEM ACABAMENTO)</t>
  </si>
  <si>
    <t>570,33</t>
  </si>
  <si>
    <t>JANELA MAXIMO AR, ACO, BATENTE / REQUADRO DE 6 A 14 CM, PINT ANTICORROSIVA, SEM VIDRO, COM GRADE, 1 FL, 60  X 80 CM (A X L)</t>
  </si>
  <si>
    <t>641,88</t>
  </si>
  <si>
    <t>JANELA MAXIMO AR, ACO, BATENTE/REQUADRO DE 6 A 14 CM, PINT ANTICORROSIVA, SEM VIDRO, COM GRADE, 1 FL, 60  X 80 CM (A X L)</t>
  </si>
  <si>
    <t>1.337,26</t>
  </si>
  <si>
    <t>JANELA MAXIMO AR, ACO, BATENTE/REQUADRO DE 6 A 14 CM, PINT ANTICORROSIVA, SEM VIDRO, SEM GRADE, 1 FL, 60  X 80 CM (A X L)</t>
  </si>
  <si>
    <t>502,14</t>
  </si>
  <si>
    <t>JARDINEIRO</t>
  </si>
  <si>
    <t>17,29</t>
  </si>
  <si>
    <t>JARDINEIRO (MENSALISTA)</t>
  </si>
  <si>
    <t>3.047,91</t>
  </si>
  <si>
    <t>JOELHO COM VISITA, PVC SERIE R, 90 GRAUS, 100 X 75 MM, PARA ESGOTO PREDIAL</t>
  </si>
  <si>
    <t>21,59</t>
  </si>
  <si>
    <t>JOELHO CPVC, SOLDAVEL, 45 GRAUS, 15 MM, PARA AGUA QUENTE</t>
  </si>
  <si>
    <t>JOELHO CPVC, SOLDAVEL, 45 GRAUS, 22 MM, PARA AGUA QUENTE</t>
  </si>
  <si>
    <t>JOELHO CPVC, SOLDAVEL, 45 GRAUS, 28 MM, PARA AGUA QUENTE</t>
  </si>
  <si>
    <t>JOELHO CPVC, SOLDAVEL, 45 GRAUS, 35 MM, PARA AGUA QUENTE</t>
  </si>
  <si>
    <t>8,68</t>
  </si>
  <si>
    <t>JOELHO CPVC, SOLDAVEL, 45 GRAUS, 42 MM, PARA AGUA QUENTE</t>
  </si>
  <si>
    <t>13,93</t>
  </si>
  <si>
    <t>JOELHO CPVC, SOLDAVEL, 45 GRAUS, 54 MM, PARA AGUA QUENTE</t>
  </si>
  <si>
    <t>30,55</t>
  </si>
  <si>
    <t>JOELHO CPVC, SOLDAVEL, 45 GRAUS, 73 MM, PARA AGUA QUENTE</t>
  </si>
  <si>
    <t>81,62</t>
  </si>
  <si>
    <t>JOELHO CPVC, SOLDAVEL, 45 GRAUS, 89 MM, PARA AGUA QUENTE</t>
  </si>
  <si>
    <t>95,21</t>
  </si>
  <si>
    <t>JOELHO CPVC, SOLDAVEL, 90 GRAUS, 15 MM, PARA AGUA QUENTE</t>
  </si>
  <si>
    <t>JOELHO CPVC, SOLDAVEL, 90 GRAUS, 22 MM, PARA AGUA QUENTE</t>
  </si>
  <si>
    <t>2,37</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</si>
  <si>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</si>
  <si>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</si>
  <si>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</si>
  <si>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</si>
  <si>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</si>
  <si>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79,59</t>
  </si>
  <si>
    <t>JOELHO CPVC, SOLDAVEL, 90 GRAUS, 89 MM, PARA AGUA QUENTE</t>
  </si>
  <si>
    <t>92,48</t>
  </si>
  <si>
    <t>JOELHO DE REDUCAO, PVC SOLDAVEL, 90 GRAUS,  25 MM X 20 MM, PARA AGUA FRIA PREDIAL</t>
  </si>
  <si>
    <t>JOELHO DE REDUCAO, PVC SOLDAVEL, 90 GRAUS,  32 MM X 25 MM, PARA AGUA FRIA PREDIAL</t>
  </si>
  <si>
    <t>JOELHO DE REDUCAO, PVC, ROSCAVEL COM BUCHA DE LATAO, 90 GRAUS,  3/4" X 1/2", PARA AGUA FRIA PREDIAL</t>
  </si>
  <si>
    <t>10,74</t>
  </si>
  <si>
    <t>JOELHO DE REDUCAO, PVC, ROSCAVEL, 90 GRAUS, 1" X 3/4", PARA AGUA FRIA PREDIAL</t>
  </si>
  <si>
    <t>3,41</t>
  </si>
  <si>
    <t>JOELHO DE REDUCAO, PVC, ROSCAVEL, 90 GRAUS, 3/4" X 1/2", PARA AGUA FRIA PREDIAL</t>
  </si>
  <si>
    <t>JOELHO DE TRANSICAO, CPVC, SOLDAVEL, 90 GRAUS, 15 MM X 1/2", PARA AGUA QUENTE</t>
  </si>
  <si>
    <t>5,06</t>
  </si>
  <si>
    <t>JOELHO DE TRANSICAO, CPVC, SOLDAVEL, 90 GRAUS, 22 MM X 1/2", PARA AGUA QUENTE</t>
  </si>
  <si>
    <t>JOELHO DE TRANSICAO, CPVC, SOLDAVEL, 90 GRAUS, 22 MM X 3/4", PARA AGUA QUENTE</t>
  </si>
  <si>
    <t>10,25</t>
  </si>
  <si>
    <t>JOELHO PARA PE DE COLUNA, 45 GRAUS, SERIE R, DN 100 MM, PARA ESGOTO PREDIAL</t>
  </si>
  <si>
    <t>21,26</t>
  </si>
  <si>
    <t>JOELHO PPR 45 GRAUS, SOLDAVEL,  DN 20 MM, PARA AGUA QUENTE PREDIAL</t>
  </si>
  <si>
    <t>0,84</t>
  </si>
  <si>
    <t>JOELHO PPR 45 GRAUS, SOLDAVEL, DN 25 MM, PARA AGUA QUENTE PREDIAL</t>
  </si>
  <si>
    <t>JOELHO PPR, 45 GRAUS, SOLDAVEL, DN 32 MM, PARA AGUA QUENTE PREDIAL</t>
  </si>
  <si>
    <t>2,34</t>
  </si>
  <si>
    <t>JOELHO PPR, 90 GRAUS, SOLDAVEL, DN 110 MM, PARA AGUA QUENTE PREDIAL</t>
  </si>
  <si>
    <t>80,95</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</si>
  <si>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</si>
  <si>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</si>
  <si>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</si>
  <si>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</si>
  <si>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</si>
  <si>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9,33</t>
  </si>
  <si>
    <t>JOELHO PPR, 90 GRAUS, SOLDAVEL, DN 63 MM, PARA AGUA QUENTE PREDIAL</t>
  </si>
  <si>
    <t>14,01</t>
  </si>
  <si>
    <t>JOELHO PPR, 90 GRAUS, SOLDAVEL, DN 75 MM, PARA AGUA QUENTE PREDIAL</t>
  </si>
  <si>
    <t>35,41</t>
  </si>
  <si>
    <t>JOELHO PPR, 90 GRAUS, SOLDAVEL, DN 90 MM, PARA AGUA QUENTE PREDIAL</t>
  </si>
  <si>
    <t>53,98</t>
  </si>
  <si>
    <t>JOELHO PVC COM VISITA, 90 GRAUS, DN 100 X 50 MM, SERIE NORMAL, PARA ESGOTO PREDIAL</t>
  </si>
  <si>
    <t>13,57</t>
  </si>
  <si>
    <t>JOELHO PVC LEVE, 45 GRAUS, DN 150 MM, PARA ESGOTO PREDIAL</t>
  </si>
  <si>
    <t>33,77</t>
  </si>
  <si>
    <t>JOELHO PVC LEVE, 90 GRAUS, DN 150 MM, PARA ESGOTO PREDIAL</t>
  </si>
  <si>
    <t>30,42</t>
  </si>
  <si>
    <t>JOELHO PVC,  SOLDAVEL COM ROSCA, 90 GRAUS, 20 MM X 1/2", PARA AGUA FRIA PREDIAL</t>
  </si>
  <si>
    <t>JOELHO PVC,  SOLDAVEL COM ROSCA, 90 GRAUS, 25 MM X 1/2", PARA AGUA FRIA PREDIAL</t>
  </si>
  <si>
    <t>1,40</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</si>
  <si>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</si>
  <si>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</si>
  <si>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</si>
  <si>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</si>
  <si>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</si>
  <si>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</si>
  <si>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</si>
  <si>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</si>
  <si>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</si>
  <si>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2,10</t>
  </si>
  <si>
    <t>JOELHO PVC, SOLDAVEL, BB, 45 GRAUS, DN 40 MM, PARA ESGOTO PREDIAL</t>
  </si>
  <si>
    <t>JOELHO PVC, SOLDAVEL, BB, 90 GRAUS, DN 40 MM, PARA ESGOTO PREDIAL</t>
  </si>
  <si>
    <t>1,18</t>
  </si>
  <si>
    <t>JOELHO PVC, SOLDAVEL, COM BUCHA DE LATAO, 90 GRAUS, 20 MM X 1/2", PARA AGUA FRIA PREDIAL</t>
  </si>
  <si>
    <t>4,40</t>
  </si>
  <si>
    <t>JOELHO PVC, SOLDAVEL, COM BUCHA DE LATAO, 90 GRAUS, 25 MM X 1/2", PARA AGUA FRIA PREDIAL</t>
  </si>
  <si>
    <t>JOELHO PVC, SOLDAVEL, COM BUCHA DE LATAO, 90 GRAUS, 25 MM X 3/4", PARA AGUA FRIA PREDIAL</t>
  </si>
  <si>
    <t>5,37</t>
  </si>
  <si>
    <t>JOELHO PVC, SOLDAVEL, COM BUCHA DE LATAO, 90 GRAUS, 32 MM X 3/4", PARA AGUA FRIA PREDIAL</t>
  </si>
  <si>
    <t>10,01</t>
  </si>
  <si>
    <t>JOELHO PVC, SOLDAVEL, PB, 45 GRAUS, DN 100 MM, PARA ESGOTO PREDIAL</t>
  </si>
  <si>
    <t>JOELHO PVC, SOLDAVEL, PB, 45 GRAUS, DN 150 MM, PARA ESGOTO PREDIAL</t>
  </si>
  <si>
    <t>37,85</t>
  </si>
  <si>
    <t>JOELHO PVC, SOLDAVEL, PB, 45 GRAUS, DN 40 MM, PARA ESGOTO PREDIAL</t>
  </si>
  <si>
    <t>JOELHO PVC, SOLDAVEL, PB, 45 GRAUS, DN 50 MM, PARA ESGOTO PREDIAL</t>
  </si>
  <si>
    <t>JOELHO PVC, SOLDAVEL, PB, 45 GRAUS, DN 75 MM, PARA ESGOTO PREDIAL</t>
  </si>
  <si>
    <t>5,42</t>
  </si>
  <si>
    <t>JOELHO PVC, SOLDAVEL, PB, 90 GRAUS, DN 100 MM, PARA ESGOTO PREDIAL</t>
  </si>
  <si>
    <t>6,07</t>
  </si>
  <si>
    <t>JOELHO PVC, SOLDAVEL, PB, 90 GRAUS, DN 150 MM, PARA ESGOTO PREDIAL</t>
  </si>
  <si>
    <t>36,51</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</si>
  <si>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</si>
  <si>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</si>
  <si>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</si>
  <si>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</si>
  <si>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157,33</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</si>
  <si>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</si>
  <si>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</si>
  <si>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</si>
  <si>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</si>
  <si>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</si>
  <si>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4,14</t>
  </si>
  <si>
    <t>JOELHO PVC, SOLDAVEL, 90 GRAUS, 60 MM, PARA AGUA FRIA PREDIAL</t>
  </si>
  <si>
    <t>18,94</t>
  </si>
  <si>
    <t>JOELHO PVC, SOLDAVEL, 90 GRAUS, 85 MM, PARA AGUA FRIA PREDIAL</t>
  </si>
  <si>
    <t>67,62</t>
  </si>
  <si>
    <t>JOELHO PVC, 45 GRAUS, ROSCAVEL,  1 1/2", AGUA FRIA PREDIAL</t>
  </si>
  <si>
    <t>JOELHO PVC, 45 GRAUS, ROSCAVEL, 1 1/4",  AGUA FRIA PREDIAL</t>
  </si>
  <si>
    <t>JOELHO PVC, 45 GRAUS, ROSCAVEL, 2", AGUA FRIA PREDIAL</t>
  </si>
  <si>
    <t>14,37</t>
  </si>
  <si>
    <t>JOELHO PVC, 60 GRAUS, DIAMETRO ENTRE 80 E 100 MM, PARA DRENAGEM PLUVIAL PREDIAL</t>
  </si>
  <si>
    <t>JOELHO PVC, 90 GRAUS, DIAMETRO ENTRE 80 E 100 MM, PARA DRENAGEM PLUVIAL PREDIAL</t>
  </si>
  <si>
    <t>JOELHO PVC, 90 GRAUS, ROSCAVEL, 1 1/2",  AGUA FRIA PREDIAL</t>
  </si>
  <si>
    <t>7,50</t>
  </si>
  <si>
    <t>JOELHO PVC, 90 GRAUS, ROSCAVEL, 1 1/4", AGUA FRIA PREDIAL</t>
  </si>
  <si>
    <t>6,58</t>
  </si>
  <si>
    <t>JOELHO PVC, 90 GRAUS, ROSCAVEL, 2", AGUA FRIA PREDIAL</t>
  </si>
  <si>
    <t>14,98</t>
  </si>
  <si>
    <t>JOELHO ROSCA FEMEA MOVEL, METALICO, PARA CONEXAO COM ANEL DESLIZANTE EM TUBO PEX, DN 16 MM X 1/2"</t>
  </si>
  <si>
    <t>16,57</t>
  </si>
  <si>
    <t>JOELHO ROSCA FEMEA MOVEL, METALICO, PARA CONEXAO COM ANEL DESLIZANTE EM TUBO PEX, DN 20 MM X 1/2"</t>
  </si>
  <si>
    <t>25,30</t>
  </si>
  <si>
    <t>JOELHO ROSCA FEMEA MOVEL, METALICO, PARA CONEXAO COM ANEL DESLIZANTE EM TUBO PEX, DN 20 MM X 3/4"</t>
  </si>
  <si>
    <t>29,88</t>
  </si>
  <si>
    <t>JOELHO ROSCA FEMEA MOVEL, METALICO, PARA CONEXAO COM ANEL DESLIZANTE EM TUBO PEX, DN 25 MM X 3/4"</t>
  </si>
  <si>
    <t>33,47</t>
  </si>
  <si>
    <t>JOELHO 45 GRAUS, PPR, SOLDAVEL, F/ F, DN 40 MM, PARA AQUA QUENTE E FRIA PREDIAL</t>
  </si>
  <si>
    <t>4,20</t>
  </si>
  <si>
    <t>JOELHO 45 GRAUS, PPR, SOLDAVEL, F/ F, DN 50 MM, PARA AQUA QUENTE E FRIA PREDIAL</t>
  </si>
  <si>
    <t>9,76</t>
  </si>
  <si>
    <t>JOELHO 45 GRAUS, PPR, SOLDAVEL, F/ F, DN 63 MM, PARA AQUA QUENTE E FRIA PREDIAL</t>
  </si>
  <si>
    <t>JOELHO 45 GRAUS, PPR, SOLDAVEL, F/ F, DN 75 MM, PARA AQUA QUENTE E FRIA PREDIAL</t>
  </si>
  <si>
    <t>34,18</t>
  </si>
  <si>
    <t>JOELHO 45 GRAUS, PPR, SOLDAVEL, F/ F, DN 90 MM, PARA AQUA QUENTE E FRIA PREDIAL</t>
  </si>
  <si>
    <t>69,07</t>
  </si>
  <si>
    <t>JOELHO 90 GRAUS, METALICO, PARA CONEXAO COM ANEL DESLIZANTE EM TUBO PEX, DN 16 MM</t>
  </si>
  <si>
    <t>15,37</t>
  </si>
  <si>
    <t>JOELHO 90 GRAUS, METALICO, PARA CONEXAO COM ANEL DESLIZANTE EM TUBO PEX, DN 20 MM</t>
  </si>
  <si>
    <t>JOELHO 90 GRAUS, METALICO, PARA CONEXAO COM ANEL DESLIZANTE EM TUBO PEX, DN 25 MM</t>
  </si>
  <si>
    <t>30,96</t>
  </si>
  <si>
    <t>JOELHO 90 GRAUS, METALICO, PARA CONEXAO COM ANEL DESLIZANTE EM TUBO PEX, DN 32 MM</t>
  </si>
  <si>
    <t>40,85</t>
  </si>
  <si>
    <t>JOELHO 90 GRAUS, PLASTICO, PARA CONEXAO COM CRIMPAGEM EM TUBO PEX, DN 16 MM</t>
  </si>
  <si>
    <t>13,89</t>
  </si>
  <si>
    <t>JOELHO 90 GRAUS, PLASTICO, PARA CONEXAO COM CRIMPAGEM EM TUBO PEX, DN 20 MM</t>
  </si>
  <si>
    <t>JOELHO 90 GRAUS, PLASTICO, PARA CONEXAO COM CRIMPAGEM EM TUBO PEX, DN 25 MM</t>
  </si>
  <si>
    <t>24,21</t>
  </si>
  <si>
    <t>JOELHO 90 GRAUS, PLASTICO, PARA CONEXAO COM CRIMPAGEM EM TUBO PEX, DN 32 MM</t>
  </si>
  <si>
    <t>42,58</t>
  </si>
  <si>
    <t>JOELHO 90 GRAUS, ROSCA FEMEA TERMINAL, METALICO, PARA CONEXAO COM ANEL DESLIZANTE EM TUBO PEX, DN 16 MM X 1/2"</t>
  </si>
  <si>
    <t>JOELHO 90 GRAUS, ROSCA FEMEA TERMINAL, METALICO, PARA CONEXAO COM ANEL DESLIZANTE EM TUBO PEX, DN 20 MM X 1/2"</t>
  </si>
  <si>
    <t>14,57</t>
  </si>
  <si>
    <t>JOELHO 90 GRAUS, ROSCA FEMEA TERMINAL, METALICO, PARA CONEXAO COM ANEL DESLIZANTE EM TUBO PEX, DN 20 MM X 3/4"</t>
  </si>
  <si>
    <t>JOELHO 90 GRAUS, ROSCA FEMEA TERMINAL, METALICO, PARA CONEXAO COM ANEL DESLIZANTE EM TUBO PEX, DN 25 MM X 3/4"</t>
  </si>
  <si>
    <t>22,26</t>
  </si>
  <si>
    <t>JOELHO 90 GRAUS, ROSCA FEMEA TERMINAL, PLASTICO, PARA CONEXAO COM CRIMPAGEM EM TUBO PEX, DN 16 MM X 1/2"</t>
  </si>
  <si>
    <t>17,15</t>
  </si>
  <si>
    <t>JOELHO 90 GRAUS, ROSCA FEMEA TERMINAL, PLASTICO, PARA CONEXAO COM CRIMPAGEM EM TUBO PEX, DN 16 MM X 3/4"</t>
  </si>
  <si>
    <t>JOELHO 90 GRAUS, ROSCA FEMEA TERMINAL, PLASTICO, PARA CONEXAO COM CRIMPAGEM EM TUBO PEX, DN 20 MM X 1/2"</t>
  </si>
  <si>
    <t>22,45</t>
  </si>
  <si>
    <t>JOELHO 90 GRAUS, ROSCA FEMEA TERMINAL, PLASTICO, PARA CONEXAO COM CRIMPAGEM EM TUBO PEX, DN 20 MM X 3/4"</t>
  </si>
  <si>
    <t>28,09</t>
  </si>
  <si>
    <t>JOELHO 90 GRAUS, ROSCA FEMEA TERMINAL, PLASTICO, PARA CONEXAO COM CRIMPAGEM EM TUBO PEX, DN 25 MM X 1/2"</t>
  </si>
  <si>
    <t>24,68</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</si>
  <si>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</si>
  <si>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</si>
  <si>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</si>
  <si>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54,96</t>
  </si>
  <si>
    <t>JOELHO 90 GRAUS, ROSCA MACHO TERMINAL, METALICO, PARA CONEXAO COM ANEL DESLIZANTE EM TUBO PEX, DN 16 MM X 1/2"</t>
  </si>
  <si>
    <t>13,84</t>
  </si>
  <si>
    <t>JOELHO 90 GRAUS, ROSCA MACHO TERMINAL, METALICO, PARA CONEXAO COM ANEL DESLIZANTE EM TUBO PEX, DN 20 MM X 1/2"</t>
  </si>
  <si>
    <t>13,98</t>
  </si>
  <si>
    <t>JOELHO 90 GRAUS, ROSCA MACHO TERMINAL, METALICO, PARA CONEXAO COM ANEL DESLIZANTE EM TUBO PEX, DN 20 MM X 3/4"</t>
  </si>
  <si>
    <t>20,66</t>
  </si>
  <si>
    <t>JOELHO 90 GRAUS, ROSCA MACHO TERMINAL, METALICO, PARA CONEXAO COM ANEL DESLIZANTE EM TUBO PEX, DN 25 MM X 3/4"</t>
  </si>
  <si>
    <t>JOELHO 90 GRAUS, ROSCA MACHO TERMINAL, PLASTICO, PARA CONEXAO COM CRIMPAGEM EM TUBO PEX, DN 25 MM X 1/2"</t>
  </si>
  <si>
    <t>23,67</t>
  </si>
  <si>
    <t>JOELHO 90 GRAUS, ROSCA MACHO TERMINAL, PLASTICO, PARA CONEXAO COM CRIMPAGEM EM TUBO PEX, DN 25 MM X 1"</t>
  </si>
  <si>
    <t>28,85</t>
  </si>
  <si>
    <t>JOELHO 90 GRAUS, ROSCA MACHO TERMINAL, PLASTICO, PARA CONEXAO COM CRIMPAGEM EM TUBO PEX, DN 32 MM X 1"</t>
  </si>
  <si>
    <t>42,90</t>
  </si>
  <si>
    <t>JOELHO, PVC COM ROSCA E BUCHA LATAO, 90 GRAUS,  3/4", PARA AGUA FRIA PREDIAL</t>
  </si>
  <si>
    <t>9,82</t>
  </si>
  <si>
    <t>JOELHO, PVC SERIE R, 45 GRAUS, DN 100 MM, PARA ESGOTO PREDIAL</t>
  </si>
  <si>
    <t>JOELHO, PVC SERIE R, 45 GRAUS, DN 150 MM, PARA ESGOTO PREDIAL</t>
  </si>
  <si>
    <t>48,12</t>
  </si>
  <si>
    <t>JOELHO, PVC SERIE R, 45 GRAUS, DN 40 MM, PARA ESGOTO PREDIAL</t>
  </si>
  <si>
    <t>JOELHO, PVC SERIE R, 45 GRAUS, DN 50 MM, PARA ESGOTO PREDIAL</t>
  </si>
  <si>
    <t>JOELHO, PVC SERIE R, 45 GRAUS, DN 75 MM, PARA ESGOTO PREDIAL</t>
  </si>
  <si>
    <t>11,04</t>
  </si>
  <si>
    <t>JOELHO, PVC SERIE R, 90 GRAUS, DN 100 MM, PARA ESGOTO PREDIAL</t>
  </si>
  <si>
    <t>18,87</t>
  </si>
  <si>
    <t>JOELHO, PVC SERIE R, 90 GRAUS, DN 150 MM, PARA ESGOTO PREDIAL</t>
  </si>
  <si>
    <t>61,90</t>
  </si>
  <si>
    <t>JOELHO, PVC SERIE R, 90 GRAUS, DN 40 MM, PARA ESGOTO PREDIAL</t>
  </si>
  <si>
    <t>JOELHO, PVC SERIE R, 90 GRAUS, DN 50 MM, PARA ESGOTO PREDIAL</t>
  </si>
  <si>
    <t>4,81</t>
  </si>
  <si>
    <t>JOELHO, PVC SERIE R, 90 GRAUS, DN 75 MM, PARA ESGOTO PREDIAL</t>
  </si>
  <si>
    <t>11,44</t>
  </si>
  <si>
    <t>JOELHO, PVC SOLDAVEL, 45 GRAUS, 110 MM, PARA AGUA FRIA PREDIAL</t>
  </si>
  <si>
    <t>143,84</t>
  </si>
  <si>
    <t>JOELHO, PVC SOLDAVEL, 45 GRAUS, 20 MM, PARA AGUA FRIA PREDIAL</t>
  </si>
  <si>
    <t>JOELHO, PVC SOLDAVEL, 45 GRAUS, 25 MM, PARA AGUA FRIA PREDIAL</t>
  </si>
  <si>
    <t>1,05</t>
  </si>
  <si>
    <t>JOELHO, PVC SOLDAVEL, 45 GRAUS, 32 MM, PARA AGUA FRIA PREDIAL</t>
  </si>
  <si>
    <t>2,80</t>
  </si>
  <si>
    <t>JOELHO, PVC SOLDAVEL, 45 GRAUS, 40 MM, PARA AGUA FRIA PREDIAL</t>
  </si>
  <si>
    <t>JOELHO, PVC SOLDAVEL, 45 GRAUS, 50 MM, PARA AGUA FRIA PREDIAL</t>
  </si>
  <si>
    <t>JOELHO, PVC SOLDAVEL, 45 GRAUS, 60 MM, PARA AGUA FRIA PREDIAL</t>
  </si>
  <si>
    <t>18,27</t>
  </si>
  <si>
    <t>JOELHO, PVC SOLDAVEL, 45 GRAUS, 75 MM, PARA AGUA FRIA PREDIAL</t>
  </si>
  <si>
    <t>44,28</t>
  </si>
  <si>
    <t>JOELHO, PVC SOLDAVEL, 45 GRAUS, 85 MM, PARA AGUA FRIA PREDIAL</t>
  </si>
  <si>
    <t>50,15</t>
  </si>
  <si>
    <t>JOELHO, PVC SOLDAVEL, 90 GRAUS, 75 MM, PARA AGUA FRIA PREDIAL</t>
  </si>
  <si>
    <t>59,98</t>
  </si>
  <si>
    <t>JOELHO, ROSCA FEMEA, COM BASE FIXA, METALICO, PARA CONEXAO COM ANEL DESLIZANTE EM TUBO PEX, DN 16 MM X 1/2"</t>
  </si>
  <si>
    <t>13,24</t>
  </si>
  <si>
    <t>JOELHO, ROSCA FEMEA, COM BASE FIXA, METALICO, PARA CONEXAO COM ANEL DESLIZANTE EM TUBO PEX, DN 20 MM X 1/2"</t>
  </si>
  <si>
    <t>19,70</t>
  </si>
  <si>
    <t>JOELHO, ROSCA FEMEA, COM BASE FIXA, METALICO, PARA CONEXAO COM ANEL DESLIZANTE EM TUBO PEX, DN 25 MM X 3/4"</t>
  </si>
  <si>
    <t>25,45</t>
  </si>
  <si>
    <t>JOELHO, ROSCA FEMEA, COM BASE FIXA, PLASTICO, PARA CONEXAO COM CRIMPAGEM EM TUBO PEX, DN 25 MM X 1/2"</t>
  </si>
  <si>
    <t>31,47</t>
  </si>
  <si>
    <t>JOELHO, ROSCA FEMEA, COM BASE FIXA, PLASTICO, PARA CONEXAO POR CRIMPAGEM EM TUBO PEX, DN 16 MM X 3/4"</t>
  </si>
  <si>
    <t>29,91</t>
  </si>
  <si>
    <t>JOELHO, ROSCA FEMEA, COM BASE FIXA, PLASTICO, PARA CONEXAO POR CRIMPAGEM EM TUBO PEX, DN 20 MM X 3/4"</t>
  </si>
  <si>
    <t>37,39</t>
  </si>
  <si>
    <t>JOGO DE FERRAGENS CROMADAS P/ PORTA DE VIDRO TEMPERADO, UMA FOLHA COMPOSTA: DOBRADICA SUPERIOR (101) E INFERIOR (103),TRINCO (502), FECHADURA (520),CONTRA FECHADURA (531),COM CAPUCHINHO</t>
  </si>
  <si>
    <t>334,30</t>
  </si>
  <si>
    <t>JOGO DE TRANQUETA E ROSETA QUADRADA DE SOBREPOR SEM FUROS, EM LATAO CROMADO, *50 X 50* MM, PARA FECHADURA DE PORTA DE BANHEIRO</t>
  </si>
  <si>
    <t>JOGO DE TRANQUETA E ROSETA REDONDA DE SOBREPOR SEM FUROS, EM LATAO CROMADO, DIAMETRO *50* MM, PARA FECHADURA DE PORTA DE BANHEIRO</t>
  </si>
  <si>
    <t>34,64</t>
  </si>
  <si>
    <t>JUNCAO DE REDUCAO INVERTIDA, PVC SOLDAVEL, 100 X 50 MM, SERIE NORMAL PARA ESGOTO PREDIAL</t>
  </si>
  <si>
    <t>11,28</t>
  </si>
  <si>
    <t>JUNCAO DE REDUCAO INVERTIDA, PVC SOLDAVEL, 100 X 75 MM, SERIE NORMAL PARA ESGOTO PREDIAL</t>
  </si>
  <si>
    <t>13,71</t>
  </si>
  <si>
    <t>JUNCAO DE REDUCAO INVERTIDA, PVC SOLDAVEL, 75 X 50 MM, SERIE NORMAL PARA ESGOTO PREDIAL</t>
  </si>
  <si>
    <t>8,26</t>
  </si>
  <si>
    <t>JUNCAO DE REDUCAO SIMPLES, COM BOLSA PARA ANEL, PVC LEVE,  150 X 100 MM, PARA ESGOTO PREDIAL</t>
  </si>
  <si>
    <t>JUNCAO DUPLA, PVC SERIE R, DN 100 X 100 X 100 MM, PARA ESGOTO PREDIAL</t>
  </si>
  <si>
    <t>43,02</t>
  </si>
  <si>
    <t>JUNCAO DUPLA, PVC SOLDAVEL, DN 100 X 100 X 100 MM , SERIE NORMAL PARA ESGOTO PREDIAL</t>
  </si>
  <si>
    <t>JUNCAO DUPLA, PVC SOLDAVEL, DN 75 X 75 X 75 MM , SERIE NORMAL PARA ESGOTO PREDIAL</t>
  </si>
  <si>
    <t>JUNCAO INVERTIDA, PVC SOLDAVEL, 75 X 75 MM, SERIE NORMAL PARA ESGOTO PREDIAL</t>
  </si>
  <si>
    <t>12,99</t>
  </si>
  <si>
    <t>JUNCAO PVC  ROSCAVEL, 45 GRAUS, 1/2", PARA AGUA FRIA PREDIAL</t>
  </si>
  <si>
    <t>8,53</t>
  </si>
  <si>
    <t>JUNCAO PVC  ROSCAVEL, 45 GRAUS, 1", PARA AGUA FRIA PREDIAL</t>
  </si>
  <si>
    <t>17,18</t>
  </si>
  <si>
    <t>JUNCAO PVC  ROSCAVEL, 45 GRAUS, 3/4", PARA AGUA FRIA PREDIAL</t>
  </si>
  <si>
    <t>JUNCAO PVC, 45 GRAUS, ROSCAVEL, 1 1/2", PARA AGUA FRIA PREDIAL</t>
  </si>
  <si>
    <t>22,97</t>
  </si>
  <si>
    <t>JUNCAO PVC, 45 GRAUS, ROSCAVEL, 1 1/4", AGUA FRIA PREDIAL</t>
  </si>
  <si>
    <t>16,91</t>
  </si>
  <si>
    <t>JUNCAO PVC, 45 GRAUS, ROSCAVEL, 2", AGUA FRIA PREDIAL</t>
  </si>
  <si>
    <t>34,57</t>
  </si>
  <si>
    <t>JUNCAO PVC, 60 GRAUS, CIRCULAR,  DIAMETRO ENTRE 80 E 100 MM, PARA DRENAGEM PLUVIAL PREDIAL</t>
  </si>
  <si>
    <t>JUNCAO SIMPLES, PVC LEVE, 150 MM, PARA ESGOTO PREDIAL</t>
  </si>
  <si>
    <t>100,92</t>
  </si>
  <si>
    <t>JUNCAO SIMPLES, PVC SERIE R, DN 100 X 100 MM, PARA ESGOTO PREDIAL</t>
  </si>
  <si>
    <t>34,66</t>
  </si>
  <si>
    <t>JUNCAO SIMPLES, PVC SERIE R, DN 100 X 75 MM, PARA ESGOTO PREDIAL</t>
  </si>
  <si>
    <t>33,36</t>
  </si>
  <si>
    <t>JUNCAO SIMPLES, PVC SERIE R, DN 150 X 100 MM, PARA ESGOTO PREDIAL</t>
  </si>
  <si>
    <t>79,94</t>
  </si>
  <si>
    <t>JUNCAO SIMPLES, PVC SERIE R, DN 150 X 150 MM, PARA ESGOTO PREDIAL</t>
  </si>
  <si>
    <t>97,22</t>
  </si>
  <si>
    <t>JUNCAO SIMPLES, PVC SERIE R, DN 40 X 40 MM, PARA ESGOTO PREDIAL</t>
  </si>
  <si>
    <t>JUNCAO SIMPLES, PVC SERIE R, DN 50 X 50 MM, PARA ESGOTO PREDIAL</t>
  </si>
  <si>
    <t>8,65</t>
  </si>
  <si>
    <t>JUNCAO SIMPLES, PVC SERIE R, DN 75 X 75 MM, PARA ESGOTO PREDIAL</t>
  </si>
  <si>
    <t>JUNCAO SIMPLES, PVC, DN 100 X 50 MM, SERIE NORMAL PARA ESGOTO PREDIAL</t>
  </si>
  <si>
    <t>11,52</t>
  </si>
  <si>
    <t>JUNCAO SIMPLES, PVC, DN 100 X 75 MM, SERIE NORMAL PARA ESGOTO PREDIAL</t>
  </si>
  <si>
    <t>15,73</t>
  </si>
  <si>
    <t>JUNCAO SIMPLES, PVC, DN 50 X 50 MM, SERIE NORMAL PARA ESGOTO PREDIAL</t>
  </si>
  <si>
    <t>JUNCAO SIMPLES, PVC, DN 75 X 50 MM, SERIE NORMAL PARA ESGOTO PREDIAL</t>
  </si>
  <si>
    <t>8,85</t>
  </si>
  <si>
    <t>JUNCAO SIMPLES, PVC, DN 75 X 75 MM, SERIE NORMAL PARA ESGOTO PREDIAL</t>
  </si>
  <si>
    <t>JUNCAO SIMPLES, PVC, 45 GRAUS, DN 100 X 100 MM, SERIE NORMAL PARA ESGOTO PREDIAL</t>
  </si>
  <si>
    <t>15,96</t>
  </si>
  <si>
    <t>JUNCAO SIMPLES, PVC, 45 GRAUS, DN 40 X 40 MM, SERIE NORMAL PARA ESGOTO PREDIAL</t>
  </si>
  <si>
    <t>JUNCAO 2 GARRAS PARA FITA PERFURADA</t>
  </si>
  <si>
    <t>1,36</t>
  </si>
  <si>
    <t>JUNCAO, PVC PBA, BBB, DN 50 / DE 60 MM, PARA REDE DE AGUA (NBR 5647)</t>
  </si>
  <si>
    <t>10,18</t>
  </si>
  <si>
    <t>JUNCAO, PVC, 45 GRAUS, JE, BBB, DN 100 MM, PARA REDE COLETORA DE ESGOTO (NBR 10569)</t>
  </si>
  <si>
    <t>JUNCAO, PVC, 45 GRAUS, JE, BBB, DN 150 MM, PARA REDE COLETORA DE ESGOTO (NBR 10569)</t>
  </si>
  <si>
    <t>52,62</t>
  </si>
  <si>
    <t>JUNCAO, PVC, 45 GRAUS, JE, BBB, DN 200 MM, PARA REDE COLETORA DE ESGOTO (NBR 10569)</t>
  </si>
  <si>
    <t>79,24</t>
  </si>
  <si>
    <t>JUNCAO, PVC, 45 GRAUS, JE, BBB, DN 250 MM, PARA REDE COLETORA DE ESGOTO (NBR 10569)</t>
  </si>
  <si>
    <t>110,38</t>
  </si>
  <si>
    <t>JUNCAO, PVC, 45 GRAUS, JE, BBB, DN 300 MM, PARA REDE COLETORA DE ESGOTO (NBR 10569)</t>
  </si>
  <si>
    <t>240,80</t>
  </si>
  <si>
    <t>JUNCAO, PVC, 45 GRAUS, JE, BBB, DN 350 MM, PARA REDE COLETORA DE ESGOTO (NBR 10569)</t>
  </si>
  <si>
    <t>392,06</t>
  </si>
  <si>
    <t>JUNCAO, PVC, 45 GRAUS, JE, BBB, DN 400 MM, PARA REDE COLETORA DE ESGOTO (NBR 10569)</t>
  </si>
  <si>
    <t>450,20</t>
  </si>
  <si>
    <t>JUNTA DE EXPANSAO BRONZE/LATAO (REF 900), PONTA X PONTA, 35 MM</t>
  </si>
  <si>
    <t>274,55</t>
  </si>
  <si>
    <t>JUNTA DE EXPANSAO BRONZE/LATAO (REF 900), PONTA X PONTA, 42 MM</t>
  </si>
  <si>
    <t>343,73</t>
  </si>
  <si>
    <t>JUNTA DE EXPANSAO BRONZE/LATAO (REF 900), PONTA X PONTA, 54 MM</t>
  </si>
  <si>
    <t>476,74</t>
  </si>
  <si>
    <t>JUNTA DE EXPANSAO BRONZE/LATAO (REF 900), PONTA X PONTA, 66 MM</t>
  </si>
  <si>
    <t>629,70</t>
  </si>
  <si>
    <t>JUNTA DE EXPANSAO DE COBRE (REF 900), PONTA X PONTA, 15 MM</t>
  </si>
  <si>
    <t>188,28</t>
  </si>
  <si>
    <t>JUNTA DE EXPANSAO DE COBRE (REF 900), PONTA X PONTA, 22 MM</t>
  </si>
  <si>
    <t>218,39</t>
  </si>
  <si>
    <t>JUNTA DE EXPANSAO DE COBRE (REF 900), PONTA X PONTA, 28 MM</t>
  </si>
  <si>
    <t>239,87</t>
  </si>
  <si>
    <t>JUNTA DILATACAO ELASTICA PARA CONCRETO (FUGENBAND) O-12, ATE 5 MCA</t>
  </si>
  <si>
    <t>111,38</t>
  </si>
  <si>
    <t>JUNTA DILATACAO ELASTICA PARA CONCRETO (FUGENBAND) O-22, ATE 30 MCA</t>
  </si>
  <si>
    <t>165,72</t>
  </si>
  <si>
    <t>JUNTA DILATACAO ELASTICA PARA CONCRETO (FUGENBAND) O-35/10, ATE 100 MCA</t>
  </si>
  <si>
    <t>623,68</t>
  </si>
  <si>
    <t>JUNTA DILATACAO ELASTICA PARA CONCRETO (FUGENBAND) O-35/6, ATE 100 MCA</t>
  </si>
  <si>
    <t>515,98</t>
  </si>
  <si>
    <t>JUNTA PLASTICA DE DILATACAO PARA PISOS, COR CINZA, 10 X 4,5 MM (ALTURA X ESPESSURA)</t>
  </si>
  <si>
    <t>1,76</t>
  </si>
  <si>
    <t>JUNTA PLASTICA DE DILATACAO PARA PISOS, COR CINZA, 17 X 3 MM (ALTURA X ESPESSURA)</t>
  </si>
  <si>
    <t>JUNTA PLASTICA DE DILATACAO PARA PISOS, COR CINZA, 27 X 3 MM (ALTURA X ESPESSURA)</t>
  </si>
  <si>
    <t>2,60</t>
  </si>
  <si>
    <t>KIT ACESSORIOS PARA COMPRESSOR DE AR, 5 PECAS (PISTOLAS PINTURA, LIMPEZA E PULVERIZACAO, CALIBRADOR E MANGUEIRA)</t>
  </si>
  <si>
    <t>202,24</t>
  </si>
  <si>
    <t>KIT CAVALETE PVC COM REGISTRO 1/2", COMPLETO</t>
  </si>
  <si>
    <t>51,20</t>
  </si>
  <si>
    <t>KIT CAVALETE PVC COM REGISTRO 3/4", COMPLETO</t>
  </si>
  <si>
    <t>48,49</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</si>
  <si>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</si>
  <si>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120,29</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</si>
  <si>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</si>
  <si>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131,90</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</si>
  <si>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</si>
  <si>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225,03</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</si>
  <si>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</si>
  <si>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193,65</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</si>
  <si>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</si>
  <si>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265,56</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</si>
  <si>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</si>
  <si>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264,67</t>
  </si>
  <si>
    <t>KIT DE ACESSORIOS PARA BANHEIRO EM METAL CROMADO, 5 PECAS</t>
  </si>
  <si>
    <t>102,66</t>
  </si>
  <si>
    <t>KIT DE MATERIAIS PARA BRACADEIRA PARA FIXACAO EM POSTE CIRCULAR, CONTEM TRES FIXADORES E UM ROLO DE FITA DE 3 M EM ACO CARBONO</t>
  </si>
  <si>
    <t>KIT DE PROTECAO ARSTOP PARA AR CONDICIONADO, TOMADA PADRAO 2P+T 20 A, COM DISJUNTOR UNIPOLAR DIN 20A</t>
  </si>
  <si>
    <t>16,49</t>
  </si>
  <si>
    <t>KIT PORTA PRONTA DE MADEIRA, FOLHA LEVE (NBR 15930) DE 60 X 210 CM, E = *35* MM, COM MARCO EM ACO, NUCLEO COLMEIA, CAPA LISA EM HDF, ACABAMENTO MELAMINICO BRANCO (INCLUI MARCO, ALIZARES, DOBRADICAS E FECHADURA)</t>
  </si>
  <si>
    <t>329,16</t>
  </si>
  <si>
    <t>KIT PORTA PRONTA DE MADEIRA, FOLHA LEVE (NBR 15930) DE 60 X 210 CM, E = 35 MM, NUCLEO COLMEIA, ESTRUTURA USINADA PARA FECHADURA, CAPA LISA EM HDF, ACABAMENTO EM PRIMER PARA PINTURA (INCLUI MARCO, ALIZARES E DOBRADICAS)</t>
  </si>
  <si>
    <t>290,00</t>
  </si>
  <si>
    <t>KIT PORTA PRONTA DE MADEIRA, FOLHA LEVE (NBR 15930) DE 70 X 210 CM, E = *35* MM, COM MARCO EM ACO, NUCLEO COLMEIA, CAPA LISA EM HDF, ACABAMENTO MELAMINICO BRANCO (INCLUI MARCO, ALIZARES, DOBRADICAS E FECHADURA)</t>
  </si>
  <si>
    <t>313,94</t>
  </si>
  <si>
    <t>KIT PORTA PRONTA DE MADEIRA, FOLHA LEVE (NBR 15930) DE 70 X 210 CM, E = 35 MM, NUCLEO COLMEIA, ESTRUTURA USINADA PARA FECHADURA, CAPA LISA EM HDF, ACABAMENTO EM PRIMER PARA PINTURA (INCLUI MARCO, ALIZARES E DOBRADICAS)</t>
  </si>
  <si>
    <t>293,00</t>
  </si>
  <si>
    <t>KIT PORTA PRONTA DE MADEIRA, FOLHA LEVE (NBR 15930) DE 80 X 210 CM, E = *35* MM, COM MARCO EM ACO, NUCLEO COLMEIA, CAPA LISA EM HDF, ACABAMENTO MELAMINICO BRANCO (INCLUI MARCO, ALIZARES, DOBRADICAS E FECHADURA)</t>
  </si>
  <si>
    <t>316,94</t>
  </si>
  <si>
    <t>KIT PORTA PRONTA DE MADEIRA, FOLHA LEVE (NBR 15930) DE 80 X 210 CM, E = 35 MM, NUCLEO COLMEIA, ESTRUTURA USINADA PARA FECHADURA, CAPA LISA EM HDF, ACABAMENTO EM PRIMER PARA PINTURA (INCLUI MARCO, ALIZARES E DOBRADICAS)</t>
  </si>
  <si>
    <t>295,99</t>
  </si>
  <si>
    <t>KIT PORTA PRONTA DE MADEIRA, FOLHA LEVE (NBR 15930) DE 90 X 210 CM, E = *35* MM, COM MARCO EM ACO, NUCLEO COLMEIA, CAPA LISA EM HDF, ACABAMENTO MELAMINICO BRANCO (INCLUI MARCO, ALIZARES, DOBRADICAS E FECHADURA)</t>
  </si>
  <si>
    <t>331,91</t>
  </si>
  <si>
    <t>KIT PORTA PRONTA DE MADEIRA, FOLHA LEVE (NBR 15930) DE 90 X 210 CM, E = 35 MM, NUCLEO COLMEIA, ESTRUTURA USINADA PARA FECHADURA, CAPA LISA EM HDF, ACABAMENTO EM PRIMER PARA PINTURA (INCLUI MARCO, ALIZARES E DOBRADICAS)</t>
  </si>
  <si>
    <t>310,97</t>
  </si>
  <si>
    <t>KIT PORTA PRONTA DE MADEIRA, FOLHA MEDIA (NBR 15930) DE 60 X 210 CM, E = 35 MM, NUCLEO SARRAFEADO, ESTRUTURA USINADA PARA FECHADURA, CAPA LISA EM HDF, ACABAMENTO EM PRIMER PARA PINTURA (INCLUI MARCO, ALIZARES E DOBRADICAS)</t>
  </si>
  <si>
    <t>317,19</t>
  </si>
  <si>
    <t>KIT PORTA PRONTA DE MADEIRA, FOLHA MEDIA (NBR 15930) DE 60 X 210 CM, E = 35 MM, NUCLEO SARRAFEADO, ESTRUTURA USINADA PARA FECHADURA, CAPA LISA EM HDF, ACABAMENTO MELAMINICO BRANCO (INCLUI MARCO, ALIZARES E DOBRADICAS)</t>
  </si>
  <si>
    <t>359,56</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</si>
  <si>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</si>
  <si>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</si>
  <si>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371,06</t>
  </si>
  <si>
    <t>KIT PORTA PRONTA DE MADEIRA, FOLHA MEDIA (NBR 15930) DE 80 X 210 CM, E = 35 MM, NUCLEO SARRAFEADO, ESTRUTURA USINADA PARA FECHADURA, CAPA LISA EM HDF, ACABAMENTO EM PRIMER PARA PINTURA (INCLUI MARCO, ALIZARES E DOBRADICAS)</t>
  </si>
  <si>
    <t>341,01</t>
  </si>
  <si>
    <t>KIT PORTA PRONTA DE MADEIRA, FOLHA MEDIA (NBR 15930) DE 80 X 210 CM, E = 35 MM, NUCLEO SARRAFEADO, ESTRUTURA USINADA PARA FECHADURA, CAPA LISA EM HDF, ACABAMENTO MELAMINICO BRANCO (INCLUI MARCO, ALIZARES E DOBRADICAS)</t>
  </si>
  <si>
    <t>373,33</t>
  </si>
  <si>
    <t>KIT PORTA PRONTA DE MADEIRA, FOLHA MEDIA (NBR 15930) DE 90 X 210 CM, E = 35 MM, NUCLEO SARRAFEADO, ESTRUTURA USINADA PARA FECHADURA, CAPA LISA EM HDF, ACABAMENTO EM PRIMER PARA PINTURA (INCLUI MARCO, ALIZARES E DOBRADICAS)</t>
  </si>
  <si>
    <t>352,98</t>
  </si>
  <si>
    <t>KIT PORTA PRONTA DE MADEIRA, FOLHA MEDIA (NBR 15930) DE 90 X 210 CM, E = 35 MM, NUCLEO SARRAFEADO, ESTRUTURA USINADA PARA FECHADURA, CAPA LISA EM HDF, ACABAMENTO MELAMINICO BRANCO (INCLUI MARCO, ALIZARES E DOBRADICAS)</t>
  </si>
  <si>
    <t>394,99</t>
  </si>
  <si>
    <t>KIT PORTA PRONTA DE MADEIRA, FOLHA PESADA (NBR 15930) DE 80 X 210 CM, E = 35 MM, NUCLEO SOLIDO, CAPA LISA EM HDF, ACABAMENTO MELAMINICO BRANCO (INCLUI MARCO, ALIZARES, DOBRADICAS E FECHADURA EXTERNA)</t>
  </si>
  <si>
    <t>396,29</t>
  </si>
  <si>
    <t>KIT PORTA PRONTA DE MADEIRA, FOLHA PESADA (NBR 15930) DE 80 X 210 CM, E = 35 MM, NUCLEO SOLIDO, ESTRUTURA USINADA PARA FECHADURA, CAPA LISA EM HDF, ACABAMENTO EM LAMINADO NATURAL COM VERNIZ (INCLUI MARCO, ALIZARES E DOBRADICAS)</t>
  </si>
  <si>
    <t>440,66</t>
  </si>
  <si>
    <t>KIT PORTA PRONTA DE MADEIRA, FOLHA PESADA (NBR 15930) DE 90 X 210 CM, E = 35 MM, NUCLEO SOLIDO, CAPA LISA EM HDF, ACABAMENTO MELAMINICO BRANCO (INCLUI MARCO, ALIZARES, DOBRADICAS E FECHADURA EXTERNA)</t>
  </si>
  <si>
    <t>406,61</t>
  </si>
  <si>
    <t>KIT PORTA PRONTA DE MADEIRA, FOLHA PESADA (NBR 15930) DE 90 X 210 CM, E = 35 MM, NUCLEO SOLIDO, ESTRUTURA USINADA PARA FECHADURA, CAPA LISA EM HDF, ACABAMENTO EM LAMINADO NATURAL COM VERNIZ (INCLUI MARCO, ALIZARES E DOBRADICAS)</t>
  </si>
  <si>
    <t>478,03</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</si>
  <si>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</si>
  <si>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</si>
  <si>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</si>
  <si>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</si>
  <si>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48,45</t>
  </si>
  <si>
    <t>LADRILHO HIDRAULICO, *30 X 30* CM, E= 2 CM, MILANO, NATURAL</t>
  </si>
  <si>
    <t>37,53</t>
  </si>
  <si>
    <t>LAJE PRE-MOLDADA CONVENCIONAL (LAJOTAS + VIGOTAS) PARA FORRO, UNIDIRECIONAL, SOBRECARGA DE 100 KG/M2, VAO ATE 4,00 M (SEM COLOCACAO)</t>
  </si>
  <si>
    <t>29,05</t>
  </si>
  <si>
    <t>LAJE PRE-MOLDADA CONVENCIONAL (LAJOTAS + VIGOTAS) PARA FORRO, UNIDIRECIONAL, SOBRECARGA DE 100 KG/M2, VAO ATE 4,50 M (SEM COLOCACAO)</t>
  </si>
  <si>
    <t>30,28</t>
  </si>
  <si>
    <t>LAJE PRE-MOLDADA CONVENCIONAL (LAJOTAS + VIGOTAS) PARA FORRO, UNIDIRECIONAL, SOBRECARGA 100 KG/M2, VAO ATE 5,00 M (SEM COLOCACAO)</t>
  </si>
  <si>
    <t>32,65</t>
  </si>
  <si>
    <t>LAJE PRE-MOLDADA CONVENCIONAL (LAJOTAS + VIGOTAS) PARA PISO, UNIDIRECIONAL, SOBRECARGA DE 200 KG/M2, VAO ATE 3,50 M (SEM COLOCACAO)</t>
  </si>
  <si>
    <t>30,17</t>
  </si>
  <si>
    <t>LAJE PRE-MOLDADA CONVENCIONAL (LAJOTAS + VIGOTAS) PARA PISO, UNIDIRECIONAL, SOBRECARGA DE 200 KG/M2, VAO ATE 4,50 M (SEM COLOCACAO)</t>
  </si>
  <si>
    <t>33,21</t>
  </si>
  <si>
    <t>LAJE PRE-MOLDADA CONVENCIONAL (LAJOTAS + VIGOTAS) PARA PISO, UNIDIRECIONAL, SOBRECARGA DE 200 KG/M2, VAO ATE 5,00 M (SEM COLOCACAO)</t>
  </si>
  <si>
    <t>34,90</t>
  </si>
  <si>
    <t>LAJE PRE-MOLDADA CONVENCIONAL (LAJOTAS + VIGOTAS) PARA PISO, UNIDIRECIONAL, SOBRECARGA DE 350 KG/M2, VAO ATE 4,50 M (SEM COLOCACAO)</t>
  </si>
  <si>
    <t>36,59</t>
  </si>
  <si>
    <t>LAJE PRE-MOLDADA CONVENCIONAL (LAJOTAS + VIGOTAS) PARA PISO, UNIDIRECIONAL, SOBRECARGA DE 350 KG/M2, VAO ATE 5,00 M (SEM COLOCACAO)</t>
  </si>
  <si>
    <t>42,22</t>
  </si>
  <si>
    <t>LAJE PRE-MOLDADA CONVENCIONAL (LAJOTAS + VIGOTAS) PARA PISO, UNIDIRECIONAL, SOBRECARGA 350 KG/M2 VAO ATE 3,50 M (SEM COLOCACAO)</t>
  </si>
  <si>
    <t>LAJE PRE-MOLDADA DE TRANSICAO EXCENTRICA EM CONCRETO ARMADO, DN 1200 MM, FURO CIRCULAR DN 600 MM, ESPESSURA 12 CM</t>
  </si>
  <si>
    <t>240,95</t>
  </si>
  <si>
    <t>LAJE PRE-MOLDADA DE TRANSICAO EXCENTRICA EM CONCRETO ARMADO, DN 1500 MM, FURO CIRCULAR DN 530 MM, ESPESSURA 15 CM</t>
  </si>
  <si>
    <t>410,69</t>
  </si>
  <si>
    <t>LAJE PRE-MOLDADA TRELICADA (LAJOTAS + VIGOTAS) PARA FORRO, UNIDIRECIONAL, SOBRECARGA DE 100 KG/M2, VAO ATE 6,00 M (SEM COLOCACAO)</t>
  </si>
  <si>
    <t>43,80</t>
  </si>
  <si>
    <t>LAJE PRE-MOLDADA TRELICADA (LAJOTAS + VIGOTAS) PARA PISO, UNIDIRECIONAL, SOBRECARGA DE 200 KG/M2, VAO ATE 6,00 M (SEM COLOCACAO)</t>
  </si>
  <si>
    <t>51,14</t>
  </si>
  <si>
    <t>LAJOTA CERAMICA 20  X 30 CM PARA LAJE PRE-MOLDADA</t>
  </si>
  <si>
    <t>0,48</t>
  </si>
  <si>
    <t>LAJOTA CERAMICA 20 X 30 CM PARA LAJE PRE-MOLDADA</t>
  </si>
  <si>
    <t>LAMBRIS DE ALUMINIO *0,6* KG/M</t>
  </si>
  <si>
    <t>22,22</t>
  </si>
  <si>
    <t>LAMPADA DE LUZ MISTA 160 W, BASE E27 (220 V)</t>
  </si>
  <si>
    <t>15,65</t>
  </si>
  <si>
    <t>LAMPADA DE LUZ MISTA 250 W, BASE E27 (220 V)</t>
  </si>
  <si>
    <t>LAMPADA DE LUZ MISTA 500 W, BASE E40 (220 V)</t>
  </si>
  <si>
    <t>39,33</t>
  </si>
  <si>
    <t>LAMPADA FLUORESCENTE COMPACTA BRANCA 135 W, BASE E40 (127/220 V)</t>
  </si>
  <si>
    <t>116,50</t>
  </si>
  <si>
    <t>LAMPADA FLUORESCENTE COMPACTA 2U BRANCA 15 W, BASE E27 (127/220 V)</t>
  </si>
  <si>
    <t>8,67</t>
  </si>
  <si>
    <t>LAMPADA FLUORESCENTE COMPACTA 2U/3U BRANCA 9/10 W, BASE E27 (127/220 V)</t>
  </si>
  <si>
    <t>LAMPADA FLUORESCENTE COMPACTA 3U BRANCA 20 W, BASE E27 (127/220 V)</t>
  </si>
  <si>
    <t>9,90</t>
  </si>
  <si>
    <t>LAMPADA FLUORESCENTE ESPIRAL BRANCA 45 W, BASE E27 (127/220 V)</t>
  </si>
  <si>
    <t>33,41</t>
  </si>
  <si>
    <t>LAMPADA FLUORESCENTE ESPIRAL BRANCA 65 W, BASE E27 (127/220 V)</t>
  </si>
  <si>
    <t>60,46</t>
  </si>
  <si>
    <t>LAMPADA FLUORESCENTE TUBULAR T10, DE 20 OU 40 W, BIVOLT</t>
  </si>
  <si>
    <t>5,29</t>
  </si>
  <si>
    <t>LAMPADA FLUORESCENTE TUBULAR T5 DE 14 W, BIVOLT</t>
  </si>
  <si>
    <t>6,89</t>
  </si>
  <si>
    <t>LAMPADA FLUORESCENTE TUBULAR T8 DE 16/18 W, BIVOLT</t>
  </si>
  <si>
    <t>5,17</t>
  </si>
  <si>
    <t>LAMPADA FLUORESCENTE TUBULAR T8 DE 32/36 W, BIVOLT</t>
  </si>
  <si>
    <t>5,48</t>
  </si>
  <si>
    <t>LAMPADA LED TIPO DICROICA BIVOLT, LUZ BRANCA, 5 W (BASE GU10)</t>
  </si>
  <si>
    <t>26,71</t>
  </si>
  <si>
    <t>LAMPADA LED TUBULAR BIVOLT 18/20 W, BASE G13</t>
  </si>
  <si>
    <t>45,05</t>
  </si>
  <si>
    <t>LAMPADA LED TUBULAR BIVOLT 9/10 W, BASE G13</t>
  </si>
  <si>
    <t>29,80</t>
  </si>
  <si>
    <t>LAMPADA LED 10 W BIVOLT BRANCA, FORMATO TRADICIONAL (BASE E27)</t>
  </si>
  <si>
    <t>25,40</t>
  </si>
  <si>
    <t>LAMPADA LED 6 W BIVOLT BRANCA, FORMATO TRADICIONAL (BASE E27)</t>
  </si>
  <si>
    <t>18,79</t>
  </si>
  <si>
    <t>LAMPADA VAPOR DE SODIO OVOIDE 150 W (BASE E40)</t>
  </si>
  <si>
    <t>30,23</t>
  </si>
  <si>
    <t>LAMPADA VAPOR DE SODIO OVOIDE 250 W (BASE E40)</t>
  </si>
  <si>
    <t>34,96</t>
  </si>
  <si>
    <t>LAMPADA VAPOR DE SODIO OVOIDE 400 W (BASE E40)</t>
  </si>
  <si>
    <t>LAMPADA VAPOR MERCURIO 125 W (BASE E27)</t>
  </si>
  <si>
    <t>13,96</t>
  </si>
  <si>
    <t>LAMPADA VAPOR MERCURIO 250 W (BASE E40)</t>
  </si>
  <si>
    <t>LAMPADA VAPOR MERCURIO 400 W (BASE E40)</t>
  </si>
  <si>
    <t>LAMPADA VAPOR METALICO OVOIDE 150 W, BASE E27/E40</t>
  </si>
  <si>
    <t>LAMPADA VAPOR METALICO TUBULAR 400 W (BASE E40)</t>
  </si>
  <si>
    <t>56,01</t>
  </si>
  <si>
    <t>LAVADORA DE ALTA PRESSAO (LAVA-JATO) PARA AGUA FRIA, PRESSAO DE OPERACAO ENTRE 1400 E 1900 LIB/POL2, VAZAO MAXIMA ENTRE  400 E 700 L/H</t>
  </si>
  <si>
    <t>1.925,00</t>
  </si>
  <si>
    <t>LAVATORIO DE CANTO LOUCA BRANCA SUSPENSO *40 X 30* CM</t>
  </si>
  <si>
    <t>131,88</t>
  </si>
  <si>
    <t>LAVATORIO LOUCA BRANCA COM COLUNA *44 X 35,5* CM</t>
  </si>
  <si>
    <t>134,43</t>
  </si>
  <si>
    <t>LAVATORIO LOUCA BRANCA COM COLUNA *54 X 44* CM</t>
  </si>
  <si>
    <t>193,62</t>
  </si>
  <si>
    <t>LAVATORIO LOUCA BRANCA SUSPENSO *40 X 30* CM</t>
  </si>
  <si>
    <t>85,38</t>
  </si>
  <si>
    <t>LAVATORIO LOUCA COR COM COLUNA *54 X 44* CM</t>
  </si>
  <si>
    <t>212,41</t>
  </si>
  <si>
    <t>LAVATORIO LOUCA COR SUSPENSO *40 X 30* CM</t>
  </si>
  <si>
    <t>101,83</t>
  </si>
  <si>
    <t>LAVATORIO/CUBA DE EMBUTIR OVAL LOUCA BRANCA SEM LADRAO *50 X 35* CM</t>
  </si>
  <si>
    <t>83,93</t>
  </si>
  <si>
    <t>LAVATORIO/CUBA DE EMBUTIR OVAL LOUCA COR SEM LADRAO *50 X 35* CM</t>
  </si>
  <si>
    <t>91,39</t>
  </si>
  <si>
    <t>LAVATORIO/CUBA DE SOBREPOR OVAL PEQUENA LOUCA BRANCA SEM LADRAO *31 X 44*</t>
  </si>
  <si>
    <t>133,52</t>
  </si>
  <si>
    <t>LAVATORIO/CUBA DE SOBREPOR RETANGULAR LOUCA BRANCA COM LADRAO *52 X 45* CM</t>
  </si>
  <si>
    <t>239,40</t>
  </si>
  <si>
    <t>LAVATORIO/CUBA DE SOBREPOR RETANGULAR LOUCA COR COM LADRAO *52 X 45* CM</t>
  </si>
  <si>
    <t>242,97</t>
  </si>
  <si>
    <t>LEITURISTA OU CADASTRISTA DE REDES DE AGUA E ESGOTO</t>
  </si>
  <si>
    <t>12,32</t>
  </si>
  <si>
    <t>LEITURISTA OU CADASTRISTA DE REDES DE AGUA E ESGOTO (MENSALISTA)</t>
  </si>
  <si>
    <t>2.170,36</t>
  </si>
  <si>
    <t>LETRA ACO INOX (AISI 304), CHAPA NUM. 22, RECORTADO, H= 20 CM (SEM RELEVO)</t>
  </si>
  <si>
    <t>68,83</t>
  </si>
  <si>
    <t>LEVANTADOR DE JANELA GUILHOTINA, EM LATAO CROMADO</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</si>
  <si>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</si>
  <si>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</si>
  <si>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</si>
  <si>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</si>
  <si>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</si>
  <si>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</si>
  <si>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</si>
  <si>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</si>
  <si>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</si>
  <si>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7,36</t>
  </si>
  <si>
    <t>LIQUIDO PARA BRILHO PAREDES INTERNAS</t>
  </si>
  <si>
    <t>LIXA D'AGUA EM FOLHA, GRAO 100</t>
  </si>
  <si>
    <t>LIXA EM FOLHA PARA FERRO, NUMERO 150</t>
  </si>
  <si>
    <t>LIXA EM FOLHA PARA PAREDE OU MADEIRA, NUMERO 120 (COR VERMELHA)</t>
  </si>
  <si>
    <t>0,70</t>
  </si>
  <si>
    <t>LIXADEIRA ELETRICA ANGULAR PARA CONCRETO, POTENCIA 1.400 W, PRATO DIAMANTADO DE 5''</t>
  </si>
  <si>
    <t>4.485,96</t>
  </si>
  <si>
    <t>LIXADEIRA ELETRICA ANGULAR, PARA DISCO DE 7 " (180 MM), POTENCIA DE 2.200 W, *5.000* RPM, 220 V</t>
  </si>
  <si>
    <t>741,91</t>
  </si>
  <si>
    <t>LOCACAO DE ANDAIME METALICO TIPO FACHADEIRO, LARGURA DE 1,20 M, ALTURA POR PECA DE 2,0 M, INCLUINDO SAPATAS E ITENS NECESSARIOS A INSTALACAO</t>
  </si>
  <si>
    <t>M2/MES</t>
  </si>
  <si>
    <t>3,33</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</si>
  <si>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</si>
  <si>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</si>
  <si>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</si>
  <si>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400,00</t>
  </si>
  <si>
    <t>LOCACAO DE APRUMADOR METALICO DE PILAR, COM ALTURA E ANGULO REGULAVEIS, EXTENSAO DE *1,50* A *2,80* M</t>
  </si>
  <si>
    <t>6,50</t>
  </si>
  <si>
    <t>LOCACAO DE BARRA DE ANCORAGEM DE 0,80 A 1,20 M DE EXTENSAO, COM ROSCA DE 5/8", INCLUINDO PORCA E FLANGE</t>
  </si>
  <si>
    <t>LOCACAO DE BOMBA MANUAL PARA TESTE HIDROSTATICO ATE 30 BAR</t>
  </si>
  <si>
    <t>2,45</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</si>
  <si>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</si>
  <si>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</si>
  <si>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</si>
  <si>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</si>
  <si>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</si>
  <si>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</si>
  <si>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</si>
  <si>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</si>
  <si>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465,00</t>
  </si>
  <si>
    <t>LOCACAO DE CONTAINER 2,30  X  6,00 M, ALT. 2,50 M, PARA ESCRITORIO, SEM DIVISORIAS INTERNAS E SEM SANITARIO</t>
  </si>
  <si>
    <t>363,28</t>
  </si>
  <si>
    <t>LOCACAO DE CONTAINER 2,30 X 4,30 M, ALT. 2,50 M, P/ SANITARIO, C/ 5 BACIAS, 1 LAVATORIO E 4 MICTORIOS</t>
  </si>
  <si>
    <t>581,25</t>
  </si>
  <si>
    <t>LOCACAO DE CONTAINER 2,30 X 4,30 M, ALT. 2,50 M, PARA SANITARIO, COM 3 BACIAS, 4 CHUVEIROS, 1 LAVATORIO E 1 MICTORIO</t>
  </si>
  <si>
    <t>527,96</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</si>
  <si>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</si>
  <si>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</si>
  <si>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</si>
  <si>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26,10</t>
  </si>
  <si>
    <t>LOCACAO DE ELEVADOR DE CREMALHEIRA CABINE SIMPLES FECHADA 1,5 X 2,5 X 2,35 M (UMA POR TORRE), CAPACIDADE DE CARGA *1200* KG (15 PESSOAS), TORRE DE 24 M (16 MODULOS), 16 PARADAS, FREIO DE SEGURANCA, LIMITADOR DE CARGA</t>
  </si>
  <si>
    <t>48,93</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</si>
  <si>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</si>
  <si>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</si>
  <si>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</si>
  <si>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11,70</t>
  </si>
  <si>
    <t>LOCACAO DE GRUPO GERADOR ACIMA DE * 125 ATE 180* KVA, MOTOR DIESEL, REBOCAVEL, ACIONAMENTO MANUAL</t>
  </si>
  <si>
    <t>13,99</t>
  </si>
  <si>
    <t>LOCACAO DE GRUPO GERADOR ACIMA DE * 20 A 80* KVA, MOTOR DIESEL, REBOCAVEL, ACIONAMENTO MANUAL</t>
  </si>
  <si>
    <t>LOCACAO DE GRUPO GERADOR DE *260* KVA, DIESEL REBOCAVEL, ACIONAMENTO MANUAL</t>
  </si>
  <si>
    <t>LOCACAO DE GRUPO GERADOR DE *400* KVA, DIESEL REBOCAVEL, ACIONAMENTO MANUAL</t>
  </si>
  <si>
    <t>32,90</t>
  </si>
  <si>
    <t>LOCACAO DE GRUPO GERADOR DE *550* KVA, DIESEL REBOCAVEL, ACIONAMENTO MANUAL</t>
  </si>
  <si>
    <t>40,11</t>
  </si>
  <si>
    <t>LOCACAO DE NIVEL OPTICO, COM PRECISAO DE 0,7 MM, AUMENTO DE 32X</t>
  </si>
  <si>
    <t>1,80</t>
  </si>
  <si>
    <t>LOCACAO DE PERFURATRIZ PNEUMATICA DE PESO MEDIO, * 18 * KG, PARA ROCHA</t>
  </si>
  <si>
    <t>2,70</t>
  </si>
  <si>
    <t>LOCACAO DE PERFURATRIZ PNEUMATICA DE PESO MEDIO, * 24 * KG, PARA ROCHA</t>
  </si>
  <si>
    <t>2,92</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</si>
  <si>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</si>
  <si>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</si>
  <si>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</si>
  <si>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</si>
  <si>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348,84</t>
  </si>
  <si>
    <t>LOCACAO DE VIGA SANDUICHE METALICA VAZADA PARA TRAVAMENTO DE PILARES, ALTURA DE *8* CM, LARGURA DE *6* CM E EXTENSAO DE 2 M</t>
  </si>
  <si>
    <t>LONA PLASTICA PRETA, E= 150 MICRA</t>
  </si>
  <si>
    <t>LONA PLASTICA, PRETA, LARGURA  8 M, E= 150 MICRA</t>
  </si>
  <si>
    <t>9,41</t>
  </si>
  <si>
    <t>LUMINARIA ABERTA P/ ILUMINACAO PUBLICA, TIPO X-57 PETERCO OU EQUIV</t>
  </si>
  <si>
    <t>35,55</t>
  </si>
  <si>
    <t>LUMINARIA ARANDELA TIPO MEIA-LUA COM VIDRO FOSCO *30 X 15* CM, PARA 1 LAMPADA, BASE E27, POTENCIA MAXIMA 40/60 W (NAO INCLUI LAMPADA)</t>
  </si>
  <si>
    <t>27,76</t>
  </si>
  <si>
    <t>LUMINARIA DE EMBUTIR EM CHAPA DE ACO PARA 2 LAMPADAS FLUORESCENTES DE 14 W COM REFLETOR E ALETAS EM ALUMINIO, COMPLETA (INCLUI REATOR E LAMPADAS)</t>
  </si>
  <si>
    <t>112,35</t>
  </si>
  <si>
    <t>LUMINARIA DE EMBUTIR EM CHAPA DE ACO PARA 4 LAMPADAS FLUORESCENTES DE 14 W *60 X 60 CM* ALETADA (NAO INCLUI REATOR E LAMPADAS)</t>
  </si>
  <si>
    <t>119,24</t>
  </si>
  <si>
    <t>LUMINARIA DE EMERGENCIA 30 LEDS, POTENCIA 2 W, BATERIA DE LITIO, AUTONOMIA DE 6 HORAS</t>
  </si>
  <si>
    <t>28,14</t>
  </si>
  <si>
    <t>LUMINARIA DE SOBREPOR EM CHAPA DE ACO COM ALETAS PLASTICAS, PARA 1 LAMPADA, BASE E27, POTENCIA MAXIMA 40/60 W (NAO INCLUI LAMPADA)</t>
  </si>
  <si>
    <t>LUMINARIA DE SOBREPOR EM CHAPA DE ACO COM ALETAS PLASTICAS, PARA 2 LAMPADAS, BASE E27, POTENCIA MAXIMA 40/60 W (NAO INCLUI LAMPADAS)</t>
  </si>
  <si>
    <t>28,46</t>
  </si>
  <si>
    <t>LUMINARIA DE SOBREPOR EM CHAPA DE ACO PARA 1 LAMPADA FLUORESCENTE DE *18* W, ALETADA, COMPLETA (LAMPADA E REATOR INCLUSOS)</t>
  </si>
  <si>
    <t>29,66</t>
  </si>
  <si>
    <t>LUMINARIA DE SOBREPOR EM CHAPA DE ACO PARA 1 LAMPADA FLUORESCENTE DE *18* W, PERFIL COMERCIAL (NAO INCLUI REATOR E LAMPADA)</t>
  </si>
  <si>
    <t>LUMINARIA DE SOBREPOR EM CHAPA DE ACO PARA 1 LAMPADA FLUORESCENTE DE *36* W, ALETADA, COMPLETA (LAMPADA E REATOR INCLUSOS)</t>
  </si>
  <si>
    <t>43,77</t>
  </si>
  <si>
    <t>LUMINARIA DE SOBREPOR EM CHAPA DE ACO PARA 1 LAMPADA FLUORESCENTE DE *36* W, PERFIL COMERCIAL (NAO INCLUI REATOR E LAMPADA)</t>
  </si>
  <si>
    <t>12,69</t>
  </si>
  <si>
    <t>LUMINARIA DE SOBREPOR EM CHAPA DE ACO PARA 2 LAMPADAS FLUORESCENTES DE *18* W, ALETADA, COMPLETA (LAMPADAS E REATOR INCLUSOS)</t>
  </si>
  <si>
    <t>41,11</t>
  </si>
  <si>
    <t>LUMINARIA DE SOBREPOR EM CHAPA DE ACO PARA 2 LAMPADAS FLUORESCENTES DE *18* W, PERFIL COMERCIAL (NAO INCLUI REATOR E LAMPADAS)</t>
  </si>
  <si>
    <t>LUMINARIA DE SOBREPOR EM CHAPA DE ACO PARA 2 LAMPADAS FLUORESCENTES DE *36* W, ALETADA, COMPLETA (LAMPADAS E REATOR INCLUSOS)</t>
  </si>
  <si>
    <t>58,14</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</si>
  <si>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</si>
  <si>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</si>
  <si>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</si>
  <si>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155,68</t>
  </si>
  <si>
    <t>LUMINARIA ESMALTADA COR ALUMINIO PETERCO Y.25/1</t>
  </si>
  <si>
    <t>LUMINARIA HERMETICA IP-65 PARA 2 DUAS LAMPADAS DE 14/16/18/20 W (NAO INCLUI REATOR E LAMPADAS)</t>
  </si>
  <si>
    <t>73,70</t>
  </si>
  <si>
    <t>LUMINARIA HERMETICA IP-65 PARA 2 DUAS LAMPADAS DE 28/32/36/40 W (NAO INCLUI REATOR E LAMPADAS)</t>
  </si>
  <si>
    <t>90,79</t>
  </si>
  <si>
    <t>LUMINARIA LED PLAFON REDONDO DE SOBREPOR BIVOLT 12/13 W,  D = *17* CM</t>
  </si>
  <si>
    <t>68,67</t>
  </si>
  <si>
    <t>LUMINARIA LED REFLETOR RETANGULAR BIVOLT, LUZ BRANCA, 10 W</t>
  </si>
  <si>
    <t>56,96</t>
  </si>
  <si>
    <t>LUMINARIA LED REFLETOR RETANGULAR BIVOLT, LUZ BRANCA, 30 W</t>
  </si>
  <si>
    <t>110,33</t>
  </si>
  <si>
    <t>LUMINARIA LED REFLETOR RETANGULAR BIVOLT, LUZ BRANCA, 50 W</t>
  </si>
  <si>
    <t>204,18</t>
  </si>
  <si>
    <t>LUMINARIA PLAFON REDONDO COM VIDRO FOSCO DIAMETRO *25* CM, PARA 1 LAMPADA, BASE E27, POTENCIA MAXIMA 40/60 W (NAO INCLUI LAMPADA)</t>
  </si>
  <si>
    <t>26,32</t>
  </si>
  <si>
    <t>LUMINARIA PLAFON REDONDO COM VIDRO FOSCO DIAMETRO *30* CM, PARA 2 LAMPADAS, BASE E27, POTENCIA MAXIMA 40/60 W (NAO INCLUI LAMPADAS)</t>
  </si>
  <si>
    <t>30,48</t>
  </si>
  <si>
    <t>LUMINARIA PROVA DE TEMPO PETERCO Y.31/1</t>
  </si>
  <si>
    <t>89,32</t>
  </si>
  <si>
    <t>LUMINARIA SPOT DE SOBREPOR EM ALUMINIO COM ALETA PLASTICA PARA 1 LAMPADA, BASE E27, POTENCIA MAXIMA 40/60 W (NAO INCLUI LAMPADA)</t>
  </si>
  <si>
    <t>LUMINARIA SPOT DE SOBREPOR EM ALUMINIO COM ALETA PLASTICA PARA 2 LAMPADAS, BASE E27, POTENCIA MAXIMA 40/60 W (NAO INCLUI LAMPADA)</t>
  </si>
  <si>
    <t>32,41</t>
  </si>
  <si>
    <t>LUMINARIA TIPO TARTARUGA PARA AREA EXTERNA EM ALUMINIO, COM GRADE, PARA 1 LAMPADA, BASE E27, POTENCIA MAXIMA 40/60 W (NAO INCLUI LAMPADA)</t>
  </si>
  <si>
    <t>34,36</t>
  </si>
  <si>
    <t>LUVA CPVC, SOLDAVEL, 15 MM, PARA AGUA QUENTE PREDIAL</t>
  </si>
  <si>
    <t>LUVA CPVC, SOLDAVEL, 22 MM, PARA AGUA QUENTE PREDIAL</t>
  </si>
  <si>
    <t>LUVA CPVC, SOLDAVEL, 28 MM, PARA AGUA QUENTE PREDIAL</t>
  </si>
  <si>
    <t>LUVA CPVC, SOLDAVEL, 35 MM, PARA AGUA QUENTE PREDIAL</t>
  </si>
  <si>
    <t>5,51</t>
  </si>
  <si>
    <t>LUVA CPVC, SOLDAVEL, 42 MM, PARA AGUA QUENTE PREDIAL</t>
  </si>
  <si>
    <t>7,58</t>
  </si>
  <si>
    <t>LUVA CPVC, SOLDAVEL, 54 MM, PARA AGUA QUENTE PREDIAL</t>
  </si>
  <si>
    <t>LUVA CPVC, SOLDAVEL, 73 MM, PARA AGUA QUENTE PREDIAL</t>
  </si>
  <si>
    <t>66,00</t>
  </si>
  <si>
    <t>LUVA CPVC, SOLDAVEL, 89 MM, PARA AGUA QUENTE PREDIAL</t>
  </si>
  <si>
    <t>74,17</t>
  </si>
  <si>
    <t>LUVA DE BORRACHA ISOLANTE PARA ALTA TENSAO, RESISTENTE A OZONIO, TENSAO DE ENSAIO 2,5 KV (PAR)</t>
  </si>
  <si>
    <t>336,39</t>
  </si>
  <si>
    <t>LUVA DE COBRE (REF 600) SEM ANEL DE SOLDA, BOLSA X BOLSA, 104 MM</t>
  </si>
  <si>
    <t>156,68</t>
  </si>
  <si>
    <t>LUVA DE COBRE (REF 600) SEM ANEL DE SOLDA, BOLSA X BOLSA, 15 MM</t>
  </si>
  <si>
    <t>LUVA DE COBRE (REF 600) SEM ANEL DE SOLDA, BOLSA X BOLSA, 22 MM</t>
  </si>
  <si>
    <t>LUVA DE COBRE (REF 600) SEM ANEL DE SOLDA, BOLSA X BOLSA, 28 MM</t>
  </si>
  <si>
    <t>4,68</t>
  </si>
  <si>
    <t>LUVA DE COBRE (REF 600) SEM ANEL DE SOLDA, BOLSA X BOLSA, 35 MM</t>
  </si>
  <si>
    <t>10,33</t>
  </si>
  <si>
    <t>LUVA DE COBRE (REF 600) SEM ANEL DE SOLDA, BOLSA X BOLSA, 42 MM</t>
  </si>
  <si>
    <t>13,11</t>
  </si>
  <si>
    <t>LUVA DE COBRE (REF 600) SEM ANEL DE SOLDA, BOLSA X BOLSA, 54 MM</t>
  </si>
  <si>
    <t>21,41</t>
  </si>
  <si>
    <t>LUVA DE COBRE (REF 600) SEM ANEL DE SOLDA, BOLSA X BOLSA, 66 MM</t>
  </si>
  <si>
    <t>70,18</t>
  </si>
  <si>
    <t>LUVA DE COBRE (REF 600) SEM ANEL DE SOLDA, BOLSA X BOLSA, 79 MM</t>
  </si>
  <si>
    <t>107,45</t>
  </si>
  <si>
    <t>LUVA DE CORRER DEFOFO, PVC, JE, DN 100 MM</t>
  </si>
  <si>
    <t>24,38</t>
  </si>
  <si>
    <t>LUVA DE CORRER DEFOFO, PVC, JE, DN 150 MM</t>
  </si>
  <si>
    <t>58,12</t>
  </si>
  <si>
    <t>LUVA DE CORRER DEFOFO, PVC, JE, DN 200 MM</t>
  </si>
  <si>
    <t>164,36</t>
  </si>
  <si>
    <t>LUVA DE CORRER DEFOFO, PVC, JE, DN 250 MM</t>
  </si>
  <si>
    <t>201,81</t>
  </si>
  <si>
    <t>LUVA DE CORRER DEFOFO, PVC, JE, DN 300 MM</t>
  </si>
  <si>
    <t>344,18</t>
  </si>
  <si>
    <t>LUVA DE CORRER PARA TUBO ROSCAVEL, PVC, 1 1/2", PARA AGUA FRIA PREDIAL</t>
  </si>
  <si>
    <t>23,25</t>
  </si>
  <si>
    <t>LUVA DE CORRER PARA TUBO ROSCAVEL, PVC, 1/2", PARA AGUA FRIA PREDIAL</t>
  </si>
  <si>
    <t>7,24</t>
  </si>
  <si>
    <t>LUVA DE CORRER PARA TUBO ROSCAVEL, PVC, 3/4", PARA AGUA FRIA PREDIAL</t>
  </si>
  <si>
    <t>10,19</t>
  </si>
  <si>
    <t>LUVA DE CORRER PARA TUBO SOLDAVEL, PVC, 20 MM, PARA AGUA FRIA PREDIAL</t>
  </si>
  <si>
    <t>6,21</t>
  </si>
  <si>
    <t>LUVA DE CORRER PARA TUBO SOLDAVEL, PVC, 25 MM, PARA AGUA FRIA PREDIAL</t>
  </si>
  <si>
    <t>LUVA DE CORRER PARA TUBO SOLDAVEL, PVC, 32 MM, PARA AGUA FRIA PREDIAL</t>
  </si>
  <si>
    <t>14,87</t>
  </si>
  <si>
    <t>LUVA DE CORRER PARA TUBO SOLDAVEL, PVC, 50 MM, PARA AGUA FRIA PREDIAL</t>
  </si>
  <si>
    <t>19,99</t>
  </si>
  <si>
    <t>LUVA DE CORRER PARA TUBO SOLDAVEL, PVC, 60 MM, PARA AGUA FRIA PREDIAL</t>
  </si>
  <si>
    <t>26,64</t>
  </si>
  <si>
    <t>LUVA DE CORRER PVC, JE, DN 100 MM, PARA REDE COLETORA DE ESGOTO (NBR 10569)</t>
  </si>
  <si>
    <t>11,02</t>
  </si>
  <si>
    <t>LUVA DE CORRER PVC, JE, DN 150 MM, PARA REDE COLETORA DE ESGOTO (NBR 10569)</t>
  </si>
  <si>
    <t>24,74</t>
  </si>
  <si>
    <t>LUVA DE CORRER PVC, JE, DN 200 MM, PARA REDE COLETORA DE ESGOTO (NBR 10569)</t>
  </si>
  <si>
    <t>63,98</t>
  </si>
  <si>
    <t>LUVA DE CORRER PVC, JE, DN 250 MM, PARA REDE COLETORA DE ESGOTO (NBR 10569)</t>
  </si>
  <si>
    <t>105,34</t>
  </si>
  <si>
    <t>LUVA DE CORRER PVC, JE, DN 300 MM, PARA REDE COLETORA DE ESGOTO (NBR 10569)</t>
  </si>
  <si>
    <t>163,19</t>
  </si>
  <si>
    <t>LUVA DE CORRER PVC, JE, DN 350 MM, PARA REDE COLETORA DE ESGOTO (NBR 10569)</t>
  </si>
  <si>
    <t>318,86</t>
  </si>
  <si>
    <t>LUVA DE CORRER PVC, JE, DN 400 MM, PARA REDE COLETORA DE ESGOTO (NBR 10569)</t>
  </si>
  <si>
    <t>431,21</t>
  </si>
  <si>
    <t>LUVA DE CORRER, CPVC, SOLDAVEL, 15 MM, PARA AGUA QUENTE PREDIAL</t>
  </si>
  <si>
    <t>LUVA DE CORRER, CPVC, SOLDAVEL, 22 MM, PARA AGUA QUENTE PREDIAL</t>
  </si>
  <si>
    <t>LUVA DE CORRER, CPVC, SOLDAVEL, 28 MM, PARA AGUA QUENTE PREDIAL</t>
  </si>
  <si>
    <t>6,43</t>
  </si>
  <si>
    <t>LUVA DE CORRER, CPVC, SOLDAVEL, 35 MM, PARA AGUA QUENTE PREDIAL</t>
  </si>
  <si>
    <t>11,10</t>
  </si>
  <si>
    <t>LUVA DE CORRER, CPVC, SOLDAVEL, 42 MM, PARA AGUA QUENTE PREDIAL</t>
  </si>
  <si>
    <t>15,55</t>
  </si>
  <si>
    <t>LUVA DE CORRER, PVC PBA, JE, DN 100 / DE 110 MM, PARA REDE AGUA (NBR 10351)</t>
  </si>
  <si>
    <t>36,47</t>
  </si>
  <si>
    <t>LUVA DE CORRER, PVC PBA, JE, DN 50 / DE 60 MM, PARA REDE AGUA (NBR 10351)</t>
  </si>
  <si>
    <t>9,50</t>
  </si>
  <si>
    <t>LUVA DE CORRER, PVC PBA, JE, DN 75 / DE 85 MM, PARA REDE AGUA (NBR 10351)</t>
  </si>
  <si>
    <t>20,11</t>
  </si>
  <si>
    <t>LUVA DE CORRER, PVC SERIE REFORCADA - R, 100 MM, PARA ESGOTO PREDIAL</t>
  </si>
  <si>
    <t>14,19</t>
  </si>
  <si>
    <t>LUVA DE CORRER, PVC SERIE REFORCADA - R, 150 MM, PARA ESGOTO PREDIAL</t>
  </si>
  <si>
    <t>LUVA DE CORRER, PVC SERIE REFORCADA - R, 75 MM, PARA ESGOTO PREDIAL</t>
  </si>
  <si>
    <t>8,01</t>
  </si>
  <si>
    <t>LUVA DE CORRER, PVC, DN 100 MM, PARA ESGOTO PREDIAL</t>
  </si>
  <si>
    <t>LUVA DE CORRER, PVC, DN 50 MM, PARA ESGOTO PREDIAL</t>
  </si>
  <si>
    <t>6,79</t>
  </si>
  <si>
    <t>LUVA DE CORRER, PVC, DN 75 MM, PARA ESGOTO PREDIAL</t>
  </si>
  <si>
    <t>7,27</t>
  </si>
  <si>
    <t>LUVA DE FERRO GALVANIZADO, COM ROSCA BSP MACHO/FEMEA, DE 3/4"</t>
  </si>
  <si>
    <t>6,56</t>
  </si>
  <si>
    <t>LUVA DE FERRO GALVANIZADO, COM ROSCA BSP, DE 1 1/2"</t>
  </si>
  <si>
    <t>13,52</t>
  </si>
  <si>
    <t>LUVA DE FERRO GALVANIZADO, COM ROSCA BSP, DE 1 1/4"</t>
  </si>
  <si>
    <t>11,05</t>
  </si>
  <si>
    <t>LUVA DE FERRO GALVANIZADO, COM ROSCA BSP, DE 1/2"</t>
  </si>
  <si>
    <t>3,57</t>
  </si>
  <si>
    <t>LUVA DE FERRO GALVANIZADO, COM ROSCA BSP, DE 1"</t>
  </si>
  <si>
    <t>7,90</t>
  </si>
  <si>
    <t>LUVA DE FERRO GALVANIZADO, COM ROSCA BSP, DE 2 1/2"</t>
  </si>
  <si>
    <t>37,78</t>
  </si>
  <si>
    <t>LUVA DE FERRO GALVANIZADO, COM ROSCA BSP, DE 2"</t>
  </si>
  <si>
    <t>20,71</t>
  </si>
  <si>
    <t>LUVA DE FERRO GALVANIZADO, COM ROSCA BSP, DE 3/4"</t>
  </si>
  <si>
    <t>LUVA DE FERRO GALVANIZADO, COM ROSCA BSP, DE 3"</t>
  </si>
  <si>
    <t>57,00</t>
  </si>
  <si>
    <t>LUVA DE FERRO GALVANIZADO, COM ROSCA BSP, DE 4"</t>
  </si>
  <si>
    <t>89,88</t>
  </si>
  <si>
    <t>LUVA DE FERRO GALVANIZADO, COM ROSCA BSP, DE 5"</t>
  </si>
  <si>
    <t>163,75</t>
  </si>
  <si>
    <t>LUVA DE FERRO GALVANIZADO, COM ROSCA BSP, DE 6"</t>
  </si>
  <si>
    <t>270,08</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</si>
  <si>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</si>
  <si>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</si>
  <si>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</si>
  <si>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</si>
  <si>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20,44</t>
  </si>
  <si>
    <t>LUVA DE REDUCAO DE FERRO GALVANIZADO, COM ROSCA BSP MACHO/FEMEA, DE 1" X 1/2"</t>
  </si>
  <si>
    <t>11,54</t>
  </si>
  <si>
    <t>LUVA DE REDUCAO DE FERRO GALVANIZADO, COM ROSCA BSP MACHO/FEMEA, DE 1" X 3/4"</t>
  </si>
  <si>
    <t>LUVA DE REDUCAO DE FERRO GALVANIZADO, COM ROSCA BSP MACHO/FEMEA, DE 3/4" X 1/2"</t>
  </si>
  <si>
    <t>7,95</t>
  </si>
  <si>
    <t>LUVA DE REDUCAO DE FERRO GALVANIZADO, COM ROSCA BSP, DE 1 1/2" X 1 1/4"</t>
  </si>
  <si>
    <t>14,36</t>
  </si>
  <si>
    <t>LUVA DE REDUCAO DE FERRO GALVANIZADO, COM ROSCA BSP, DE 1 1/2" X 1/2"</t>
  </si>
  <si>
    <t>13,21</t>
  </si>
  <si>
    <t>LUVA DE REDUCAO DE FERRO GALVANIZADO, COM ROSCA BSP, DE 1 1/2" X 1"</t>
  </si>
  <si>
    <t>LUVA DE REDUCAO DE FERRO GALVANIZADO, COM ROSCA BSP, DE 1 1/2" X 3/4"</t>
  </si>
  <si>
    <t>LUVA DE REDUCAO DE FERRO GALVANIZADO, COM ROSCA BSP, DE 1 1/4" X 1/2"</t>
  </si>
  <si>
    <t>11,85</t>
  </si>
  <si>
    <t>LUVA DE REDUCAO DE FERRO GALVANIZADO, COM ROSCA BSP, DE 1 1/4" X 1"</t>
  </si>
  <si>
    <t>11,86</t>
  </si>
  <si>
    <t>LUVA DE REDUCAO DE FERRO GALVANIZADO, COM ROSCA BSP, DE 1 1/4" X 3/4"</t>
  </si>
  <si>
    <t>LUVA DE REDUCAO DE FERRO GALVANIZADO, COM ROSCA BSP, DE 1" X 1/2"</t>
  </si>
  <si>
    <t>7,81</t>
  </si>
  <si>
    <t>LUVA DE REDUCAO DE FERRO GALVANIZADO, COM ROSCA BSP, DE 1" X 3/4"</t>
  </si>
  <si>
    <t>LUVA DE REDUCAO DE FERRO GALVANIZADO, COM ROSCA BSP, DE 2 1/2" X 1 1/2"</t>
  </si>
  <si>
    <t>40,34</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</si>
  <si>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</si>
  <si>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</si>
  <si>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</si>
  <si>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</si>
  <si>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</si>
  <si>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5,65</t>
  </si>
  <si>
    <t>LUVA DE REDUCAO DE FERRO GALVANIZADO, COM ROSCA BSP, DE 3" X 1 1/2"</t>
  </si>
  <si>
    <t>61,46</t>
  </si>
  <si>
    <t>LUVA DE REDUCAO DE FERRO GALVANIZADO, COM ROSCA BSP, DE 3" X 2 1/2"</t>
  </si>
  <si>
    <t>LUVA DE REDUCAO DE FERRO GALVANIZADO, COM ROSCA BSP, DE 3" X 2"</t>
  </si>
  <si>
    <t>LUVA DE REDUCAO DE FERRO GALVANIZADO, COM ROSCA BSP, DE 4" X 2 1/2"</t>
  </si>
  <si>
    <t>106,13</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</si>
  <si>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</si>
  <si>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</si>
  <si>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</si>
  <si>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</si>
  <si>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</si>
  <si>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</si>
  <si>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22,77</t>
  </si>
  <si>
    <t>LUVA DE REDUCAO EM ACO CARBONO, COM ENCAIXE PARA SOLDA (SW), PRESSAO 3.000 LBS, DN 50 X 40 MM (2" X 1 1/2")</t>
  </si>
  <si>
    <t>35,92</t>
  </si>
  <si>
    <t>LUVA DE REDUCAO EM ACO CARBONO, COM ENCAIXE PARA SOLDA (SW), PRESSAO 3.000 LBS, DN 60 X 50 MM (2 1/2" X 2")</t>
  </si>
  <si>
    <t>72,27</t>
  </si>
  <si>
    <t>LUVA DE REDUCAO EM ACO CARBONO, COM ENCAIXE PARA SOLDA (SW), PRESSAO 3.000 LBS, DN 80 X 65 MM (3" X 2 1/2")</t>
  </si>
  <si>
    <t>97,73</t>
  </si>
  <si>
    <t>LUVA DE REDUCAO PARA TUBO PEX, METALICA, PARA CONEXAO COM ANEL DESLIZANTE, DN 20 X 16 MM</t>
  </si>
  <si>
    <t>7,79</t>
  </si>
  <si>
    <t>LUVA DE REDUCAO PARA TUBO PEX, METALICA, PARA CONEXAO COM ANEL DESLIZANTE, DN 25 X 16 MM</t>
  </si>
  <si>
    <t>12,43</t>
  </si>
  <si>
    <t>LUVA DE REDUCAO PARA TUBO PEX, METALICA, PARA CONEXAO COM ANEL DESLIZANTE, DN 25 X 20 MM</t>
  </si>
  <si>
    <t>LUVA DE REDUCAO PARA TUBO PEX, METALICA, PARA CONEXAO COM ANEL DESLIZANTE, DN 32 X 25 MM</t>
  </si>
  <si>
    <t>21,81</t>
  </si>
  <si>
    <t>LUVA DE REDUCAO PARA TUBO PEX, PLASTICA, PARA CONEXAO COM CRIMPAGEM, DN 20 X 16 MM</t>
  </si>
  <si>
    <t>16,92</t>
  </si>
  <si>
    <t>LUVA DE REDUCAO PARA TUBO PEX, PLASTICA, PARA CONEXAO COM CRIMPAGEM, DN 25 X 16 MM</t>
  </si>
  <si>
    <t>22,08</t>
  </si>
  <si>
    <t>LUVA DE REDUCAO PARA TUBO PEX, PLASTICA, PARA CONEXAO COM CRIMPAGEM, DN 32 X 20 MM</t>
  </si>
  <si>
    <t>33,23</t>
  </si>
  <si>
    <t>LUVA DE REDUCAO PARA TUBO PEX, PLASTICA, PARA CONEXAO COM CRIMPAGEM, DN 32 X 25 MM</t>
  </si>
  <si>
    <t>35,06</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</si>
  <si>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</si>
  <si>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</si>
  <si>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</si>
  <si>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</si>
  <si>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</si>
  <si>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2,74</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</si>
  <si>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</si>
  <si>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</si>
  <si>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</si>
  <si>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</si>
  <si>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77,62</t>
  </si>
  <si>
    <t>LUVA DE TRANSICAO, CPVC, SOLDAVEL, 54 MM X 2", PARA AGUA QUENTE PREDIAL</t>
  </si>
  <si>
    <t>126,60</t>
  </si>
  <si>
    <t>LUVA DE TRANSICAO, CPVC, 15 MM X 1/2", PARA AGUA QUENTE PREDIAL</t>
  </si>
  <si>
    <t>6,31</t>
  </si>
  <si>
    <t>LUVA DE TRANSICAO, CPVC, 22 MM X 1/2", PARA AGUA QUENTE</t>
  </si>
  <si>
    <t>5,20</t>
  </si>
  <si>
    <t>LUVA DUPLA, PVC LEVE, DN 150 MM</t>
  </si>
  <si>
    <t>12,93</t>
  </si>
  <si>
    <t>LUVA EM ACO CARBONO, SOLDAVEL, PRESSAO 3.000 LBS, DN 15 MM (1/2")</t>
  </si>
  <si>
    <t>6,05</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</si>
  <si>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</si>
  <si>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</si>
  <si>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</si>
  <si>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</si>
  <si>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</si>
  <si>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28,00</t>
  </si>
  <si>
    <t>LUVA EM ACO CARBONO, SOLDAVEL, PRESSAO 3.000 LBS, DN 65 MM (2 1/2")</t>
  </si>
  <si>
    <t>56,26</t>
  </si>
  <si>
    <t>LUVA EM ACO CARBONO, SOLDAVEL, PRESSAO 3.000 LBS, DN 80 MM (3")</t>
  </si>
  <si>
    <t>76,16</t>
  </si>
  <si>
    <t>LUVA EM PVC RIGIDO ROSCAVEL, DE 1 1/2", PARA ELETRODUTO</t>
  </si>
  <si>
    <t>LUVA EM PVC RIGIDO ROSCAVEL, DE 1 1/4", PARA ELETRODUTO</t>
  </si>
  <si>
    <t>1,79</t>
  </si>
  <si>
    <t>LUVA EM PVC RIGIDO ROSCAVEL, DE 1/2", PARA ELETRODUTO</t>
  </si>
  <si>
    <t>LUVA EM PVC RIGIDO ROSCAVEL, DE 1", PARA ELETRODUTO</t>
  </si>
  <si>
    <t>LUVA EM PVC RIGIDO ROSCAVEL, DE 2 1/2", PARA ELETRODUTO</t>
  </si>
  <si>
    <t>7,92</t>
  </si>
  <si>
    <t>LUVA EM PVC RIGIDO ROSCAVEL, DE 2", PARA ELETRODUTO</t>
  </si>
  <si>
    <t>LUVA EM PVC RIGIDO ROSCAVEL, DE 3/4", PARA ELETRODUTO</t>
  </si>
  <si>
    <t>LUVA EM PVC RIGIDO ROSCAVEL, DE 3", PARA ELETRODUTO</t>
  </si>
  <si>
    <t>LUVA EM PVC RIGIDO ROSCAVEL, DE 4", PARA ELETRODUTO</t>
  </si>
  <si>
    <t>18,69</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</si>
  <si>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</si>
  <si>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</si>
  <si>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</si>
  <si>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</si>
  <si>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</si>
  <si>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</si>
  <si>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</si>
  <si>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</si>
  <si>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</si>
  <si>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</si>
  <si>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</si>
  <si>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8,89</t>
  </si>
  <si>
    <t>LUVA PARA TUBO PEX, METALICO, PARA CONEXAO COM ANEL DESLIZANTE, DN 25 MM</t>
  </si>
  <si>
    <t>18,02</t>
  </si>
  <si>
    <t>LUVA PARA TUBO PEX, METALICO, PARA CONEXAO COM ANEL DESLIZANTE, DN 32 MM</t>
  </si>
  <si>
    <t>26,88</t>
  </si>
  <si>
    <t>LUVA PARA TUBO PEX, PLASTICA, PARA CONEXAO COM CRIMPAGEM, DN 16 MM</t>
  </si>
  <si>
    <t>11,72</t>
  </si>
  <si>
    <t>LUVA PARA TUBO PEX, PLASTICA, PARA CONEXAO COM CRIMPAGEM, DN 20 MM</t>
  </si>
  <si>
    <t>16,95</t>
  </si>
  <si>
    <t>LUVA PARA TUBO PEX, PLASTICA, PARA CONEXAO COM CRIMPAGEM, DN 25 MM</t>
  </si>
  <si>
    <t>25,69</t>
  </si>
  <si>
    <t>LUVA PARA TUBO PEX, PLASTICA, PARA CONEXAO COM CRIMPAGEM, DN 32 MM</t>
  </si>
  <si>
    <t>LUVA PASSANTE DE COBRE (REF 601) SEM ANEL DE SOLDA, BOLSA 15 MM</t>
  </si>
  <si>
    <t>LUVA PASSANTE DE COBRE (REF 601) SEM ANEL DE SOLDA, BOLSA 22 MM</t>
  </si>
  <si>
    <t>2,89</t>
  </si>
  <si>
    <t>LUVA PASSANTE DE COBRE (REF 601) SEM ANEL DE SOLDA, BOLSA 28 MM</t>
  </si>
  <si>
    <t>LUVA PASSANTE DE COBRE (REF 601) SEM ANEL DE SOLDA, BOLSA 35 MM</t>
  </si>
  <si>
    <t>10,39</t>
  </si>
  <si>
    <t>LUVA PASSANTE DE COBRE (REF 601) SEM ANEL DE SOLDA, BOLSA 42 MM</t>
  </si>
  <si>
    <t>LUVA PASSANTE DE COBRE (REF 601) SEM ANEL DE SOLDA, BOLSA 54 MM</t>
  </si>
  <si>
    <t>LUVA PASSANTE DE COBRE (REF 601) SEM ANEL DE SOLDA, BOLSA 66 MM</t>
  </si>
  <si>
    <t>LUVA PPR, SOLDAVEL, DN 110 MM, PARA AGUA QUENTE PREDIAL</t>
  </si>
  <si>
    <t>58,27</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</si>
  <si>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</si>
  <si>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</si>
  <si>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</si>
  <si>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</si>
  <si>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</si>
  <si>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6,45</t>
  </si>
  <si>
    <t>LUVA PPR, SOLDAVEL, DN 63 MM, PARA AGUA QUENTE PREDIAL</t>
  </si>
  <si>
    <t>9,60</t>
  </si>
  <si>
    <t>LUVA PPR, SOLDAVEL, DN 75 MM, PARA AGUA QUENTE PREDIAL</t>
  </si>
  <si>
    <t>22,56</t>
  </si>
  <si>
    <t>LUVA PPR, SOLDAVEL, DN 90 MM, PARA AGUA QUENTE PREDIAL</t>
  </si>
  <si>
    <t>36,41</t>
  </si>
  <si>
    <t>LUVA PVC SOLDAVEL, 110 MM, PARA AGUA FRIA PREDIAL</t>
  </si>
  <si>
    <t>51,31</t>
  </si>
  <si>
    <t>LUVA PVC SOLDAVEL, 20 MM, PARA AGUA FRIA PREDIAL</t>
  </si>
  <si>
    <t>0,52</t>
  </si>
  <si>
    <t>LUVA PVC SOLDAVEL, 25 MM, PARA AGUA FRIA PREDIAL</t>
  </si>
  <si>
    <t>LUVA PVC SOLDAVEL, 32 MM, PARA AGUA FRIA PREDIAL</t>
  </si>
  <si>
    <t>1,24</t>
  </si>
  <si>
    <t>LUVA PVC SOLDAVEL, 40 MM, PARA AGUA FRIA PREDIAL</t>
  </si>
  <si>
    <t>LUVA PVC SOLDAVEL, 50 MM, PARA AGUA FRIA PREDIAL</t>
  </si>
  <si>
    <t>LUVA PVC SOLDAVEL, 60 MM, PARA AGUA FRIA PREDIAL</t>
  </si>
  <si>
    <t>LUVA PVC SOLDAVEL, 75 MM, PARA AGUA FRIA PREDIAL</t>
  </si>
  <si>
    <t>13,23</t>
  </si>
  <si>
    <t>LUVA PVC SOLDAVEL, 85 MM, PARA AGUA FRIA PREDIAL</t>
  </si>
  <si>
    <t>30,15</t>
  </si>
  <si>
    <t>LUVA PVC, ROSCAVEL,  2 1/2",  AGUA FRIA PREDIAL</t>
  </si>
  <si>
    <t>17,01</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</si>
  <si>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</si>
  <si>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</si>
  <si>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</si>
  <si>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</si>
  <si>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</si>
  <si>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</si>
  <si>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</si>
  <si>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</si>
  <si>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</si>
  <si>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39,28</t>
  </si>
  <si>
    <t>LUVA SIMPLES, PVC PBA, JE, DN 50 / DE 60 MM, PARA REDE AGUA (NBR 10351)</t>
  </si>
  <si>
    <t>LUVA SIMPLES, PVC PBA, JE, DN 75 / DE 85 MM, PARA REDE AGUA (NBR 10351)</t>
  </si>
  <si>
    <t>23,83</t>
  </si>
  <si>
    <t>LUVA SIMPLES, PVC SERIE REFORCADA - R, 100 MM, PARA ESGOTO PREDIAL</t>
  </si>
  <si>
    <t>8,23</t>
  </si>
  <si>
    <t>LUVA SIMPLES, PVC SERIE REFORCADA - R, 150 MM, PARA ESGOTO PREDIAL</t>
  </si>
  <si>
    <t>25,80</t>
  </si>
  <si>
    <t>LUVA SIMPLES, PVC SERIE REFORCADA - R, 40 MM, PARA ESGOTO PREDIAL</t>
  </si>
  <si>
    <t>3,24</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</si>
  <si>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</si>
  <si>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</si>
  <si>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</si>
  <si>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</si>
  <si>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20,47</t>
  </si>
  <si>
    <t>LUVA SIMPLES, PVC, SOLDAVEL, DN 40 MM, SERIE NORMAL, PARA ESGOTO PREDIAL</t>
  </si>
  <si>
    <t>LUVA SIMPLES, PVC, SOLDAVEL, DN 50 MM, SERIE NORMAL, PARA ESGOTO PREDIAL</t>
  </si>
  <si>
    <t>2,16</t>
  </si>
  <si>
    <t>LUVA SIMPLES, PVC, SOLDAVEL, DN 75 MM, SERIE NORMAL, PARA ESGOTO PREDIAL</t>
  </si>
  <si>
    <t>4,01</t>
  </si>
  <si>
    <t>LUVA SOLDAVEL COM BUCHA DE LATAO, PVC, 20 MM X 1/2"</t>
  </si>
  <si>
    <t>LUVA SOLDAVEL COM BUCHA DE LATAO, PVC, 25 MM X 1/2"</t>
  </si>
  <si>
    <t>LUVA SOLDAVEL COM BUCHA DE LATAO, PVC, 25 MM X 3/4"</t>
  </si>
  <si>
    <t>5,07</t>
  </si>
  <si>
    <t>LUVA SOLDAVEL COM BUCHA DE LATAO, PVC, 32 MM X 1"</t>
  </si>
  <si>
    <t>11,68</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</si>
  <si>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</si>
  <si>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</si>
  <si>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</si>
  <si>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</si>
  <si>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3,39</t>
  </si>
  <si>
    <t>LUVA SOLDAVEL COM ROSCA, PVC, 40 MM X 1 1/4", PARA AGUA FRIA PREDIAL</t>
  </si>
  <si>
    <t>LUVA SOLDAVEL COM ROSCA, PVC, 50 MM X 1 1/2", PARA AGUA FRIA PREDIAL</t>
  </si>
  <si>
    <t>12,86</t>
  </si>
  <si>
    <t>LUVA, PEAD PE 100,  DE 400 MM, PARA ELETROFUSAO</t>
  </si>
  <si>
    <t>1.620,08</t>
  </si>
  <si>
    <t>LUVA, PEAD PE 100,  DE 63 MM, PARA ELETROFUSAO</t>
  </si>
  <si>
    <t>15,58</t>
  </si>
  <si>
    <t>LUVA, PEAD PE 100, DE 125 MM, PARA ELETROFUSAO</t>
  </si>
  <si>
    <t>37,17</t>
  </si>
  <si>
    <t>LUVA, PEAD PE 100, DE 20 MM, PARA ELETROFUSAO</t>
  </si>
  <si>
    <t>LUVA, PEAD PE 100, DE 200 MM, PARA ELETROFUSAO</t>
  </si>
  <si>
    <t>128,11</t>
  </si>
  <si>
    <t>LUVA, PEAD PE 100, DE 32 MM, PARA ELETROFUSAO</t>
  </si>
  <si>
    <t>MACANETA ALAVANCA, RETA OU CURVA, MACICA, CROMADA, COMPRIMENTO DE 10 A 16 CM, ACABAMENTO PADRAO MEDIO - SOMENTE MACANETAS</t>
  </si>
  <si>
    <t>25,08</t>
  </si>
  <si>
    <t>MACANETA ALAVANCA, RETA SIMPLES / OCA, CROMADA, COMPRIMENTO DE 10 A 16 CM, ACABAMENTO PADRAO POPULAR - SOMENTE MACANETAS</t>
  </si>
  <si>
    <t>9,94</t>
  </si>
  <si>
    <t>MACANETA TIPO BOLA, CROMADA,  DIAMETRO APROXIMADO DE *2 1/2*", (SOMENTE MACANETAS)</t>
  </si>
  <si>
    <t>28,93</t>
  </si>
  <si>
    <t>MACARICO DE SOLDA 201 PARA EXTENSAO GLP OU ACETILENO</t>
  </si>
  <si>
    <t>114,28</t>
  </si>
  <si>
    <t>MACARIQUEIRO</t>
  </si>
  <si>
    <t>MACARIQUEIRO (MENSALISTA)</t>
  </si>
  <si>
    <t>2.018,01</t>
  </si>
  <si>
    <t>MADEIRA PINHO SERRADA 3A QUALIDADE NAO APARELHADA</t>
  </si>
  <si>
    <t>1.003,12</t>
  </si>
  <si>
    <t>MADEIRA ROLICA SEM TRATAMENTO, EUCALIPTO OU EQUIVALENTE DA REGIAO, H = 3 M, D = 12 A 15 CM (PARA ESCORAMENTO)</t>
  </si>
  <si>
    <t>2,07</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</si>
  <si>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</si>
  <si>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</si>
  <si>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</si>
  <si>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</si>
  <si>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2,19</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</si>
  <si>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</si>
  <si>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</si>
  <si>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</si>
  <si>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</si>
  <si>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</si>
  <si>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</si>
  <si>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10,54</t>
  </si>
  <si>
    <t>MADEIRA ROLICA TRATADA, EUCALIPTO OU EQUIVALENTE DA REGIAO, H = 3 M, D = 4 A 7 CM (PARA CAIBRO)</t>
  </si>
  <si>
    <t>12,70</t>
  </si>
  <si>
    <t>MADEIRA ROLICA TRATADA, EUCALIPTO OU EQUIVALENTE DA REGIAO, H = 6 M, D = 16 A 19 CM</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</si>
  <si>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</si>
  <si>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</si>
  <si>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</si>
  <si>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</si>
  <si>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</si>
  <si>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1.505,98</t>
  </si>
  <si>
    <t>MADEIRA SERRADA NAO APARELHADA DE MACARANDUBA, ANGELIM OU EQUIVALENTE DA REGIAO</t>
  </si>
  <si>
    <t>1.797,00</t>
  </si>
  <si>
    <t>MADEIRA 2A QUALIDADE SERRADA NAO APARELHADA</t>
  </si>
  <si>
    <t>1.550,00</t>
  </si>
  <si>
    <t>MADEIRA 2A QUALIDADE SERRADA NAO APARELHADA -TIPO VIROLA</t>
  </si>
  <si>
    <t>1.835,52</t>
  </si>
  <si>
    <t>MANGOTE DE SEGURANCA EM RASPA DE COURO</t>
  </si>
  <si>
    <t>26,00</t>
  </si>
  <si>
    <t>MANGUEIRA CRISTAL PARA NIVEL, LISA, PVC TRANSPARENTE, 3/8" X1,5 MM</t>
  </si>
  <si>
    <t>MANGUEIRA CRISTAL PARA NIVEL, LISA, PVC TRANSPARENTE, 5/16" X1 MM</t>
  </si>
  <si>
    <t>1,25</t>
  </si>
  <si>
    <t>MANGUEIRA CRISTAL TRANCADA, PVC COM REFORCO, COM PRESSAO DE TRABALHO (PT) 250 LBS/POL2, DE 3/4" X *2,8* MM</t>
  </si>
  <si>
    <t>8,83</t>
  </si>
  <si>
    <t>MANGUEIRA CRISTAL TRANCADA, PVC COM REFORCO, PRESSAO DE TRABALHO (PT) 250 LBS/POL2, DE 1" X *3,4* MM</t>
  </si>
  <si>
    <t>12,07</t>
  </si>
  <si>
    <t>MANGUEIRA CRISTAL, LISA, PVC TRANSPARENTE, 1/2" X 2 MM</t>
  </si>
  <si>
    <t>3,53</t>
  </si>
  <si>
    <t>MANGUEIRA CRISTAL, LISA, PVC TRANSPARENTE, 1/4" X1 MM</t>
  </si>
  <si>
    <t>0,93</t>
  </si>
  <si>
    <t>MANGUEIRA CRISTAL, LISA, PVC TRANSPARENTE, 1/4" X1,5 MM</t>
  </si>
  <si>
    <t>MANGUEIRA CRISTAL, LISA, PVC TRANSPARENTE, 3/4" X 2 MM</t>
  </si>
  <si>
    <t>MANGUEIRA DE INCENDIO, TIPO 1, DE 1 1/2", COMPRIMENTO = 15 M, TECIDO EM FIO DE POLIESTER E TUBO INTERNO EM BORRACHA SINTETICA, COM UNIOES ENGATE RAPIDO</t>
  </si>
  <si>
    <t>220,00</t>
  </si>
  <si>
    <t>MANGUEIRA DE INCENDIO, TIPO 1, DE 1 1/2", COMPRIMENTO = 20 M, TECIDO EM FIO DE POLIESTER E TUBO INTERNO EM BORRACHA SINTETICA, COM UNIOES ENGATE RAPIDO</t>
  </si>
  <si>
    <t>271,18</t>
  </si>
  <si>
    <t>MANGUEIRA DE INCENDIO, TIPO 1, DE 1 1/2", COMPRIMENTO = 25 M, TECIDO EM FIO DE POLIESTER E TUBO INTERNO EM BORRACHA SINTETICA, COM UNIOES ENGATE RAPIDO</t>
  </si>
  <si>
    <t>337,62</t>
  </si>
  <si>
    <t>MANGUEIRA DE INCENDIO, TIPO 1, DE 1 1/2", COMPRIMENTO = 30 M, TECIDO EM FIO DE POLIESTER E TUBO INTERNO EM BORRACHA SINTETICA, COM UNIOES ENGATE RAPIDO</t>
  </si>
  <si>
    <t>360,49</t>
  </si>
  <si>
    <t>MANGUEIRA DE INCENDIO, TIPO 2, DE 1 1/2", COMPRIMENTO = 15 M, TECIDO EM FIO DE POLIESTER E TUBO INTERNO EM BORRACHA SINTETICA, COM UNIOES ENGATE RAPIDO</t>
  </si>
  <si>
    <t>325,64</t>
  </si>
  <si>
    <t>MANGUEIRA DE INCENDIO, TIPO 2, DE 1 1/2", COMPRIMENTO = 20 M, TECIDO EM FIO DE POLIESTER E TUBO INTERNO EM BORRACHA SINTETICA, COM UNIOES</t>
  </si>
  <si>
    <t>388,26</t>
  </si>
  <si>
    <t>MANGUEIRA DE INCENDIO, TIPO 2, DE 1 1/2", COMPRIMENTO = 25 M, TECIDO EM FIO DE POLIESTER E TUBO INTERNO EM BORRACHA SINTETICA, COM UNIOES</t>
  </si>
  <si>
    <t>392,07</t>
  </si>
  <si>
    <t>MANGUEIRA DE INCENDIO, TIPO 2, DE 1 1/2", COMPRIMENTO = 30 M, TECIDO EM FIO DE POLIESTER E TUBO INTERNO EM BORRACHA SINTETICA, COM UNIOES</t>
  </si>
  <si>
    <t>511,88</t>
  </si>
  <si>
    <t>MANGUEIRA DE INCENDIO, TIPO 2, DE 2 1/2", COMPRIMENTO = 15 M, TECIDO EM FIO DE POLIESTER E TUBO INTERNO EM BORRACHA SINTETICA, COM UNIOES ENGATE RAPIDO</t>
  </si>
  <si>
    <t>436,73</t>
  </si>
  <si>
    <t>MANGUEIRA DE INCENDIO, TIPO 2, DE 2 1/2", COMPRIMENTO = 20 M, TECIDO EM FIO DE POLIESTER E TUBO INTERNO EM BORRACHA SINTETICA, COM UNIOES</t>
  </si>
  <si>
    <t>550,00</t>
  </si>
  <si>
    <t>MANGUEIRA DE INCENDIO, TIPO 2, DE 2 1/2", COMPRIMENTO = 25 M, TECIDO EM FIO DE POLIESTER E TUBO INTERNO EM BORRACHA SINTETICA, COM UNIOES ENGATE RAPIDO</t>
  </si>
  <si>
    <t>668,71</t>
  </si>
  <si>
    <t>MANGUEIRA DE INCENDIO, TIPO 2, DE 2 1/2", COMPRIMENTO = 30 M, TECIDO EM FIO DE POLIESTER E TUBO INTERNO EM BORRACHA SINTETICA, COM UNIOES ENGATE RAPIDO</t>
  </si>
  <si>
    <t>762,37</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</si>
  <si>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</si>
  <si>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</si>
  <si>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</si>
  <si>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</si>
  <si>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410.312,17</t>
  </si>
  <si>
    <t>MANIPULADOR TELESCOPICO, POTENCIA DE 85 HP, CAPACIDADE DE CARGA DE 3.500 KG, ALTURA MAXIMA DE ELEVACAO DE 12,3 M</t>
  </si>
  <si>
    <t>364.788,50</t>
  </si>
  <si>
    <t>MANOMETRO COM CAIXA EM ACO PINTADO, ESCALA *10* KGF/CM2 (*10* BAR), DIAMETRO NOMINAL DE *63* MM, CONEXAO DE 1/4"</t>
  </si>
  <si>
    <t>91,23</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</si>
  <si>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</si>
  <si>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</si>
  <si>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</si>
  <si>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</si>
  <si>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12,48</t>
  </si>
  <si>
    <t>MANTA ASFALTICA ELASTOMERICA EM POLIESTER ALUMINIZADA 3 MM, TIPO III, CLASSE B (NBR 9952)</t>
  </si>
  <si>
    <t>24,84</t>
  </si>
  <si>
    <t>MANTA ASFALTICA ELASTOMERICA EM POLIESTER 3 MM, TIPO III, CLASSE B, ACABAMENTO PP (NBR 9952)</t>
  </si>
  <si>
    <t>25,70</t>
  </si>
  <si>
    <t>MANTA ASFALTICA ELASTOMERICA EM POLIESTER 4 MM, TIPO III, CLASSE B, ACABAMENTO PP (NBR 9952)</t>
  </si>
  <si>
    <t>31,56</t>
  </si>
  <si>
    <t>MANTA ASFALTICA ELASTOMERICA EM POLIESTER 5 MM, TIPO III, CLASSE B, ACABAMENTO PP (NBR 9952)</t>
  </si>
  <si>
    <t>45,92</t>
  </si>
  <si>
    <t>MANTA ASFALTICA ELASTOMERICA TIPO GLASS 3 MM, TIPO II, CLASSE C, ACABAMENTO PP (NBR 9952)</t>
  </si>
  <si>
    <t>18,14</t>
  </si>
  <si>
    <t>MANTA DE BORRACHA ANTIRRUIDO 5 MM</t>
  </si>
  <si>
    <t>13,04</t>
  </si>
  <si>
    <t>MANTA DE POLIETILENO EXPANDIDO (PEBD) ANTICHAMAS, E = 8 MM</t>
  </si>
  <si>
    <t>MANTA DE POLIETILENO EXPANDIDO (PEBD), E = 5 MM</t>
  </si>
  <si>
    <t>2,99</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</si>
  <si>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</si>
  <si>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</si>
  <si>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</si>
  <si>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</si>
  <si>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8,17</t>
  </si>
  <si>
    <t>MANTA TERMOPLASTICA, PEAD, GEOMEMBRANA LISA, E = 0,75 MM ( NBR 15352)</t>
  </si>
  <si>
    <t>12,33</t>
  </si>
  <si>
    <t>MANTA TERMOPLASTICA, PEAD, GEOMEMBRANA LISA, E = 0,80 MM ( NBR 15352)</t>
  </si>
  <si>
    <t>MANTA TERMOPLASTICA, PEAD, GEOMEMBRANA LISA, E = 1,00 MM ( NBR 15352)</t>
  </si>
  <si>
    <t>16,37</t>
  </si>
  <si>
    <t>MANTA TERMOPLASTICA, PEAD, GEOMEMBRANA LISA, E = 1,50 MM ( NBR 15352)</t>
  </si>
  <si>
    <t>24,55</t>
  </si>
  <si>
    <t>MANTA TERMOPLASTICA, PEAD, GEOMEMBRANA LISA, E = 2,00 MM ( NBR 15352)</t>
  </si>
  <si>
    <t>MANTA TERMOPLASTICA, PEAD, GEOMEMBRANA LISA, E = 2,50 MM ( NBR 15352)</t>
  </si>
  <si>
    <t>40,83</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</si>
  <si>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</si>
  <si>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</si>
  <si>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</si>
  <si>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</si>
  <si>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17,90</t>
  </si>
  <si>
    <t>MANTA TERMOPLASTICA, PEAD, GEOMEMBRANA TEXTURIZADA EM AMBAS AS FACES, E = 1,50 MM (NBR 15352)</t>
  </si>
  <si>
    <t>26,50</t>
  </si>
  <si>
    <t>MANTA TERMOPLASTICA, PEAD, GEOMEMBRANA TEXTURIZADA EM AMBAS AS FACES, E = 2,00 MM (NBR 15352)</t>
  </si>
  <si>
    <t>35,82</t>
  </si>
  <si>
    <t>MANTA TERMOPLASTICA, PEAD, GEOMEMBRANA TEXTURIZADA EM AMBAS AS FACES, E = 2,50 MM (NBR 15352)</t>
  </si>
  <si>
    <t>44,68</t>
  </si>
  <si>
    <t>MAQUINA DEMARCADORA DE FAIXA DE TRAFEGO A FRIO, AUTOPROPELIDA, MOTOR DIESEL 38 HP</t>
  </si>
  <si>
    <t>444.393,80</t>
  </si>
  <si>
    <t>MAQUINA EXTRUSORA DE CONCRETO PARA GUIAS E SARJETAS, COM MOTOR A DIESEL DE 14 CV</t>
  </si>
  <si>
    <t>57.285,96</t>
  </si>
  <si>
    <t>MAQUINA MANUAL TIPO PRENSA PARA PRODUCAO DE BLOCOS E PAVIMENTOS DE CONCRETO, COM MOTOR ELETRICO TRIFASICO PARA VIBRACAO, POTENCIA TOTAL INSTALADA DE 1,5 KW</t>
  </si>
  <si>
    <t>23.981,42</t>
  </si>
  <si>
    <t>MAQUINA PARA CORTE COM DISCO ABRASIVO DE DIAMETRO DE 18'' (450 MM), COM MOTOR ELETRICO TRIFASICO DE 10 CV</t>
  </si>
  <si>
    <t>12.680,57</t>
  </si>
  <si>
    <t>MAQUINA TIPO PRENSA HIDRAULICA, PARA FABRICACAO DE TUBOS DE CONCRETO PARA AGUAS PLUVIAIS, DN 200 A DN 600 MM X 1000 MM DE COMPRIMENTO, COM MOTOR PRINCIPAL DE 20 CV</t>
  </si>
  <si>
    <t>238.017,86</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</si>
  <si>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</si>
  <si>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</si>
  <si>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</si>
  <si>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11,69</t>
  </si>
  <si>
    <t>MARCENEIRO (MENSALISTA)</t>
  </si>
  <si>
    <t>2.060,72</t>
  </si>
  <si>
    <t>MARMORISTA / GRANITEIRO</t>
  </si>
  <si>
    <t>21,64</t>
  </si>
  <si>
    <t>MARMORISTA / GRANITEIRO (MENSALISTA)</t>
  </si>
  <si>
    <t>3.814,67</t>
  </si>
  <si>
    <t>MARTELO DE SOLDADOR/PICADOR DE SOLDA</t>
  </si>
  <si>
    <t>MARTELO DEMOLIDOR ELETRICO, COM POTENCIA DE 2.000 W, FREQUENCIA DE 1.000 IMPACTOS POR MINUTO, FORÇA DE IMPACTO ENTRE 60 E 65 J, PESO DE 30 KG</t>
  </si>
  <si>
    <t>7.784,55</t>
  </si>
  <si>
    <t>MARTELO DEMOLIDOR PNEUMATICO MANUAL, COM REDUCAO DE VIBRACAO, PESO DE 21 KG</t>
  </si>
  <si>
    <t>14.513,33</t>
  </si>
  <si>
    <t>MARTELO DEMOLIDOR PNEUMATICO MANUAL, COM REDUCAO DE VIBRACAO, PESO DE 31,5 KG</t>
  </si>
  <si>
    <t>16.701,14</t>
  </si>
  <si>
    <t>MARTELO DEMOLIDOR PNEUMATICO MANUAL, PADRAO, PESO DE 32 KG</t>
  </si>
  <si>
    <t>15.773,97</t>
  </si>
  <si>
    <t>MARTELO DEMOLIDOR PNEUMATICO MANUAL, PESO  DE 28 KG, COM SILENCIADOR</t>
  </si>
  <si>
    <t>17.747,87</t>
  </si>
  <si>
    <t>MARTELO PERFURADOR PNEUMATICO MANUAL, DE SUPERFICIE, COM AVANCO DE COLUNA, PESO DE 22 KG</t>
  </si>
  <si>
    <t>32.657,29</t>
  </si>
  <si>
    <t>MARTELO PERFURADOR PNEUMATICO MANUAL, HASTE 25 X 75 MM, 21 KG</t>
  </si>
  <si>
    <t>18.264,40</t>
  </si>
  <si>
    <t>MARTELO PERFURADOR PNEUMATICO MANUAL, PESO DE 25 KG, COM SILENCIADOR</t>
  </si>
  <si>
    <t>17.920,16</t>
  </si>
  <si>
    <t>MASCARA DE SEGURANCA PARA SOLDA COM ESCUDO DE CELERON E CARNEIRA DE PLASTICO COM REGULAGEM</t>
  </si>
  <si>
    <t>35,10</t>
  </si>
  <si>
    <t>MASSA A OLEO PARA MADEIRA</t>
  </si>
  <si>
    <t>60,87</t>
  </si>
  <si>
    <t>MASSA ACRILICA</t>
  </si>
  <si>
    <t>124,15</t>
  </si>
  <si>
    <t>MASSA ACRILICA PARA PAREDES INTERIOR/EXTERIOR</t>
  </si>
  <si>
    <t>32,01</t>
  </si>
  <si>
    <t>MASSA CORRIDA PVA PARA PAREDES INTERNAS</t>
  </si>
  <si>
    <t>79,90</t>
  </si>
  <si>
    <t>15,98</t>
  </si>
  <si>
    <t>MASSA DE REJUNTE EM PO PARA DRYWALL, A BASE DE GESSO, SECAGEM RAPIDA, PARA TRATAMENTO DE JUNTAS DE CHAPA DE GESSO (COM ADICAO DE AGUA)</t>
  </si>
  <si>
    <t>MASSA DE REJUNTE PRONTA PARA TRATAMENTO DE JUNTAS DE CHAPA DE GESSO PARA DRYWALL, SEM ADICAO DE AGUA</t>
  </si>
  <si>
    <t>2,97</t>
  </si>
  <si>
    <t>MASSA EPOXI BICOMPONENTE (MASSA + CATALIZADOR)</t>
  </si>
  <si>
    <t>50,06</t>
  </si>
  <si>
    <t>MASSA EPOXI BICOMPONENTE PARA REPAROS</t>
  </si>
  <si>
    <t>76,93</t>
  </si>
  <si>
    <t>MASSA PARA TEXTURA LISA DE BASE ACRILICA, USO INTERNO E EXTERNO</t>
  </si>
  <si>
    <t>MASSA PARA TEXTURA RUSTICA DE BASE ACRILICA, COR BRANCA, USO INTERNO E EXTERNO</t>
  </si>
  <si>
    <t>MASSA PARA VIDRO</t>
  </si>
  <si>
    <t>5,93</t>
  </si>
  <si>
    <t>MASSA PLASTICA PARA MARMORE/GRANITO</t>
  </si>
  <si>
    <t>22,67</t>
  </si>
  <si>
    <t>MASTRO SIMPLES GALVANIZADO DIAMETRO NOMINAL 1 1/2", COMPRIMENTO 3 M</t>
  </si>
  <si>
    <t>107,42</t>
  </si>
  <si>
    <t>MASTRO SIMPLES GALVANIZADO DIAMETRO NOMINAL 2", COMPRIMENTO 3 M</t>
  </si>
  <si>
    <t>120,83</t>
  </si>
  <si>
    <t>MATERIAL FILTRANTE (PEDREGULHO) 0,6 A 25,46 MM (POSTO PEDREIRA/FORNECEDOR, SEM FRETE)</t>
  </si>
  <si>
    <t>470,96</t>
  </si>
  <si>
    <t>MATERIAL FILTRANTE (PEDREGULHO) 38 A 25,4 MM (POSTO PEDREIRA/FORNECEDOR, SEM FRETE)</t>
  </si>
  <si>
    <t>480,50</t>
  </si>
  <si>
    <t>MECANICO DE EQUIPAMENTOS PESADOS</t>
  </si>
  <si>
    <t>20,90</t>
  </si>
  <si>
    <t>MECANICO DE EQUIPAMENTOS PESADOS (MENSALISTA)</t>
  </si>
  <si>
    <t>3.681,48</t>
  </si>
  <si>
    <t>MECANICO DE REFRIGERACAO</t>
  </si>
  <si>
    <t>17,60</t>
  </si>
  <si>
    <t>MECANICO DE REFRIGERACAO (MENSALISTA)</t>
  </si>
  <si>
    <t>3.099,39</t>
  </si>
  <si>
    <t>MEDIDOR DE NIVEL ESTATICO E DINAMICO PARA POCO, COMPRIMENTO DE 200 M</t>
  </si>
  <si>
    <t>1.918,09</t>
  </si>
  <si>
    <t>MEIA CANA DE MADEIRA CEDRINHO OU EQUIVALENTE DA REGIAO, ACABAMENTO PARA FORRO PAULISTA, *2,5 X 2,5* CM</t>
  </si>
  <si>
    <t>3,00</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</si>
  <si>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</si>
  <si>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</si>
  <si>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</si>
  <si>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</si>
  <si>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</si>
  <si>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</si>
  <si>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</si>
  <si>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1,42</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</si>
  <si>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</si>
  <si>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</si>
  <si>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</si>
  <si>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</si>
  <si>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</si>
  <si>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</si>
  <si>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1,47</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</si>
  <si>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</si>
  <si>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</si>
  <si>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</si>
  <si>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</si>
  <si>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</si>
  <si>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</si>
  <si>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14,43</t>
  </si>
  <si>
    <t>MEIO-FIO OU GUIA DE CONCRETO, PRE-MOLDADO, COMP 1 M, *30 X 15/ 12* CM (H X L1/L2)</t>
  </si>
  <si>
    <t>MEIO-FIO OU GUIA DE CONCRETO, PRE-MOLDADO, COMP 80 CM, *45 X 18 /12* CM (H X L1/L2)</t>
  </si>
  <si>
    <t>14,00</t>
  </si>
  <si>
    <t>MESA VIBRATORIA COM DIMENSOES DE 2,0 X 1,0 M, COM MOTOR ELETRICO DE 2 POLOS E POTENCIA DE 3 CV</t>
  </si>
  <si>
    <t>8.195,00</t>
  </si>
  <si>
    <t>MESTRE DE OBRAS</t>
  </si>
  <si>
    <t>44,10</t>
  </si>
  <si>
    <t>MESTRE DE OBRAS (MENSALISTA)</t>
  </si>
  <si>
    <t>7.770,11</t>
  </si>
  <si>
    <t>METACAULIM DE ALTA REATIVIDADE/CAULIM CALCINADO</t>
  </si>
  <si>
    <t>1,59</t>
  </si>
  <si>
    <t>MICRO-TRATOR CORTADOR DE GRAMA COM LARGURA DO CORTE DE 107 CM, COM  2 LAMINAS E DESCARTE LATERAL</t>
  </si>
  <si>
    <t>9.364,47</t>
  </si>
  <si>
    <t>MICROESFERAS DE VIDRO PARA SINALIZACAO HORIZONTAL VIARIA, TIPO I-B (PREMIX) - NBR 16184</t>
  </si>
  <si>
    <t>7,77</t>
  </si>
  <si>
    <t>MICROESFERAS DE VIDRO PARA SINALIZACAO HORIZONTAL VIARIA, TIPO II-A (DROP-ON) - NBR 16184</t>
  </si>
  <si>
    <t>MICTORIO COLETIVO ACO INOX (AISI 304), E = 0,8 MM, DE *100 X 40 X 30* CM (C X A X P)</t>
  </si>
  <si>
    <t>470,98</t>
  </si>
  <si>
    <t>MICTORIO COLETIVO ACO INOX (AISI 304), E = 0,8 MM, DE *100 X 50 X 35* CM (C X A X P)</t>
  </si>
  <si>
    <t>561,86</t>
  </si>
  <si>
    <t>MICTORIO INDIVIDUAL ACO INOX (AISI 304), E = 0,8 MM, DE *50  X 45  X 35* (C X A X P)</t>
  </si>
  <si>
    <t>620,98</t>
  </si>
  <si>
    <t>MICTORIO SIFONADO LOUCA BRANCA SEM COMPLEMENTOS</t>
  </si>
  <si>
    <t>297,45</t>
  </si>
  <si>
    <t>MICTORIO SIFONADO LOUCA COR SEM COMPLEMENTOS</t>
  </si>
  <si>
    <t>320,34</t>
  </si>
  <si>
    <t>MINICARREGADEIRA SOBRE RODAS, POTENCIA LIQUIDA DE *47* HP, CAPACIDADE NOMINAL DE OPERACAO DE *646* KG</t>
  </si>
  <si>
    <t>129.000,00</t>
  </si>
  <si>
    <t>MINICARREGADEIRA SOBRE RODAS, POTENCIA LIQUIDA DE *72* HP, CAPACIDADE NOMINAL DE OPERACAO DE *1200* KG</t>
  </si>
  <si>
    <t>199.084,84</t>
  </si>
  <si>
    <t>MINIESCAVADEIRA SOBRE ESTEIRAS, POTENCIA LIQUIDA DE *30* HP, PESO OPERACIONAL DE *3.500* KG</t>
  </si>
  <si>
    <t>195.821,16</t>
  </si>
  <si>
    <t>MINIESCAVADEIRA SOBRE ESTEIRAS, POTENCIA LIQUIDA DE *42* HP, PESO OPERACIONAL DE *4.500* KG</t>
  </si>
  <si>
    <t>238.901,82</t>
  </si>
  <si>
    <t>MINIESCAVADEIRA SOBRE ESTEIRAS, POTENCIA LIQUIDA DE *42* HP, PESO OPERACIONAL DE *5.300* KG</t>
  </si>
  <si>
    <t>246.089,36</t>
  </si>
  <si>
    <t>MINUTERIA ELETRONICA COLETIVA COM POTENCIA MAXIMA RESISTIVA PARA LAMPADAS FLUORESCENTES DE *300* W ( 110 V ) / *600* W ( 110 V )</t>
  </si>
  <si>
    <t>59,81</t>
  </si>
  <si>
    <t>MISTURADOR BASE PARA CHUVEIRO/BANHEIRA, 1/2 " OU 3/4 ", SOLDAVEL OU ROSCAVEL</t>
  </si>
  <si>
    <t>57,35</t>
  </si>
  <si>
    <t>MISTURADOR CROMADO DE MESA BICA BAIXA PARA LAVATORIO (REF 1875)</t>
  </si>
  <si>
    <t>140,56</t>
  </si>
  <si>
    <t>MISTURADOR CROMADO DE PAREDE PARA LAVATORIO (REF 1178)</t>
  </si>
  <si>
    <t>227,57</t>
  </si>
  <si>
    <t>MISTURADOR DE ARGAMASSA, EIXO HORIZONTAL, CAPACIDADE DE MISTURA 160 KG, MOTOR ELETRICO TRIFASICO 220/380 V, POTENCIA 3 CV</t>
  </si>
  <si>
    <t>8.357,16</t>
  </si>
  <si>
    <t>MISTURADOR DE ARGAMASSA, EIXO HORIZONTAL, CAPACIDADE DE MISTURA 300 KG, MOTOR ELETRICO TRIFASICO 220/380 V, POTENCIA 5 CV</t>
  </si>
  <si>
    <t>8.839,10</t>
  </si>
  <si>
    <t>MISTURADOR DE ARGAMASSA, EIXO HORIZONTAL, CAPACIDADE DE MISTURA 600 KG, MOTOR ELETRICO TRIFASICO 220/380 V, POTENCIA 7,5 CV</t>
  </si>
  <si>
    <t>10.517,34</t>
  </si>
  <si>
    <t>MISTURADOR DE PAREDE CROMADO PARA COZINHA BICA MOVEL COM AREJADOR (REF 1258)</t>
  </si>
  <si>
    <t>174,35</t>
  </si>
  <si>
    <t>MISTURADOR DUPLO HORIZONTAL DE ALTA TURBULENCIA, CAPACIDADE / VOLUME 2 X 500 LITROS, MOTORES ELETRICOS MINIMO 5 CV CADA,  PARA NATA CIMENTO, ARGAMASSA E OUTROS</t>
  </si>
  <si>
    <t>41.832,20</t>
  </si>
  <si>
    <t>MISTURADOR MANUAL DE TINTAS PARA FURADEIRA, HASTE METALICA *60* CM, COM HELICE  (MEXEDOR DE TINTA)</t>
  </si>
  <si>
    <t>30,16</t>
  </si>
  <si>
    <t>MISTURADOR MONOCOMANDO PARA CHUVEIRO, BASE BRUTA E ACABAMENTO CROMADO</t>
  </si>
  <si>
    <t>158,57</t>
  </si>
  <si>
    <t>MOLA AEREA FECHA PORTA, PARA PORTAS COM LARGURA ACIMA DE 110 CM</t>
  </si>
  <si>
    <t>157,86</t>
  </si>
  <si>
    <t>MOLA AEREA FECHA PORTA, PARA PORTAS COM LARGURA ATE 110 CM</t>
  </si>
  <si>
    <t>122,09</t>
  </si>
  <si>
    <t>MOLA AEREA FECHA PORTA, PARA PORTAS COM LARGURA ATE 95 CM</t>
  </si>
  <si>
    <t>103,92</t>
  </si>
  <si>
    <t>MOLA HIDRAULICA DE PISO P/ VIDRO TEMPERADO 10MM</t>
  </si>
  <si>
    <t>997,60</t>
  </si>
  <si>
    <t>MONTADOR DE ELETROELETRONICOS</t>
  </si>
  <si>
    <t>14,64</t>
  </si>
  <si>
    <t>MONTADOR DE ELETROELETRONICOS (MENSALISTA)</t>
  </si>
  <si>
    <t>2.581,09</t>
  </si>
  <si>
    <t>MONTADOR DE ESTRUTURAS METALICAS</t>
  </si>
  <si>
    <t>MONTADOR DE ESTRUTURAS METALICAS (MENSALISTA)</t>
  </si>
  <si>
    <t>2.975,92</t>
  </si>
  <si>
    <t>MONTADOR DE MAQUINAS</t>
  </si>
  <si>
    <t>MONTADOR DE MAQUINAS (MENSALISTA)</t>
  </si>
  <si>
    <t>3.627,65</t>
  </si>
  <si>
    <t>MONTANTE EM BARRA CHATA ACO GALVANIZADO, *65 X 8* MM, ALTURA *1420* MM, PINTURA ELETROSTATICA, COR PRETA</t>
  </si>
  <si>
    <t>405,53</t>
  </si>
  <si>
    <t>MOTOBOMBA AUTOESCORVANTE MOTOR A GASOLINA, POTENCIA 6,0HP, BOCAIS 3" X 3", HM/Q = 5 MCA / 24 M3/H A 52,5 MCA / 5,0 M3/H</t>
  </si>
  <si>
    <t>1.505,57</t>
  </si>
  <si>
    <t>MOTOBOMBA AUTOESCORVANTE MOTOR ELETRICO TRIFASICO 7,4HP BOCA DIAMETRO DE SUCCAO X RECLAQUE: 2"X2", HM/ Q = 10 M / 73,5 M3/H A 28 M / 8,2 M3 /H</t>
  </si>
  <si>
    <t>4.022,61</t>
  </si>
  <si>
    <t>MOTOBOMBA AUTOESCORVANTE POTENCIA 5,42 HP, BOCAIS SUCCAO X RECALQUE 2" X 2", A GASOLINA, DIAMETRO DO ROTOR 122 MM HM/Q = 6 MCA / 33,0 M3/H A 28 MCA / 8,0 M3/H</t>
  </si>
  <si>
    <t>1.999,38</t>
  </si>
  <si>
    <t>MOTOBOMBA CENTRIFUGA, MOTOR A GASOLINA, POTENCIA 5,42 HP, BOCAIS 1 1/2" X 1", DIAMETRO ROTOR 143 MM HM/Q = 6 MCA / 16,8 M3/H A 38 MCA / 6,6 M3/H</t>
  </si>
  <si>
    <t>1.879,18</t>
  </si>
  <si>
    <t>MOTOBOMBA TRASH (PARA AGUA SUJA) AUTO ESCORVANTE, MOTOR GASOLINA DE 6,41 HP, DIAMETROS DE SUCCAO X RECALQUE: 3" X 3", HM/Q: 10/60 A 23/0</t>
  </si>
  <si>
    <t>2.317,25</t>
  </si>
  <si>
    <t>MOTONIVELADORA POTENCIA BASICA LIQUIDA (PRIMEIRA MARCHA) 125 HP , PESO BRUTO 13843 KG, LARGURA DA LAMINA DE 3,7 M</t>
  </si>
  <si>
    <t>632.000,00</t>
  </si>
  <si>
    <t>MOTONIVELADORA POTENCIA BASICA LIQUIDA (PRIMEIRA MARCHA) 171 HP, PESO BRUTO 14768 KG, LARGURA DA LAMINA DE 3,7 M</t>
  </si>
  <si>
    <t>785.338,81</t>
  </si>
  <si>
    <t>MOTONIVELADORA POTENCIA BASICA LIQUIDA (PRIMEIRA MARCHA) 186 HP, PESO BRUTO 15785 KG, LARGURA DA LAMINA DE 4,3 M</t>
  </si>
  <si>
    <t>826.670,40</t>
  </si>
  <si>
    <t>MOTOR A DIESEL PARA VIBRADOR DE IMERSAO, DE *4,7* CV</t>
  </si>
  <si>
    <t>2.573,75</t>
  </si>
  <si>
    <t>MOTOR A GASOLINA PARA VIBRADOR DE IMERSAO, 4 TEMPOS, DE 5,5 CV</t>
  </si>
  <si>
    <t>1.276,24</t>
  </si>
  <si>
    <t>MOTOR ELETRICO PARA VIBRADOR DE IMERSAO, DE 2 CV, MONOFASICO, 110/220 V</t>
  </si>
  <si>
    <t>1.051,38</t>
  </si>
  <si>
    <t>MOTOR ELETRICO PARA VIBRADOR DE IMERSAO, DE 2 CV, TRIFASICO, 220/380 V</t>
  </si>
  <si>
    <t>1.028,51</t>
  </si>
  <si>
    <t>MOTORISTA DE CAMINHAO</t>
  </si>
  <si>
    <t>MOTORISTA DE CAMINHAO (MENSALISTA)</t>
  </si>
  <si>
    <t>2.672,22</t>
  </si>
  <si>
    <t>MOTORISTA DE CAMINHAO-BASCULANTE</t>
  </si>
  <si>
    <t>14,29</t>
  </si>
  <si>
    <t>MOTORISTA DE CAMINHAO-BASCULANTE (MENSALISTA)</t>
  </si>
  <si>
    <t>2.520,58</t>
  </si>
  <si>
    <t>MOTORISTA DE CAMINHAO-CARRETA</t>
  </si>
  <si>
    <t>MOTORISTA DE CAMINHAO-CARRETA (MENSALISTA)</t>
  </si>
  <si>
    <t>3.568,59</t>
  </si>
  <si>
    <t>MOTORISTA DE CARRO DE PASSEIO</t>
  </si>
  <si>
    <t>16,53</t>
  </si>
  <si>
    <t>MOTORISTA DE CARRO DE PASSEIO (MENSALISTA)</t>
  </si>
  <si>
    <t>2.913,96</t>
  </si>
  <si>
    <t>MOTORISTA DE ONIBUS / MICRO-ONIBUS</t>
  </si>
  <si>
    <t>17,14</t>
  </si>
  <si>
    <t>MOTORISTA DE ONIBUS / MICRO-ONIBUS (MENSALISTA)</t>
  </si>
  <si>
    <t>3.021,65</t>
  </si>
  <si>
    <t>MOTORISTA OPERADOR DE CAMINHAO COM MUNCK</t>
  </si>
  <si>
    <t>MOTORISTA OPERADOR DE CAMINHAO COM MUNCK (MENSALISTA)</t>
  </si>
  <si>
    <t>3.101,56</t>
  </si>
  <si>
    <t>MOTOSSERRA PORTATIL COM MOTOR A GASOLINA DE *60* CC</t>
  </si>
  <si>
    <t>2.505,30</t>
  </si>
  <si>
    <t>MOURAO CONCRETO CURVO, SECAO "T", H = 2,80 M + CURVA COM 0,45 M, COM FUROS PARA FIOS</t>
  </si>
  <si>
    <t>28,54</t>
  </si>
  <si>
    <t>MOURAO DE CONCRETO CURVO,10 X 10 CM, H= *2,60* M + CURVA DE 0,40 M</t>
  </si>
  <si>
    <t>24,96</t>
  </si>
  <si>
    <t>MOURAO DE CONCRETO RETO, *10 X 10* CM, H= 2,30 M</t>
  </si>
  <si>
    <t>24,03</t>
  </si>
  <si>
    <t>MOURAO DE CONCRETO RETO, TIPO ESTICADOR, *10 X 10* CM, H= 2,50 M</t>
  </si>
  <si>
    <t>22,95</t>
  </si>
  <si>
    <t>MOURAO DE CONCRETO RETO, 10 X 10 CM, H= 2,00 M</t>
  </si>
  <si>
    <t>MOURAO DE CONCRETO RETO, 10 X 10 CM, H= 3,00 M</t>
  </si>
  <si>
    <t>28,75</t>
  </si>
  <si>
    <t>MUDA DE ARBUSTO FLORIFERO, CLUSIA/GARDENIA/MOREIA BRANCA/ AZALEIA OU EQUIVALENTE DA REGIAO, H= *50 A 70* CM</t>
  </si>
  <si>
    <t>30,74</t>
  </si>
  <si>
    <t>MUDA DE ARBUSTO FOLHAGEM, SANSAO-DO-CAMPO OU EQUIVALENTE DA REGIAO, H= *50 A 70* CM</t>
  </si>
  <si>
    <t>MUDA DE ARBUSTO, BUXINHO, H= *50* M</t>
  </si>
  <si>
    <t>73,79</t>
  </si>
  <si>
    <t>MUDA DE ARBUSTO, PINGO DE OURO/ VIOLETEIRA, H = *10 A 20* CM</t>
  </si>
  <si>
    <t>MUDA DE ARVORE ORNAMENTAL, OITI/AROEIRA SALSA/ANGICO/IPE/JACARANDA OU EQUIVALENTE  DA REGIAO, H= *1* M</t>
  </si>
  <si>
    <t>MUDA DE ARVORE ORNAMENTAL, OITI/AROEIRA SALSA/ANGICO/IPE/JACARANDA OU EQUIVALENTE  DA REGIAO, H= *2* M</t>
  </si>
  <si>
    <t>46,73</t>
  </si>
  <si>
    <t>MUDA DE PALMEIRA, ARECA, H= *1,50* CM</t>
  </si>
  <si>
    <t>46,12</t>
  </si>
  <si>
    <t>MUDA DE RASTEIRA/FORRACAO, AMENDOIM RASTEIRO/ONZE HORAS/AZULZINHA/IMPATIENS OU EQUIVALENTE DA REGIAO</t>
  </si>
  <si>
    <t>MUFLA TERMINAL PRIMARIA UNIPOLAR USO EXTERNO PARA CABO 25/70MM2 ISOL, 3,6/6KV EM EPR - BORRACHA DE SILICONE</t>
  </si>
  <si>
    <t>167,78</t>
  </si>
  <si>
    <t>MUFLA TERMINAL PRIMARIA UNIPOLAR USO INTERNO PARA CABO 25/70MM2 ISOL 6/10KV EM EPR- BORRACHA DE SILICONE</t>
  </si>
  <si>
    <t>204,99</t>
  </si>
  <si>
    <t>MUFLA TERMINAL PRIMARIA UNIPOLAR USO INTERNO PARA CABO 35/120MM2 ISOLACAO 15/25KV EM EPR - BORRACHA DE SILICONE</t>
  </si>
  <si>
    <t>216,49</t>
  </si>
  <si>
    <t>MUFLA TERMINAL PRIMARIA UNIPOLAR USO INTERNO PARA CABO 35/70MM2 ISOLACAO 8,7/15KV EM EPR - BORRACHA DE SILICONE</t>
  </si>
  <si>
    <t>208,37</t>
  </si>
  <si>
    <t>NIPEL PVC, ROSCAVEL, 1 1/2",  AGUA FRIA PREDIAL</t>
  </si>
  <si>
    <t>NIPEL PVC, ROSCAVEL, 1 1/4",  AGUA FRIA PREDIAL</t>
  </si>
  <si>
    <t>NIPEL PVC, ROSCAVEL, 1/2",  AGUA FRIA PREDIAL</t>
  </si>
  <si>
    <t>NIPEL PVC, ROSCAVEL, 1",  AGUA FRIA PREDIAL</t>
  </si>
  <si>
    <t>NIPEL PVC, ROSCAVEL, 2",  AGUA FRIA PREDIAL</t>
  </si>
  <si>
    <t>6,64</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</si>
  <si>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</si>
  <si>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</si>
  <si>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</si>
  <si>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</si>
  <si>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</si>
  <si>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</si>
  <si>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31,72</t>
  </si>
  <si>
    <t>NIPLE DE FERRO GALVANIZADO, COM ROSCA BSP, DE 2"</t>
  </si>
  <si>
    <t>20,72</t>
  </si>
  <si>
    <t>NIPLE DE FERRO GALVANIZADO, COM ROSCA BSP, DE 3/4"</t>
  </si>
  <si>
    <t>NIPLE DE FERRO GALVANIZADO, COM ROSCA BSP, DE 3"</t>
  </si>
  <si>
    <t>51,60</t>
  </si>
  <si>
    <t>NIPLE DE FERRO GALVANIZADO, COM ROSCA BSP, DE 4"</t>
  </si>
  <si>
    <t>83,08</t>
  </si>
  <si>
    <t>NIPLE DE FERRO GALVANIZADO, COM ROSCA BSP, DE 5"</t>
  </si>
  <si>
    <t>183,39</t>
  </si>
  <si>
    <t>NIPLE DE FERRO GALVANIZADO, COM ROSCA BSP, DE 6"</t>
  </si>
  <si>
    <t>304,72</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</si>
  <si>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</si>
  <si>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</si>
  <si>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</si>
  <si>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</si>
  <si>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</si>
  <si>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13,75</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</si>
  <si>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</si>
  <si>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</si>
  <si>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</si>
  <si>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</si>
  <si>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</si>
  <si>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43,94</t>
  </si>
  <si>
    <t>NIPLE DE REDUCAO DE FERRO GALVANIZADO, COM ROSCA BSP, DE 2" X 1 1/2"</t>
  </si>
  <si>
    <t>26,55</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</si>
  <si>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</si>
  <si>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</si>
  <si>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</si>
  <si>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</si>
  <si>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80,25</t>
  </si>
  <si>
    <t>NIPLE DE REDUCAO DE FERRO GALVANIZADO, COM ROSCA BSP, DE 3" X 2"</t>
  </si>
  <si>
    <t>70,87</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</si>
  <si>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</si>
  <si>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</si>
  <si>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</si>
  <si>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</si>
  <si>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14,68</t>
  </si>
  <si>
    <t>NIPLE SEXTAVADO EM ACO PRETO, COM ROSCA BSP, PRESSAO 3.000 LBS, DN 40 MM (1 1/2")</t>
  </si>
  <si>
    <t>21,76</t>
  </si>
  <si>
    <t>NIPLE SEXTAVADO EM ACO PRETO, COM ROSCA BSP, PRESSAO 3.000 LBS, DN 50 MM (2")</t>
  </si>
  <si>
    <t>35,81</t>
  </si>
  <si>
    <t>NIPLE SEXTAVADO EM ACO PRETO, COM ROSCA BSP, PRESSAO 3.000 LBS, DN 65 MM (2 1/2")</t>
  </si>
  <si>
    <t>56,89</t>
  </si>
  <si>
    <t>NIVELADOR</t>
  </si>
  <si>
    <t>9,19</t>
  </si>
  <si>
    <t>NIVELADOR (MENSALISTA)</t>
  </si>
  <si>
    <t>1.620,43</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</si>
  <si>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</si>
  <si>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</si>
  <si>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</si>
  <si>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</si>
  <si>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</si>
  <si>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</si>
  <si>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3,19</t>
  </si>
  <si>
    <t>OLEO LUBRIFICANTE PARA MOTORES DE EQUIPAMENTOS PESADOS (CAMINHOES, TRATORES, RETROS E ETC)</t>
  </si>
  <si>
    <t>18,00</t>
  </si>
  <si>
    <t>OLHO MAGICO / VISOR PARA PORTA DE *25 A 46* MM DE ESPESSURA, ANGULO DE VISAO APROXIMADO DE 200 GRAUS, LATAO CROMADO, COM FECHO JANELA</t>
  </si>
  <si>
    <t>9,62</t>
  </si>
  <si>
    <t>OPERADOR DE ACABADORA</t>
  </si>
  <si>
    <t>15,62</t>
  </si>
  <si>
    <t>OPERADOR DE BATE-ESTACAS</t>
  </si>
  <si>
    <t>OPERADOR DE BATE-ESTACAS (MENSALISTA)</t>
  </si>
  <si>
    <t>2.911,80</t>
  </si>
  <si>
    <t>OPERADOR DE BETONEIRA (CAMINHAO)</t>
  </si>
  <si>
    <t>13,66</t>
  </si>
  <si>
    <t>OPERADOR DE BETONEIRA (CAMINHAO) (MENSALISTA)</t>
  </si>
  <si>
    <t>2.409,38</t>
  </si>
  <si>
    <t>OPERADOR DE BETONEIRA ESTACIONARIA / MISTURADOR (MENSALISTA)</t>
  </si>
  <si>
    <t>2.325,15</t>
  </si>
  <si>
    <t>OPERADOR DE BETONEIRA ESTACIONARIA/MISTURADOR</t>
  </si>
  <si>
    <t>OPERADOR DE BETONEIRA ESTACIONARIA/MISTURADOR (COLETADO CAIXA)</t>
  </si>
  <si>
    <t>15,42</t>
  </si>
  <si>
    <t>OPERADOR DE COMPRESSOR DE AR OU COMPRESSORISTA</t>
  </si>
  <si>
    <t>OPERADOR DE COMPRESSOR DE AR OU COMPRESSORISTA (MENSALISTA)</t>
  </si>
  <si>
    <t>2.626,45</t>
  </si>
  <si>
    <t>OPERADOR DE DEMARCADORA DE FAIXAS DE TRAFEGO</t>
  </si>
  <si>
    <t>16,83</t>
  </si>
  <si>
    <t>OPERADOR DE DEMARCADORA DE FAIXAS DE TRAFEGO (MENSALISTA)</t>
  </si>
  <si>
    <t>2.965,40</t>
  </si>
  <si>
    <t>OPERADOR DE ESCAVADEIRA</t>
  </si>
  <si>
    <t>18,44</t>
  </si>
  <si>
    <t>OPERADOR DE ESCAVADEIRA (MENSALISTA)</t>
  </si>
  <si>
    <t>3.248,47</t>
  </si>
  <si>
    <t>OPERADOR DE GUINCHO</t>
  </si>
  <si>
    <t>OPERADOR DE GUINCHO OU GUINCHEIRO (MENSALISTA)</t>
  </si>
  <si>
    <t>2.984,17</t>
  </si>
  <si>
    <t>OPERADOR DE GUINDASTE</t>
  </si>
  <si>
    <t>OPERADOR DE GUINDASTE (MENSALISTA)</t>
  </si>
  <si>
    <t>3.506,12</t>
  </si>
  <si>
    <t>OPERADOR DE JATO ABRASIVO OU JATISTA</t>
  </si>
  <si>
    <t>20,94</t>
  </si>
  <si>
    <t>OPERADOR DE JATO ABRASIVO OU JATISTA (MENSALISTA)</t>
  </si>
  <si>
    <t>3.690,84</t>
  </si>
  <si>
    <t>OPERADOR DE MAQUINAS E TRATORES DIVERSOS (TERRAPLANAGEM)</t>
  </si>
  <si>
    <t>OPERADOR DE MAQUINAS E TRATORES DIVERSOS (TERRAPLANAGEM) (MENSALISTA)</t>
  </si>
  <si>
    <t>3.195,50</t>
  </si>
  <si>
    <t>OPERADOR DE MARTELETE OU MARTELETEIRO</t>
  </si>
  <si>
    <t>14,60</t>
  </si>
  <si>
    <t>OPERADOR DE MARTELETE OU MARTELETEIRO (MENSALISTA)</t>
  </si>
  <si>
    <t>2.571,75</t>
  </si>
  <si>
    <t>OPERADOR DE MESA VIBROACABADORA (MENSALISTA)</t>
  </si>
  <si>
    <t>2.751,08</t>
  </si>
  <si>
    <t>OPERADOR DE MOTO SCRAPER</t>
  </si>
  <si>
    <t>17,12</t>
  </si>
  <si>
    <t>OPERADOR DE MOTO SCRAPER (MENSALISTA)</t>
  </si>
  <si>
    <t>3.015,94</t>
  </si>
  <si>
    <t>OPERADOR DE MOTONIVELADORA</t>
  </si>
  <si>
    <t>OPERADOR DE MOTONIVELADORA (MENSALISTA)</t>
  </si>
  <si>
    <t>3.700,02</t>
  </si>
  <si>
    <t>OPERADOR DE PA CARREGADEIRA</t>
  </si>
  <si>
    <t>17,36</t>
  </si>
  <si>
    <t>OPERADOR DE PA CARREGADEIRA (MENSALISTA)</t>
  </si>
  <si>
    <t>3.059,14</t>
  </si>
  <si>
    <t>OPERADOR DE PAVIMENTADORA</t>
  </si>
  <si>
    <t>17,66</t>
  </si>
  <si>
    <t>OPERADOR DE PAVIMENTADORA/MESA VIBROACABADORA (MENSALISTA)</t>
  </si>
  <si>
    <t>3.113,67</t>
  </si>
  <si>
    <t>OPERADOR DE ROLO COMPACTADOR</t>
  </si>
  <si>
    <t>15,40</t>
  </si>
  <si>
    <t>OPERADOR DE ROLO COMPACTADOR (MENSALISTA)</t>
  </si>
  <si>
    <t>2.714,24</t>
  </si>
  <si>
    <t>OPERADOR DE TRATOR - EXCLUSIVE AGROPECUARIA</t>
  </si>
  <si>
    <t>19,44</t>
  </si>
  <si>
    <t>OPERADOR DE TRATOR - EXCLUSIVE AGROPECUARIA (MENSALISTA)</t>
  </si>
  <si>
    <t>3.426,53</t>
  </si>
  <si>
    <t>OPERADOR DE USINA DE ASFALTO, DE SOLOS OU DE CONCRETO</t>
  </si>
  <si>
    <t>OPERADOR DE USINA DE ASFALTO, DE SOLOS OU DE CONCRETO (MENSALISTA)</t>
  </si>
  <si>
    <t>2.673,91</t>
  </si>
  <si>
    <t>OXIGENIO, RECARGA PARA CILINDRO DE CONJUNTO OXICORTE GRANDE</t>
  </si>
  <si>
    <t>PA CARREGADEIRA SOBRE RODAS, POTENCIA BRUTA *127* CV, CAPACIDADE DA CACAMBA DE 2,0 A 2,4 M3, PESO OPERACIONAL DE 10330 KG</t>
  </si>
  <si>
    <t>286.380,00</t>
  </si>
  <si>
    <t>PA CARREGADEIRA SOBRE RODAS, POTENCIA LIQUIDA 128 HP, CAPACIDADE DA CACAMBA DE 1,7 A 2,8 M3, PESO OPERACIONAL DE 11632 KG</t>
  </si>
  <si>
    <t>322.500,00</t>
  </si>
  <si>
    <t>PA CARREGADEIRA SOBRE RODAS, POTENCIA LIQUIDA 197 HP, CAPACIDADE DA CACAMBA DE 2,5 A 3,5 M3, PESO OPERACIONAL DE 18338 KG</t>
  </si>
  <si>
    <t>447.199,97</t>
  </si>
  <si>
    <t>PA CARREGADEIRA SOBRE RODAS, POTENCIA LIQUIDA 213 HP, CAPACIDADE DA CACAMBA DE 1,9 A 3,5 M3, PESO OPERACIONAL DE 19234 KG</t>
  </si>
  <si>
    <t>509.119,97</t>
  </si>
  <si>
    <t>PA CARREGADEIRA SOBRE RODAS, POTENCIA 152 HP, CAPACIDADE DA CACAMBA DE 1,53 A 2,30 M3, PESO OPERACIONAL DE 10216 KG</t>
  </si>
  <si>
    <t>297.129,98</t>
  </si>
  <si>
    <t>PA DE LIXO PLASTICA, CABO LONGO</t>
  </si>
  <si>
    <t>PAINEL DE LA DE VIDRO SEM REVESTIMENTO PSI 20, E = 25 MM, DE 1200 X 600 MM</t>
  </si>
  <si>
    <t>16,07</t>
  </si>
  <si>
    <t>PAINEL DE LA DE VIDRO SEM REVESTIMENTO PSI 20, E = 50 MM, DE 1200 X 600 MM</t>
  </si>
  <si>
    <t>36,19</t>
  </si>
  <si>
    <t>PAINEL DE LA DE VIDRO SEM REVESTIMENTO PSI 40, E = 25 MM, DE 1200 X 600 MM</t>
  </si>
  <si>
    <t>28,10</t>
  </si>
  <si>
    <t>PAINEL DE LA DE VIDRO SEM REVESTIMENTO PSI 40, E = 50 MM, DE 1200 X 600 MM</t>
  </si>
  <si>
    <t>59,30</t>
  </si>
  <si>
    <t>PAINEL ESTRUTURAL PARA LAJE SECA REVESTIDO EM PLACA CIMENTICIA, DE 1,20 X 2,50 M, E = 23 MM</t>
  </si>
  <si>
    <t>56,99</t>
  </si>
  <si>
    <t>PAINEL ESTRUTURAL PARA LAJE SECA REVESTIDO EM PLACA CIMENTICIA, DE 1,20 X 2,50 M, E = 40 MM</t>
  </si>
  <si>
    <t>106,12</t>
  </si>
  <si>
    <t>PAINEL ESTRUTURAL PARA LAJE SECA REVESTIDO EM PLACA CIMENTICIA, DE 1,20 X 2,50 M, E = 55 MM</t>
  </si>
  <si>
    <t>139,92</t>
  </si>
  <si>
    <t>PAINEL ISOLANTE REVESTIDO EM ACO GALVALUME *0,5* MM COM PRE-PINTURA NAS DUAS FACES, NUCLEO EM POLIURETANO (PUR), E = 40/50 MM, PARA FECHAMENTOS VERTICAIS (INCLUI PARAFUSOS DE FIXACAO)</t>
  </si>
  <si>
    <t>129,44</t>
  </si>
  <si>
    <t>PAINEL ISOLANTE REVESTIDO EM ACO GALVALUME *0,5* MM COM PRE-PINTURA NAS DUAS FACES, NUCLEO EM POLIURETANO (PUR), E = 70/80 MM, PARA FECHAMENTOS VERTICAIS (INCLUI PARAFUSOS DE FIXACAO)</t>
  </si>
  <si>
    <t>153,10</t>
  </si>
  <si>
    <t>PAPEL KRAFT BETUMADO</t>
  </si>
  <si>
    <t>2,63</t>
  </si>
  <si>
    <t>PAPELEIRA DE PAREDE EM METAL CROMADO SEM TAMPA</t>
  </si>
  <si>
    <t>39,94</t>
  </si>
  <si>
    <t>PAPELEIRA PLASTICA TIPO DISPENSER PARA PAPEL HIGIENICO ROLAO</t>
  </si>
  <si>
    <t>PAR DE TABELAS DE BASQUETE EM COMPENSADO NAVAL DE *1,80 X 1,20* M, COM ARO DE METAL E REDE (SEM SUPORTE DE FIXACAO)</t>
  </si>
  <si>
    <t>1.052,48</t>
  </si>
  <si>
    <t>PARA-RAIOS DE BAIXA TENSAO, TENSAO DE OPERACAO *280* V , CORRENTE MAXIMA *20* KA</t>
  </si>
  <si>
    <t>61,67</t>
  </si>
  <si>
    <t>PARA-RAIOS DE DISTRIBUICAO, TENSAO NOMINAL 15 KV, CORRENTE NOMINAL DE DESCARGA 5 KA</t>
  </si>
  <si>
    <t>182,03</t>
  </si>
  <si>
    <t>PARA-RAIOS DE DISTRIBUICAO, TENSAO NOMINAL 30 KV, CORRENTE NOMINAL DE DESCARGA 10 KA</t>
  </si>
  <si>
    <t>302,39</t>
  </si>
  <si>
    <t>PARA-RAIOS TIPO FRANKLIN 350 MM, EM LATAO CROMADO, DUAS DESCIDAS, PARA PROTECAO DE EDIFICACOES CONTRA DESCARGAS ATMOSFERICAS</t>
  </si>
  <si>
    <t>70,12</t>
  </si>
  <si>
    <t>PARAFUSO CABECA TROMBETA E PONTA AGULHA (GN55), COMPRIMENTO 55 MM, EM ACO FOSFATIZADO, PARA FIXAR CHAPA DE GESSO EM PERFIL DRYWALL METALICO MAXIMO 0,7 MM</t>
  </si>
  <si>
    <t>0,17</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</si>
  <si>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</si>
  <si>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</si>
  <si>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</si>
  <si>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</si>
  <si>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</si>
  <si>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</si>
  <si>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</si>
  <si>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</si>
  <si>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</si>
  <si>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0,10</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</si>
  <si>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</si>
  <si>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</si>
  <si>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</si>
  <si>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0,07</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</si>
  <si>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</si>
  <si>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</si>
  <si>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</si>
  <si>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</si>
  <si>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0,13</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</si>
  <si>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</si>
  <si>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</si>
  <si>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</si>
  <si>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0,16</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</si>
  <si>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</si>
  <si>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</si>
  <si>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</si>
  <si>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13,74</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</si>
  <si>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</si>
  <si>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</si>
  <si>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</si>
  <si>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</si>
  <si>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9,22</t>
  </si>
  <si>
    <t>PARAFUSO FRANCES ZINCADO, DIAMETRO 1/2", COMPRIMENTO 15", COM PORCA E ARRUELA LISA MEDIA</t>
  </si>
  <si>
    <t>PARAFUSO FRANCES ZINCADO, DIAMETRO 1/2", COMPRIMENTO 4", COM PORCA E ARRUELA</t>
  </si>
  <si>
    <t>3,11</t>
  </si>
  <si>
    <t>PARAFUSO M16 EM ACO GALVANIZADO, COMPRIMENTO = 125 MM, DIAMETRO = 16 MM, ROSCA MAQUINA, CABECA QUADRADA</t>
  </si>
  <si>
    <t>4,38</t>
  </si>
  <si>
    <t>PARAFUSO M16 EM ACO GALVANIZADO, COMPRIMENTO = 150 MM, DIAMETRO = 16 MM, ROSCA MAQUINA, CABECA QUADRADA</t>
  </si>
  <si>
    <t>4,82</t>
  </si>
  <si>
    <t>PARAFUSO M16 EM ACO GALVANIZADO, COMPRIMENTO = 200 MM, DIAMETRO = 16 MM, ROSCA MAQUINA, CABECA QUADRADA</t>
  </si>
  <si>
    <t>5,82</t>
  </si>
  <si>
    <t>PARAFUSO M16 EM ACO GALVANIZADO, COMPRIMENTO = 250 MM, DIAMETRO = 16 MM, ROSCA MAQUINA, CABECA QUADRADA</t>
  </si>
  <si>
    <t>6,42</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</si>
  <si>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</si>
  <si>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</si>
  <si>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</si>
  <si>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</si>
  <si>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</si>
  <si>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</si>
  <si>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14,12</t>
  </si>
  <si>
    <t>PARAFUSO NIQUELADO COM ACABAMENTO CROMADO PARA FIXAR PECA SANITARIA, INCLUI PORCA CEGA, ARRUELA E BUCHA DE NYLON TAMANHO S-10</t>
  </si>
  <si>
    <t>15,06</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</si>
  <si>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</si>
  <si>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</si>
  <si>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</si>
  <si>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</si>
  <si>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</si>
  <si>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</si>
  <si>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0,08</t>
  </si>
  <si>
    <t>PARAFUSO ROSCA SOBERBA ZINCADO CABECA CHATA FENDA SIMPLES 5,5 X 50 MM (2 ")</t>
  </si>
  <si>
    <t>PARAFUSO ROSCA SOBERBA ZINCADO CABECA CHATA FENDA SIMPLES 5,5 X 65 MM (2.1/2 ")</t>
  </si>
  <si>
    <t>0,20</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</si>
  <si>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</si>
  <si>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</si>
  <si>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</si>
  <si>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</si>
  <si>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</si>
  <si>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</si>
  <si>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</si>
  <si>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</si>
  <si>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</si>
  <si>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0,54</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</si>
  <si>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</si>
  <si>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</si>
  <si>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</si>
  <si>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18,30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</si>
  <si>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</si>
  <si>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</si>
  <si>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</si>
  <si>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</si>
  <si>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</si>
  <si>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</si>
  <si>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0,45</t>
  </si>
  <si>
    <t>PARAFUSO ZINCADO, SEXTAVADO, COM ROSCA SOBERBA, DIAMETRO 5/16", COMPRIMENTO 80 MM</t>
  </si>
  <si>
    <t>PARAFUSO ZINCADO, SEXTAVADO, GRAU 5, ROSCA INTEIRA, DIAMETRO 1 1/2", COMPRIMENTO 4"</t>
  </si>
  <si>
    <t>31,52</t>
  </si>
  <si>
    <t>PARAFUSO, ASTM A307 - GRAU A, SEXTAVADO, ZINCADO, DIAMETRO 3/8" (9,52 MM), COMPRIMENTO 1 " (25,4 MM)</t>
  </si>
  <si>
    <t>75,84</t>
  </si>
  <si>
    <t>PARAFUSO, AUTO ATARRACHANTE, CABECA CHATA, FENDA SIMPLES, 1/4 (6,35 MM) X 25 MM</t>
  </si>
  <si>
    <t>31,38</t>
  </si>
  <si>
    <t>PARAFUSO, COMUM, ASTM A307, SEXTAVADO, DIAMETRO 1/2" (12,7 MM), COMPRIMENTO 1" (25,4 MM)</t>
  </si>
  <si>
    <t>124,23</t>
  </si>
  <si>
    <t>PARALELEPIPEDO GRANITICO OU BASALTICO, PARA PAVIMENTACAO, SEM FRETE,  *30 A 35* PECAS POR M2</t>
  </si>
  <si>
    <t>1.200,00</t>
  </si>
  <si>
    <t>50,73</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</si>
  <si>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</si>
  <si>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</si>
  <si>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</si>
  <si>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103,14</t>
  </si>
  <si>
    <t>PASTA PARA SOLDA DE TUBOS E CONEXOES DE COBRE</t>
  </si>
  <si>
    <t xml:space="preserve">250G  </t>
  </si>
  <si>
    <t>22,53</t>
  </si>
  <si>
    <t>PASTA VEDA JUNTAS/ROSCA, LATA DE *500* G, PARA INSTALACOES DE GAS E OUTROS</t>
  </si>
  <si>
    <t>62,51</t>
  </si>
  <si>
    <t>PASTILHA CERAMICA/PORCELANA, REVEST INT/EXT E  PISCINA, CORES BRANCA OU FRIAS, *2,5 X 2,5* CM</t>
  </si>
  <si>
    <t>117,50</t>
  </si>
  <si>
    <t>PASTILHA CERAMICA/PORCELANA, REVEST INT/EXT E  PISCINA, CORES FRIAS *5 X 5* CM</t>
  </si>
  <si>
    <t>104,99</t>
  </si>
  <si>
    <t>PASTILHA CERAMICA/PORCELANA, REVEST INT/EXT E  PISCINA, CORES QUENTES *5 X 5* CM</t>
  </si>
  <si>
    <t>122,50</t>
  </si>
  <si>
    <t>PASTILHA CERAMICA/PORCELANA, REVEST INT/EXT E  PISCINA, CORES QUENTES, *2,5 X 2,5* CM</t>
  </si>
  <si>
    <t>190,54</t>
  </si>
  <si>
    <t>PASTILHA DE VIDRO CRISTAL, NACIONAL, REVEST INT/EXT E PISCINA, TODAS AS CORES, E MAIOR OU IGUAL A 5 MM  *2,0 X 2,0* CM</t>
  </si>
  <si>
    <t>352,81</t>
  </si>
  <si>
    <t>PASTILHA DE VIDRO PIGMENTADA *2,0 X 2,0* CM, NACIONAL, PARA REVESTIMENTO INTERNO/EXTERNO E PISCINA, BRANCA OU CORES FRIAS, ESPESSURA MAIOR OU IGUAL A 5 MM</t>
  </si>
  <si>
    <t>223,46</t>
  </si>
  <si>
    <t>PASTILHA DE VIDRO PIGMENTADA, NACIONAL, REVEST INT/EXT E PISCINA, CORES QUENTES, ESPESSURA MAIOR OU IGUAL A 5 MM  *2,0 X 2,0* CM</t>
  </si>
  <si>
    <t>393,50</t>
  </si>
  <si>
    <t>PASTILHEIRO</t>
  </si>
  <si>
    <t>PASTILHEIRO (MENSALISTA)</t>
  </si>
  <si>
    <t>PATCH CORD, CATEGORIA 5 E, EXTENSAO DE 1,50 M</t>
  </si>
  <si>
    <t>PATCH CORD, CATEGORIA 5 E, EXTENSAO DE 2,50 M</t>
  </si>
  <si>
    <t>PATCH CORD, CATEGORIA 6, EXTENSAO DE 1,50 M</t>
  </si>
  <si>
    <t>15,56</t>
  </si>
  <si>
    <t>PATCH CORD, CATEGORIA 6, EXTENSAO DE 2,50 M</t>
  </si>
  <si>
    <t>PATCH PANEL, 24 PORTAS, CATEGORIA 5E, COM RACKS DE 19" E 1 U DE ALTURA</t>
  </si>
  <si>
    <t>PATCH PANEL, 24 PORTAS, CATEGORIA 6, COM RACKS DE 19" E 1 U DE ALTURA</t>
  </si>
  <si>
    <t>294,56</t>
  </si>
  <si>
    <t>PATCH PANEL, 48 PORTAS, CATEGORIA 5E, COM RACKS DE 19" E 2 U DE ALTURA</t>
  </si>
  <si>
    <t>247,26</t>
  </si>
  <si>
    <t>PATCH PANEL, 48 PORTAS, CATEGORIA 6, COM RACKS DE 19" E 2 U DE ALTURA</t>
  </si>
  <si>
    <t>397,22</t>
  </si>
  <si>
    <t>PECA DE MADEIRA APARELHADA *7,5 X 7,5* CM (3 X 3 ") MACARANDUBA, ANGELIM OU EQUIVALENTE DA REGIAO</t>
  </si>
  <si>
    <t>7,17</t>
  </si>
  <si>
    <t>PECA DE MADEIRA NAO APARELHADA *7,5 X 7,5* CM (3 X 3 ") MACARANDUBA, ANGELIM OU EQUIVALENTE DA REGIAO</t>
  </si>
  <si>
    <t>PECA DE MADEIRA NATIVA / REGIONAL 7,5 X 7,5CM (3X3) NAO APARELHADA (P/FORMA)</t>
  </si>
  <si>
    <t>PECA DE MADEIRA NATIVA/REGIONAL 1 X 7CM NAO APARELHADA (P/FORMA)</t>
  </si>
  <si>
    <t>2,54</t>
  </si>
  <si>
    <t>PECA DE MADEIRA NATIVA/REGIONAL 2,5 X 7,0 CM (SARRAFO-P/FORMA)</t>
  </si>
  <si>
    <t>PECA DE MADEIRA NATIVA/REGIONAL 7,5 X 12,50 CM (3X5") NAO APARELHADA (P/FORMA)</t>
  </si>
  <si>
    <t>11,77</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</si>
  <si>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</si>
  <si>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</si>
  <si>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</si>
  <si>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</si>
  <si>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</si>
  <si>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</si>
  <si>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</si>
  <si>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12,18</t>
  </si>
  <si>
    <t>PEDRA ARDOSIA, CINZA, 30  X  30,  E= *1 CM</t>
  </si>
  <si>
    <t>13,05</t>
  </si>
  <si>
    <t>PEDRA BRITADA GRADUADA, CLASSIFICADA (POSTO PEDREIRA/FORNECEDOR, SEM FRETE)</t>
  </si>
  <si>
    <t>44,08</t>
  </si>
  <si>
    <t>PEDRA BRITADA N. 0, OU PEDRISCO (4,8 A 9,5 MM) POSTO PEDREIRA/FORNECEDOR, SEM FRETE</t>
  </si>
  <si>
    <t>48,20</t>
  </si>
  <si>
    <t>PEDRA BRITADA N. 1 (9,5 a 19 MM) POSTO PEDREIRA/FORNECEDOR, SEM FRETE</t>
  </si>
  <si>
    <t>37,75</t>
  </si>
  <si>
    <t>PEDRA BRITADA N. 2 (19 A 38 MM) POSTO PEDREIRA/FORNECEDOR, SEM FRETE</t>
  </si>
  <si>
    <t>PEDRA BRITADA N. 3 (38 A 50 MM) POSTO PEDREIRA/FORNECEDOR, SEM FRETE</t>
  </si>
  <si>
    <t>PEDRA BRITADA N. 4 (50 A 76 MM) POSTO PEDREIRA/FORNECEDOR, SEM FRETE</t>
  </si>
  <si>
    <t>41,18</t>
  </si>
  <si>
    <t>PEDRA BRITADA N. 5 (76 A 100 MM) POSTO PEDREIRA/FORNECEDOR, SEM FRETE</t>
  </si>
  <si>
    <t>42,33</t>
  </si>
  <si>
    <t>PEDRA BRITADA OU BICA CORRIDA, NAO CLASSIFICADA (POSTO PEDREIRA/FORNECEDOR, SEM FRETE)</t>
  </si>
  <si>
    <t>40,84</t>
  </si>
  <si>
    <t>PEDRA DE MAO OU PEDRA RACHAO PARA ARRIMO/FUNDACAO (POSTO PEDREIRA/FORNECEDOR, SEM FRETE)</t>
  </si>
  <si>
    <t>39,46</t>
  </si>
  <si>
    <t>PEDRA GRANITICA OU BASALTICA IRREGULAR, FAIXA GRANULOMETRICA 100 A 150 MM PARA PAVIMENTACAO OU CALCAMENTO POLIEDRICO, POSTO PEDREIRA / FORNECEDOR (SEM FRETE)</t>
  </si>
  <si>
    <t>71,37</t>
  </si>
  <si>
    <t>PEDRA GRANITICA OU BASALTO, CACO, RETALHO, CAVACO, TIPO MIRACEMA, MADEIRA, PADUANA, RACHINHA, SANTA ISABEL OU OUTRAS SIMILARES, E=  *1,0 A *2,0 CM</t>
  </si>
  <si>
    <t>42,42</t>
  </si>
  <si>
    <t>PEDRA GRANITICA, SERRADA, TIPO MIRACEMA, MADEIRA, PADUANA, RACHINHA, SANTA ISABEL OU OUTRAS SIMILARES, *11,5 X  *23 CM, E=  *1,0 A *2,0 CM</t>
  </si>
  <si>
    <t>25,23</t>
  </si>
  <si>
    <t>PEDRA PORTUGUESA  OU PETIT PAVE, BRANCA OU PRETA</t>
  </si>
  <si>
    <t>48,95</t>
  </si>
  <si>
    <t>PEDRA QUARTZITO OU CALCARIO LAMINADO, CACO, TIPO CARIRI, ITACOLOMI, LAGOA SANTA, LUMINARIA, PIRENOPOLIS, SAO TOME OU OUTRAS SIMILARES DA REGIAO, E=  *1,5 A *2,5 CM</t>
  </si>
  <si>
    <t>23,93</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</si>
  <si>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</si>
  <si>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</si>
  <si>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36,60</t>
  </si>
  <si>
    <t>PEDREIRO</t>
  </si>
  <si>
    <t>PEDREIRO (MENSALISTA)</t>
  </si>
  <si>
    <t>PEITORIL EM MARMORE, POLIDO, BRANCO COMUM, L= *15* CM, E=  *2,0* CM, COM PINGADEIRA</t>
  </si>
  <si>
    <t>42,50</t>
  </si>
  <si>
    <t>PEITORIL EM MARMORE, POLIDO, BRANCO COMUM, L= *15* CM, E=  *3* CM, CORTE RETO</t>
  </si>
  <si>
    <t>45,70</t>
  </si>
  <si>
    <t>PEITORIL PRE-MOLDADO EM GRANILITE, MARMORITE OU GRANITINA, L = *15* CM</t>
  </si>
  <si>
    <t>64,69</t>
  </si>
  <si>
    <t>PEITORIL/ SOLEIRA EM MARMORE, POLIDO, BRANCO COMUM, L= *25* CM, E=  *3* CM, CORTE RETO</t>
  </si>
  <si>
    <t>63,26</t>
  </si>
  <si>
    <t>PELICULA REFLETIVA, GT 7 ANOS PARA SINALIZACAO VERTICAL</t>
  </si>
  <si>
    <t>22,32</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</si>
  <si>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</si>
  <si>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</si>
  <si>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</si>
  <si>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9.786,11</t>
  </si>
  <si>
    <t>PERFIL "I" DE ACO LAMINADO, "I" 102 X 12,7</t>
  </si>
  <si>
    <t>105,51</t>
  </si>
  <si>
    <t>PERFIL "I" DE ACO LAMINADO, "I" 152 X 22</t>
  </si>
  <si>
    <t>181,79</t>
  </si>
  <si>
    <t>8,41</t>
  </si>
  <si>
    <t>PERFIL "I" DE ACO LAMINADO, "I" 203  X  34,3</t>
  </si>
  <si>
    <t>288,10</t>
  </si>
  <si>
    <t>PERFIL "I" DE ACO LAMINADO, "W" 150 X 22,5</t>
  </si>
  <si>
    <t>8,94</t>
  </si>
  <si>
    <t>PERFIL "I" DE ACO LAMINADO, "W" 250 X 32,7</t>
  </si>
  <si>
    <t>8,38</t>
  </si>
  <si>
    <t>PERFIL "I" DE ACO LAMINADO, "W" 250 X 44,8</t>
  </si>
  <si>
    <t>363,67</t>
  </si>
  <si>
    <t>PERFIL "I" DE ACO LAMINADO, "W" 310 X 52,0</t>
  </si>
  <si>
    <t>PERFIL "I" DE ACO LAMINADO, "W" 410 X 67</t>
  </si>
  <si>
    <t>563,83</t>
  </si>
  <si>
    <t>PERFIL "I" DE ACO LAMINADO, W 250 X 38,50</t>
  </si>
  <si>
    <t>PERFIL "U" CHAPA ACO DOBRADA,  E = 3,04 MM , H = 20 CM, ABAS = 5 CM (4,47 KG/M)</t>
  </si>
  <si>
    <t>PERFIL "U" DE ACO LAMINADO, "U" 102 X 9,3</t>
  </si>
  <si>
    <t>75,83</t>
  </si>
  <si>
    <t>PERFIL "U" DE ACO LAMINADO, "U" 152 X 15,6</t>
  </si>
  <si>
    <t>PERFIL "U" ENRIJECIDO DE  ACO GALVANIZADO, DOBRADO, 200 X 75 X 25 MM, E = 3,75 MM</t>
  </si>
  <si>
    <t>9,26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</si>
  <si>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</si>
  <si>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</si>
  <si>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</si>
  <si>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2,76</t>
  </si>
  <si>
    <t>PERFIL CANTONEIRA L, LISA, EM ACO, 25 X 30 MM, E = 0,5 MM, PARA ESTRUTURA DRYWALL</t>
  </si>
  <si>
    <t>PERFIL CANTONEIRA L, PERFURADA, EM ACO, 23 X 23 MM, E = 0,5 MM, PARA ESTRUTURA DRYWALL</t>
  </si>
  <si>
    <t>1,62</t>
  </si>
  <si>
    <t>PERFIL CARTOLA DE ACO GALVANIZADO, *20 X 30 X 10* MM, E =  0,8 MM</t>
  </si>
  <si>
    <t>7,94</t>
  </si>
  <si>
    <t>PERFIL DE ALUMINIO ANODIZADO</t>
  </si>
  <si>
    <t>24,93</t>
  </si>
  <si>
    <t>PERFIL DE BORRACHA EPDM MACICO *12 X 15* MM PARA ESQUADRIAS</t>
  </si>
  <si>
    <t>PERFIL ELASTOMERICO PRE-FORMADO EM EPMD, PARA JUNTA DE DILATACAO DE PISOS COM POUCA SOLICITACAO, 15 MM DE LARGURA, MOVIMENTACAO DE *11 A 19* MM</t>
  </si>
  <si>
    <t>254,08</t>
  </si>
  <si>
    <t>PERFIL ELASTOMERICO PRE-FORMADO EM EPMD, PARA JUNTA DE DILATACAO DE USO GERAL EM MEDIAS SOLICITACOES, 8 MM DE LARGURA, MOVIMENTACAO DE *5 A 11* MM</t>
  </si>
  <si>
    <t>114,84</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</si>
  <si>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</si>
  <si>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</si>
  <si>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</si>
  <si>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</si>
  <si>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</si>
  <si>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3,65</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</si>
  <si>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</si>
  <si>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</si>
  <si>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</si>
  <si>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11,12</t>
  </si>
  <si>
    <t>PERFIL TABICA ABERTA, PERFURADA, FORMATO Z, EM ACO GALVANIZADO NATURAL, LARGURA APROXIMADA 40 MM, PARA ESTRUTURA FORRO DRYWALL</t>
  </si>
  <si>
    <t>3,50</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</si>
  <si>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</si>
  <si>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</si>
  <si>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</si>
  <si>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</si>
  <si>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</si>
  <si>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</si>
  <si>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</si>
  <si>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7,85</t>
  </si>
  <si>
    <t>PERFILADO PERFURADO SIMPLES 38 X 38 MM, CHAPA 22</t>
  </si>
  <si>
    <t>4,57</t>
  </si>
  <si>
    <t>PERFILADO PERFURADO 19 X 38 MM, CHAPA 22</t>
  </si>
  <si>
    <t>PERFURATRIZ COM TORRE METALICA PARA EXECUCAO DE ESTACA HELICE CONTINUA, PROFUNDIDADE MAXIMA DE 30 M, DIAMETRO MAXIMO DE 800 MM, POTENCIA INSTALADA DE 268 HP, MESA ROTATIVA COM TORQUE MAXIMO DE 170 KNM</t>
  </si>
  <si>
    <t>2.024.506,56</t>
  </si>
  <si>
    <t>PERFURATRIZ COM TORRE METALICA PARA EXECUCAO DE ESTACA HELICE CONTINUA, PROFUNDIDADE MAXIMA DE 32 M, DIAMETRO MAXIMO DE 1000 MM, POTENCIA INSTALADA DE 350 HP, MESA ROTATIVA COM TORQUE MAXIMO DE 263 KNM</t>
  </si>
  <si>
    <t>3.148.026,29</t>
  </si>
  <si>
    <t>PERFURATRIZ HIDRAULICA COM TRADO CURTO ACOPLADO, PROFUNDIDADE MAXIMA DE 20 M, DIAMETRO MAXIMO DE 1500 MM, POTENCIA INSTALADA DE 137 HP, MESA ROTATIVA COM TORQUE MAXIMO DE 30 KNM (INCLUI MONTAGEM, NAO INCLUI CAMINHAO)</t>
  </si>
  <si>
    <t>770.723,70</t>
  </si>
  <si>
    <t>PERFURATRIZ MANUAL, TORQUE MAXIMO 55 KGF.M, POTENCIA 5 CV, COM DIAMETRO MAXIMO 8 1/2" (INCLUI SUPORTE/CHASSI TIPO MESA)</t>
  </si>
  <si>
    <t>52.422,98</t>
  </si>
  <si>
    <t>PERFURATRIZ MANUAL, TORQUE MAXIMO 83 N.M, POTENCIA 5 CV, COM DIAMETRO MAXIMO 4" (NAO INCLUI SUPORTE / CHASSI)</t>
  </si>
  <si>
    <t>7.554,69</t>
  </si>
  <si>
    <t>PERFURATRIZ MANUAL, TORQUE MAXIMO 83 N.M, POTENCIA 5 CV, COM DIAMETRO MAXIMO 4", PARA SOLO GRAMPEADO (INCLUI SUPORTE OU CHASSI TIPO MESA)</t>
  </si>
  <si>
    <t>23.649,46</t>
  </si>
  <si>
    <t>PERFURATRIZ PNEUMATICA MANUAL DE PESO MEDIO, 18KG, COMPRIMENTO DE CURSO DE 6 M, DIAMETRO DO PISTAO DE 5,5 CM</t>
  </si>
  <si>
    <t>12.934,22</t>
  </si>
  <si>
    <t>PERFURATRIZ ROTATIVA SOBRE ESTEIRA, TORQUE MAXIMO 2500 KGM, POTENCIA 110 HP, MOTOR DIESEL  (COLETADO CAIXA)</t>
  </si>
  <si>
    <t>660.105,84</t>
  </si>
  <si>
    <t>PERFURATRIZ SOBRE ESTEIRA, TORQUE MAXIMO DE 600 KGF, POTENCIA ENTRE 50 E 60 HP, DIAMETRO MAXIMO DE 10"</t>
  </si>
  <si>
    <t>422.812,50</t>
  </si>
  <si>
    <t>PERFURATRIZ SOBRE ESTEIRA, TORQUE MAXIMO 600 KGF, PESO MEDIO 1000 KG, POTENCIA 20 HP, DIAMETRO MAXIMO 10"</t>
  </si>
  <si>
    <t>441.146,39</t>
  </si>
  <si>
    <t>PIGMENTO EM PO PARA ARGAMASSAS, CIMENTOS E OUTROS</t>
  </si>
  <si>
    <t>25,36</t>
  </si>
  <si>
    <t>PILAR DE MADEIRA NAO APARELHADA *10 X 10* CM, MACARANDUBA, ANGELIM OU EQUIVALENTE DA REGIAO</t>
  </si>
  <si>
    <t>PILAR DE MADEIRA NAO APARELHADA *15 X 15* CM, MACARANDUBA, ANGELIM OU EQUIVALENTE DA REGIAO</t>
  </si>
  <si>
    <t>47,67</t>
  </si>
  <si>
    <t>PILAR DE MADEIRA NAO APARELHADA *20 X 20* CM, MACARANDUBA, ANGELIM OU EQUIVALENTE DA REGIAO</t>
  </si>
  <si>
    <t>77,96</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</si>
  <si>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</si>
  <si>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</si>
  <si>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</si>
  <si>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</si>
  <si>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</si>
  <si>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</si>
  <si>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</si>
  <si>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</si>
  <si>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</si>
  <si>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</si>
  <si>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</si>
  <si>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</si>
  <si>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</si>
  <si>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</si>
  <si>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24,31</t>
  </si>
  <si>
    <t>PINTOR</t>
  </si>
  <si>
    <t>PINTOR (MENSALISTA)</t>
  </si>
  <si>
    <t>PINTOR DE LETREIROS</t>
  </si>
  <si>
    <t>18,36</t>
  </si>
  <si>
    <t>PINTOR DE LETREIROS (MENSALISTA)</t>
  </si>
  <si>
    <t>3.234,52</t>
  </si>
  <si>
    <t>PINTOR PARA TINTA EPOXI</t>
  </si>
  <si>
    <t>19,23</t>
  </si>
  <si>
    <t>PINTOR PARA TINTA EPOXI (MENSALISTA)</t>
  </si>
  <si>
    <t>3.387,07</t>
  </si>
  <si>
    <t>PISO DE BORRACHA CANELADO EM PLACAS 50 X 50 CM, E = *3,5* MM, PARA COLA</t>
  </si>
  <si>
    <t>62,15</t>
  </si>
  <si>
    <t>PISO DE BORRACHA ESPORTIVO EM PLACAS 50 X 50 CM, E = 15 MM, PARA ARGAMASSA, PRETO</t>
  </si>
  <si>
    <t>283,09</t>
  </si>
  <si>
    <t>PISO DE BORRACHA FRISADO OU PASTILHADO, PRETO, EM PLACAS 50 X 50 CM, E = 7 MM, PARA ARGAMASSA</t>
  </si>
  <si>
    <t>PISO DE BORRACHA PASTILHADO EM PLACAS 50 X 50 CM, E = *3,5* MM, PARA COLA, PRETO</t>
  </si>
  <si>
    <t>47,28</t>
  </si>
  <si>
    <t>PISO DE BORRACHA PASTILHADO EM PLACAS 50 X 50 CM, E = 15 MM, PARA ARGAMASSA, PRETO</t>
  </si>
  <si>
    <t>275,57</t>
  </si>
  <si>
    <t>PISO ELEVADO COM 2 PLACAS DE ACO COM ENCHIMENTO DE CONCRETO CELULAR, INCLUSO BASE/HASTE/CRUZETAS, 60 X 60 CM, H = *28* CM, RESISTENCIA CARGA CONCENTRADA 496 KG (COM COLOCACAO)</t>
  </si>
  <si>
    <t>223,03</t>
  </si>
  <si>
    <t>PISO EM CERAMICA ESMALTADA EXTRA, PEI MAIOR OU IGUAL A 4, FORMATO MAIOR QUE 2025 CM2</t>
  </si>
  <si>
    <t>PISO EM CERAMICA ESMALTADA EXTRA, PEI MAIOR OU IGUAL A 4, FORMATO MENOR OU IGUAL A 2025 CM2</t>
  </si>
  <si>
    <t>15,51</t>
  </si>
  <si>
    <t>PISO EM CERAMICA ESMALTADA, COMERCIAL (PADRAO POPULAR), PEI MAIOR OU IGUAL A 3, FORMATO MENOR OU IGUAL A  2025 CM2</t>
  </si>
  <si>
    <t>PISO EM GRANILITE, MARMORITE OU GRANITINA, AGREGADO COR PRETO, CINZA, PALHA OU BRANCO, E=  *8* MM (INCLUSO EXECUCAO)</t>
  </si>
  <si>
    <t>74,40</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</si>
  <si>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</si>
  <si>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</si>
  <si>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158,49</t>
  </si>
  <si>
    <t>PISO EM GRANITO, POLIDO, TIPO MARFIM, DALLAS, CARAVELAS OU OUTROS EQUIVALENTES DA REGIAO, FORMATO MENOR OU IGUAL A 3025 CM2, E=  *2* CM</t>
  </si>
  <si>
    <t>202,51</t>
  </si>
  <si>
    <t>PISO EM GRANITO, POLIDO, TIPO PRETO SAO GABRIEL/ TIJUCA OU OUTROS EQUIVALENTES DA REGIAO, FORMATO MENOR OU IGUAL A 3025 CM2, E=  *2* CM</t>
  </si>
  <si>
    <t>228,93</t>
  </si>
  <si>
    <t>PISO EM PORCELANATO RETIFICADO EXTRA, FORMATO MENOR OU IGUAL A 2025 CM2</t>
  </si>
  <si>
    <t>42,14</t>
  </si>
  <si>
    <t>PISO EM REGUA VINILICA SEMIFLEXIVEL, ENCAIXE CLICADO, E = 4 MM (SEM COLOCACAO)</t>
  </si>
  <si>
    <t>138,43</t>
  </si>
  <si>
    <t>PISO EPOXI AUTONIVELANTE, ESPESSURA *4* MM (INCLUSO EXECUCAO)</t>
  </si>
  <si>
    <t>142,84</t>
  </si>
  <si>
    <t>PISO EPOXI MULTILAYER, ESPESSURA *2* MM (INCLUSO EXECUCAO)</t>
  </si>
  <si>
    <t>83,20</t>
  </si>
  <si>
    <t>PISO FULGET (GRANITO LAVADO) EM PLACAS DE *40 X 40* CM (SEM COLOCACAO)</t>
  </si>
  <si>
    <t>107,13</t>
  </si>
  <si>
    <t>PISO FULGET (GRANITO LAVADO) EM PLACAS DE *75 X 75* CM (SEM COLOCACAO)</t>
  </si>
  <si>
    <t>197,60</t>
  </si>
  <si>
    <t>PISO FULGET (GRANITO LAVADO) MOLDADO IN LOCO (INCLUSO EXECUCAO)</t>
  </si>
  <si>
    <t>105,94</t>
  </si>
  <si>
    <t>PISO INDUSTRIAL EM CONCRETO ARMADO DE ACABAMENTO POLIDO, ESPESSURA 12 CM (CIMENTO QUEIMADO) (INCLUSO EXECUCAO)</t>
  </si>
  <si>
    <t>116,65</t>
  </si>
  <si>
    <t>PISO KORODUR (INCLUSO EXECUCAO)</t>
  </si>
  <si>
    <t>89,28</t>
  </si>
  <si>
    <t>PISO PODOTATIL DE CONCRETO - DIRECIONAL E ALERTA, *40 X 40 X 2,5* CM</t>
  </si>
  <si>
    <t>6,24</t>
  </si>
  <si>
    <t>PISO PORCELANATO, BORDA RETA, EXTRA, FORMATO MAIOR QUE 2025 CM2</t>
  </si>
  <si>
    <t>49,77</t>
  </si>
  <si>
    <t>PISO TATIL ALERTA OU DIRECIONAL, DE BORRACHA, COLORIDO, 25 X 25 CM, E = 5 MM, PARA COLA</t>
  </si>
  <si>
    <t>188,98</t>
  </si>
  <si>
    <t>PISO TATIL DE ALERTA OU DIRECIONAL DE BORRACHA, PRETO, 25 X 25 CM, E = 5 MM, PARA COLA</t>
  </si>
  <si>
    <t>180,01</t>
  </si>
  <si>
    <t>PISO TATIL DE ALERTA OU DIRECIONAL, DE BORRACHA, COLORIDO, 25 X 25 CM, E = 12 MM, PARA ARGAMASSA</t>
  </si>
  <si>
    <t>467,92</t>
  </si>
  <si>
    <t>PISO TATIL DE ALERTA OU DIRECIONAL, DE BORRACHA, PRETO, 25 X 25 CM, E = 12 MM, PARA ARGAMASSA</t>
  </si>
  <si>
    <t>416,62</t>
  </si>
  <si>
    <t>PISO URETANO, VERSAO REVESTIMENTO AUTONIVELANTE, ESPESSURA VARIÁVEL DE 3 A 4 MM (INCLUSO EXECUCAO)</t>
  </si>
  <si>
    <t>138,68</t>
  </si>
  <si>
    <t>PISO/ REVESTIMENTO EM GRANITO, POLIDO, TIPO ANDORINHA/ QUARTZ/ CASTELO/ CORUMBA OU OUTROS EQUIVALENTES DA REGIAO, FORMATO MAIOR OU IGUAL A 3025 CM2, E = *2* CM</t>
  </si>
  <si>
    <t>167,29</t>
  </si>
  <si>
    <t>PISO/ REVESTIMENTO EM MARMORE, POLIDO, BRANCO COMUM, FORMATO MAIOR OU IGUAL A 3025 CM2, E = *2* CM</t>
  </si>
  <si>
    <t>175,12</t>
  </si>
  <si>
    <t>PISO/ REVESTIMENTO EM MARMORE, POLIDO, BRANCO COMUM, FORMATO MENOR OU IGUAL A 3025 CM2, E = *2* CM</t>
  </si>
  <si>
    <t>180,00</t>
  </si>
  <si>
    <t>PLACA / CHAPA DE GESSO ACARTONADO, ACABAMENTO VINILICO LISO EM UMA DAS FACES, COR BRANCA, BORDA QUADRADA, E = 9,5 MM, 625 X 1250 MM (L X C), PARA FORRO REMOVIVEL</t>
  </si>
  <si>
    <t>49,26</t>
  </si>
  <si>
    <t>PLACA / CHAPA DE GESSO ACARTONADO, ACABAMENTO VINILICO LISO EM UMA DAS FACES, COR BRANCA, BORDA QUADRADA, E = 9,5 MM, 625 X 625 MM (L X C), PARA FORRO REMOVIVEL</t>
  </si>
  <si>
    <t>PLACA CIMENTICIA LISA E = 10 MM, DE 1,20 X 3,00 M (SEM AMIANTO)</t>
  </si>
  <si>
    <t>40,75</t>
  </si>
  <si>
    <t>PLACA CIMENTICIA LISA E = 6 MM, DE 1,20 X 3,00 M (SEM AMIANTO)</t>
  </si>
  <si>
    <t>PLACA DE ACO ESMALTADA PARA  IDENTIFICACAO DE RUA, *45 CM X 20* CM</t>
  </si>
  <si>
    <t>79,20</t>
  </si>
  <si>
    <t>PLACA DE ACRILICO TRANSPARENTE ADESIVADA PARA SINALIZACAO DE PORTAS, BORDA POLIDA, DE *25 X 8*, E = 6 MM (NAO INCLUI ACESSORIOS PARA FIXACAO)</t>
  </si>
  <si>
    <t>36,77</t>
  </si>
  <si>
    <t>PLACA DE FIBRA MINERAL PARA FORRO, DE 1250 X 625 MM, E = 15 MM, BORDA RETA, COM PINTURA ANTIMOFO (NAO INCLUI PERFIS)</t>
  </si>
  <si>
    <t>PLACA DE FIBRA MINERAL PARA FORRO, DE 625 X 625 MM, E = 15 MM, BORDA REBAIXADA PARA PERFIL 24 MM, COM PINTURA ANTIMOFO (NAO INCLUI PERFIS)</t>
  </si>
  <si>
    <t>29,97</t>
  </si>
  <si>
    <t>PLACA DE FIBRA MINERAL PARA FORRO, DE 625 X 625 MM, E = 15 MM, BORDA RETA, COM PINTURA ANTIMOFO (NAO INCLUI PERFIS)</t>
  </si>
  <si>
    <t>18,65</t>
  </si>
  <si>
    <t>PLACA DE GESSO PARA FORRO, DE  *60 X 60* CM E ESPESSURA DE 12 MM (30 MM NAS BORDAS) SEM COLOCACAO</t>
  </si>
  <si>
    <t>13,61</t>
  </si>
  <si>
    <t>PLACA DE INAUGURACAO EM BRONZE *35X 50*CM</t>
  </si>
  <si>
    <t>1.152,01</t>
  </si>
  <si>
    <t>PLACA DE INAUGURACAO METALICA, *40* CM X *60* CM</t>
  </si>
  <si>
    <t>723,60</t>
  </si>
  <si>
    <t>PLACA DE OBRA (PARA CONSTRUCAO CIVIL) EM CHAPA GALVANIZADA *N. 22*, DE *2,0 X 1,125* M</t>
  </si>
  <si>
    <t>240,00</t>
  </si>
  <si>
    <t>PLACA DE SINALIZACAO DE SEGURANCA CONTRA INCENDIO - ALERTA, TRIANGULAR, BASE DE *30* CM, EM PVC *2* MM ANTI-CHAMAS (SIMBOLOS, CORES E PICTOGRAMAS CONFORME NBR 13434)</t>
  </si>
  <si>
    <t>42,52</t>
  </si>
  <si>
    <t>PLACA DE SINALIZACAO DE SEGURANCA CONTRA INCENDIO, FOTOLUMINESCENTE, QUADRADA, *14 X 14* CM, EM PVC *2* MM ANTI-CHAMAS (SIMBOLOS, CORES E PICTOGRAMAS CONFORME NBR 13434)</t>
  </si>
  <si>
    <t>12,91</t>
  </si>
  <si>
    <t>PLACA DE SINALIZACAO DE SEGURANCA CONTRA INCENDIO, FOTOLUMINESCENTE, QUADRADA, *20 X 20* CM, EM PVC *2* MM ANTI-CHAMAS (SIMBOLOS, CORES E PICTOGRAMAS CONFORME NBR 13434)</t>
  </si>
  <si>
    <t>24,98</t>
  </si>
  <si>
    <t>PLACA DE SINALIZACAO DE SEGURANCA CONTRA INCENDIO, FOTOLUMINESCENTE, RETANGULAR, *12 X 40* CM, EM PVC *2* MM ANTI-CHAMAS (SIMBOLOS, CORES E PICTOGRAMAS CONFORME NBR 13434)</t>
  </si>
  <si>
    <t>30,64</t>
  </si>
  <si>
    <t>PLACA DE SINALIZACAO DE SEGURANCA CONTRA INCENDIO, FOTOLUMINESCENTE, RETANGULAR, *13 X 26* CM, EM PVC *2* MM ANTI-CHAMAS (SIMBOLOS, CORES E PICTOGRAMAS CONFORME NBR 13434)</t>
  </si>
  <si>
    <t>21,60</t>
  </si>
  <si>
    <t>PLACA DE SINALIZACAO DE SEGURANCA CONTRA INCENDIO, FOTOLUMINESCENTE, RETANGULAR, *20 X 40* CM, EM PVC *2* MM ANTI-CHAMAS (SIMBOLOS, CORES E PICTOGRAMAS CONFORME NBR 13434)</t>
  </si>
  <si>
    <t>40,27</t>
  </si>
  <si>
    <t>PLACA DE SINALIZACAO EM CHAPA DE ACO NUM 16 COM PINTURA REFLETIVA</t>
  </si>
  <si>
    <t>554,40</t>
  </si>
  <si>
    <t>PLACA DE SINALIZACAO EM CHAPA DE ALUMINIO COM PINTURA REFLETIVA, E = 2 MM</t>
  </si>
  <si>
    <t>691,20</t>
  </si>
  <si>
    <t>PLACA DE VENTILACAO PARA TELHA DE FIBROCIMENTO CANALETE 49 KALHETA</t>
  </si>
  <si>
    <t>3,55</t>
  </si>
  <si>
    <t>PLACA DE VENTILACAO PARA TELHA DE FIBROCIMENTO, CANALETE 90 OU KALHETAO</t>
  </si>
  <si>
    <t>6,08</t>
  </si>
  <si>
    <t>PLACA NUMERACAO RESIDENCIAL EM CHAPA GALVANIZADA ESMALTADA 12 X 18 CM</t>
  </si>
  <si>
    <t>36,00</t>
  </si>
  <si>
    <t>PLACA VINILICA SEMIFLEXIVEL PARA PISOS, E = 3,2 MM, 30 X 30 CM (SEM COLOCACAO)</t>
  </si>
  <si>
    <t>132,89</t>
  </si>
  <si>
    <t>PLACA VINILICA SEMIFLEXIVEL PARA REVESTIMENTO DE PISOS E PAREDES, E = 2 MM (SEM COLOCACAO)</t>
  </si>
  <si>
    <t>PLACA/PISO DE CONCRETO POROSO/ PAVIMENTO PERMEAVEL/BLOCO DRENANTE DE CONCRETO, 40 CM X 40 CM, E = 6 CM, COR NATURAL</t>
  </si>
  <si>
    <t>35,58</t>
  </si>
  <si>
    <t>PLACA/TAMPA CEGA EM LATAO ESCOVADO PARA CONDULETE EM LIGA DE ALUMINIO 4 X 4"</t>
  </si>
  <si>
    <t>PLUG OU BUJAO DE FERRO GALVANIZADO, DE 1 1/2"</t>
  </si>
  <si>
    <t>8,31</t>
  </si>
  <si>
    <t>PLUG OU BUJAO DE FERRO GALVANIZADO, DE 1 1/4"</t>
  </si>
  <si>
    <t>7,13</t>
  </si>
  <si>
    <t>PLUG OU BUJAO DE FERRO GALVANIZADO, DE 1/2"</t>
  </si>
  <si>
    <t>PLUG OU BUJAO DE FERRO GALVANIZADO, DE 1"</t>
  </si>
  <si>
    <t>PLUG OU BUJAO DE FERRO GALVANIZADO, DE 2 1/2"</t>
  </si>
  <si>
    <t>PLUG OU BUJAO DE FERRO GALVANIZADO, DE 2"</t>
  </si>
  <si>
    <t>12,29</t>
  </si>
  <si>
    <t>PLUG OU BUJAO DE FERRO GALVANIZADO, DE 3/4"</t>
  </si>
  <si>
    <t>PLUG OU BUJAO DE FERRO GALVANIZADO, DE 3"</t>
  </si>
  <si>
    <t>34,42</t>
  </si>
  <si>
    <t>PLUG OU BUJAO DE FERRO GALVANIZADO, DE 4"</t>
  </si>
  <si>
    <t>PLUG PVC P/ ESG PREDIAL  75MM</t>
  </si>
  <si>
    <t>PLUG PVC P/ ESG PREDIAL 100MM</t>
  </si>
  <si>
    <t>7,87</t>
  </si>
  <si>
    <t>PLUG PVC P/ ESG PREDIAL 50MM</t>
  </si>
  <si>
    <t>PLUG PVC ROSCAVEL,  1/2",  AGUA FRIA PREDIAL (NBR 5648)</t>
  </si>
  <si>
    <t>PLUG PVC,  JE, DN 100 MM, PARA REDE COLETORA ESGOTO (NBR 10569)</t>
  </si>
  <si>
    <t>11,03</t>
  </si>
  <si>
    <t>PLUG PVC,  JE, DN 300 MM, PARA REDE COLETORA ESGOTO (NBR 10569)</t>
  </si>
  <si>
    <t>89,06</t>
  </si>
  <si>
    <t>PLUG PVC,  JE, DN 400 MM, PARA REDE COLETORA ESGOTO ( NBR 10569)</t>
  </si>
  <si>
    <t>145,26</t>
  </si>
  <si>
    <t>PLUG PVC, JE, DN 150 MM, PARA REDE COLETORA ESGOTO (NBR 10569)</t>
  </si>
  <si>
    <t>PLUG PVC, JE, DN 200 MM, PARA REDE COLETORA ESGOTO (NBR 10569)</t>
  </si>
  <si>
    <t>35,95</t>
  </si>
  <si>
    <t>PLUG PVC, JE, DN 250 MM, PARA REDE COLETORA ESGOTO (NBR 10569)</t>
  </si>
  <si>
    <t>65,90</t>
  </si>
  <si>
    <t>PLUG PVC, JE, DN 350 MM, PARA REDE COLETORA ESGOTO (NBR 10569)</t>
  </si>
  <si>
    <t>129,62</t>
  </si>
  <si>
    <t>PLUG PVC, ROSCAVEL 1", PARA AGUA FRIA PREDIAL</t>
  </si>
  <si>
    <t>PLUG PVC, ROSCAVEL 3/4", PARA  AGUA FRIA PREDIAL</t>
  </si>
  <si>
    <t>PLUG PVC, ROSCAVEL, 1 1/2",  AGUA FRIA PREDIAL</t>
  </si>
  <si>
    <t>2,96</t>
  </si>
  <si>
    <t>PLUG PVC, ROSCAVEL, 1 1/4",  AGUA FRIA PREDIAL</t>
  </si>
  <si>
    <t>PLUG PVC, ROSCAVEL, 2",  AGUA FRIA PREDIAL</t>
  </si>
  <si>
    <t>4,03</t>
  </si>
  <si>
    <t>PO DE MARMORE (POSTO PEDREIRA/FORNECEDOR, SEM FRETE)</t>
  </si>
  <si>
    <t>0,19</t>
  </si>
  <si>
    <t>PO DE PEDRA (POSTO PEDREIRA/FORNECEDOR, SEM FRETE)</t>
  </si>
  <si>
    <t>36,03</t>
  </si>
  <si>
    <t>POCEIRO / ESCAVADOR DE VALAS E TUBULOES</t>
  </si>
  <si>
    <t>13,27</t>
  </si>
  <si>
    <t>POCEIRO / ESCAVADOR DE VALAS E TUBULOES (MENSALISTA)</t>
  </si>
  <si>
    <t>2.341,38</t>
  </si>
  <si>
    <t>POLIDORA DE PISO (POLITRIZ) ELETRICA, MOTOR MONOFASICO DE 4 HP, PESO DE 100 KG, DIAMETRO DO TRABALHO DE 450 MM</t>
  </si>
  <si>
    <t>7.818,24</t>
  </si>
  <si>
    <t>POLIESTIRENO EXPANDIDO/EPS (ISOPOR), PEROLAS, PARA CONCRETO LEVE</t>
  </si>
  <si>
    <t>45,12</t>
  </si>
  <si>
    <t>POLIESTIRENO EXPANDIDO/EPS (ISOPOR), TIPO 2F, BLOCO</t>
  </si>
  <si>
    <t>347,14</t>
  </si>
  <si>
    <t>POLIESTIRENO EXPANDIDO/EPS (ISOPOR), TIPO 2F, PLACA, ISOLAMENTO TERMOACUSTICO, E = 10 MM, 1000 X 500 MM</t>
  </si>
  <si>
    <t>POLIESTIRENO EXPANDIDO/EPS (ISOPOR), TIPO 2F, PLACA, ISOLAMENTO TERMOACUSTICO, E = 20 MM, 1000 X 500 MM</t>
  </si>
  <si>
    <t>7,82</t>
  </si>
  <si>
    <t>POLIESTIRENO EXPANDIDO/EPS (ISOPOR), TIPO 2F, PLACA, ISOLAMENTO TERMOACUSTICO, E = 50 MM, 1000 X 500 MM</t>
  </si>
  <si>
    <t>19,55</t>
  </si>
  <si>
    <t>POLVORA NEGRA</t>
  </si>
  <si>
    <t>61,79</t>
  </si>
  <si>
    <t>PONTEIRO PARA MARTELO ROMPEDOR, DIAMETRO = *28* MM, COMPRIMENTO = *520* MM, ENCAIXE SEXTAVADO</t>
  </si>
  <si>
    <t>140,39</t>
  </si>
  <si>
    <t>PORCA OLHAL EM ACO GALVANIZADO, DIAMETRO NOMINAL DE 16 MM</t>
  </si>
  <si>
    <t>PORCA OLHAL EM ACO GALVANIZADO, ESPESSURA 16MM, ABERTURA 21MM</t>
  </si>
  <si>
    <t>9,65</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</si>
  <si>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</si>
  <si>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</si>
  <si>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</si>
  <si>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</si>
  <si>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</si>
  <si>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</si>
  <si>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</si>
  <si>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</si>
  <si>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</si>
  <si>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</si>
  <si>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</si>
  <si>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934,79</t>
  </si>
  <si>
    <t>PORTA DE ABRIR EM ACO COM DIVISAO HORIZONTAL  PARA VIDROS, COM FUNDO ANTICORROSIVO/PRIMER DE PROTECAO, SEM GUARNICAO/ALIZAR/VISTA, VIDROS NAO INCLUSOS, 87 X 210 CM</t>
  </si>
  <si>
    <t>420,46</t>
  </si>
  <si>
    <t>PORTA DE ABRIR EM ACO TIPO VENEZIANA, COM FUNDO ANTICORROSIVO / PRIMER DE PROTECAO, SEM GUARNICAO/ALIZAR/VISTA, 87 X 210 CM</t>
  </si>
  <si>
    <t>519,99</t>
  </si>
  <si>
    <t>PORTA DE ABRIR EM ALUMINIO COM DIVISAO HORIZONTAL  PARA VIDROS,  ACABAMENTO ANODIZADO NATURAL, VIDROS INCLUSOS, SEM GUARNICAO/ALIZAR/VISTA , 87 X 210 CM</t>
  </si>
  <si>
    <t>1.303,45</t>
  </si>
  <si>
    <t>PORTA DE ABRIR EM ALUMINIO COM LAMBRI HORIZONTAL/LAMINADA, ACABAMENTO ANODIZADO NATURAL, SEM GUARNICAO/ALIZAR/VISTA</t>
  </si>
  <si>
    <t>1.056,87</t>
  </si>
  <si>
    <t>PORTA DE ABRIR EM ALUMINIO TIPO VENEZIANA, ACABAMENTO ANODIZADO NATURAL, SEM GUARNICAO/ALIZAR/VISTA</t>
  </si>
  <si>
    <t>729,88</t>
  </si>
  <si>
    <t>PORTA DE ABRIR EM ALUMINIO TIPO VENEZIANA, ACABAMENTO ANODIZADO NATURAL, SEM GUARNICAO/ALIZAR/VISTA, 87 X 210 CM</t>
  </si>
  <si>
    <t>1.336,55</t>
  </si>
  <si>
    <t>PORTA DE ABRIR EM GRADIL COM BARRA CHATA 3 CM X 1/4", COM REQUADRO E GUARNICAO - COMPLETO - ACABAMENTO NATURAL</t>
  </si>
  <si>
    <t>451,88</t>
  </si>
  <si>
    <t>PORTA DE CORRER EM ALUMINIO, DUAS FOLHAS MOVEIS COM VIDRO, FECHADURA E PUXADOR EMBUTIDO, ACABAMENTO ANODIZADO NATURAL, SEM GUARNICAO/ALIZAR/VISTA</t>
  </si>
  <si>
    <t>677,03</t>
  </si>
  <si>
    <t>PORTA DE ENROLAR MANUAL COMPLETA, ARTICULADA RAIADA LARGA, EM ACO GALVANIZADO NATURAL, CHAPA NUMERO 24 (SEM INSTALACAO)</t>
  </si>
  <si>
    <t>433,22</t>
  </si>
  <si>
    <t>PORTA DE ENROLAR MANUAL COMPLETA, PERFIL MEIA CANA CEGA, EM ACO GALVANIZADO COM PINTURA ELETROSTATICA, CHAPA NUMERO 24 " (SEM INSTALACAO)</t>
  </si>
  <si>
    <t>553,04</t>
  </si>
  <si>
    <t>PORTA DE ENROLAR MANUAL COMPLETA, PERFIL MEIA CANA CEGA, EM ACO GALVANIZADO NATURAL, CHAPA NUMERO 24 (SEM INSTALACAO)</t>
  </si>
  <si>
    <t>PORTA DE ENROLAR MANUAL COMPLETA, PERFIL MEIA CANA VAZADA TIJOLINHO, EM ACO GALVANIZADO NATURAL, CHAPA NUMERO 24 (SEM INSTALACAO)</t>
  </si>
  <si>
    <t>687,62</t>
  </si>
  <si>
    <t>PORTA DE MADEIRA QUADRICULADA PARA VIDRO, DE CORRER (EUCALIPTO OU EQUIVALENTE REGIONAL), E = *3,5* CM</t>
  </si>
  <si>
    <t>312,10</t>
  </si>
  <si>
    <t>PORTA DE MADEIRA TIPO VENEZIANA (EUCALIPTO OU EQUIVALENTE REGIONAL), E = *3,5* CM</t>
  </si>
  <si>
    <t>210,68</t>
  </si>
  <si>
    <t>PORTA DE MADEIRA-DE-LEI QUADRICULADA PARA VIDRO, DE CORRER (ANGELIM OU EQUIVALENTE REGIONAL), E = *3,5* CM</t>
  </si>
  <si>
    <t>515,51</t>
  </si>
  <si>
    <t>PORTA DE MADEIRA-DE-LEI TIPO MEXICANA SEM EMENDA (ANGELIM OU EQUIVALENTE REGIONAL), E = *3,5* CM</t>
  </si>
  <si>
    <t>428,14</t>
  </si>
  <si>
    <t>PORTA DE MADEIRA-DE-LEI TIPO VENEZIANA (ANGELIM OU EQUIVALENTE REGIONAL), E = *3,5* CM</t>
  </si>
  <si>
    <t>297,97</t>
  </si>
  <si>
    <t>PORTA DE MADEIRA, FOLHA LEVE (NBR 15930) DE 60 X 210 CM, E = *35* MM, NUCLEO COLMEIA, CAPA LISA EM HDF, ACABAMENTO EM PRIMER PARA PINTURA</t>
  </si>
  <si>
    <t>89,26</t>
  </si>
  <si>
    <t>PORTA DE MADEIRA, FOLHA LEVE (NBR 15930) DE 70 X 210 CM, E = *35* MM, NUCLEO COLMEIA, CAPA LISA EM HDF, ACABAMENTO EM PRIMER PARA PINTURA</t>
  </si>
  <si>
    <t>96,14</t>
  </si>
  <si>
    <t>PORTA DE MADEIRA, FOLHA LEVE (NBR 15930) DE 80 X 210 CM, E = *35* MM, NUCLEO COLMEIA, CAPA LISA EM HDF, ACABAMENTO EM PRIMER PARA PINTURA</t>
  </si>
  <si>
    <t>101,74</t>
  </si>
  <si>
    <t>PORTA DE MADEIRA, FOLHA LEVE (NBR 15930), E = *35* MM, NUCLEO COLMEIA, CAPA LISA EM HDF, ACABAMENTO MELAMINICO EM PADRAO MADEIRA</t>
  </si>
  <si>
    <t>78,37</t>
  </si>
  <si>
    <t>PORTA DE MADEIRA, FOLHA MEDIA (NBR 15930) DE 100 X 210 CM, E = 35 MM, NUCLEO SARRAFEADO, CAPA LISA EM HDF, ACABAMENTO EM LAMINADO NATURAL PARA VERNIZ</t>
  </si>
  <si>
    <t>203,36</t>
  </si>
  <si>
    <t>PORTA DE MADEIRA, FOLHA MEDIA (NBR 15930) DE 100 X 210 CM, E = 35 MM, NUCLEO SARRAFEADO, CAPA LISA EM HDF, ACABAMENTO EM PRIMER PARA PINTURA</t>
  </si>
  <si>
    <t>176,55</t>
  </si>
  <si>
    <t>PORTA DE MADEIRA, FOLHA MEDIA (NBR 15930) DE 60 X 210 CM, E = 35 MM, NUCLEO SARRAFEADO, CAPA FRISADA EM HDF, ACABAMENTO MELAMINICO EM PADRAO MADEIRA</t>
  </si>
  <si>
    <t>155,60</t>
  </si>
  <si>
    <t>PORTA DE MADEIRA, FOLHA MEDIA (NBR 15930) DE 60 X 210 CM, E = 35 MM, NUCLEO SARRAFEADO, CAPA LISA EM HDF, ACABAMENTO EM PRIMER PARA PINTURA</t>
  </si>
  <si>
    <t>165,90</t>
  </si>
  <si>
    <t>PORTA DE MADEIRA, FOLHA MEDIA (NBR 15930) DE 60 X 210 CM, E = 35 MM, NUCLEO SARRAFEADO, CAPA LISA EM HDF, ACABAMENTO LAMINADO NATURAL PARA VERNIZ</t>
  </si>
  <si>
    <t>172,00</t>
  </si>
  <si>
    <t>PORTA DE MADEIRA, FOLHA MEDIA (NBR 15930) DE 70 X 210 CM, E = 35 MM, NUCLEO SARRAFEADO, CAPA FRISADA EM HDF, ACABAMENTO MELAMINICO EM PADRAO MADEIRA</t>
  </si>
  <si>
    <t>167,57</t>
  </si>
  <si>
    <t>PORTA DE MADEIRA, FOLHA MEDIA (NBR 15930) DE 70 X 210 CM, E = 35 MM, NUCLEO SARRAFEADO, CAPA LISA EM HDF, ACABAMENTO EM LAMINADO NATURAL PARA VERNIZ</t>
  </si>
  <si>
    <t>118,50</t>
  </si>
  <si>
    <t>PORTA DE MADEIRA, FOLHA MEDIA (NBR 15930) DE 70 X 210 CM, E = 35 MM, NUCLEO SARRAFEADO, CAPA LISA EM HDF, ACABAMENTO EM PRIMER PARA PINTURA</t>
  </si>
  <si>
    <t>185,41</t>
  </si>
  <si>
    <t>PORTA DE MADEIRA, FOLHA MEDIA (NBR 15930) DE 80 X 210 CM, E = 35 MM, NUCLEO SARRAFEADO, CAPA FRISADA EM HDF, ACABAMENTO MELAMINICO EM PADRAO MADEIRA</t>
  </si>
  <si>
    <t>203,48</t>
  </si>
  <si>
    <t>PORTA DE MADEIRA, FOLHA MEDIA (NBR 15930) DE 80 X 210 CM, E = 35 MM, NUCLEO SARRAFEADO, CAPA LISA EM HDF, ACABAMENTO EM LAMINADO NATURAL PARA VERNIZ</t>
  </si>
  <si>
    <t>201,80</t>
  </si>
  <si>
    <t>PORTA DE MADEIRA, FOLHA MEDIA (NBR 15930) DE 80 X 210 CM, E = 35 MM, NUCLEO SARRAFEADO, CAPA LISA EM HDF, ACABAMENTO EM PRIMER PARA PINTURA</t>
  </si>
  <si>
    <t>178,94</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</si>
  <si>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</si>
  <si>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</si>
  <si>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190,10</t>
  </si>
  <si>
    <t>PORTA DE MADEIRA, FOLHA MEDIA (NBR 15930), E = 35 MM, NUCLEO SARRAFEADO, CAPA FRISADA EM HDF, ACABAMENTO MELAMINICO EM PADRAO MADEIRA</t>
  </si>
  <si>
    <t>108,65</t>
  </si>
  <si>
    <t>PORTA DE MADEIRA, FOLHA PESADA (NBR 15930) DE 80 X 210 CM, E = 35 MM, NUCLEO SOLIDO, CAPA LISA EM HDF, ACABAMENTO EM LAMINADO NATURAL PARA VERNIZ</t>
  </si>
  <si>
    <t>263,33</t>
  </si>
  <si>
    <t>PORTA DE MADEIRA, FOLHA PESADA (NBR 15930) DE 80 X 210 CM, E = 35 MM, NUCLEO SOLIDO, CAPA LISA EM HDF, ACABAMENTO EM PRIMER PARA PINTURA</t>
  </si>
  <si>
    <t>186,72</t>
  </si>
  <si>
    <t>PORTA DE MADEIRA, FOLHA PESADA (NBR 15930) DE 90 X 210 CM, E = 35 MM, NUCLEO SOLIDO, CAPA LISA EM HDF, ACABAMENTO EM LAMINADO NATURAL PARA VERNIZ</t>
  </si>
  <si>
    <t>286,07</t>
  </si>
  <si>
    <t>PORTA DE MADEIRA, FOLHA PESADA (NBR 15930) DE 90 X 210 CM, E = 35 MM, NUCLEO SOLIDO, CAPA LISA EM HDF, ACABAMENTO EM PRIMER PARA PINTURA</t>
  </si>
  <si>
    <t>PORTA DENTE PARA FRESADORA</t>
  </si>
  <si>
    <t>261,80</t>
  </si>
  <si>
    <t>PORTA GRADE DE ENROLAR MANUAL COMPLETA, PERFIL TUBULAR TIJOLINHO 3/4 ", EM ACO GALVANIZADO NATURAL (SEM INSTALACAO)</t>
  </si>
  <si>
    <t>843,27</t>
  </si>
  <si>
    <t>PORTA TOALHA BANHO EM METAL CROMADO, TIPO BARRA</t>
  </si>
  <si>
    <t>PORTA TOALHA ROSTO EM METAL CROMADO, TIPO ARGOLA</t>
  </si>
  <si>
    <t>30,51</t>
  </si>
  <si>
    <t>PORTA VIDRO TEMPERADO INCOLOR, 2 FOLHAS DE CORRER, E = 10 MM (SEM FERRAGENS E SEM COLOCACAO)</t>
  </si>
  <si>
    <t>218,03</t>
  </si>
  <si>
    <t>PORTAO BASCULANTE MANUAL EM ACO GALVANIZADO NATURAL, TIPO LAMBRIL COM REQUADRO/BATENTE, CHAPA NUMERO 26, INCLUI FECHADURA (SEM INSTALACAO)</t>
  </si>
  <si>
    <t>580,70</t>
  </si>
  <si>
    <t>PORTAO BASCULANTE, MANUAL, EM CHAPA TIPO LAMBRIL QUADRADO, COM REQUADRO, ACABAMENTO NATURAL</t>
  </si>
  <si>
    <t>445,88</t>
  </si>
  <si>
    <t>PORTAO DE ABRIR EM GRADIL DE METALON REDONDO DE 3/4"  VERTICAL, COM REQUADRO, ACABAMENTO NATURAL - COMPLETO</t>
  </si>
  <si>
    <t>404,66</t>
  </si>
  <si>
    <t>PORTAO DE CORRER EM CHAPA TIPO PAINEL LAMBRIL QUADRADO, COM PORTA SOCIAL COMPLETA INCLUIDA, COM REQUADRO, ACABAMENTO NATURAL, COM TRILHOS E ROLDANAS</t>
  </si>
  <si>
    <t>832,35</t>
  </si>
  <si>
    <t>PORTAO DE CORRER EM GRADIL FIXO DE BARRA DE FERRO CHATA DE 3 X 1/4" NA VERTICAL, SEM REQUADRO, ACABAMENTO NATURAL, COM TRILHOS E ROLDANAS</t>
  </si>
  <si>
    <t>533,87</t>
  </si>
  <si>
    <t>PORTINHOLA DE ABRIR EM ALUMINIO DE 60 X 80 CM, VENEZIANA VENTILADA 1 FOLHA, ACABAMENTO ANODIZADO NATURAL</t>
  </si>
  <si>
    <t>363,92</t>
  </si>
  <si>
    <t>POSTE CONICO CONTINUO EM ACO GALVANIZADO, CURVO, BRACO DUPLO, ENGASTADO,  H = 9 M, DIAMETRO INFERIOR = *135* MM</t>
  </si>
  <si>
    <t>1.862,92</t>
  </si>
  <si>
    <t>POSTE CONICO CONTINUO EM ACO GALVANIZADO, CURVO, BRACO DUPLO, FLANGEADO,  H = 9 M, DIAMETRO INFERIOR = *135* MM</t>
  </si>
  <si>
    <t>2.117,33</t>
  </si>
  <si>
    <t>POSTE CONICO CONTINUO EM ACO GALVANIZADO, CURVO, BRACO SIMPLES, ENGASTADO,  H = 9 M, DIAMETRO INFERIOR = *135* MM</t>
  </si>
  <si>
    <t>1.800,76</t>
  </si>
  <si>
    <t>POSTE CONICO CONTINUO EM ACO GALVANIZADO, CURVO, BRACO SIMPLES, FLANGEADO,  H = 9 M, DIAMETRO INFERIOR = *135* MM</t>
  </si>
  <si>
    <t>1.798,15</t>
  </si>
  <si>
    <t>POSTE CONICO CONTINUO EM ACO GALVANIZADO, CURVO, BRACO SIMPLES, FLANGEADO, H = 7 M, DIAMETRO INFERIOR = *125* MM</t>
  </si>
  <si>
    <t>1.341,67</t>
  </si>
  <si>
    <t>POSTE CONICO CONTINUO EM ACO GALVANIZADO, RETO, ENGASTADO,  H = 7 M, DIAMETRO INFERIOR = *125* MM</t>
  </si>
  <si>
    <t>1.358,70</t>
  </si>
  <si>
    <t>POSTE CONICO CONTINUO EM ACO GALVANIZADO, RETO, ENGASTADO,  H = 9 M, DIAMETRO INFERIOR = *145* MM</t>
  </si>
  <si>
    <t>1.882,30</t>
  </si>
  <si>
    <t>POSTE CONICO CONTINUO EM ACO GALVANIZADO, RETO, FLANGEADO,  H = 3 M, DIAMETRO INFERIOR = *95* MM</t>
  </si>
  <si>
    <t>463,28</t>
  </si>
  <si>
    <t>POSTE CONICO CONTINUO EM ACO GALVANIZADO, RETO, FLANGEADO, H = 6 M, DIAMETRO INFERIOR = *90* CM</t>
  </si>
  <si>
    <t>1.101,19</t>
  </si>
  <si>
    <t>POSTE DE CONCRETO CIRCULAR, 100 KG, H = 5 M (NBR 8451)</t>
  </si>
  <si>
    <t>227,07</t>
  </si>
  <si>
    <t>POSTE DE CONCRETO CIRCULAR, 100 KG, H = 7 M (NBR 8451)</t>
  </si>
  <si>
    <t>331,25</t>
  </si>
  <si>
    <t>POSTE DE CONCRETO CIRCULAR, 150 KG, H = 10 M (NBR 8451)</t>
  </si>
  <si>
    <t>589,74</t>
  </si>
  <si>
    <t>POSTE DE CONCRETO CIRCULAR, 200 KG, H = 11 M (NBR 8451)</t>
  </si>
  <si>
    <t>821,24</t>
  </si>
  <si>
    <t>POSTE DE CONCRETO CIRCULAR, 200 KG, H = 17 M (NBR 8451)</t>
  </si>
  <si>
    <t>2.514,23</t>
  </si>
  <si>
    <t>POSTE DE CONCRETO CIRCULAR, 200 KG, H = 22,5 M (NBR 8451)</t>
  </si>
  <si>
    <t>4.974,62</t>
  </si>
  <si>
    <t>POSTE DE CONCRETO CIRCULAR, 200 KG, H = 7 M (NBR 8451)</t>
  </si>
  <si>
    <t>428,40</t>
  </si>
  <si>
    <t>POSTE DE CONCRETO CIRCULAR, 200 KG, H = 9 M (NBR 8451)</t>
  </si>
  <si>
    <t>579,39</t>
  </si>
  <si>
    <t>POSTE DE CONCRETO CIRCULAR, 300 KG, H = 11 M (NBR 8451)</t>
  </si>
  <si>
    <t>823,75</t>
  </si>
  <si>
    <t>POSTE DE CONCRETO CIRCULAR, 300 KG, H = 5 M (NBR 8451)</t>
  </si>
  <si>
    <t>304,33</t>
  </si>
  <si>
    <t>POSTE DE CONCRETO CIRCULAR, 300 KG, H = 7 M (NBR 8451)</t>
  </si>
  <si>
    <t>525,55</t>
  </si>
  <si>
    <t>POSTE DE CONCRETO CIRCULAR, 300 KG, H = 9 M (NBR 8451)</t>
  </si>
  <si>
    <t>641,15</t>
  </si>
  <si>
    <t>POSTE DE CONCRETO CIRCULAR, 400 KG, H = 11 M (NBR 8451)</t>
  </si>
  <si>
    <t>1.048,26</t>
  </si>
  <si>
    <t>POSTE DE CONCRETO CIRCULAR, 400 KG, H = 14 M (NBR 8451)</t>
  </si>
  <si>
    <t>1.749,89</t>
  </si>
  <si>
    <t>POSTE DE CONCRETO CIRCULAR, 400 KG, H = 9 M (NBR 8451)</t>
  </si>
  <si>
    <t>819,84</t>
  </si>
  <si>
    <t>POSTE DE CONCRETO CIRCULAR, 600 KG, H = 10 M (NBR 8451)</t>
  </si>
  <si>
    <t>1.131,30</t>
  </si>
  <si>
    <t>POSTE DE CONCRETO DUPLO T ,TIPO B, 500 KG, H = 9 M (NBR 8451)</t>
  </si>
  <si>
    <t>879,04</t>
  </si>
  <si>
    <t>POSTE DE CONCRETO DUPLO T, TIPO B, 300 KG, H = 10 M (NBR 8451)</t>
  </si>
  <si>
    <t>704,99</t>
  </si>
  <si>
    <t>POSTE DE CONCRETO DUPLO T, TIPO B, 300 KG, H = 9 M (NBR 8451)</t>
  </si>
  <si>
    <t>585,25</t>
  </si>
  <si>
    <t>POSTE DE CONCRETO DUPLO T, TIPO D, 100 KG, H = 7 M (NBR 8451)</t>
  </si>
  <si>
    <t>296,92</t>
  </si>
  <si>
    <t>POSTE DE CONCRETO DUPLO T, TIPO D, 200 KG, H = 9 M (NBR 8451)</t>
  </si>
  <si>
    <t>476,97</t>
  </si>
  <si>
    <t>POSTE DE CONCRETO DUPLO T, 100 KG, H = 6 M, (NBR 8451)</t>
  </si>
  <si>
    <t>292,62</t>
  </si>
  <si>
    <t>POSTE DE CONCRETO DUPLO T, 200 KG, H = 11 M (NBR 8451)</t>
  </si>
  <si>
    <t>628,55</t>
  </si>
  <si>
    <t>POSTE DE CONCRETO DUPLO T, 200 KG, H = 8 M (NBR 8451)</t>
  </si>
  <si>
    <t>378,52</t>
  </si>
  <si>
    <t>POSTE DE CONCRETO DUPLO T, 300 KG, H = 12 M (NBR 8451)</t>
  </si>
  <si>
    <t>934,42</t>
  </si>
  <si>
    <t>POSTE DE CONCRETO DUPLO T, 400 KG,H = 12 M (NBR 8451)</t>
  </si>
  <si>
    <t>978,53</t>
  </si>
  <si>
    <t>POSTE DE CONCRETO PADRAO, 1 CAIXA, H = 7,5 M</t>
  </si>
  <si>
    <t>714,00</t>
  </si>
  <si>
    <t>POSTE DE CONCRETO PADRAO, 2 CAIXAS, H = 7,5 M</t>
  </si>
  <si>
    <t>936,40</t>
  </si>
  <si>
    <t>POSTE DE CONCRETO PADRAO, 3 CAIXAS , H = 7,5 M</t>
  </si>
  <si>
    <t>1.604,75</t>
  </si>
  <si>
    <t>POSTE DE CONCRETO PADRAO, 4 CAIXAS , H = 7,5 M</t>
  </si>
  <si>
    <t>2.692,15</t>
  </si>
  <si>
    <t>POSTE DECORATIVO PARA JARDIM EM ACO TUBULAR, SEM LUMINARIA, H = *2,5* M</t>
  </si>
  <si>
    <t>274,22</t>
  </si>
  <si>
    <t>POSTE PADRAO SUBTERRANEO 100 A, H = 2,5 M</t>
  </si>
  <si>
    <t>673,03</t>
  </si>
  <si>
    <t>POSTE PADRAO SUBTERRANEO 200 A, H = 2,5 M</t>
  </si>
  <si>
    <t>1.615,29</t>
  </si>
  <si>
    <t>POZOLANA DE CLASSE C</t>
  </si>
  <si>
    <t>234,27</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</si>
  <si>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</si>
  <si>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</si>
  <si>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</si>
  <si>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32,10</t>
  </si>
  <si>
    <t>PRANCHA DE MADEIRA NAO APARELHADA *6 X 40* CM, MACARANDUBA, ANGELIM OU EQUIVALENTE DA REGIAO</t>
  </si>
  <si>
    <t>47,96</t>
  </si>
  <si>
    <t>PRANCHAO DE MADEIRA APARELHADA *7,5 X 23* CM (3 X 9 ") MACARANDUBA, ANGELIM OU EQUIVALENTE DA REGIAO</t>
  </si>
  <si>
    <t>PRANCHAO DE MADEIRA APARELHADA *8 X 30* CM, MACARANDUBA, ANGELIM OU EQUIVALENTE DA REGIAO</t>
  </si>
  <si>
    <t>36,13</t>
  </si>
  <si>
    <t>PRANCHAO DE MADEIRA NAO APARELHADA *7,5 X 23* CM (3 x 9 ") MACARANDUBA, ANGELIM OU EQUIVALENTE DA REGIAO</t>
  </si>
  <si>
    <t>34,73</t>
  </si>
  <si>
    <t>PRANCHAO DE MADEIRA NAO APARELHADA *8 X 30* CM, MACARANDUBA, ANGELIM OU EQUIVALENTE DA REGIAO</t>
  </si>
  <si>
    <t>37,82</t>
  </si>
  <si>
    <t>PREGO DE ACO POLIDO COM CABECA DUPLA 17 X 27 (2 1/2 X 11)</t>
  </si>
  <si>
    <t>PREGO DE ACO POLIDO COM CABECA 10 X 10 (7/8 X 17)</t>
  </si>
  <si>
    <t>PREGO DE ACO POLIDO COM CABECA 10 X 11 (1 X 17)</t>
  </si>
  <si>
    <t>16,43</t>
  </si>
  <si>
    <t>PREGO DE ACO POLIDO COM CABECA 12 X 12</t>
  </si>
  <si>
    <t>12,30</t>
  </si>
  <si>
    <t>PREGO DE ACO POLIDO COM CABECA 14 X 18 (1 1/2 X 14)</t>
  </si>
  <si>
    <t>11,14</t>
  </si>
  <si>
    <t>PREGO DE ACO POLIDO COM CABECA 15 X 15 (1 1/4 X 13)</t>
  </si>
  <si>
    <t>PREGO DE ACO POLIDO COM CABECA 15 X 18 (1 1/2 X 13)</t>
  </si>
  <si>
    <t>10,46</t>
  </si>
  <si>
    <t>PREGO DE ACO POLIDO COM CABECA 16 X 24 (2 1/4 X 12)</t>
  </si>
  <si>
    <t>9,95</t>
  </si>
  <si>
    <t>PREGO DE ACO POLIDO COM CABECA 16 X 27 (2 1/2 X 12)</t>
  </si>
  <si>
    <t>9,84</t>
  </si>
  <si>
    <t>PREGO DE ACO POLIDO COM CABECA 17 X 21 (2 X 11)</t>
  </si>
  <si>
    <t>9,34</t>
  </si>
  <si>
    <t>PREGO DE ACO POLIDO COM CABECA 17 X 24 (2 1/4 X 11)</t>
  </si>
  <si>
    <t>9,51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</si>
  <si>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</si>
  <si>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</si>
  <si>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</si>
  <si>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</si>
  <si>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</si>
  <si>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</si>
  <si>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</si>
  <si>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9,46</t>
  </si>
  <si>
    <t>PREGO DE ACO POLIDO COM CABECA 22 X 48 (4 1/4 X 5)</t>
  </si>
  <si>
    <t>9,40</t>
  </si>
  <si>
    <t>PREGO DE ACO POLIDO SEM CABECA 15 X 15 (1 1/4 X 13)</t>
  </si>
  <si>
    <t>10,50</t>
  </si>
  <si>
    <t>PRENDEDOR / TRAVA DE PORTA, MONTAGEM PISO / PORTA, EM LATAO / ZAMAC, CROMADO</t>
  </si>
  <si>
    <t>13,40</t>
  </si>
  <si>
    <t>PRIMER EPOXI</t>
  </si>
  <si>
    <t>148,82</t>
  </si>
  <si>
    <t>PRIMER PARA MANTA ASFALTICA A BASE DE ASFALTO MODIFICADO DILUIDO EM SOLVENTE, APLICACAO A FRIO</t>
  </si>
  <si>
    <t>14,04</t>
  </si>
  <si>
    <t>PRIMER UNIVERSAL, FUNDO ANTICORROSIVO TIPO ZARCAO</t>
  </si>
  <si>
    <t>422,55</t>
  </si>
  <si>
    <t>PROJETOR DE ARGAMASSA, CAPACIDADE DE PROJECAO 1,5 M3/H, ALCANCE DA PROJECAO 30 ATE 60 M, MOTOR ELETRICO TRIFASICO</t>
  </si>
  <si>
    <t>54.376,67</t>
  </si>
  <si>
    <t>PROJETOR DE ARGAMASSA, CAPACIDADE DE PROJECAO 2,0 M3/H, ALCANCE DA PROJECAO ATE 50 M, MOTOR ELETRICO TRIFASICO</t>
  </si>
  <si>
    <t>72.076,01</t>
  </si>
  <si>
    <t>PROJETOR PNEUMATICO DE ARGAMASSA PARA CHAPISCO E REBOCO COM RECIPIENTE ACOPLADO, TIPO CANEQUNHA, COM VOLUME DE 1,50 L, SEM COMPRESSOR</t>
  </si>
  <si>
    <t>432,38</t>
  </si>
  <si>
    <t>PROJETOR RETANGULAR FECHADO PARA LAMPADA VAPOR DE MERCURIO/SODIO 250 W A 500 W, CABECEIRAS EM ALUMINIO FUNDIDO, CORPO EM ALUMINIO ANODIZADO, PARA LAMPADA E40 FECHAMENTO EM VIDRO TEMPERADO.</t>
  </si>
  <si>
    <t>45,93</t>
  </si>
  <si>
    <t>PROLONGADOR/EXTENSOR PARA ROLO DE PINTURA 3 M</t>
  </si>
  <si>
    <t>35,70</t>
  </si>
  <si>
    <t>PROLONGAMENTO PVC PARA CAIXA SIFONADA  100 MM X 200 MM (NBR 5688)</t>
  </si>
  <si>
    <t>4,37</t>
  </si>
  <si>
    <t>PROLONGAMENTO PVC PARA CAIXA SIFONADA 100 MM X 100 MM (NBR 5688)</t>
  </si>
  <si>
    <t>PROLONGAMENTO PVC PARA CAIXA SIFONADA, 100 MM X 150 MM (NBR 5688)</t>
  </si>
  <si>
    <t>3,30</t>
  </si>
  <si>
    <t>PROLONGAMENTO PVC PARA CAIXA SIFONADA, 150 MM X 150 MM (NBR 5688)</t>
  </si>
  <si>
    <t>5,84</t>
  </si>
  <si>
    <t>PROLONGAMENTO PVC PARA CAIXA SIFONADA, 150 MM X 200 MM (NBR 5688)</t>
  </si>
  <si>
    <t>9,49</t>
  </si>
  <si>
    <t>PROTETOR AUDITIVO TIPO CONCHA COM ABAFADOR DE RUIDOS, ATENUACAO ACIMA DE 22 DB</t>
  </si>
  <si>
    <t>PROTETOR AUDITIVO TIPO PLUG DE INSERCAO COM CORDAO, ATENUACAO SUPERIOR A 15 DB</t>
  </si>
  <si>
    <t>1,95</t>
  </si>
  <si>
    <t>PROTETOR SOLAR FPS 30, EMBALAGEM 2 LITROS</t>
  </si>
  <si>
    <t>221,00</t>
  </si>
  <si>
    <t>PROTETOR/PONTEIRA PLASTICA PARA PONTA DE VERGALHAO DE ATE 1", TIPO PROTETOR DE ESPERA</t>
  </si>
  <si>
    <t>PRUMO DE CENTRO EM ACO *400* G</t>
  </si>
  <si>
    <t>22,57</t>
  </si>
  <si>
    <t>PRUMO DE PAREDE EM ACO 700 A 750 G</t>
  </si>
  <si>
    <t>25,74</t>
  </si>
  <si>
    <t>PULSADOR CAMPAINHA 10A, 250V (APENAS MODULO)</t>
  </si>
  <si>
    <t>PULSADOR CAMPAINHA 10A, 250V, CONJUNTO MONTADO PARA EMBUTIR 4" X 2" (PLACA + SUPORTE + MODULO)</t>
  </si>
  <si>
    <t>6,93</t>
  </si>
  <si>
    <t>PULSADOR MINUTERIA 10A, 250V (APENAS MODULO)</t>
  </si>
  <si>
    <t>7,15</t>
  </si>
  <si>
    <t>PULSADOR MINUTERIA 10A, 250V, CONJUNTO MONTADO PARA EMBUTIR 4" X 2" (PLACA + SUPORTE + MODULO)</t>
  </si>
  <si>
    <t>PULVERIZADOR DE TINTA ELETRICO / MAQUINA DE PINTURA AIRLESS, VAZAO *2* L/MIN (COLETADO CAIXA)</t>
  </si>
  <si>
    <t>6.599,26</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</si>
  <si>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</si>
  <si>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</si>
  <si>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11,87</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</si>
  <si>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</si>
  <si>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</si>
  <si>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</si>
  <si>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110,42</t>
  </si>
  <si>
    <t>QUADRO DE DISTRIBUICAO COM BARRAMENTO TRIFASICO, DE EMBUTIR, EM CHAPA DE ACO GALVANIZADO, PARA 12 DISJUNTORES DIN, 100 A</t>
  </si>
  <si>
    <t>187,72</t>
  </si>
  <si>
    <t>QUADRO DE DISTRIBUICAO COM BARRAMENTO TRIFASICO, DE EMBUTIR, EM CHAPA DE ACO GALVANIZADO, PARA 18 DISJUNTORES DIN, 100 A</t>
  </si>
  <si>
    <t>225,10</t>
  </si>
  <si>
    <t>QUADRO DE DISTRIBUICAO COM BARRAMENTO TRIFASICO, DE EMBUTIR, EM CHAPA DE ACO GALVANIZADO, PARA 24 DISJUNTORES DIN, 100 A</t>
  </si>
  <si>
    <t>301,21</t>
  </si>
  <si>
    <t>QUADRO DE DISTRIBUICAO COM BARRAMENTO TRIFASICO, DE EMBUTIR, EM CHAPA DE ACO GALVANIZADO, PARA 28 DISJUNTORES DIN, 100 A</t>
  </si>
  <si>
    <t>481,76</t>
  </si>
  <si>
    <t>QUADRO DE DISTRIBUICAO COM BARRAMENTO TRIFASICO, DE EMBUTIR, EM CHAPA DE ACO GALVANIZADO, PARA 30 DISJUNTORES DIN, 100 A</t>
  </si>
  <si>
    <t>486,93</t>
  </si>
  <si>
    <t>QUADRO DE DISTRIBUICAO COM BARRAMENTO TRIFASICO, DE EMBUTIR, EM CHAPA DE ACO GALVANIZADO, PARA 30 DISJUNTORES DIN, 150 A</t>
  </si>
  <si>
    <t>658,97</t>
  </si>
  <si>
    <t>QUADRO DE DISTRIBUICAO COM BARRAMENTO TRIFASICO, DE EMBUTIR, EM CHAPA DE ACO GALVANIZADO, PARA 30 DISJUNTORES DIN, 225 A</t>
  </si>
  <si>
    <t>759,84</t>
  </si>
  <si>
    <t>QUADRO DE DISTRIBUICAO COM BARRAMENTO TRIFASICO, DE EMBUTIR, EM CHAPA DE ACO GALVANIZADO, PARA 36 DISJUNTORES DIN, 100 A</t>
  </si>
  <si>
    <t>513,36</t>
  </si>
  <si>
    <t>QUADRO DE DISTRIBUICAO COM BARRAMENTO TRIFASICO, DE EMBUTIR, EM CHAPA DE ACO GALVANIZADO, PARA 40 DISJUNTORES DIN, 100 A</t>
  </si>
  <si>
    <t>513,49</t>
  </si>
  <si>
    <t>QUADRO DE DISTRIBUICAO COM BARRAMENTO TRIFASICO, DE EMBUTIR, EM CHAPA DE ACO GALVANIZADO, PARA 48 DISJUNTORES DIN, 100 A</t>
  </si>
  <si>
    <t>774,76</t>
  </si>
  <si>
    <t>QUADRO DE DISTRIBUICAO COM BARRAMENTO TRIFASICO, DE SOBREPOR, EM CHAPA DE ACO GALVANIZADO, PARA 12 DISJUNTORES DIN, 100 A</t>
  </si>
  <si>
    <t>234,89</t>
  </si>
  <si>
    <t>QUADRO DE DISTRIBUICAO COM BARRAMENTO TRIFASICO, DE SOBREPOR, EM CHAPA DE ACO GALVANIZADO, PARA 18 DISJUNTORES DIN, 100 A</t>
  </si>
  <si>
    <t>262,23</t>
  </si>
  <si>
    <t>QUADRO DE DISTRIBUICAO COM BARRAMENTO TRIFASICO, DE SOBREPOR, EM CHAPA DE ACO GALVANIZADO, PARA 24 DISJUNTORES DIN, 100 A</t>
  </si>
  <si>
    <t>335,06</t>
  </si>
  <si>
    <t>QUADRO DE DISTRIBUICAO COM BARRAMENTO TRIFASICO, DE SOBREPOR, EM CHAPA DE ACO GALVANIZADO, PARA 28 DISJUNTORES DIN, 100 A</t>
  </si>
  <si>
    <t>358,28</t>
  </si>
  <si>
    <t>QUADRO DE DISTRIBUICAO COM BARRAMENTO TRIFASICO, DE SOBREPOR, EM CHAPA DE ACO GALVANIZADO, PARA 30 DISJUNTORES DIN, 100 A</t>
  </si>
  <si>
    <t>465,07</t>
  </si>
  <si>
    <t>QUADRO DE DISTRIBUICAO COM BARRAMENTO TRIFASICO, DE SOBREPOR, EM CHAPA DE ACO GALVANIZADO, PARA 36 DISJUNTORES DIN, 100 A</t>
  </si>
  <si>
    <t>635,42</t>
  </si>
  <si>
    <t>QUADRO DE DISTRIBUICAO COM BARRAMENTO TRIFASICO, DE SOBREPOR, EM CHAPA DE ACO GALVANIZADO, PARA 40 DISJUNTORES DIN, 100 A</t>
  </si>
  <si>
    <t>638,33</t>
  </si>
  <si>
    <t>QUADRO DE DISTRIBUICAO COM BARRAMENTO TRIFASICO, DE SOBREPOR, EM CHAPA DE ACO GALVANIZADO, PARA 48 DISJUNTORES DIN, 100 A</t>
  </si>
  <si>
    <t>816,97</t>
  </si>
  <si>
    <t>QUADRO DE DISTRIBUICAO SEM BARRAMENTO, COM PORTA, DE EMBUTIR, EM CHAPA DE ACO GALVANIZADO, PARA 12 DISJUNTORES NEMA</t>
  </si>
  <si>
    <t>36,27</t>
  </si>
  <si>
    <t>QUADRO DE DISTRIBUICAO SEM BARRAMENTO, COM PORTA, DE EMBUTIR, EM CHAPA DE ACO GALVANIZADO, PARA 3 DISJUNTORES NEMA</t>
  </si>
  <si>
    <t>QUADRO DE DISTRIBUICAO SEM BARRAMENTO, COM PORTA, DE EMBUTIR, EM CHAPA DE ACO GALVANIZADO, PARA 6 DISJUNTORES NEMA</t>
  </si>
  <si>
    <t>28,37</t>
  </si>
  <si>
    <t>QUADRO DE DISTRIBUICAO, COM BARRAMENTO TERRA / NEUTRO, DE EMBUTIR, PARA 16 DISJUNTORES DIN</t>
  </si>
  <si>
    <t>103,19</t>
  </si>
  <si>
    <t>QUADRO DE DISTRIBUICAO, COM BARRAMENTO TERRA / NEUTRO, DE EMBUTIR, PARA 24 DISJUNTORES DIN</t>
  </si>
  <si>
    <t>194,88</t>
  </si>
  <si>
    <t>QUADRO DE DISTRIBUICAO, COM BARRAMENTO TERRA / NEUTRO, DE EMBUTIR, PARA 36 DISJUNTORES DIN</t>
  </si>
  <si>
    <t>274,73</t>
  </si>
  <si>
    <t>QUADRO DE DISTRIBUICAO, COM BARRAMENTO TERRA / NEUTRO, DE EMBUTIR, PARA 8 DISJUNTORES DIN</t>
  </si>
  <si>
    <t>57,94</t>
  </si>
  <si>
    <t>QUADRO DE DISTRIBUICAO, SEM BARRAMENTO, EM PVC, DE EMBUTIR, PARA 16 DISJUNTORES DIN</t>
  </si>
  <si>
    <t>59,05</t>
  </si>
  <si>
    <t>QUADRO DE DISTRIBUICAO, SEM BARRAMENTO, EM PVC, DE EMBUTIR, PARA 24 DISJUNTORES DIN</t>
  </si>
  <si>
    <t>QUADRO DE DISTRIBUICAO, SEM BARRAMENTO, EM PVC, DE EMBUTIR, PARA 36 DISJUNTORES DIN</t>
  </si>
  <si>
    <t>130,72</t>
  </si>
  <si>
    <t>QUADRO DE DISTRIBUICAO, SEM BARRAMENTO, EM PVC, DE EMBUTIR, PARA 4 DISJUNTORES DIN</t>
  </si>
  <si>
    <t>18,58</t>
  </si>
  <si>
    <t>QUADRO DE DISTRIBUICAO, SEM BARRAMENTO, EM PVC, DE EMBUTIR, PARA 8 DISJUNTORES DIN</t>
  </si>
  <si>
    <t>26,02</t>
  </si>
  <si>
    <t>QUADRO DE DISTRIBUICAO, SEM BARRAMENTO, EM PVC, DE SOBREPOR, PARA 16 DISJUNTORES DIN</t>
  </si>
  <si>
    <t>66,57</t>
  </si>
  <si>
    <t>QUADRO DE DISTRIBUICAO, SEM BARRAMENTO, EM PVC, DE SOBREPOR, PARA 24 DISJUNTORES DIN</t>
  </si>
  <si>
    <t>110,55</t>
  </si>
  <si>
    <t>QUADRO DE DISTRIBUICAO, SEM BARRAMENTO, EM PVC, DE SOBREPOR, PARA 36 DISJUNTORES DIN</t>
  </si>
  <si>
    <t>153,19</t>
  </si>
  <si>
    <t>QUADRO DE DISTRIBUICAO, SEM BARRAMENTO, EM PVC, DE SOBREPOR, PARA 4 DISJUNTORES DIN</t>
  </si>
  <si>
    <t>QUADRO DE DISTRIBUICAO, SEM BARRAMENTO, EM PVC, DE SOBREPOR, PARA 8 DISJUNTORES DIN</t>
  </si>
  <si>
    <t>42,35</t>
  </si>
  <si>
    <t>QUEROSENE</t>
  </si>
  <si>
    <t>11,06</t>
  </si>
  <si>
    <t>RALO FOFO COM REQUADRO, QUADRADO 150 X 150 MM</t>
  </si>
  <si>
    <t>35,30</t>
  </si>
  <si>
    <t>RALO FOFO COM REQUADRO, QUADRADO 200 X 200 MM</t>
  </si>
  <si>
    <t>53,20</t>
  </si>
  <si>
    <t>RALO FOFO COM REQUADRO, QUADRADO 250 X 250 MM</t>
  </si>
  <si>
    <t>65,48</t>
  </si>
  <si>
    <t>RALO FOFO COM REQUADRO, QUADRADO 300 X 300 MM</t>
  </si>
  <si>
    <t>81,86</t>
  </si>
  <si>
    <t>RALO FOFO COM REQUADRO, QUADRADO 400 X 400 MM</t>
  </si>
  <si>
    <t>128,93</t>
  </si>
  <si>
    <t>RALO FOFO SEMIESFERICO, 100 MM, PARA LAJES/ CALHAS</t>
  </si>
  <si>
    <t>14,06</t>
  </si>
  <si>
    <t>RALO FOFO SEMIESFERICO, 150 MM, PARA LAJES/ CALHAS</t>
  </si>
  <si>
    <t>33,05</t>
  </si>
  <si>
    <t>RALO FOFO SEMIESFERICO, 200 MM, PARA LAJES/ CALHAS</t>
  </si>
  <si>
    <t>75,97</t>
  </si>
  <si>
    <t>RALO FOFO SEMIESFERICO, 75 MM, PARA LAJES/ CALHAS</t>
  </si>
  <si>
    <t>10,53</t>
  </si>
  <si>
    <t>RALO SECO PVC CONICO, 100 X 40 MM,  COM GRELHA REDONDA BRANCA</t>
  </si>
  <si>
    <t>6,36</t>
  </si>
  <si>
    <t>RALO SECO PVC CONICO, 100 X 40 MM, COM GRELHA QUADRADA</t>
  </si>
  <si>
    <t>RALO SECO PVC QUADRADO, 100 X 100 X 53 MM, SAIDA 40 MM, COM GRELHA BRANCA</t>
  </si>
  <si>
    <t>9,01</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</si>
  <si>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</si>
  <si>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</si>
  <si>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</si>
  <si>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</si>
  <si>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</si>
  <si>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</si>
  <si>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</si>
  <si>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15,24</t>
  </si>
  <si>
    <t>REATOR ELETRONICO BIVOLT PARA 2 LAMPADAS FLUORESCENTES DE 14 W</t>
  </si>
  <si>
    <t>30,36</t>
  </si>
  <si>
    <t>REATOR ELETRONICO BIVOLT PARA 2 LAMPADAS FLUORESCENTES DE 18/20 W</t>
  </si>
  <si>
    <t>16,02</t>
  </si>
  <si>
    <t>REATOR ELETRONICO BIVOLT PARA 2 LAMPADAS FLUORESCENTES DE 36/40 W</t>
  </si>
  <si>
    <t>16,56</t>
  </si>
  <si>
    <t>REATOR INTERNO/INTEGRADO PARA LAMPADA VAPOR METALICO 400 W, ALTO FATOR DE POTENCIA</t>
  </si>
  <si>
    <t>REATOR P/ LAMPADA VAPOR DE SODIO 250W USO EXT</t>
  </si>
  <si>
    <t>104,12</t>
  </si>
  <si>
    <t>REATOR P/ 1 LAMPADA VAPOR DE MERCURIO 125W USO EXT</t>
  </si>
  <si>
    <t>47,72</t>
  </si>
  <si>
    <t>REATOR P/ 1 LAMPADA VAPOR DE MERCURIO 250W USO EXT</t>
  </si>
  <si>
    <t>56,91</t>
  </si>
  <si>
    <t>REATOR P/ 1 LAMPADA VAPOR DE MERCURIO 400W USO EXT</t>
  </si>
  <si>
    <t>65,56</t>
  </si>
  <si>
    <t>REBITE DE ALUMINIO VAZADO DE REPUXO, 3,2 X 8 MM (1KG = 1025 UNIDADES)</t>
  </si>
  <si>
    <t>40,64</t>
  </si>
  <si>
    <t>REBOLO ABRASIVO RETO DE USO GERAL GRAO 36, DE 6 X 1 " (DIAMETRO X ALTURA)</t>
  </si>
  <si>
    <t>49,87</t>
  </si>
  <si>
    <t>REBOLO ABRASIVO RETO DE USO GERAL GRAO 36, DE 6 X 3/4 " (DIAMETRO X ALTURA)</t>
  </si>
  <si>
    <t>39,83</t>
  </si>
  <si>
    <t>RECICLADORA DE ASFALTO A FRIO SOBRE RODAS, LARG. FRESAGEM 2,00 M, POT. 315 KW/422 HP</t>
  </si>
  <si>
    <t>2.644.414,20</t>
  </si>
  <si>
    <t>REDUCAO EXCENTRICA PVC NBR 10569 P/REDE COLET ESG PB JE 125 X 100MM</t>
  </si>
  <si>
    <t>REDUCAO EXCENTRICA PVC NBR 10569 P/REDE COLET ESG PB JE 150 X 100MM</t>
  </si>
  <si>
    <t>REDUCAO EXCENTRICA PVC NBR 10569 P/REDE COLET ESG PB JE 150 X 125MM</t>
  </si>
  <si>
    <t>51,32</t>
  </si>
  <si>
    <t>REDUCAO EXCENTRICA PVC NBR 10569 P/REDE COLET ESG PB JE 200 X 150MM</t>
  </si>
  <si>
    <t>REDUCAO EXCENTRICA PVC NBR 10569 P/REDE COLET ESG PB JE 250 X 200MM</t>
  </si>
  <si>
    <t>151,42</t>
  </si>
  <si>
    <t>REDUCAO EXCENTRICA PVC NBR 10569 P/REDE COLET ESG PB JE 300 X 250MM</t>
  </si>
  <si>
    <t>279,41</t>
  </si>
  <si>
    <t>REDUCAO EXCENTRICA PVC NBR 10569 P/REDE COLET ESG PB JE 350 X 300MM</t>
  </si>
  <si>
    <t>394,66</t>
  </si>
  <si>
    <t>REDUCAO EXCENTRICA PVC NBR 10569 P/REDE COLET ESG PB JE 400 X 300MM</t>
  </si>
  <si>
    <t>503,35</t>
  </si>
  <si>
    <t>REDUCAO EXCENTRICA PVC NBR 10569 P/REDE COLET ESG PB JE 400 X 350MM</t>
  </si>
  <si>
    <t>508,04</t>
  </si>
  <si>
    <t>REDUCAO EXCENTRICA PVC P/ ESG PREDIAL DN 100 X 50MM</t>
  </si>
  <si>
    <t>2,78</t>
  </si>
  <si>
    <t>REDUCAO EXCENTRICA PVC P/ ESG PREDIAL DN 100 X 75MM</t>
  </si>
  <si>
    <t>REDUCAO EXCENTRICA PVC P/ ESG PREDIAL DN 75 X 50MM</t>
  </si>
  <si>
    <t>2,55</t>
  </si>
  <si>
    <t>REDUCAO EXCENTRICA PVC, SERIE R, DN 100 X 75 MM, PARA ESGOTO PREDIAL</t>
  </si>
  <si>
    <t>REDUCAO EXCENTRICA PVC, SERIE R, DN 150 X 100 MM, PARA ESGOTO PREDIAL</t>
  </si>
  <si>
    <t>29,94</t>
  </si>
  <si>
    <t>REDUCAO EXCENTRICA PVC, SERIE R, DN 75 X 50 MM, PARA ESGOTO PREDIAL</t>
  </si>
  <si>
    <t>4,90</t>
  </si>
  <si>
    <t>REDUCAO FIXA TIPO STORZ, ENGATE RAPIDO 2.1/2" X 1.1/2", EM LATAO, PARA INSTALACAO PREDIAL COMBATE A INCENDIO PREDIAL</t>
  </si>
  <si>
    <t>147,89</t>
  </si>
  <si>
    <t>REDUCAO PVC PBA, JE, BB, DN 75 X 50 / DE 85 X 60 MM, PARA REDE DE AGUA</t>
  </si>
  <si>
    <t>31,51</t>
  </si>
  <si>
    <t>REDUCAO PVC PBA, JE, PB, DN 100 X 50 / DE 110 X 60 MM, PARA REDE DE AGUA</t>
  </si>
  <si>
    <t>REDUCAO PVC PBA, JE, PB, DN 100 X 75 / DE 110 X 85 MM, PARA REDE DE AGUA</t>
  </si>
  <si>
    <t>21,55</t>
  </si>
  <si>
    <t>REDUCAO PVC PBA, JE, PB, DN 75 X 50 / DE 85 X 60 MM, PARA REDE DE AGUA</t>
  </si>
  <si>
    <t>REDUTOR TIPO THINNER PARA ACABAMENTO</t>
  </si>
  <si>
    <t>14,14</t>
  </si>
  <si>
    <t>REFLETOR REDONDO EM ALUMINIO ANODIZADO PARA LAMPADA VAPOR DE MERCURIO/SODIO, CORPO EM ALUMINIO COM PINTURA EPOXI, PARA LAMPADA E-27 DE 300 W, COM SUPORTE REDONDO E ALCA REGULAVEL PARA FIXACAO.</t>
  </si>
  <si>
    <t>60,23</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</si>
  <si>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</si>
  <si>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</si>
  <si>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</si>
  <si>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</si>
  <si>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</si>
  <si>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21,19</t>
  </si>
  <si>
    <t>REGISTRO DE ESFERA, PVC, COM VOLANTE, VS, ROSCAVEL, DN 1 1/2", COM CORPO DIVIDIDO</t>
  </si>
  <si>
    <t>46,09</t>
  </si>
  <si>
    <t>REGISTRO DE ESFERA, PVC, COM VOLANTE, VS, ROSCAVEL, DN 1 1/4", COM CORPO DIVIDIDO</t>
  </si>
  <si>
    <t>43,90</t>
  </si>
  <si>
    <t>REGISTRO DE ESFERA, PVC, COM VOLANTE, VS, ROSCAVEL, DN 1/2", COM CORPO DIVIDIDO</t>
  </si>
  <si>
    <t>16,81</t>
  </si>
  <si>
    <t>REGISTRO DE ESFERA, PVC, COM VOLANTE, VS, ROSCAVEL, DN 1", COM CORPO DIVIDIDO</t>
  </si>
  <si>
    <t>32,87</t>
  </si>
  <si>
    <t>REGISTRO DE ESFERA, PVC, COM VOLANTE, VS, ROSCAVEL, DN 2", COM CORPO DIVIDIDO</t>
  </si>
  <si>
    <t>70,55</t>
  </si>
  <si>
    <t>REGISTRO DE ESFERA, PVC, COM VOLANTE, VS, ROSCAVEL, DN 3/4", COM CORPO DIVIDIDO</t>
  </si>
  <si>
    <t>20,15</t>
  </si>
  <si>
    <t>REGISTRO DE ESFERA, PVC, COM VOLANTE, VS, SOLDAVEL, DN 20 MM, COM CORPO DIVIDIDO</t>
  </si>
  <si>
    <t>15,87</t>
  </si>
  <si>
    <t>REGISTRO DE ESFERA, PVC, COM VOLANTE, VS, SOLDAVEL, DN 25 MM, COM CORPO DIVIDIDO</t>
  </si>
  <si>
    <t>20,43</t>
  </si>
  <si>
    <t>REGISTRO DE ESFERA, PVC, COM VOLANTE, VS, SOLDAVEL, DN 32 MM, COM CORPO DIVIDIDO</t>
  </si>
  <si>
    <t>REGISTRO DE ESFERA, PVC, COM VOLANTE, VS, SOLDAVEL, DN 40 MM, COM CORPO DIVIDIDO</t>
  </si>
  <si>
    <t>43,39</t>
  </si>
  <si>
    <t>REGISTRO DE ESFERA, PVC, COM VOLANTE, VS, SOLDAVEL, DN 50 MM, COM CORPO DIVIDIDO</t>
  </si>
  <si>
    <t>44,81</t>
  </si>
  <si>
    <t>REGISTRO DE ESFERA, PVC, COM VOLANTE, VS, SOLDAVEL, DN 60 MM, COM CORPO DIVIDIDO</t>
  </si>
  <si>
    <t>82,06</t>
  </si>
  <si>
    <t>REGISTRO DE PRESSAO PVC, ROSCAVEL, VOLANTE SIMPLES, DE 1/2"</t>
  </si>
  <si>
    <t>REGISTRO DE PRESSAO PVC, ROSCAVEL, VOLANTE SIMPLES, DE 3/4"</t>
  </si>
  <si>
    <t>14,84</t>
  </si>
  <si>
    <t>REGISTRO DE PRESSAO PVC, SOLDAVEL, VOLANTE SIMPLES, DE 20 MM</t>
  </si>
  <si>
    <t>10,83</t>
  </si>
  <si>
    <t>REGISTRO DE PRESSAO PVC, SOLDAVEL, VOLANTE SIMPLES, DE 25 MM</t>
  </si>
  <si>
    <t>12,04</t>
  </si>
  <si>
    <t>REGISTRO GAVETA BRUTO EM LATAO FORJADO, BITOLA 1 " (REF 1509)</t>
  </si>
  <si>
    <t>27,69</t>
  </si>
  <si>
    <t>REGISTRO GAVETA BRUTO EM LATAO FORJADO, BITOLA 1 1/2 " (REF 1509)</t>
  </si>
  <si>
    <t>47,64</t>
  </si>
  <si>
    <t>REGISTRO GAVETA BRUTO EM LATAO FORJADO, BITOLA 1 1/4 " (REF 1509)</t>
  </si>
  <si>
    <t>37,74</t>
  </si>
  <si>
    <t>REGISTRO GAVETA BRUTO EM LATAO FORJADO, BITOLA 1/2 " (REF 1509)</t>
  </si>
  <si>
    <t>16,63</t>
  </si>
  <si>
    <t>REGISTRO GAVETA BRUTO EM LATAO FORJADO, BITOLA 2 " (REF 1509)</t>
  </si>
  <si>
    <t>66,36</t>
  </si>
  <si>
    <t>REGISTRO GAVETA BRUTO EM LATAO FORJADO, BITOLA 2 1/2 " (REF 1509)</t>
  </si>
  <si>
    <t>137,64</t>
  </si>
  <si>
    <t>REGISTRO GAVETA BRUTO EM LATAO FORJADO, BITOLA 3 " (REF 1509)</t>
  </si>
  <si>
    <t>166,63</t>
  </si>
  <si>
    <t>REGISTRO GAVETA BRUTO EM LATAO FORJADO, BITOLA 3/4 " (REF 1509)</t>
  </si>
  <si>
    <t>17,54</t>
  </si>
  <si>
    <t>REGISTRO GAVETA BRUTO EM LATAO FORJADO, BITOLA 4 " (REF 1509)</t>
  </si>
  <si>
    <t>347,21</t>
  </si>
  <si>
    <t>REGISTRO GAVETA COM ACABAMENTO E CANOPLA CROMADOS, SIMPLES, BITOLA 1 " (REF 1509)</t>
  </si>
  <si>
    <t>52,39</t>
  </si>
  <si>
    <t>REGISTRO GAVETA COM ACABAMENTO E CANOPLA CROMADOS, SIMPLES, BITOLA 1 1/2 " (REF 1509)</t>
  </si>
  <si>
    <t>76,19</t>
  </si>
  <si>
    <t>REGISTRO GAVETA COM ACABAMENTO E CANOPLA CROMADOS, SIMPLES, BITOLA 1 1/4 " (REF 1509)</t>
  </si>
  <si>
    <t>72,84</t>
  </si>
  <si>
    <t>REGISTRO GAVETA COM ACABAMENTO E CANOPLA CROMADOS, SIMPLES, BITOLA 1/2 " (REF 1509)</t>
  </si>
  <si>
    <t>37,94</t>
  </si>
  <si>
    <t>REGISTRO GAVETA COM ACABAMENTO E CANOPLA CROMADOS, SIMPLES, BITOLA 3/4 " (REF 1509)</t>
  </si>
  <si>
    <t>42,80</t>
  </si>
  <si>
    <t>REGISTRO OU REGULADOR DE GAS COZINHA, VAZAO DE 2 KG/H, 2,8 KPA</t>
  </si>
  <si>
    <t>REGISTRO OU VALVULA GLOBO ANGULAR EM LATAO, PARA HIDRANTES EM INSTALACAO PREDIAL DE INCENDIO, 45 GRAUS, DIAMETRO DE 2 1/2", COM VOLANTE, CLASSE DE PRESSAO DE ATE 200 PSI</t>
  </si>
  <si>
    <t>207,05</t>
  </si>
  <si>
    <t>REGISTRO PRESSAO BRUTO EM LATAO FORJADO, BITOLA 1/2 " (REF 1400)</t>
  </si>
  <si>
    <t>11,78</t>
  </si>
  <si>
    <t>REGISTRO PRESSAO BRUTO EM LATAO FORJADO, BITOLA 3/4 " (REF 1400)</t>
  </si>
  <si>
    <t>14,07</t>
  </si>
  <si>
    <t>REGISTRO PRESSAO COM ACABAMENTO E CANOPLA CROMADA, SIMPLES, BITOLA 1/2 " (REF 1416)</t>
  </si>
  <si>
    <t>39,05</t>
  </si>
  <si>
    <t>REGISTRO PRESSAO COM ACABAMENTO E CANOPLA CROMADA, SIMPLES, BITOLA 3/4 " (REF 1416)</t>
  </si>
  <si>
    <t>40,36</t>
  </si>
  <si>
    <t>REGUA DE ALUMINIO PARA PEDREIRO 2 X 1 "</t>
  </si>
  <si>
    <t>30,20</t>
  </si>
  <si>
    <t>REGUA VIBRADORA DUPLA PARA CONCRETO A GASOLINA 5,5 HP, PESO DE 60 KG, COMPRIMENTO 4 M</t>
  </si>
  <si>
    <t>7.130,24</t>
  </si>
  <si>
    <t>REGUA VIBRATORIA DE CONCRETO TRELICADA, EQUIPADA COM MOTOR A GASOLINA DE 9 HP</t>
  </si>
  <si>
    <t>15.442,60</t>
  </si>
  <si>
    <t>REJEITO DE MINERIO DE FERRO PARA PAVIMENTACAO (POSTO PEDREIRA/FORNECEDOR, SEM FRETE)</t>
  </si>
  <si>
    <t>REJUNTE BRANCO, CIMENTICIO</t>
  </si>
  <si>
    <t>2,52</t>
  </si>
  <si>
    <t>REJUNTE COLORIDO, CIMENTICIO</t>
  </si>
  <si>
    <t>REJUNTE EPOXI BRANCO</t>
  </si>
  <si>
    <t>38,99</t>
  </si>
  <si>
    <t>REJUNTE EPOXI COR</t>
  </si>
  <si>
    <t>49,89</t>
  </si>
  <si>
    <t>RELE FOTOELETRICO INTERNO E EXTERNO BIVOLT 1000 W, DE CONECTOR, SEM BASE</t>
  </si>
  <si>
    <t>15,08</t>
  </si>
  <si>
    <t>RELE TERMICO BIMETAL PARA USO EM MOTORES TRIFASICOS, TENSAO 380 V, POTENCIA ATE 15 CV, CORRENTE NOMINAL MAXIMA 22 A</t>
  </si>
  <si>
    <t>144,24</t>
  </si>
  <si>
    <t>REMOVEDOR DE TINTA OLEO/ESMALTE VERNIZ</t>
  </si>
  <si>
    <t>28,28</t>
  </si>
  <si>
    <t>RESINA ACRILICA BASE AGUA - COR BRANCA</t>
  </si>
  <si>
    <t>17,57</t>
  </si>
  <si>
    <t>RESPIRADOR DESCARTAVEL SEM VALVULA DE EXALACAO, PFF 1</t>
  </si>
  <si>
    <t>RETARDO PARA CORDEL DETONANTE</t>
  </si>
  <si>
    <t>53,52</t>
  </si>
  <si>
    <t>RETROESCAVADEIRA SOBRE RODAS COM CARREGADEIRA, TRACAO 4 X 2, POTENCIA LIQUIDA 79 HP, PESO OPERACIONAL MINIMO DE 6570 KG, CAPACIDADE DA CARREGADEIRA DE 1,00 M3 E DA  RETROESCAVADEIRA MINIMA DE 0,20 M3, PROFUNDIDADE DE ESCAVACAO MAXIMA DE 4,37 M</t>
  </si>
  <si>
    <t>200.524,38</t>
  </si>
  <si>
    <t>RETROESCAVADEIRA SOBRE RODAS COM CARREGADEIRA, TRACAO 4 X 4, POTENCIA LIQUIDA 72 HP, PESO OPERACIONAL MINIMO DE 7140 KG, CAPACIDADE MINIMA DA CARREGADEIRA DE 0,79 M3 E DA RETROESCAVADEIRA MINIMA DE 0,18 M3, PROFUNDIDADE DE ESCAVACAO MAXIMA DE 4,50 M</t>
  </si>
  <si>
    <t>217.500,00</t>
  </si>
  <si>
    <t>RETROESCAVADEIRA SOBRE RODAS COM CARREGADEIRA, TRACAO 4 X 4, POTENCIA LIQUIDA 88 HP, PESO OPERACIONAL MINIMO DE 6674 KG, CAPACIDADE DA CARREGADEIRA DE 1,00 M3 E DA  RETROESCAVADEIRA MINIMA DE 0,26 M3, PROFUNDIDADE DE ESCAVACAO MAXIMA DE 4,37 M</t>
  </si>
  <si>
    <t>225.457,30</t>
  </si>
  <si>
    <t>REVESTIMENTO DE PAREDE EM GRANILITE, MARMORITE OU GRANITINA - ESP = 5 MM (INCLUSO EXECUCAO)</t>
  </si>
  <si>
    <t>175,97</t>
  </si>
  <si>
    <t>REVESTIMENTO DE PAREDE EM GRANILITE, MARMORITE OU GRANITINA COLORIDO - ESP = 5 MM (INCLUSO EXECUCAO)</t>
  </si>
  <si>
    <t>109,98</t>
  </si>
  <si>
    <t>REVESTIMENTO EM CERAMICA ESMALTADA COMERCIAL, PEI MENOR OU IGUAL A 3, FORMATO MENOR OU IGUAL A 2025 CM2</t>
  </si>
  <si>
    <t>11,50</t>
  </si>
  <si>
    <t>REVESTIMENTO EM CERAMICA ESMALTADA EXTRA, PEI MAIOR OU IGUAL 4, FORMATO MAIOR A 2025 CM2</t>
  </si>
  <si>
    <t>REVESTIMENTO EM CERAMICA ESMALTADA EXTRA, PEI MENOR OU IGUAL A 3, FORMATO MENOR OU IGUAL A 2025 CM2</t>
  </si>
  <si>
    <t>19,49</t>
  </si>
  <si>
    <t>REVESTIMENTO EPOXI DE ALTA RESISTENCIA QUIMICA, ISENTO DE SOLVENTES, BICOMPONENTE</t>
  </si>
  <si>
    <t>79,46</t>
  </si>
  <si>
    <t>REVESTIMENTO PARA ESCADA EM GRANILITE, MARMORITE OU GRANITINA ESP = 8 MM (INCLUSO EXECUCAO)</t>
  </si>
  <si>
    <t>84,10</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</si>
  <si>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</si>
  <si>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</si>
  <si>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</si>
  <si>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</si>
  <si>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2.556,80</t>
  </si>
  <si>
    <t>ROCADEIRA DESLOCAVEL, LARGURA DE TRABALHO DE 1,3 M</t>
  </si>
  <si>
    <t>6.948,83</t>
  </si>
  <si>
    <t>RODAFORRO EM PVC, PARA FORRO DE PVC, COMPRIMENTO 6 M</t>
  </si>
  <si>
    <t>RODAPE ARDOSIA, CINZA, 10 CM, E= *1CM</t>
  </si>
  <si>
    <t>5,25</t>
  </si>
  <si>
    <t>RODAPE DE BORRACHA LISO, H = 70 MM, E = *2* MM, PARA ARGAMASSA, PRETO</t>
  </si>
  <si>
    <t>25,27</t>
  </si>
  <si>
    <t>RODAPE DE MADEIRA MACICA CUMARU/IPE CHAMPANHE OU EQUIVALENTE DA REGIAO, *1,5 X 7 CM</t>
  </si>
  <si>
    <t>RODAPE EM MARMORE, POLIDO, BRANCO COMUM, L= *7* CM, E=  *2* CM, CORTE RETO</t>
  </si>
  <si>
    <t>21,43</t>
  </si>
  <si>
    <t>RODAPE EM POLIESTIRENO, BRANCO, H = *5* CM, E = *1,5* CM</t>
  </si>
  <si>
    <t>RODAPE OU RODABANCADA EM GRANITO, POLIDO, TIPO ANDORINHA/ QUARTZ/ CASTELO/ CORUMBA OU OUTROS EQUIVALENTES DA REGIAO, H= 10 CM, E=  *2,0* CM</t>
  </si>
  <si>
    <t>31,25</t>
  </si>
  <si>
    <t>RODAPE PLANO PARA PISO VINILICO, H = 5 CM</t>
  </si>
  <si>
    <t>19,40</t>
  </si>
  <si>
    <t>RODAPE PRE-MOLDADO DE GRANILITE, MARMORITE OU GRANITINA L = 10 CM</t>
  </si>
  <si>
    <t>25,87</t>
  </si>
  <si>
    <t>RODIZIO PARA TRILHO (TIPO NAPOLEAO),  EM LATAO, COM ROLAMENTO EM ACO, 6 MM, PARA JANELA DE CORRER</t>
  </si>
  <si>
    <t>RODO PARA CHAO 40 CM COM CABO</t>
  </si>
  <si>
    <t>ROLDANA CONCOVA DUPLA, EM CHAPA DE ACO, ROLAMENTO INTERNO BLINDADO DE ACO REVESTIDO EM NYLON, PARA PORTA DE CORRER</t>
  </si>
  <si>
    <t>23,55</t>
  </si>
  <si>
    <t>ROLDANA DUPLA, EM ZAMAC COM CHAPA DE LATAO, ROLAMENTOS EM ACO, PARA PORTA E JANELA DE CORRER</t>
  </si>
  <si>
    <t>25,41</t>
  </si>
  <si>
    <t>ROLDANA PLASTICA COM PREGO, TAMANHO 30 X 30 MM, PARA INSTALACAO ELETRICA APARENTE</t>
  </si>
  <si>
    <t>ROLO COMPACTADOR DE PNEUS, ESTATICO, PRESSAO VARIAVEL, POTENCIA 110 HP, PESO SEM/COM LASTRO 10,8/27 T, LARGURA DE ROLAGEM 2,30 M</t>
  </si>
  <si>
    <t>413.991,39</t>
  </si>
  <si>
    <t>ROLO COMPACTADOR DE PNEUS, ESTATICO, PRESSAO VARIAVEL, POTENCIA 111 HP, PESO SEM/COM LASTRO 9,5/26,0 T, LARGURA DE ROLAGEM 1,90 M</t>
  </si>
  <si>
    <t>390.000,00</t>
  </si>
  <si>
    <t>ROLO COMPACTADOR PE DE CARNEIRO VIBRATORIO, POTENCIA 125 HP, PESO OPERACIONAL SEM/COM LASTRO 11,95/13,30 T, IMPACTO DINAMICO 38,5/22,5 T, LARGURA DE TRABALHO 2,15 M</t>
  </si>
  <si>
    <t>345.922,74</t>
  </si>
  <si>
    <t>ROLO COMPACTADOR PE DE CARNEIRO VIBRATORIO, POTENCIA 80 HP, PESO OPERACIONAL SEM/COM LASTRO 7,4/8,8 T, LARGURA DE TRABALHO 1,68 M</t>
  </si>
  <si>
    <t>259.450,26</t>
  </si>
  <si>
    <t>ROLO COMPACTADOR VIBRATORIO DE UM CILINDRO LISO DE ACO, POTENCIA 125 HP, PESO SEM/COM LASTRO 10,75/12,92 T, IMPACTO DINAMICO 31,5/18,5 T, LARGURA TRABALHO 2,15 M</t>
  </si>
  <si>
    <t>334.763,91</t>
  </si>
  <si>
    <t>ROLO COMPACTADOR VIBRATORIO DE UM CILINDRO, ACO LISO, POTENCIA 80 HP, PESO OPERACIONAL MAXIMO 8,1 T, IMPACTO DINAMICO 16,15/9,5 T, LARGURA TRABALHO 1,68 M</t>
  </si>
  <si>
    <t>249.544,19</t>
  </si>
  <si>
    <t>ROLO COMPACTADOR VIBRATORIO PE DE CARNEIRO, COM CONTROLE REMOTO POR RADIO, POTENCIA  12,5 KW, PESO OPERACIONAL DE 1,675 T, LARGURA DE TRABALHO 0,85 M</t>
  </si>
  <si>
    <t>340.971,42</t>
  </si>
  <si>
    <t>ROLO COMPACTADOR VIBRATORIO REBOCAVEL, CILINDRO DE ACO LISO, POTENCIA DE TRACAO DE 65 CV, PESO DE 4,7 T, IMPACTO DINAMICO TOTAL DE 18,3 T, LARGURA DO ROLO 1,67 M</t>
  </si>
  <si>
    <t>75.325,73</t>
  </si>
  <si>
    <t>ROLO COMPACTADOR VIBRATORIO TANDEM, ACO LISO, POTENCIA 125 HP, PESO SEM/COM LASTRO 10,20/11,65 T, LARGURA DE TRABALHO 1,73 M</t>
  </si>
  <si>
    <t>373.285,73</t>
  </si>
  <si>
    <t>ROLO COMPACTADOR VIBRATORIO TANDEM, ACO LISO, POTENCIA 58 CV, PESO SEM/COM LASTRO 6,5/9,4 T, LARGURA DE TRABALHO 1,20 M</t>
  </si>
  <si>
    <t>306.428,57</t>
  </si>
  <si>
    <t>ROLO DE ESPUMA POLIESTER 23 CM (SEM CABO)</t>
  </si>
  <si>
    <t>ROLO DE LA DE CARNEIRO 23 CM (SEM CABO)</t>
  </si>
  <si>
    <t>22,18</t>
  </si>
  <si>
    <t>ROMPEDOR ELETRICO PESO 26 KG, POTENCIA OPERACIONAL DE 2,5 KW</t>
  </si>
  <si>
    <t>20.227,10</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</si>
  <si>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</si>
  <si>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</si>
  <si>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</si>
  <si>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</si>
  <si>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</si>
  <si>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</si>
  <si>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</si>
  <si>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</si>
  <si>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26,79</t>
  </si>
  <si>
    <t>RUFO PARA TELHA ESTRUTURAL DE FIBROCIMENTO 2 ABAS, COMPRIMENTO DE 1031 MM (SEM AMIANTO)</t>
  </si>
  <si>
    <t>11,35</t>
  </si>
  <si>
    <t>RUFO PARA TELHA ONDULADA DE FIBROCIMENTO, E = 6 MM, ABA *260* MM, COMPRIMENTO 1100 MM (SEM AMIANTO)</t>
  </si>
  <si>
    <t>15,49</t>
  </si>
  <si>
    <t>SABAO EM PO</t>
  </si>
  <si>
    <t>4,45</t>
  </si>
  <si>
    <t>SABONETEIRA DE PAREDE EM METAL CROMADO</t>
  </si>
  <si>
    <t>38,94</t>
  </si>
  <si>
    <t>SABONETEIRA PLASTICA TIPO DISPENSER PARA SABONETE LIQUIDO COM RESERVATORIO 800 A 1500 ML</t>
  </si>
  <si>
    <t>33,90</t>
  </si>
  <si>
    <t>SACO DE RAFIA PARA ENTULHO, NOVO, LISO (SEM CLICHE), *60 x 90* CM</t>
  </si>
  <si>
    <t>SAIBRO PARA ARGAMASSA (COLETADO NO COMERCIO)</t>
  </si>
  <si>
    <t>16,20</t>
  </si>
  <si>
    <t>SAPATA DE PVC ADITIVADO NERVURADO D = 6"</t>
  </si>
  <si>
    <t>172,09</t>
  </si>
  <si>
    <t>SAPATA DE PVC ADITIVADO NERVURADO D = 8"</t>
  </si>
  <si>
    <t>226,48</t>
  </si>
  <si>
    <t>SAPATILHA EM ACO GALVANIZADO PARA CABOS COM DIAMETRO NOMINAL ATE 5/8"</t>
  </si>
  <si>
    <t>SARRAFO DE MADEIRA APARELHADA *2 X 10* CM, MACARANDUBA, ANGELIM OU EQUIVALENTE DA REGIAO</t>
  </si>
  <si>
    <t>3,29</t>
  </si>
  <si>
    <t>SARRAFO DE MADEIRA NAO APARELHADA *2,5 X 10 CM, MACARANDUBA, ANGELIM OU EQUIVALENTE DA REGIAO</t>
  </si>
  <si>
    <t>5,49</t>
  </si>
  <si>
    <t>SARRAFO DE MADEIRA NAO APARELHADA *2,5 X 15* CM, MACARANDUBA, ANGELIM OU EQUIVALENTE DA REGIAO</t>
  </si>
  <si>
    <t>5,41</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</si>
  <si>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</si>
  <si>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</si>
  <si>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</si>
  <si>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</si>
  <si>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</si>
  <si>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</si>
  <si>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5,63</t>
  </si>
  <si>
    <t>SELADOR HORIZONTAL PARA FITA DE ACO 1 "</t>
  </si>
  <si>
    <t>468,75</t>
  </si>
  <si>
    <t>SELADOR PVA PAREDES INTERNAS</t>
  </si>
  <si>
    <t>SELANTE A BASE DE ALCATRAO E POLIURETANO PARA JUNTAS HORIZONTAIS</t>
  </si>
  <si>
    <t>51,39</t>
  </si>
  <si>
    <t>SELANTE A BASE DE RESINAS ACRILICAS PARA TRINCAS</t>
  </si>
  <si>
    <t>18,09</t>
  </si>
  <si>
    <t>SELANTE DE BASE ASFALTICA PARA VEDACAO</t>
  </si>
  <si>
    <t>22,78</t>
  </si>
  <si>
    <t>SELANTE ELASTICO MONOCOMPONENTE A BASE DE POLIURETANO PARA JUNTAS DIVERSAS</t>
  </si>
  <si>
    <t xml:space="preserve">310ML </t>
  </si>
  <si>
    <t>26,98</t>
  </si>
  <si>
    <t>SELANTE TIPO VEDA CALHA PARA METAL E FIBROCIMENTO</t>
  </si>
  <si>
    <t>57,74</t>
  </si>
  <si>
    <t>SELIM COMPACTO EM PVC, SEM TRAVAS,  DN 150 X 100 MM, PARA REDE COLETORA ESGOTO (NBR 10569)</t>
  </si>
  <si>
    <t>3,46</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</si>
  <si>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</si>
  <si>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</si>
  <si>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</si>
  <si>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</si>
  <si>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</si>
  <si>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9,63</t>
  </si>
  <si>
    <t>SELIM PVC, SOLDAVEL, SEM TRAVAS, JE, 90 GRAUS,  DN 300 X 100 MM, PARA REDE COLETORA ESGOTO (NBR 10569)</t>
  </si>
  <si>
    <t>SEMIRREBOQUE COM DOIS EIXOS EM TANDEM TIPO BASCULANTE COM CACAMBA METALICA 14 M3  (INCLUI MONTAGEM, NAO INCLUI CAVALO MECANICO)</t>
  </si>
  <si>
    <t>105.442,69</t>
  </si>
  <si>
    <t>SEMIRREBOQUE COM TRES EIXOS EM TANDEM TIPO BASCULANTE COM CACAMBA METALICA 18 M3 (INCLUI MONTAGEM, NAO INCLUI CAVALO MECANICO)</t>
  </si>
  <si>
    <t>123.980,76</t>
  </si>
  <si>
    <t>SEMIRREBOQUE COM TRES EIXOS, PARA TRANSPORTE DE CARGA SECA, DIMENSOES APROXIMADAS 2,60 X 12,50 X 0,50 M (NAO INCLUI CAVALO MECANICO)</t>
  </si>
  <si>
    <t>95.878,46</t>
  </si>
  <si>
    <t>SENSOR DE PRESENCA BIVOLT COM FOTOCELULA PARA QUALQUER TIPO DE LAMPADA, POTENCIA MAXIMA *1000* W, USO EXTERNO</t>
  </si>
  <si>
    <t>29,54</t>
  </si>
  <si>
    <t>SENSOR DE PRESENCA BIVOLT DE PAREDE COM FOTOCELULA PARA QUALQUER TIPO DE LAMPADA POTENCIA MAXIMA *1000* W, USO INTERNO</t>
  </si>
  <si>
    <t>33,32</t>
  </si>
  <si>
    <t>SENSOR DE PRESENCA BIVOLT DE PAREDE SEM FOTOCELULA PARA QUALQUER TIPO DE LAMPADA POTENCIA MAXIMA *1000* W, USO INTERNO</t>
  </si>
  <si>
    <t>20,60</t>
  </si>
  <si>
    <t>SENSOR DE PRESENCA BIVOLT DE TETO COM FOTOCELULA PARA QUALQUER TIPO DE LAMPADA POTENCIA MAXIMA *1000* W, USO INTERNO</t>
  </si>
  <si>
    <t>SENSOR DE PRESENCA BIVOLT DE TETO SEM FOTOCELULA PARA QUALQUER TIPO DE LAMPADA POTENCIA MAXIMA *900* W, USO INTERNO</t>
  </si>
  <si>
    <t>21,56</t>
  </si>
  <si>
    <t>SERRA CIRCULAR DE BANCADA COM MOTOR ELETRICO, POTENCIA DE *1600* W, PARA DISCO DE DIAMETRO DE 10" (250 MM)</t>
  </si>
  <si>
    <t>1.082,81</t>
  </si>
  <si>
    <t>SERRA CIRCULAR DE BANCADA, MODELO PICA-PAU, DIAMETRO DE 350 MM. CARACTERISTICAS DO MOTOR: TRIFASICO, POTENCIA DE 5 HP, FREQUENCIA DE 60 HZ</t>
  </si>
  <si>
    <t>4.362,59</t>
  </si>
  <si>
    <t>SERRALHEIRO</t>
  </si>
  <si>
    <t>SERRALHEIRO (MENSALISTA)</t>
  </si>
  <si>
    <t>SERVENTE DE OBRAS</t>
  </si>
  <si>
    <t>SERVENTE DE OBRAS (MENSALISTA)</t>
  </si>
  <si>
    <t>2.230,69</t>
  </si>
  <si>
    <t>SERVICO DE BOMBEAMENTO DE CONCRETO COM CONSUMO MINIMO DE 40 M3</t>
  </si>
  <si>
    <t>25,78</t>
  </si>
  <si>
    <t>SIFAO EM METAL CROMADO PARA PIA AMERICANA, 1.1/2 X 1.1/2 "</t>
  </si>
  <si>
    <t>125,16</t>
  </si>
  <si>
    <t>SIFAO EM METAL CROMADO PARA PIA AMERICANA, 1.1/2 X 2 "</t>
  </si>
  <si>
    <t>126,69</t>
  </si>
  <si>
    <t>SIFAO EM METAL CROMADO PARA PIA OU LAVATORIO, 1 X 1.1/2 "</t>
  </si>
  <si>
    <t>99,59</t>
  </si>
  <si>
    <t>SIFAO EM METAL CROMADO PARA TANQUE, 1.1/4 X 1.1/2 "</t>
  </si>
  <si>
    <t>105,47</t>
  </si>
  <si>
    <t>SIFAO PLASTICO EXTENSIVEL UNIVERSAL, TIPO COPO</t>
  </si>
  <si>
    <t>10,13</t>
  </si>
  <si>
    <t>SIFAO PLASTICO FLEXIVEL SAIDA VERTICAL PARA COLUNA LAVATORIO, 1 X 1.1/2 "</t>
  </si>
  <si>
    <t>7,25</t>
  </si>
  <si>
    <t>SIFAO PLASTICO TIPO COPO PARA PIA AMERICANA 1.1/2 X 1.1/2 "</t>
  </si>
  <si>
    <t>SIFAO PLASTICO TIPO COPO PARA PIA OU LAVATORIO, 1 X 1.1/2 "</t>
  </si>
  <si>
    <t>SIFAO PLASTICO TIPO COPO PARA TANQUE, 1.1/4 X 1.1/2 "</t>
  </si>
  <si>
    <t>13,03</t>
  </si>
  <si>
    <t>SILICA ATIVA PARA ADICAO EM CONCRETO E ARGAMASSA</t>
  </si>
  <si>
    <t>SILICONE ACETICO USO GERAL INCOLOR 280 G</t>
  </si>
  <si>
    <t>9,66</t>
  </si>
  <si>
    <t>SINALIZADOR NOTURNO SIMPLES PARA PARA-RAIOS, SEM RELE FOTOELETRICO</t>
  </si>
  <si>
    <t>37,88</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</si>
  <si>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</si>
  <si>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</si>
  <si>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</si>
  <si>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</si>
  <si>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</si>
  <si>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</si>
  <si>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</si>
  <si>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151,34</t>
  </si>
  <si>
    <t>SOLDA EM VARETA FOSCOPER, D = *2,5* MM  X COMPRIMENTO 500 MM</t>
  </si>
  <si>
    <t>106,52</t>
  </si>
  <si>
    <t>SOLDA ESTANHO/COBRE PARA CONEXOES DE COBRE, FIO 2,5 MM, CARRETEL 500 GR (SEM CHUMBO)</t>
  </si>
  <si>
    <t>122,91</t>
  </si>
  <si>
    <t>SOLDADOR</t>
  </si>
  <si>
    <t>SOLDADOR (MENSALISTA)</t>
  </si>
  <si>
    <t>SOLDADOR ELETRICO (PARA SOLDA A SER TESTADA COM RAIOS "X")</t>
  </si>
  <si>
    <t>SOLDADOR ELETRICO (PARA SOLDA A SER TESTADA COM RAIOS "X") (MENSALISTA)</t>
  </si>
  <si>
    <t>2.613,56</t>
  </si>
  <si>
    <t>SOLEIRA EM GRANITO, POLIDO, TIPO ANDORINHA/ QUARTZ/ CASTELO/ CORUMBA OU OUTROS EQUIVALENTES DA REGIAO, L= *15* CM, E=  *2,0* CM</t>
  </si>
  <si>
    <t>44,24</t>
  </si>
  <si>
    <t>SOLEIRA PRE-MOLDADA EM GRANILITE, MARMORITE OU GRANITINA, L = *15 CM</t>
  </si>
  <si>
    <t>71,16</t>
  </si>
  <si>
    <t>SOLEIRA/ PEITORIL EM MARMORE, POLIDO, BRANCO COMUM, L= *15* CM, E=  *2* CM,  CORTE RETO</t>
  </si>
  <si>
    <t>SOLEIRA/ TABEIRA EM MARMORE, POLIDO, BRANCO COMUM, L= 5 CM, E=  *2,0* CM</t>
  </si>
  <si>
    <t>17,51</t>
  </si>
  <si>
    <t>SOLUCAO ASFALTICA ELASTOMERICA PARA IMPRIMACAO, APLICACAO A FRIO</t>
  </si>
  <si>
    <t>SOLUCAO LIMPADORA PARA PVC, FRASCO COM 1000 CM3</t>
  </si>
  <si>
    <t>39,22</t>
  </si>
  <si>
    <t>SOLUCAO LIMPADORA PARA PVC, FRASCO COM 200 CM3</t>
  </si>
  <si>
    <t>15,28</t>
  </si>
  <si>
    <t>SOLVENTE DILUENTE A BASE DE AGUARRAS</t>
  </si>
  <si>
    <t>10,52</t>
  </si>
  <si>
    <t>SOLVENTE PARA COLA (PARA LAMINADO MELAMINICO) A BASE DE RESINA SINTETICA</t>
  </si>
  <si>
    <t>28,30</t>
  </si>
  <si>
    <t>SOQUETE DE BAQUELITE BASE E27, PARA LAMPADAS</t>
  </si>
  <si>
    <t>SOQUETE DE PORCELANA BASE E27, FIXO DE TETO, PARA LAMPADAS</t>
  </si>
  <si>
    <t>SOQUETE DE PORCELANA BASE E27, PARA USO AO TEMPO, PARA LAMPADAS</t>
  </si>
  <si>
    <t>SOQUETE DE PVC / TERMOPLASTICO BASE E27, COM CHAVE, PARA LAMPADAS</t>
  </si>
  <si>
    <t>5,59</t>
  </si>
  <si>
    <t>SOQUETE DE PVC / TERMOPLASTICO BASE E27, COM RABICHO, PARA LAMPADAS</t>
  </si>
  <si>
    <t>SPRINKLER TIPO PENDENTE, 68 GRAUS CELSIUS (BULBO VERMELHO), ACABAMENTO CROMADO, 1/2" - 15 MM</t>
  </si>
  <si>
    <t>27,59</t>
  </si>
  <si>
    <t>SPRINKLER TIPO PENDENTE, 68 GRAUS CELSIUS (BULBO VERMELHO), ACABAMENTO CROMADO, 3/4" - 20 MM</t>
  </si>
  <si>
    <t>37,79</t>
  </si>
  <si>
    <t>SPRINKLER TIPO PENDENTE, 68 GRAUS CELSIUS (BULBO VERMELHO), ACABAMENTO NATURAL, 1/2" - 15 MM</t>
  </si>
  <si>
    <t>27,00</t>
  </si>
  <si>
    <t>SPRINKLER TIPO PENDENTE, 68 GRAUS CELSIUS (BULBO VERMELHO), ACABAMENTO NATURAL, 3/4" - 20 MM</t>
  </si>
  <si>
    <t>32,59</t>
  </si>
  <si>
    <t>SPRINKLER TIPO PENDENTE, 79 GRAUS CELSIUS (BULBO AMARELO), ACABAMENTO CROMADO, 3/4" - 20 MM</t>
  </si>
  <si>
    <t>40,68</t>
  </si>
  <si>
    <t>SPRINKLER TIPO PENDENTE, 79 GRAUS CELSIUS (BULBO AMARELO), ACABAMENTO NATURAL, 3/4" - 20 MM</t>
  </si>
  <si>
    <t>SPRINKLER TIPO PENDENTE, 79 GRAUS CELSIUS (BULBO AMARELO,) ACABAMENTO NATURAL OU CROMADO, 1/2" - 15 MM</t>
  </si>
  <si>
    <t>31,35</t>
  </si>
  <si>
    <t>SUMIDOURO CONCRETO PRE MOLDADO, COMPLETO, PARA 10 CONTRIBUINTES</t>
  </si>
  <si>
    <t>590,64</t>
  </si>
  <si>
    <t>SUMIDOURO CONCRETO PRE MOLDADO, COMPLETO, PARA 100 CONTRIBUINTES</t>
  </si>
  <si>
    <t>3.095,77</t>
  </si>
  <si>
    <t>SUMIDOURO CONCRETO PRE MOLDADO, COMPLETO, PARA 150 CONTRIBUINTES</t>
  </si>
  <si>
    <t>4.039,44</t>
  </si>
  <si>
    <t>SUMIDOURO CONCRETO PRE MOLDADO, COMPLETO, PARA 200 CONTRIBUINTES</t>
  </si>
  <si>
    <t>4.243,11</t>
  </si>
  <si>
    <t>SUMIDOURO CONCRETO PRE MOLDADO, COMPLETO, PARA 5 CONTRIBUINTES</t>
  </si>
  <si>
    <t>429,40</t>
  </si>
  <si>
    <t>SUMIDOURO CONCRETO PRE MOLDADO, COMPLETO, PARA 50 CONTRIBUINTES</t>
  </si>
  <si>
    <t>2.094,40</t>
  </si>
  <si>
    <t>SUMIDOURO CONCRETO PRE MOLDADO, COMPLETO, PARA 75 CONTRIBUINTES</t>
  </si>
  <si>
    <t>2.871,74</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</si>
  <si>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</si>
  <si>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</si>
  <si>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</si>
  <si>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</si>
  <si>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</si>
  <si>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</si>
  <si>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104,56</t>
  </si>
  <si>
    <t>SUPORTE GUIA SIMPLES COM ROLDANA EM POLIPROPILENO PARA CHUMBAR, H = 20 CM</t>
  </si>
  <si>
    <t>SUPORTE ISOLADOR REFORCADO DIAMETRO NOMINAL 5/16", COM ROSCA SOBERBA E BUCHA</t>
  </si>
  <si>
    <t>SUPORTE ISOLADOR SIMPLES DIAMETRO NOMINAL 5/16", COM ROSCA SOBERBA E BUCHA</t>
  </si>
  <si>
    <t>4,29</t>
  </si>
  <si>
    <t>SUPORTE MAO-FRANCESA EM ACO, ABAS IGUAIS 30 CM, CAPACIDADE MINIMA 60 KG, BRANCO</t>
  </si>
  <si>
    <t>SUPORTE MAO-FRANCESA EM ACO, ABAS IGUAIS 40 CM, CAPACIDADE MINIMA 70 KG, BRANCO</t>
  </si>
  <si>
    <t>26,06</t>
  </si>
  <si>
    <t>SUPORTE METALICO PARA CALHA PLUVIAL,  ZINCADO, DOBRADO, DIAMETRO ENTRE 119 E 170 MM, PARA DRENAGEM PREDIAL</t>
  </si>
  <si>
    <t>10,76</t>
  </si>
  <si>
    <t>SUPORTE PARA CALHA DE 150 MM EM FERRO GALVANIZADO</t>
  </si>
  <si>
    <t>SUPORTE PARA TUBO DIAMETRO NOMINAL 2", COM ROSCA MECANICA</t>
  </si>
  <si>
    <t>8,62</t>
  </si>
  <si>
    <t>TABUA DE  MADEIRA PARA PISO, CUMARU/IPE CHAMPANHE OU EQUIVALENTE DA REGIAO, ENCAIXE MACHO/FEMEA, *10 X 2* CM</t>
  </si>
  <si>
    <t>94,97</t>
  </si>
  <si>
    <t>TABUA DE  MADEIRA PARA PISO, CUMARU/IPE CHAMPANHE OU EQUIVALENTE DA REGIAO, ENCAIXE MACHO/FEMEA, *15 X 2* CM</t>
  </si>
  <si>
    <t>102,50</t>
  </si>
  <si>
    <t>TABUA DE  MADEIRA PARA PISO, IPE (CERNE) OU EQUIVALENTE DA REGIAO, ENCAIXE MACHO/FEMEA, *20 X 2* CM</t>
  </si>
  <si>
    <t>127,22</t>
  </si>
  <si>
    <t>TABUA DE MADEIRA APARELHADA *2,5 X 15* CM, MACARANDUBA, ANGELIM OU EQUIVALENTE DA REGIAO</t>
  </si>
  <si>
    <t>42,67</t>
  </si>
  <si>
    <t>TABUA DE MADEIRA APARELHADA *2,5 X 25* CM, MACARANDUBA, ANGELIM OU EQUIVALENTE DA REGIAO</t>
  </si>
  <si>
    <t>TABUA DE MADEIRA APARELHADA *2,5 X 30* CM, MACARANDUBA, ANGELIM OU EQUIVALENTE DA REGIAO</t>
  </si>
  <si>
    <t>TABUA MADEIRA 2A QUALIDADE 2,5 X 20,0CM (1 X 8") NAO APARELHADA</t>
  </si>
  <si>
    <t>4,85</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</si>
  <si>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</si>
  <si>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</si>
  <si>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</si>
  <si>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</si>
  <si>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23,03</t>
  </si>
  <si>
    <t>TACO DE MADEIRA PARA PISO, IPE (CERNE) OU EQUIVALENTE DA REGIAO, 7 X 42 CM, E = 2 CM</t>
  </si>
  <si>
    <t>59,49</t>
  </si>
  <si>
    <t>TALABARTE DE SEGURANCA, 2 MOSQUETOES TRAVA DUPLA *53* MM DE ABERTURA, COM ABSORVEDOR DE ENERGIA</t>
  </si>
  <si>
    <t>173,87</t>
  </si>
  <si>
    <t>TALHA ELETRICA 3 T, VELOCIDADE  2,1 M / MIN, POTENCIA 1,3 KW</t>
  </si>
  <si>
    <t>9.466,59</t>
  </si>
  <si>
    <t>TALHA MANUAL DE CORRENTE, CAPACIDADE DE 1 T COM ELEVACAO DE 3 M</t>
  </si>
  <si>
    <t>684,94</t>
  </si>
  <si>
    <t>TALHA MANUAL DE CORRENTE, CAPACIDADE DE 2 T COM ELEVACAO DE 3 M</t>
  </si>
  <si>
    <t>999,00</t>
  </si>
  <si>
    <t>TALHADEIRA COM PUNHO DE PROTECAO *20 X 250* MM</t>
  </si>
  <si>
    <t>TAMPA CEGA EM PVC PARA CONDULETE 4 X 2"</t>
  </si>
  <si>
    <t>TAMPA DE CONCRETO PARA PV OU CAIXA DE INSPECAO, DIMENSOES 600 X 600 X 50 MM</t>
  </si>
  <si>
    <t>39,40</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</si>
  <si>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</si>
  <si>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</si>
  <si>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</si>
  <si>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</si>
  <si>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</si>
  <si>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</si>
  <si>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</si>
  <si>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5,12</t>
  </si>
  <si>
    <t>TAMPAO / CAP, ROSCA MACHO, PARA TUBO PEX, DN 1"</t>
  </si>
  <si>
    <t>13,33</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</si>
  <si>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</si>
  <si>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</si>
  <si>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</si>
  <si>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</si>
  <si>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6,12</t>
  </si>
  <si>
    <t>TAMPAO / TERMINAL / PLUG, D = 4" , PARA DUTO CORRUGADO PEAD (CABEAMENTO SUBTERRANEO)</t>
  </si>
  <si>
    <t>TAMPAO COM CORRENTE, EM LATAO, ENGATE RAPIDO 1 1/2", PARA INSTALACAO PREDIAL DE COMBATE A INCENDIO</t>
  </si>
  <si>
    <t>80,84</t>
  </si>
  <si>
    <t>TAMPAO COM CORRENTE, EM LATAO, ENGATE RAPIDO 2 1/2", PARA INSTALACAO PREDIAL DE COMBATE A INCENDIO</t>
  </si>
  <si>
    <t>108,45</t>
  </si>
  <si>
    <t>TAMPAO COMPLETO PARA TIL, EM PVC,  DN 100 MM, PARA REDE COLETORA DE ESGOTO</t>
  </si>
  <si>
    <t>21,17</t>
  </si>
  <si>
    <t>TAMPAO COMPLETO PARA TIL, EM PVC,  DN 150 MM, PARA REDE COLETORA DE ESGOTO</t>
  </si>
  <si>
    <t>32,48</t>
  </si>
  <si>
    <t>TAMPAO COMPLETO PARA TIL, EM PVC,  DN 200 MM, PARA REDE COLETORA DE ESGOTO</t>
  </si>
  <si>
    <t>41,45</t>
  </si>
  <si>
    <t>TAMPAO COMPLETO PARA TIL, EM PVC,  DN 250 MM, PARA REDE COLETORA DE ESGOTO</t>
  </si>
  <si>
    <t>51,33</t>
  </si>
  <si>
    <t>TAMPAO FOFO ARTICULADO P/ REGISTRO, CLASSE A15 CARGA MAX 1,5 T, *200 X 200* MM</t>
  </si>
  <si>
    <t>57,30</t>
  </si>
  <si>
    <t>TAMPAO FOFO ARTICULADO P/ REGISTRO, CLASSE A15 CARGA MAXIMA 1,5 T, *400 X 400* MM</t>
  </si>
  <si>
    <t>143,25</t>
  </si>
  <si>
    <t>TAMPAO FOFO ARTICULADO, CLASSE B125 CARGA MAX 12,5 T, REDONDO TAMPA 600 MM, REDE PLUVIAL/ESGOTO</t>
  </si>
  <si>
    <t>363,25</t>
  </si>
  <si>
    <t>TAMPAO FOFO ARTICULADO, CLASSE D400 CARGA MAX 40 T, REDONDO TAMPA *600 MM, REDE PLUVIAL/ESGOTO</t>
  </si>
  <si>
    <t>445,11</t>
  </si>
  <si>
    <t>TAMPAO FOFO SIMPLES COM BASE, CLASSE A15 CARGA MAX 1,5 T, *400 X 600* MM, REDE TELEFONE</t>
  </si>
  <si>
    <t>185,72</t>
  </si>
  <si>
    <t>TAMPAO FOFO SIMPLES COM BASE, CLASSE A15 CARGA MAX 1,5 T, 300 X 300 MM, REDE PLUVIAL/ESGOTO</t>
  </si>
  <si>
    <t>86,97</t>
  </si>
  <si>
    <t>TAMPAO FOFO SIMPLES COM BASE, CLASSE A15 CARGA MAX 1,5 T, 300 X 400 MM</t>
  </si>
  <si>
    <t>203,62</t>
  </si>
  <si>
    <t>TAMPAO FOFO SIMPLES COM BASE, CLASSE A15 CARGA MAX 1,5 T, 400 X 400 MM, REDE PLUVIAL/ESGOTO/ELETRICA</t>
  </si>
  <si>
    <t>133,02</t>
  </si>
  <si>
    <t>TAMPAO FOFO SIMPLES COM BASE, CLASSE A15 CARGA MAX 1,5 T, 400 X 500 MM, COM INSCRICAO INCENDIO</t>
  </si>
  <si>
    <t>225,11</t>
  </si>
  <si>
    <t>TAMPAO FOFO SIMPLES COM BASE, CLASSE B125 CARGA MAX 12,5 T, REDONDO TAMPA 500 MM, REDE PLUVIAL/ESGOTO</t>
  </si>
  <si>
    <t>286,51</t>
  </si>
  <si>
    <t>TAMPAO FOFO SIMPLES COM BASE, CLASSE B125 CARGA MAX 12,5 T, REDONDO TAMPA 600 MM, REDE PLUVIAL/ESGOTO</t>
  </si>
  <si>
    <t>330,00</t>
  </si>
  <si>
    <t>TAMPAO FOFO SIMPLES COM BASE, CLASSE D400 CARGA MAX 40 T, REDONDO TAMPA 500 MM, REDE PLUVIAL/ESGOTO</t>
  </si>
  <si>
    <t>393,44</t>
  </si>
  <si>
    <t>TAMPAO FOFO SIMPLES COM BASE, CLASSE D400 CARGA MAX 40 T, REDONDO TAMPA 600 MM, REDE PLUVIAL/ESGOTO</t>
  </si>
  <si>
    <t>436,93</t>
  </si>
  <si>
    <t>TAMPAO FOFO SIMPLES COM BASE, CLASSE D400 CARGA MAX 40 T, REDONDO TAMPA 900 MM, REDE PLUVIAL/ESGOTO</t>
  </si>
  <si>
    <t>1.392,13</t>
  </si>
  <si>
    <t>TAMPAO FOFO SIMPLES, CLASSE A15 CARGA MAX 1,5 T, *550 X 1100* MM, REDE TELEFONE</t>
  </si>
  <si>
    <t>471,20</t>
  </si>
  <si>
    <t>TAMPAO PARA TELHA ESTRUTURAL DE FIBROCIMENTO 1 ABA, DE 370 X 155 X 76 MM (SEM AMIANTO)</t>
  </si>
  <si>
    <t>9,42</t>
  </si>
  <si>
    <t>TAMPAO PARA TELHA ESTRUTURAL DE FIBROCIMENTO 2 ABAS, DE 787 X 215 X 60 MM (SEM AMIANTO)</t>
  </si>
  <si>
    <t>10,80</t>
  </si>
  <si>
    <t>TANQUE ACO INOXIDAVEL (ACO 304) COM ESFREGADOR E VALVULA, DE *50 X 40 X 22* CM</t>
  </si>
  <si>
    <t>337,22</t>
  </si>
  <si>
    <t>TANQUE DE ACO CARBONO NAO REVESTIDO, PARA TRANSPORTE DE AGUA COM CAPACIDADE DE 10 M3, COM BOMBA CENTRIFUGA POR TOMADA DE FORCA, VAZAO MAXIMA *75* M3/H (INCLUI MONTAGEM, NAO INCLUI CAMINHAO)</t>
  </si>
  <si>
    <t>39.500,00</t>
  </si>
  <si>
    <t>TANQUE DE ACO PARA TRANSPORTE DE AGUA COM CAPACIDADE DE 14 M3 (INCLUI MONTAGEM, NAO INCLUI CAMINHAO)</t>
  </si>
  <si>
    <t>48.615,38</t>
  </si>
  <si>
    <t>TANQUE DE ACO PARA TRANSPORTE DE AGUA COM CAPACIDADE DE 4 M3 (INCLUI MONTAGEM, NAO INCLUI CAMINHAO)</t>
  </si>
  <si>
    <t>27.742,47</t>
  </si>
  <si>
    <t>TANQUE DE ACO PARA TRANSPORTE DE AGUA COM CAPACIDADE DE 6 M3 (INCLUI MONTAGEM, NAO INCLUI CAMINHAO)</t>
  </si>
  <si>
    <t>32.960,70</t>
  </si>
  <si>
    <t>TANQUE DE ACO PARA TRANSPORTE DE AGUA COM CAPACIDADE DE 8 M3 (INCLUI MONTAGEM, NAO INCLUI CAMINHAO)</t>
  </si>
  <si>
    <t>26.223,24</t>
  </si>
  <si>
    <t>TANQUE DE ASFALTO ESTACIONARIO COM MACARICO, CAPACIDADE 20.000 L</t>
  </si>
  <si>
    <t>54.923,49</t>
  </si>
  <si>
    <t>TANQUE DE ASFALTO ESTACIONARIO COM SERPENTINA, CAPACIDADE 20.000 L</t>
  </si>
  <si>
    <t>57.565,63</t>
  </si>
  <si>
    <t>TANQUE DE ASFALTO ESTACIONARIO COM SERPENTINA, CAPACIDADE 30.000 L</t>
  </si>
  <si>
    <t>67.572,74</t>
  </si>
  <si>
    <t>TANQUE DE LAVAR ROUPAS EM CONCRETO PRE-MOLDADO, 1 BOCA, COM APOIO/PES, DE *60 X 65 X 80* CM (L X P X A)</t>
  </si>
  <si>
    <t>87,00</t>
  </si>
  <si>
    <t>TANQUE DUPLO EM MARMORE SINTETICO COM CUBA LISA E ESFREGADOR, *110 X 60* CM</t>
  </si>
  <si>
    <t>193,47</t>
  </si>
  <si>
    <t>TANQUE LOUCA BRANCA COM COLUNA *30* L</t>
  </si>
  <si>
    <t>571,27</t>
  </si>
  <si>
    <t>TANQUE LOUCA BRANCA SUSPENSO *20* L</t>
  </si>
  <si>
    <t>354,32</t>
  </si>
  <si>
    <t>TANQUE SIMPLES EM MARMORE SINTETICO COM COLUNA, CAPACIDADE *22* L, *60 X 46* CM</t>
  </si>
  <si>
    <t>237,05</t>
  </si>
  <si>
    <t>TANQUE SIMPLES EM MARMORE SINTETICO DE FIXAR NA PAREDE, CAPACIDADE *22* L, *60 X 46* CM</t>
  </si>
  <si>
    <t>125,93</t>
  </si>
  <si>
    <t>TANQUE SIMPLES EM MARMORE SINTETICO SUSPENSO, CAPACIDADE *38* L, *60 X 60* CM</t>
  </si>
  <si>
    <t>159,36</t>
  </si>
  <si>
    <t>TAQUEADOR OU TAQUEIRO</t>
  </si>
  <si>
    <t>21,92</t>
  </si>
  <si>
    <t>TAQUEADOR OU TAQUEIRO (MENSALISTA)</t>
  </si>
  <si>
    <t>3.864,25</t>
  </si>
  <si>
    <t>TARIFA "A" ENTRE  0 E 20M3 FORNECIMENTO D'AGUA</t>
  </si>
  <si>
    <t>TARJETA TIPO LIVRE / OCUPADO, CROMADA, PARA PORTA DE BANHEIRO</t>
  </si>
  <si>
    <t>21,71</t>
  </si>
  <si>
    <t>TE CPVC, SOLDAVEL, 90 GRAUS, 15 MM, PARA AGUA QUENTE PREDIAL</t>
  </si>
  <si>
    <t>TE CPVC, SOLDAVEL, 90 GRAUS, 22 MM, PARA AGUA QUENTE PREDIAL</t>
  </si>
  <si>
    <t>TE CPVC, SOLDAVEL, 90 GRAUS, 28 MM, PARA AGUA QUENTE PREDIAL</t>
  </si>
  <si>
    <t>5,13</t>
  </si>
  <si>
    <t>TE CPVC, SOLDAVEL, 90 GRAUS, 35 MM, PARA AGUA QUENTE PREDIAL</t>
  </si>
  <si>
    <t>TE CPVC, SOLDAVEL, 90 GRAUS, 42 MM, PARA AGUA QUENTE PREDIAL</t>
  </si>
  <si>
    <t>TE CPVC, SOLDAVEL, 90 GRAUS, 54 MM, PARA AGUA QUENTE PREDIAL</t>
  </si>
  <si>
    <t>TE CPVC, SOLDAVEL, 90 GRAUS, 73 MM, PARA AGUA QUENTE PREDIAL</t>
  </si>
  <si>
    <t>89,47</t>
  </si>
  <si>
    <t>TE CPVC, SOLDAVEL, 90 GRAUS, 89 MM, PARA AGUA QUENTE PREDIAL</t>
  </si>
  <si>
    <t>108,86</t>
  </si>
  <si>
    <t>TE DE COBRE (REF 611) SEM ANEL DE SOLDA, BOLSA X BOLSA X BOLSA, 104 MM</t>
  </si>
  <si>
    <t>590,18</t>
  </si>
  <si>
    <t>TE DE COBRE (REF 611) SEM ANEL DE SOLDA, BOLSA X BOLSA X BOLSA, 15 MM</t>
  </si>
  <si>
    <t>TE DE COBRE (REF 611) SEM ANEL DE SOLDA, BOLSA X BOLSA X BOLSA, 22 MM</t>
  </si>
  <si>
    <t>6,32</t>
  </si>
  <si>
    <t>TE DE COBRE (REF 611) SEM ANEL DE SOLDA, BOLSA X BOLSA X BOLSA, 28 MM</t>
  </si>
  <si>
    <t>TE DE COBRE (REF 611) SEM ANEL DE SOLDA, BOLSA X BOLSA X BOLSA, 35 MM</t>
  </si>
  <si>
    <t>23,80</t>
  </si>
  <si>
    <t>TE DE COBRE (REF 611) SEM ANEL DE SOLDA, BOLSA X BOLSA X BOLSA, 42 MM</t>
  </si>
  <si>
    <t>30,66</t>
  </si>
  <si>
    <t>TE DE COBRE (REF 611) SEM ANEL DE SOLDA, BOLSA X BOLSA X BOLSA, 54 MM</t>
  </si>
  <si>
    <t>60,60</t>
  </si>
  <si>
    <t>TE DE COBRE (REF 611) SEM ANEL DE SOLDA, BOLSA X BOLSA X BOLSA, 66 MM</t>
  </si>
  <si>
    <t>172,52</t>
  </si>
  <si>
    <t>TE DE COBRE (REF 611) SEM ANEL DE SOLDA, BOLSA X BOLSA X BOLSA, 79 MM</t>
  </si>
  <si>
    <t>269,92</t>
  </si>
  <si>
    <t>TE DE FERRO GALVANIZADO, DE 1 1/2"</t>
  </si>
  <si>
    <t>24,69</t>
  </si>
  <si>
    <t>TE DE FERRO GALVANIZADO, DE 1 1/4"</t>
  </si>
  <si>
    <t>TE DE FERRO GALVANIZADO, DE 1/2"</t>
  </si>
  <si>
    <t>5,55</t>
  </si>
  <si>
    <t>TE DE FERRO GALVANIZADO, DE 1"</t>
  </si>
  <si>
    <t>TE DE FERRO GALVANIZADO, DE 2 1/2"</t>
  </si>
  <si>
    <t>74,27</t>
  </si>
  <si>
    <t>TE DE FERRO GALVANIZADO, DE 2"</t>
  </si>
  <si>
    <t>39,11</t>
  </si>
  <si>
    <t>TE DE FERRO GALVANIZADO, DE 3/4"</t>
  </si>
  <si>
    <t>7,91</t>
  </si>
  <si>
    <t>TE DE FERRO GALVANIZADO, DE 3"</t>
  </si>
  <si>
    <t>99,48</t>
  </si>
  <si>
    <t>TE DE FERRO GALVANIZADO, DE 4"</t>
  </si>
  <si>
    <t>183,40</t>
  </si>
  <si>
    <t>TE DE FERRO GALVANIZADO, DE 5"</t>
  </si>
  <si>
    <t>261,98</t>
  </si>
  <si>
    <t>TE DE FERRO GALVANIZADO, DE 6"</t>
  </si>
  <si>
    <t>614,06</t>
  </si>
  <si>
    <t>TE DE INSPECAO, PVC,  100 X 75 MM, SERIE NORMAL PARA ESGOTO PREDIAL</t>
  </si>
  <si>
    <t>TE DE INSPECAO, PVC, SERIE R, 100 X 75 MM, PARA ESGOTO PREDIAL</t>
  </si>
  <si>
    <t>TE DE INSPECAO, PVC, SERIE R, 150 X 100 MM, PARA ESGOTO PREDIAL</t>
  </si>
  <si>
    <t>149,65</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</si>
  <si>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</si>
  <si>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</si>
  <si>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</si>
  <si>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</si>
  <si>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29,01</t>
  </si>
  <si>
    <t>TE DE REDUCAO DE FERRO GALVANIZADO, COM ROSCA BSP, DE 1 1/2" X 3/4"</t>
  </si>
  <si>
    <t>TE DE REDUCAO DE FERRO GALVANIZADO, COM ROSCA BSP, DE 1 1/4" X 3/4"</t>
  </si>
  <si>
    <t>21,97</t>
  </si>
  <si>
    <t>TE DE REDUCAO DE FERRO GALVANIZADO, COM ROSCA BSP, DE 1" X 1/2"</t>
  </si>
  <si>
    <t>14,94</t>
  </si>
  <si>
    <t>TE DE REDUCAO DE FERRO GALVANIZADO, COM ROSCA BSP, DE 1" X 3/4"</t>
  </si>
  <si>
    <t>TE DE REDUCAO DE FERRO GALVANIZADO, COM ROSCA BSP, DE 2 1/2" X 1 1/2"</t>
  </si>
  <si>
    <t>80,28</t>
  </si>
  <si>
    <t>TE DE REDUCAO DE FERRO GALVANIZADO, COM ROSCA BSP, DE 2 1/2" X 1 1/4"</t>
  </si>
  <si>
    <t>TE DE REDUCAO DE FERRO GALVANIZADO, COM ROSCA BSP, DE 2 1/2" X 1"</t>
  </si>
  <si>
    <t>TE DE REDUCAO DE FERRO GALVANIZADO, COM ROSCA BSP, DE 2 1/2" X 2"</t>
  </si>
  <si>
    <t>82,61</t>
  </si>
  <si>
    <t>TE DE REDUCAO DE FERRO GALVANIZADO, COM ROSCA BSP, DE 2" X 1 1/2"</t>
  </si>
  <si>
    <t>43,30</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</si>
  <si>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</si>
  <si>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</si>
  <si>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</si>
  <si>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</si>
  <si>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115,47</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</si>
  <si>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</si>
  <si>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</si>
  <si>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</si>
  <si>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</si>
  <si>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</si>
  <si>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218,64</t>
  </si>
  <si>
    <t>TE DE REDUCAO DE FERRO GALVANIZADO, COM ROSCA BSP, DE 4" X 3"</t>
  </si>
  <si>
    <t>TE DE REDUCAO METALICO, PARA CONEXAO COM ANEL DESLIZANTE EM TUBO PEX, DN 16 X 20 X 16 MM</t>
  </si>
  <si>
    <t>18,76</t>
  </si>
  <si>
    <t>TE DE REDUCAO METALICO, PARA CONEXAO COM ANEL DESLIZANTE EM TUBO PEX, DN 16 X 25 X 16 MM</t>
  </si>
  <si>
    <t>35,17</t>
  </si>
  <si>
    <t>TE DE REDUCAO METALICO, PARA CONEXAO COM ANEL DESLIZANTE EM TUBO PEX, DN 20 X 16 X 16 MM</t>
  </si>
  <si>
    <t>18,40</t>
  </si>
  <si>
    <t>TE DE REDUCAO METALICO, PARA CONEXAO COM ANEL DESLIZANTE EM TUBO PEX, DN 20 X 16 X 20 MM</t>
  </si>
  <si>
    <t>19,28</t>
  </si>
  <si>
    <t>TE DE REDUCAO METALICO, PARA CONEXAO COM ANEL DESLIZANTE EM TUBO PEX, DN 20 X 20 X 16 MM</t>
  </si>
  <si>
    <t>19,97</t>
  </si>
  <si>
    <t>TE DE REDUCAO METALICO, PARA CONEXAO COM ANEL DESLIZANTE EM TUBO PEX, DN 20 X 25 X 20 MM</t>
  </si>
  <si>
    <t>29,53</t>
  </si>
  <si>
    <t>TE DE REDUCAO METALICO, PARA CONEXAO COM ANEL DESLIZANTE EM TUBO PEX, DN 25 X 16 X 16 MM</t>
  </si>
  <si>
    <t>32,06</t>
  </si>
  <si>
    <t>TE DE REDUCAO METALICO, PARA CONEXAO COM ANEL DESLIZANTE EM TUBO PEX, DN 25 X 16 X 20 MM</t>
  </si>
  <si>
    <t>31,02</t>
  </si>
  <si>
    <t>TE DE REDUCAO METALICO, PARA CONEXAO COM ANEL DESLIZANTE EM TUBO PEX, DN 25 X 16 X 25 MM</t>
  </si>
  <si>
    <t>TE DE REDUCAO METALICO, PARA CONEXAO COM ANEL DESLIZANTE EM TUBO PEX, DN 25 X 20 X 20 MM</t>
  </si>
  <si>
    <t>30,06</t>
  </si>
  <si>
    <t>TE DE REDUCAO METALICO, PARA CONEXAO COM ANEL DESLIZANTE EM TUBO PEX, DN 25 X 20 X 25 MM</t>
  </si>
  <si>
    <t>35,74</t>
  </si>
  <si>
    <t>TE DE REDUCAO METALICO, PARA CONEXAO COM ANEL DESLIZANTE EM TUBO PEX, DN 25 X 32 X 25 MM</t>
  </si>
  <si>
    <t>53,12</t>
  </si>
  <si>
    <t>TE DE REDUCAO METALICO, PARA CONEXAO COM ANEL DESLIZANTE EM TUBO PEX, DN 32 X 20 X 32 MM</t>
  </si>
  <si>
    <t>42,72</t>
  </si>
  <si>
    <t>TE DE REDUCAO METALICO, PARA CONEXAO COM ANEL DESLIZANTE EM TUBO PEX, DN 32 X 25 X 25 MM</t>
  </si>
  <si>
    <t>54,26</t>
  </si>
  <si>
    <t>TE DE REDUCAO METALICO, PARA CONEXAO COM ANEL DESLIZANTE EM TUBO PEX, DN 32 X 25 X 32 MM</t>
  </si>
  <si>
    <t>55,33</t>
  </si>
  <si>
    <t>TE DE REDUCAO, CPVC, 22 X 15 MM, PARA AGUA QUENTE PREDIAL</t>
  </si>
  <si>
    <t>TE DE REDUCAO, CPVC, 28 X 22 MM, PARA AGUA QUENTE PREDIAL</t>
  </si>
  <si>
    <t>5,70</t>
  </si>
  <si>
    <t>TE DE REDUCAO, CPVC, 35 X 28 MM, PARA AGUA QUENTE PREDIAL</t>
  </si>
  <si>
    <t>14,69</t>
  </si>
  <si>
    <t>TE DE REDUCAO, CPVC, 42 X 35 MM, PARA AGUA QUENTE PREDIAL</t>
  </si>
  <si>
    <t>TE DE REDUCAO, PVC LEVE, CURTO, 90 GRAUS, COM BOLSA PARA ANEL, 150 X 100 MM, PARA ESGOTO</t>
  </si>
  <si>
    <t>57,86</t>
  </si>
  <si>
    <t>TE DE REDUCAO, PVC PBA, BBB, JE, DN 100 X 50 / DE 110 X 60 MM, PARA REDE AGUA (NBR 10351)</t>
  </si>
  <si>
    <t>69,76</t>
  </si>
  <si>
    <t>TE DE REDUCAO, PVC PBA, BBB, JE, DN 100 X 75 / DE 110 X 85 MM, PARA REDE AGUA (NBR 10351)</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</si>
  <si>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</si>
  <si>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</si>
  <si>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</si>
  <si>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</si>
  <si>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</si>
  <si>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</si>
  <si>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</si>
  <si>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85,21</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</si>
  <si>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</si>
  <si>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</si>
  <si>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</si>
  <si>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</si>
  <si>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6,88</t>
  </si>
  <si>
    <t>TE DE REDUCAO, PVC, SOLDAVEL, 90 GRAUS, 50 MM X 25 MM, PARA AGUA FRIA PREDIAL</t>
  </si>
  <si>
    <t>6,92</t>
  </si>
  <si>
    <t>TE DE REDUCAO, PVC, SOLDAVEL, 90 GRAUS, 50 MM X 32 MM, PARA AGUA FRIA PREDIAL</t>
  </si>
  <si>
    <t>9,37</t>
  </si>
  <si>
    <t>TE DE REDUCAO, PVC, SOLDAVEL, 90 GRAUS, 50 MM X 40 MM, PARA AGUA FRIA PREDIAL</t>
  </si>
  <si>
    <t>10,77</t>
  </si>
  <si>
    <t>TE DE REDUCAO, PVC, SOLDAVEL, 90 GRAUS, 75 MM X 50 MM, PARA AGUA FRIA PREDIAL</t>
  </si>
  <si>
    <t>32,11</t>
  </si>
  <si>
    <t>TE DE REDUCAO, PVC, SOLDAVEL, 90 GRAUS, 85 MM X 60 MM, PARA AGUA FRIA PREDIAL</t>
  </si>
  <si>
    <t>50,96</t>
  </si>
  <si>
    <t>TE DE SERVICO INTEGRADO, EM POLIPROPILENO (PP), PARA TUBOS EM PEAD/PVC, 60 X 20 MM - LIGACAO PREDIAL DE AGUA</t>
  </si>
  <si>
    <t>29,96</t>
  </si>
  <si>
    <t>TE DE SERVICO INTEGRADO, EM POLIPROPILENO (PP), PARA TUBOS EM PEAD/PVC, 60 X 32 MM - LIGACAO PREDIAL DE AGUA</t>
  </si>
  <si>
    <t>40,95</t>
  </si>
  <si>
    <t>TE DE SERVICO INTEGRADO, EM POLIPROPILENO (PP), PARA TUBOS EM PEAD, 63 X 20 MM - LIGACAO PREDIAL DE AGUA</t>
  </si>
  <si>
    <t>38,33</t>
  </si>
  <si>
    <t>TE DE SERVICO, PEAD PE 100, DE 125 X 20 MM, PARA ELETROFUSAO</t>
  </si>
  <si>
    <t>116,31</t>
  </si>
  <si>
    <t>TE DE SERVICO, PEAD PE 100, DE 125 X 32 MM, PARA ELETROFUSAO</t>
  </si>
  <si>
    <t>118,29</t>
  </si>
  <si>
    <t>TE DE SERVICO, PEAD PE 100, DE 125 X 63 MM, PARA ELETROFUSAO</t>
  </si>
  <si>
    <t>179,29</t>
  </si>
  <si>
    <t>TE DE SERVICO, PEAD PE 100, DE 200 X 20 MM, PARA ELETROFUSAO</t>
  </si>
  <si>
    <t>195,46</t>
  </si>
  <si>
    <t>TE DE SERVICO, PEAD PE 100, DE 200 X 32 MM, PARA ELETROFUSAO</t>
  </si>
  <si>
    <t>198,52</t>
  </si>
  <si>
    <t>TE DE SERVICO, PEAD PE 100, DE 200 X 63 MM, PARA ELETROFUSAO</t>
  </si>
  <si>
    <t>272,30</t>
  </si>
  <si>
    <t>TE DE SERVICO, PEAD PE 100, DE 63 X 20 MM, PARA ELETROFUSAO</t>
  </si>
  <si>
    <t>92,32</t>
  </si>
  <si>
    <t>TE DE SERVICO, PEAD PE 100, DE 63 X 32 MM, PARA ELETROFUSAO</t>
  </si>
  <si>
    <t>TE DE SERVICO, PEAD PE 100, DE 63 X 63 MM, PARA ELETROFUSAO</t>
  </si>
  <si>
    <t>111,20</t>
  </si>
  <si>
    <t>TE DE TRANSICAO, CPVC, SOLDAVEL, 15 MM X 1/2", PARA AGUA QUENTE</t>
  </si>
  <si>
    <t>5,36</t>
  </si>
  <si>
    <t>TE DE TRANSICAO, CPVC, SOLDAVEL, 22 MM X 1/2", PARA AGUA QUENTE</t>
  </si>
  <si>
    <t>5,91</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</si>
  <si>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</si>
  <si>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</si>
  <si>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</si>
  <si>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</si>
  <si>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20,23</t>
  </si>
  <si>
    <t>TE METALICO, PARA CONEXAO COM ANEL DESLIZANTE EM TUBO PEX, DN 25 MM</t>
  </si>
  <si>
    <t>35,76</t>
  </si>
  <si>
    <t>TE METALICO, PARA CONEXAO COM ANEL DESLIZANTE EM TUBO PEX, DN 32 MM</t>
  </si>
  <si>
    <t>48,11</t>
  </si>
  <si>
    <t>TE MISTURADOR COM INSERTO METALICO, FEMEA, PPR, DN 25 MM X 3/4", PARA AGUA QUENTE E FRIA PREDIAL</t>
  </si>
  <si>
    <t>18,67</t>
  </si>
  <si>
    <t>TE MISTURADOR DE TRANSICAO, CPVC, COM ROSCA, 22 MM X 3/4", PARA AGUA QUENTE</t>
  </si>
  <si>
    <t>18,64</t>
  </si>
  <si>
    <t>TE MISTURADOR METALICO, PARA CONEXAO COM ANEL DESLIZANTE EM TUBO PEX, DN 16 MM X 1/2"</t>
  </si>
  <si>
    <t>59,66</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</si>
  <si>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</si>
  <si>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</si>
  <si>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</si>
  <si>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</si>
  <si>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</si>
  <si>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</si>
  <si>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88,07</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</si>
  <si>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</si>
  <si>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</si>
  <si>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</si>
  <si>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</si>
  <si>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</si>
  <si>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9,79</t>
  </si>
  <si>
    <t>TE NORMAL, PPR, SOLDAVEL, 90 GRAUS, DN 63 X 63 X 63 MM, PARA AGUA QUENTE PREDIAL</t>
  </si>
  <si>
    <t>TE NORMAL, PPR, SOLDAVEL, 90 GRAUS, DN 75 X 75 X 75 MM, PARA AGUA QUENTE PREDIAL</t>
  </si>
  <si>
    <t>36,08</t>
  </si>
  <si>
    <t>TE NORMAL, PPR, SOLDAVEL, 90 GRAUS, DN 90 X 90 X 90 MM, PARA AGUA QUENTE PREDIAL</t>
  </si>
  <si>
    <t>55,04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</si>
  <si>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</si>
  <si>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</si>
  <si>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</si>
  <si>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</si>
  <si>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</si>
  <si>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</si>
  <si>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20,61</t>
  </si>
  <si>
    <t>TE PVC, ROSCAVEL, 90 GRAUS, 3/4", AGUA FRIA PREDIAL</t>
  </si>
  <si>
    <t>TE PVC, SOLDAVEL, COM BUCHA DE LATAO NA BOLSA CENTRAL, 90 GRAUS, 20 MM X 1/2", PARA AGUA FRIA PREDIAL</t>
  </si>
  <si>
    <t>TE PVC, SOLDAVEL, COM BUCHA DE LATAO NA BOLSA CENTRAL, 90 GRAUS, 25 MM X 1/2", PARA AGUA FRIA PREDIAL</t>
  </si>
  <si>
    <t>7,43</t>
  </si>
  <si>
    <t>TE PVC, SOLDAVEL, COM BUCHA DE LATAO NA BOLSA CENTRAL, 90 GRAUS, 25 MM X 3/4", PARA AGUA FRIA PREDIAL</t>
  </si>
  <si>
    <t>7,65</t>
  </si>
  <si>
    <t>TE PVC, SOLDAVEL, COM BUCHA DE LATAO NA BOLSA CENTRAL, 90 GRAUS, 32 MM X 3/4", PARA AGUA FRIA PREDIAL</t>
  </si>
  <si>
    <t>12,77</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</si>
  <si>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</si>
  <si>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</si>
  <si>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</si>
  <si>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</si>
  <si>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</si>
  <si>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</si>
  <si>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38,59</t>
  </si>
  <si>
    <t>TE RANHURADO EM FERRO FUNDIDO, DN 80 (3")</t>
  </si>
  <si>
    <t>41,08</t>
  </si>
  <si>
    <t>TE REDUCAO PVC, ROSCAVEL, 90 GRAUS,  1.1/2" X 3/4",  AGUA FRIA PREDIAL</t>
  </si>
  <si>
    <t>TE ROSCA FEMEA, METALICO, PARA CONEXAO COM ANEL DESLIZANTE EM TUBO PEX, DN 16 MM X 1/2"</t>
  </si>
  <si>
    <t>TE ROSCA FEMEA, METALICO, PARA CONEXAO COM ANEL DESLIZANTE EM TUBO PEX, DN 20 MM X 1/2"</t>
  </si>
  <si>
    <t>19,89</t>
  </si>
  <si>
    <t>TE ROSCA FEMEA, METALICO, PARA CONEXAO COM ANEL DESLIZANTE EM TUBO PEX, DN 20 MM X 3/4"</t>
  </si>
  <si>
    <t>22,38</t>
  </si>
  <si>
    <t>TE ROSCA FEMEA, METALICO, PARA CONEXAO COM ANEL DESLIZANTE EM TUBO PEX, DN 25 MM X 1/2"</t>
  </si>
  <si>
    <t>32,18</t>
  </si>
  <si>
    <t>TE ROSCA FEMEA, METALICO, PARA CONEXAO COM ANEL DESLIZANTE EM TUBO PEX, DN 25 MM X 3/4"</t>
  </si>
  <si>
    <t>34,76</t>
  </si>
  <si>
    <t>TE ROSCA MACHO, METALICO, PARA CONEXAO COM ANEL DESLIZANTE EM TUBO PEX, DN 16 MM X 1/2"</t>
  </si>
  <si>
    <t>18,77</t>
  </si>
  <si>
    <t>TE ROSCA MACHO, METALICO, PARA CONEXAO COM ANEL DESLIZANTE EM TUBO PEX, DN 20 MM X 1/2"</t>
  </si>
  <si>
    <t>21,12</t>
  </si>
  <si>
    <t>TE ROSCA MACHO, METALICO, PARA CONEXAO COM ANEL DESLIZANTE EM TUBO PEX, DN 20 MM X 3/4"</t>
  </si>
  <si>
    <t>TE ROSCA MACHO, METALICO, PARA CONEXAO COM ANEL DESLIZANTE EM TUBO PEX, DN 25 MM X 3/4"</t>
  </si>
  <si>
    <t>36,02</t>
  </si>
  <si>
    <t>TE ROSCA MACHO, METALICO, PARA CONEXAO COM ANEL DESLIZANTE EM TUBO PEX, DN 32 MM X 1"</t>
  </si>
  <si>
    <t>58,51</t>
  </si>
  <si>
    <t>TE ROSCA MACHO, METALICO, PARA CONEXAO COM ANEL DESLIZANTE EM TUBO PEX, DN 32 MM X 3/4"</t>
  </si>
  <si>
    <t>58,15</t>
  </si>
  <si>
    <t>TE SANITARIO, PVC, DN 100 X 100 MM, SERIE NORMAL, PARA ESGOTO PREDIAL</t>
  </si>
  <si>
    <t>TE SANITARIO, PVC, DN 100 X 50 MM, SERIE NORMAL, PARA ESGOTO PREDIAL</t>
  </si>
  <si>
    <t>TE SANITARIO, PVC, DN 100 X 75 MM, SERIE NORMAL PARA ESGOTO PREDIAL</t>
  </si>
  <si>
    <t>10,60</t>
  </si>
  <si>
    <t>TE SANITARIO, PVC, DN 40 X 40 MM, SERIE NORMAL, PARA ESGOTO PREDIAL</t>
  </si>
  <si>
    <t>TE SANITARIO, PVC, DN 50 X 50 MM, SERIE NORMAL, PARA ESGOTO PREDIAL</t>
  </si>
  <si>
    <t>5,11</t>
  </si>
  <si>
    <t>TE SANITARIO, PVC, DN 75 X 50 MM, SERIE NORMAL PARA ESGOTO PREDIAL</t>
  </si>
  <si>
    <t>TE SANITARIO, PVC, DN 75 X 75 MM, SERIE NORMAL PARA ESGOTO PREDIAL</t>
  </si>
  <si>
    <t>TE SOLDAVEL, PVC, 90 GRAUS, 110 MM, PARA AGUA FRIA PREDIAL (NBR 5648)</t>
  </si>
  <si>
    <t>115,40</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</si>
  <si>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</si>
  <si>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</si>
  <si>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</si>
  <si>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</si>
  <si>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</si>
  <si>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</si>
  <si>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</si>
  <si>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61,69</t>
  </si>
  <si>
    <t>TE SOLDAVEL, PVC, 90 GRAUS,50 MM, PARA AGUA FRIA PREDIAL (NBR 5648)</t>
  </si>
  <si>
    <t>TE 45 GRAUS DE FERRO GALVANIZADO, COM ROSCA BSP, DE 1 1/2"</t>
  </si>
  <si>
    <t>53,59</t>
  </si>
  <si>
    <t>TE 45 GRAUS DE FERRO GALVANIZADO, COM ROSCA BSP, DE 1 1/4"</t>
  </si>
  <si>
    <t>41,31</t>
  </si>
  <si>
    <t>TE 45 GRAUS DE FERRO GALVANIZADO, COM ROSCA BSP, DE 1/2"</t>
  </si>
  <si>
    <t>TE 45 GRAUS DE FERRO GALVANIZADO, COM ROSCA BSP, DE 1"</t>
  </si>
  <si>
    <t>25,63</t>
  </si>
  <si>
    <t>TE 45 GRAUS DE FERRO GALVANIZADO, COM ROSCA BSP, DE 2 1/2"</t>
  </si>
  <si>
    <t>152,18</t>
  </si>
  <si>
    <t>TE 45 GRAUS DE FERRO GALVANIZADO, COM ROSCA BSP, DE 2"</t>
  </si>
  <si>
    <t>81,68</t>
  </si>
  <si>
    <t>TE 45 GRAUS DE FERRO GALVANIZADO, COM ROSCA BSP, DE 3/4"</t>
  </si>
  <si>
    <t>16,71</t>
  </si>
  <si>
    <t>TE 45 GRAUS DE FERRO GALVANIZADO, COM ROSCA BSP, DE 3"</t>
  </si>
  <si>
    <t>240,55</t>
  </si>
  <si>
    <t>TE 45 GRAUS DE FERRO GALVANIZADO, COM ROSCA BSP, DE 4"</t>
  </si>
  <si>
    <t>385,61</t>
  </si>
  <si>
    <t>TE 90 GRAUS EM ACO PRETO, SOLDAVEL, PRESSAO 3.000 LBS, DN 15 MM (1/2")</t>
  </si>
  <si>
    <t>TE 90 GRAUS EM ACO PRETO, SOLDAVEL, PRESSAO 3.000 LBS, DN 20 MM (3/4")</t>
  </si>
  <si>
    <t>TE 90 GRAUS EM ACO PRETO, SOLDAVEL, PRESSAO 3.000 LBS, DN 25 MM (1")</t>
  </si>
  <si>
    <t>25,26</t>
  </si>
  <si>
    <t>TE 90 GRAUS EM ACO PRETO, SOLDAVEL, PRESSAO 3.000 LBS, DN 32 MM (1 1/4")</t>
  </si>
  <si>
    <t>38,80</t>
  </si>
  <si>
    <t>TE 90 GRAUS EM ACO PRETO, SOLDAVEL, PRESSAO 3.000 LBS, DN 40 MM (1 1/2")</t>
  </si>
  <si>
    <t>TE 90 GRAUS EM ACO PRETO, SOLDAVEL, PRESSAO 3.000 LBS, DN 50 MM (2")</t>
  </si>
  <si>
    <t>83,06</t>
  </si>
  <si>
    <t>TE 90 GRAUS EM ACO PRETO, SOLDAVEL, PRESSAO 3.000 LBS, DN 65 MM (2 1/2")</t>
  </si>
  <si>
    <t>162,19</t>
  </si>
  <si>
    <t>TE 90 GRAUS EM ACO PRETO, SOLDAVEL, PRESSAO 3.000 LBS, DN 80 MM (3")</t>
  </si>
  <si>
    <t>265,35</t>
  </si>
  <si>
    <t>TE, PLASTICO, DN 16 MM, PARA CONEXAO COM CRIMPAGEM EM TUBO PEX</t>
  </si>
  <si>
    <t>22,68</t>
  </si>
  <si>
    <t>TE, PLASTICO, DN 20 MM, PARA CONEXAO COM CRIMPAGEM EM TUBO PEX</t>
  </si>
  <si>
    <t>TE, PLASTICO, DN 25 MM, PARA CONEXAO COM CRIMPAGEM EM TUBO PEX</t>
  </si>
  <si>
    <t>TE, PLASTICO, DN 32 MM, PARA CONEXAO COM CRIMPAGEM EM TUBO PEX</t>
  </si>
  <si>
    <t>69,04</t>
  </si>
  <si>
    <t>TE, PVC LEVE, CURTO, 90 GRAUS, 150 MM, PARA ESGOTO</t>
  </si>
  <si>
    <t>49,63</t>
  </si>
  <si>
    <t>TE, PVC PBA, BBB, 90 GRAUS, DN 100 / DE 110 MM, PARA REDE  AGUA (NBR 10351)</t>
  </si>
  <si>
    <t>86,11</t>
  </si>
  <si>
    <t>TE, PVC PBA, BBB, 90 GRAUS, DN 50 / DE 60 MM, PARA REDE AGUA (NBR 10351)</t>
  </si>
  <si>
    <t>18,50</t>
  </si>
  <si>
    <t>TE, PVC PBA, BBB, 90 GRAUS, DN 75 / DE 85 MM, PARA REDE AGUA (NBR 10351)</t>
  </si>
  <si>
    <t>46,36</t>
  </si>
  <si>
    <t>TE, PVC, SERIE R, 100 X 100 MM, PARA ESGOTO PREDIAL</t>
  </si>
  <si>
    <t>29,74</t>
  </si>
  <si>
    <t>TE, PVC, SERIE R, 100 X 75 MM, PARA ESGOTO PREDIAL</t>
  </si>
  <si>
    <t>TE, PVC, SERIE R, 150 X 100 MM, PARA ESGOTO PREDIAL</t>
  </si>
  <si>
    <t>50,78</t>
  </si>
  <si>
    <t>TE, PVC, SERIE R, 150 X 150 MM, PARA ESGOTO PREDIAL</t>
  </si>
  <si>
    <t>74,84</t>
  </si>
  <si>
    <t>TE, PVC, SERIE R, 75 X 75 MM, PARA ESGOTO PREDIAL</t>
  </si>
  <si>
    <t>17,09</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</si>
  <si>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</si>
  <si>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</si>
  <si>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</si>
  <si>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</si>
  <si>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</si>
  <si>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</si>
  <si>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</si>
  <si>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</si>
  <si>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</si>
  <si>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</si>
  <si>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</si>
  <si>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</si>
  <si>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</si>
  <si>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DE EDIFICACOES</t>
  </si>
  <si>
    <t>TECNICO DE EDIFICACOES (MENSALISTA)</t>
  </si>
  <si>
    <t>4.408,03</t>
  </si>
  <si>
    <t>TECNICO EM LABORATORIO E CAMPO DE CONSTRUCAO CIVIL</t>
  </si>
  <si>
    <t>27,50</t>
  </si>
  <si>
    <t>TECNICO EM LABORATORIO E CAMPO DE CONSTRUCAO CIVIL (MENSALISTA)</t>
  </si>
  <si>
    <t>4.845,84</t>
  </si>
  <si>
    <t>TECNICO EM SEGURANCA DO TRABALHO</t>
  </si>
  <si>
    <t>TECNICO EM SEGURANCA DO TRABALHO (MENSALISTA)</t>
  </si>
  <si>
    <t>4.349,06</t>
  </si>
  <si>
    <t>TECNICO EM SONDAGEM</t>
  </si>
  <si>
    <t>TECNICO EM SONDAGEM (MENSALISTA)</t>
  </si>
  <si>
    <t>2.291,96</t>
  </si>
  <si>
    <t>TELA ARAME GALVANIZADO REVESTIDO COM PVC, MALHA HEXAGONAL DUPLA TORCAO, 8 X 10 CM (ZN/AL + PVC), FIO *2,4* MM</t>
  </si>
  <si>
    <t>50,00</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</si>
  <si>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</si>
  <si>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</si>
  <si>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</si>
  <si>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</si>
  <si>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</si>
  <si>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</si>
  <si>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</si>
  <si>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</si>
  <si>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</si>
  <si>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</si>
  <si>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</si>
  <si>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7,49</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</si>
  <si>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</si>
  <si>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</si>
  <si>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</si>
  <si>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8,72</t>
  </si>
  <si>
    <t>TELA DE ACO SOLDADA NERVURADA, CA-60, Q-196, (3,11 KG/M2), DIAMETRO DO FIO = 5,0 MM, LARGURA =  2,45 M, ESPACAMENTO DA MALHA = 10 X 10 CM</t>
  </si>
  <si>
    <t>15,07</t>
  </si>
  <si>
    <t>TELA DE ACO SOLDADA NERVURADA, CA-60, T-196, (2,11 KG/M2), DIAMETRO DO FIO = 5,0 MM, LARGURA =  2,45 M, ESPACAMENTO DA MALHA = 30 X 10 CM</t>
  </si>
  <si>
    <t>7,02</t>
  </si>
  <si>
    <t>TELA DE ANIAGEM (JUTA)</t>
  </si>
  <si>
    <t>8,98</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</si>
  <si>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</si>
  <si>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</si>
  <si>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</si>
  <si>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</si>
  <si>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14,31</t>
  </si>
  <si>
    <t>TELA DE ARAME GALV QUADRANGULAR / LOSANGULAR,  FIO 2,77 MM (12 BWG), MALHA  5 X 5 CM, H = 2 M</t>
  </si>
  <si>
    <t>19,98</t>
  </si>
  <si>
    <t>TELA DE ARAME GALV QUADRANGULAR / LOSANGULAR,  FIO 3,4 MM (10  BWG), MALHA  5 X 5 CM, H = 2 M</t>
  </si>
  <si>
    <t>30,04</t>
  </si>
  <si>
    <t>TELA DE ARAME GALV QUADRANGULAR / LOSANGULAR,  FIO 4,19 MM (8 BWG), MALHA  5 X 5 CM, H = 2 M</t>
  </si>
  <si>
    <t>TELA DE ARAME GALV REVESTIDO EM PVC, QUADRANGULAR / LOSANGULAR,  FIO 1,24 MM (18 BWG), BITOLA = *1,9* MM, MALHA  1,9 X 1,9  CM, H = 2 M</t>
  </si>
  <si>
    <t>31,89</t>
  </si>
  <si>
    <t>TELA DE ARAME GALV REVESTIDO EM PVC, QUADRANGULAR / LOSANGULAR,  FIO 2,11 MM (14 BWG), BITOLA FINAL = *2,8* MM, MALHA  *8 X 8* CM, H = 2 M</t>
  </si>
  <si>
    <t>TELA DE ARAME GALV REVESTIDO EM PVC, QUADRANGULAR / LOSANGULAR,  FIO 2,77 MM (12 BWG), BITOLA FINAL = *3,8* MM, MALHA  7,5 X 7,5 CM, H = 2 M</t>
  </si>
  <si>
    <t>27,53</t>
  </si>
  <si>
    <t>TELA DE ARAME GALV REVESTIDO EM PVC, QUADRANGULAR/LOSANGULAR, FIO 2,77 MM (12 BWG), MALHA 3 X 3 CM, H = 2 M</t>
  </si>
  <si>
    <t>63,39</t>
  </si>
  <si>
    <t>TELA DE ARAME GALV, HEXAGONAL,  FIO 0,56 MM (24  BWG), MALHA  1/2", H = 1 M</t>
  </si>
  <si>
    <t>TELA DE ARAME ONDULADA,  FIO *2,77* MM (10  BWG), MALHA  5 X 5 CM, H = 2 M</t>
  </si>
  <si>
    <t>24,82</t>
  </si>
  <si>
    <t>TELA DE FIBRA DE VIDRO, ACABAMENTO ANTI-ALCALINO, MALHA 10 X 10 MM</t>
  </si>
  <si>
    <t>TELA EM MALHA HEXAGONAL DE DUPLA TORCAO 8 X 10 CM (ZN/ AL + PVC), FIO 2,7 MM, COM GEOMANTA OU BIOMANTA, DIMENSOES 4,0 X 2,0 X 0,6 M, COM INCLINACAO DE 70 GRAUS, PARA SOLO REFORCADO</t>
  </si>
  <si>
    <t>812,72</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</si>
  <si>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</si>
  <si>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</si>
  <si>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</si>
  <si>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</si>
  <si>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</si>
  <si>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</si>
  <si>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</si>
  <si>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36,72</t>
  </si>
  <si>
    <t>TELHA ALUMINIO ONDULADA, ALTURA = *18* MM, E = 0,7 MM</t>
  </si>
  <si>
    <t>42,16</t>
  </si>
  <si>
    <t>TELHA CERAMICA TIPO AMERICANA, COMPRIMENTO DE *45* CM, RENDIMENTO DE *12* TELHAS/M2</t>
  </si>
  <si>
    <t>TELHA CERAMICA TIPO COLONIAL, COMPRIMENTO DE *44* CM, RENDIMENTO DE *26* TELHAS/M2</t>
  </si>
  <si>
    <t>750,00</t>
  </si>
  <si>
    <t>TELHA CERAMICA TIPO FRANCESA, COMPRIMENTO DE *40* CM, RENDIMENTO DE *16* TELHAS/M2</t>
  </si>
  <si>
    <t>1,20</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</si>
  <si>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</si>
  <si>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</si>
  <si>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</si>
  <si>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</si>
  <si>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</si>
  <si>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25,55</t>
  </si>
  <si>
    <t>TELHA DE ACO ZINCADO TRAPEZOIDAL AUTOPORTANTE, A = 120 MM, E = 0,95 MM, COM PINTURA ELETROSTATICA BRANCA EM 1 FACE</t>
  </si>
  <si>
    <t>68,31</t>
  </si>
  <si>
    <t>TELHA DE ACO ZINCADO TRAPEZOIDAL AUTOPORTANTE, A = 120 MM, E = 0,95 MM, SEM PINTURA</t>
  </si>
  <si>
    <t>60,36</t>
  </si>
  <si>
    <t>TELHA DE ACO ZINCADO TRAPEZOIDAL AUTOPORTANTE, A = 259 MM, E = 0,95 MM, COM PINTURA ELETROSTATICA BRANCA EM 1 FACE</t>
  </si>
  <si>
    <t>79,58</t>
  </si>
  <si>
    <t>TELHA DE ACO ZINCADO TRAPEZOIDAL AUTOPORTANTE, A = 259 MM, E = 0,95 MM, SEM PINTURA</t>
  </si>
  <si>
    <t>64,42</t>
  </si>
  <si>
    <t>TELHA DE ACO ZINCADO TRAPEZOIDAL, A = *40* MM, E = 0,5 MM, SEM PINTURA</t>
  </si>
  <si>
    <t>TELHA DE ALUMINIO TRAPEZOIDAL, ALTURA = 38 MM, E = 0,5 MM (LARGURA = 1056 MM E COMPRIMENTO = 5000 MM)</t>
  </si>
  <si>
    <t>146,90</t>
  </si>
  <si>
    <t>TELHA DE ALUMINIO TRAPEZOIDAL, ALTURA = 38 MM, E = 0,7 MM (LARGURA = 1056 MM E COMPRIMENTO = 5000 MM)</t>
  </si>
  <si>
    <t>207,48</t>
  </si>
  <si>
    <t>TELHA DE CONCRETO TIPO CLASSICA, COR CINZA, COMPRIMENTO DE *42* CM, RENDIMENTO DE *10* TELHAS/M2 (COLETADO CAIXA)</t>
  </si>
  <si>
    <t>TELHA DE FIBRA DE VIDRO ONDULADA INCOLOR, E = 0,6 MM, DE *0,50 X 2,44* M</t>
  </si>
  <si>
    <t>23,40</t>
  </si>
  <si>
    <t>TELHA DE FIBROCIMENTO E = 6 MM, DE 3,00 X 1,06 M (SEM AMIANTO)</t>
  </si>
  <si>
    <t>91,00</t>
  </si>
  <si>
    <t>TELHA DE FIBROCIMENTO E = 6 MM, DE 4,10 X 1,06 M (SEM AMIANTO)</t>
  </si>
  <si>
    <t>122,08</t>
  </si>
  <si>
    <t>TELHA DE FIBROCIMENTO E = 6 MM, DE 4,60 X 1,06 M (SEM AMIANTO)</t>
  </si>
  <si>
    <t>140,89</t>
  </si>
  <si>
    <t>TELHA DE FIBROCIMENTO E = 8 MM, DE 3,00 X 1,06 M (SEM AMIANTO)</t>
  </si>
  <si>
    <t>115,23</t>
  </si>
  <si>
    <t>TELHA DE FIBROCIMENTO E = 8 MM, DE 4,10 X 1,06 M (SEM AMIANTO)</t>
  </si>
  <si>
    <t>157,14</t>
  </si>
  <si>
    <t>TELHA DE FIBROCIMENTO E = 8 MM, DE 4,60 X 1,06 M (SEM AMIANTO)</t>
  </si>
  <si>
    <t>175,99</t>
  </si>
  <si>
    <t>TELHA DE FIBROCIMENTO E= 8 MM, DE *3,70 X 1,06* M (SEM AMIANTO)</t>
  </si>
  <si>
    <t>36,06</t>
  </si>
  <si>
    <t>TELHA DE FIBROCIMENTO ONDULADA E = 4 MM, DE 1,22 X 0,50 M (SEM AMIANTO)</t>
  </si>
  <si>
    <t>6,18</t>
  </si>
  <si>
    <t>TELHA DE FIBROCIMENTO ONDULADA E = 4 MM, DE 2,13 X 0,50 M (SEM AMIANTO)</t>
  </si>
  <si>
    <t>TELHA DE FIBROCIMENTO ONDULADA E = 4 MM, DE 2,44 X 0,50 M (SEM AMIANTO)</t>
  </si>
  <si>
    <t>10,21</t>
  </si>
  <si>
    <t>TELHA DE FIBROCIMENTO ONDULADA E = 6 MM, DE 1,53 X 1,10 M (SEM AMIANTO)</t>
  </si>
  <si>
    <t>29,69</t>
  </si>
  <si>
    <t>TELHA DE FIBROCIMENTO ONDULADA E = 6 MM, DE 1,83 X 1,10 M (SEM AMIANTO)</t>
  </si>
  <si>
    <t>35,53</t>
  </si>
  <si>
    <t>TELHA DE FIBROCIMENTO ONDULADA E = 6 MM, DE 2,44 X 1,10 M (SEM AMIANTO)</t>
  </si>
  <si>
    <t>47,29</t>
  </si>
  <si>
    <t>17,62</t>
  </si>
  <si>
    <t>TELHA DE FIBROCIMENTO ONDULADA E = 6 MM, DE 3,66 X 1,10 M (SEM AMIANTO)</t>
  </si>
  <si>
    <t>71,04</t>
  </si>
  <si>
    <t>TELHA DE FIBROCIMENTO ONDULADA E = 8 MM, DE 1,53 X 1,10 M (SEM AMIANTO)</t>
  </si>
  <si>
    <t>TELHA DE FIBROCIMENTO ONDULADA E = 8 MM, DE 1,83 X 1,10 M (SEM AMIANTO)</t>
  </si>
  <si>
    <t>46,64</t>
  </si>
  <si>
    <t>TELHA DE FIBROCIMENTO ONDULADA E = 8 MM, DE 2,44 X 1,10 M (SEM AMIANTO)</t>
  </si>
  <si>
    <t>65,51</t>
  </si>
  <si>
    <t>TELHA DE FIBROCIMENTO ONDULADA E = 8 MM, DE 3,66 X 1,10 M (SEM AMIANTO)</t>
  </si>
  <si>
    <t>24,39</t>
  </si>
  <si>
    <t>98,20</t>
  </si>
  <si>
    <t>TELHA DE VIDRO TIPO FRANCESA, *39 X 23* CM</t>
  </si>
  <si>
    <t>21,78</t>
  </si>
  <si>
    <t>TELHA ESTRUTURAL DE FIBROCIMENTO 1 ABA, DE 0,52 X 2,00 M (SEM AMIANTO)</t>
  </si>
  <si>
    <t>60,72</t>
  </si>
  <si>
    <t>TELHA ESTRUTURAL DE FIBROCIMENTO 1 ABA, DE 0,52 X 2,50 M (SEM AMIANTO)</t>
  </si>
  <si>
    <t>TELHA ESTRUTURAL DE FIBROCIMENTO 1 ABA, DE 0,52 X 3,60 M (SEM AMIANTO)</t>
  </si>
  <si>
    <t>102,08</t>
  </si>
  <si>
    <t>TELHA ESTRUTURAL DE FIBROCIMENTO 1 ABA, DE 0,52 X 4,00 M (SEM AMIANTO)</t>
  </si>
  <si>
    <t>112,75</t>
  </si>
  <si>
    <t>TELHA ESTRUTURAL DE FIBROCIMENTO 1 ABA, DE 0,52 X 4,50 M (SEM AMIANTO)</t>
  </si>
  <si>
    <t>54,82</t>
  </si>
  <si>
    <t>128,29</t>
  </si>
  <si>
    <t>TELHA ESTRUTURAL DE FIBROCIMENTO 1 ABA, DE 0,52 X 5,00 M (SEM AMIANTO)</t>
  </si>
  <si>
    <t>142,55</t>
  </si>
  <si>
    <t>TELHA ESTRUTURAL DE FIBROCIMENTO 1 ABA, DE 0,52 X 5,50 M (SEM AMIANTO)</t>
  </si>
  <si>
    <t>156,86</t>
  </si>
  <si>
    <t>TELHA ESTRUTURAL DE FIBROCIMENTO 1 ABA, DE 0,52 X 6,00 M (SEM AMIANTO)</t>
  </si>
  <si>
    <t>171,08</t>
  </si>
  <si>
    <t>TELHA ESTRUTURAL DE FIBROCIMENTO 1 ABA, DE 0,52 X 6,50 M (SEM AMIANTO)</t>
  </si>
  <si>
    <t>185,34</t>
  </si>
  <si>
    <t>TELHA ESTRUTURAL DE FIBROCIMENTO 1 ABA, DE 0,52 X 7,20 M (SEM AMIANTO)</t>
  </si>
  <si>
    <t>205,22</t>
  </si>
  <si>
    <t>TELHA ESTRUTURAL DE FIBROCIMENTO 2 ABAS, DE 1,00 X 3,00 M (SEM AMIANTO)</t>
  </si>
  <si>
    <t>135,71</t>
  </si>
  <si>
    <t>TELHA ESTRUTURAL DE FIBROCIMENTO 2 ABAS, DE 1,00 X 4,60 M (SEM AMIANTO)</t>
  </si>
  <si>
    <t>216,26</t>
  </si>
  <si>
    <t>TELHA ESTRUTURAL DE FIBROCIMENTO 2 ABAS, DE 1,00 X 6,00 M (SEM AMIANTO)</t>
  </si>
  <si>
    <t>284,02</t>
  </si>
  <si>
    <t>TELHA ESTRUTURAL DE FIBROCIMENTO 2 ABAS, DE 1,00 X 7,40 M (SEM AMIANTO)</t>
  </si>
  <si>
    <t>349,18</t>
  </si>
  <si>
    <t>TELHA ESTRUTURAL DE FIBROCIMENTO 2 ABAS, DE 1,00 X 8,20 M (SEM AMIANTO)</t>
  </si>
  <si>
    <t>388,64</t>
  </si>
  <si>
    <t>TELHA ESTRUTURAL DE FIBROCIMENTO 2 ABAS, DE 1,00 X 9,20 M (SEM AMIANTO)</t>
  </si>
  <si>
    <t>435,10</t>
  </si>
  <si>
    <t>TELHA GALVALUME COM ISOLAMENTO TERMOACUSTICO EM ESPUMA RIGIDA DE POLIURETANO (PU) INJETADO, E = 30 MM, DENSIDADE 35 KG/M3, COM DUAS FACES TRAPEZOIDAIS (NAO INCLUI ACESSORIOS DE FIXACAO) (COLETADO CAIXA)</t>
  </si>
  <si>
    <t>102,21</t>
  </si>
  <si>
    <t>TELHA ISOLANTE COM NUCLEO EM POLIESTIRENO (EPS), E = 30 MM, REVESTIDA EM ACO ZINCADO *0,5* MM COM PRE-PINTURA NAS DUAS FACES, FACE SUPERIOR EM TELHA TRAPEZOIDAL E FACE INFERIOR EM CHAPA PLANA (NAO INCLUI ACESSORIOS DE FIXACAO)</t>
  </si>
  <si>
    <t>102,00</t>
  </si>
  <si>
    <t>TELHA ISOLANTE COM NUCLEO EM POLIESTIRENO (EPS), E = 50 MM, REVESTIDA EM ACO ZINCADO *0,5* MM COM PRE-PINTURA NAS DUAS FACES, FACE SUPERIOR EM TELHA TRAPEZOIDAL E FACE INFERIOR EM CHAPA PLANA (NAO INCLUI ACESSORIOS DE FIXACAO)</t>
  </si>
  <si>
    <t>109,25</t>
  </si>
  <si>
    <t>TELHA ISOLANTE COM NUCLEO EM POLIESTIRENO (EPS), E = 50 MM, REVESTIDA EM TELHA TRAPEZOIDAL DE ACO ZINCADO *0,5* MM COM PRE-PINTURA NAS DUAS FACES (NAO INCLUI ACESSORIOS DE FIXACAO)</t>
  </si>
  <si>
    <t>87,35</t>
  </si>
  <si>
    <t>TELHA VIDRO TIPO CANAL OU COLONIAL, C = 46 A 50 CM</t>
  </si>
  <si>
    <t>20,27</t>
  </si>
  <si>
    <t>TELHADOR</t>
  </si>
  <si>
    <t>TELHADOR ( MENSALISTA )</t>
  </si>
  <si>
    <t>2.907,49</t>
  </si>
  <si>
    <t>TERMINAL A COMPRESSAO EM COBRE ESTANHADO PARA CABO 10 MM2, 1 FURO E 1 COMPRESSAO, PARA PARAFUSO DE FIXACAO M6</t>
  </si>
  <si>
    <t>TERMINAL A COMPRESSAO EM COBRE ESTANHADO PARA CABO 120 MM2, 1 FURO E 1 COMPRESSAO, PARA PARAFUSO DE FIXACAO M12</t>
  </si>
  <si>
    <t>5,80</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</si>
  <si>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</si>
  <si>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</si>
  <si>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</si>
  <si>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</si>
  <si>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</si>
  <si>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</si>
  <si>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</si>
  <si>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</si>
  <si>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3,35</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</si>
  <si>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</si>
  <si>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</si>
  <si>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</si>
  <si>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6,98</t>
  </si>
  <si>
    <t>TERMINAL DE VENTILACAO, 50 MM, SERIE NORMAL, ESGOTO PREDIAL</t>
  </si>
  <si>
    <t>TERMINAL DE VENTILACAO, 75 MM, SERIE NORMAL, ESGOTO PREDIAL</t>
  </si>
  <si>
    <t>TERMINAL METALICO A PRESSAO PARA 1 CABO DE 120 MM2, COM 1 FURO DE FIXACAO</t>
  </si>
  <si>
    <t>12,80</t>
  </si>
  <si>
    <t>TERMINAL METALICO A PRESSAO PARA 1 CABO DE 150 A 185 MM2, COM 2 FUROS PARA FIXACAO</t>
  </si>
  <si>
    <t>TERMINAL METALICO A PRESSAO PARA 1 CABO DE 150 MM2, COM 1 FURO DE FIXACAO</t>
  </si>
  <si>
    <t>13,06</t>
  </si>
  <si>
    <t>TERMINAL METALICO A PRESSAO PARA 1 CABO DE 16 A 25 MM2, COM 2 FUROS PARA FIXACAO</t>
  </si>
  <si>
    <t>13,88</t>
  </si>
  <si>
    <t>TERMINAL METALICO A PRESSAO PARA 1 CABO DE 16 MM2, COM 1 FURO DE FIXACAO</t>
  </si>
  <si>
    <t>TERMINAL METALICO A PRESSAO PARA 1 CABO DE 185 MM2, COM 1 FURO DE FIXACAO</t>
  </si>
  <si>
    <t>14,28</t>
  </si>
  <si>
    <t>TERMINAL METALICO A PRESSAO PARA 1 CABO DE 240 MM2, COM 1 FURO DE FIXACAO</t>
  </si>
  <si>
    <t>18,84</t>
  </si>
  <si>
    <t>TERMINAL METALICO A PRESSAO PARA 1 CABO DE 25 A 35 MM2, COM 2 FUROS PARA FIXACAO</t>
  </si>
  <si>
    <t>19,05</t>
  </si>
  <si>
    <t>TERMINAL METALICO A PRESSAO PARA 1 CABO DE 25 MM2, COM 1 FURO DE FIXACAO</t>
  </si>
  <si>
    <t>TERMINAL METALICO A PRESSAO PARA 1 CABO DE 300 MM2, COM 1 FURO DE FIXACAO</t>
  </si>
  <si>
    <t>27,42</t>
  </si>
  <si>
    <t>TERMINAL METALICO A PRESSAO PARA 1 CABO DE 35 MM2, COM 1 FURO DE FIXACAO</t>
  </si>
  <si>
    <t>TERMINAL METALICO A PRESSAO PARA 1 CABO DE 50 A 70 MM2, COM 2 FUROS PARA FIXACAO</t>
  </si>
  <si>
    <t>TERMINAL METALICO A PRESSAO PARA 1 CABO DE 50 MM2, COM 1 FURO DE FIXACAO</t>
  </si>
  <si>
    <t>4,75</t>
  </si>
  <si>
    <t>TERMINAL METALICO A PRESSAO PARA 1 CABO DE 6 A 10 MM2, COM 1 FURO DE FIXACAO</t>
  </si>
  <si>
    <t>TERMINAL METALICO A PRESSAO PARA 1 CABO DE 70 MM2, COM 1 FURO DE FIXACAO</t>
  </si>
  <si>
    <t>TERMINAL METALICO A PRESSAO PARA 1 CABO DE 95 A 120 MM2, COM 2 FUROS PARA FIXACAO</t>
  </si>
  <si>
    <t>55,52</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</si>
  <si>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</si>
  <si>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</si>
  <si>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</si>
  <si>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802,95</t>
  </si>
  <si>
    <t>TERMOFUSORA PARA TUBOS E CONEXOES EM PPR COM DIAMETROS DE 75 A 110 MM, POTENCIA DE *1100* W, TENSAO 220 V</t>
  </si>
  <si>
    <t>1.126,95</t>
  </si>
  <si>
    <t>TERRA VEGETAL (ENSACADA)</t>
  </si>
  <si>
    <t>TERRA VEGETAL (GRANEL)</t>
  </si>
  <si>
    <t>171,42</t>
  </si>
  <si>
    <t>TESTEIRA ANTIDERRAPANTE PARA PISO VINILICO *5 X 2,5* CM, E = 2 MM</t>
  </si>
  <si>
    <t>14,67</t>
  </si>
  <si>
    <t>TIJOLO CERAMICO LAMINADO 5,5 X 11 X 23 CM</t>
  </si>
  <si>
    <t>TIJOLO CERAMICO MACICO *5 X 10 X 20* CM</t>
  </si>
  <si>
    <t>TIJOLO CERAMICO MACICO APARENTE *6 X 12 X 24* CM</t>
  </si>
  <si>
    <t>TIJOLO CERAMICO MACICO APARENTE 2 FUROS, *6,5 X 10 X 20* CM</t>
  </si>
  <si>
    <t>TIJOLO CERAMICO REFRATARIO 2,5 X 11,4 X 22,9 CM</t>
  </si>
  <si>
    <t>2,00</t>
  </si>
  <si>
    <t>TIJOLO CERAMICO REFRATARIO 6,3 X 11,4 X 22,9 CM</t>
  </si>
  <si>
    <t>TIL DE PASSAGEM, EM PVC, JE, BBB, DN 100 X 100 MM, PARA REDE COLETORA DE ESGOTO NBR 10569</t>
  </si>
  <si>
    <t>270,64</t>
  </si>
  <si>
    <t>TIL DE PASSAGEM, EM PVC, JE, BBB, DN 150 X 150 MM, PARA REDE COLETORA DE ESGOTO NBR 10569</t>
  </si>
  <si>
    <t>509,45</t>
  </si>
  <si>
    <t>TIL DE PASSAGEM, EM PVC, JE, BBB, DN 200 X 150 MM, PARA REDE COLETORA DE ESGOTO NBR 10569</t>
  </si>
  <si>
    <t>551,58</t>
  </si>
  <si>
    <t>TIL DE PASSAGEM, EM PVC, JE, BBB, DN 250 X 150 MM, PARA REDE COLETORA DE ESGOTO NBR 10569</t>
  </si>
  <si>
    <t>712,11</t>
  </si>
  <si>
    <t>TIL DE PASSAGEM, EM PVC, JE, BBB, DN 300 X 150 MM, PARA REDE COLETORA DE ESGOTO NBR 10569</t>
  </si>
  <si>
    <t>912,76</t>
  </si>
  <si>
    <t>TIL PARA LIGACAO PREDIAL, EM PVC, JE, BBB, DN 100 X 100 MM, PARA REDE COLETORA ESGOTO (NBR 10569)</t>
  </si>
  <si>
    <t>18,97</t>
  </si>
  <si>
    <t>TIL RADIAL, PVC, JE, BBB, DN 150 X 200 MM, PARA REDE COLETORA DE ESGOTO (NBR 10569)</t>
  </si>
  <si>
    <t>499,16</t>
  </si>
  <si>
    <t>TIL RADIAL, PVC, JE, BBB, DN 300 X 200 MM, PARA REDE COLETORA DE ESGOTO (NBR 10569)</t>
  </si>
  <si>
    <t>1.537,39</t>
  </si>
  <si>
    <t>TIL TUBO QUEDA, EM PVC, JE, BBB, DN 100 X 100 MM, PARA REDE COLETORA DE ESGOTO (NBR 10569)</t>
  </si>
  <si>
    <t>185,78</t>
  </si>
  <si>
    <t>TIL TUBO QUEDA, EM PVC, JE, BBB, DN 150 X 150 MM, PARA REDE COLETORA DE ESGOTO (NBR 10569)</t>
  </si>
  <si>
    <t>821,46</t>
  </si>
  <si>
    <t>TIL TUBO QUEDA, EM PVC, JE, BBB, DN 200 X 150 MM, PARA REDE COLETORA DE ESGOTO (NBR 10569)</t>
  </si>
  <si>
    <t>827,99</t>
  </si>
  <si>
    <t>TIL TUBO QUEDA, EM PVC, JE, BBB, DN 250 X 150 MM, PARA REDE COLETORA DE ESGOTO (NBR 10569)</t>
  </si>
  <si>
    <t>944,88</t>
  </si>
  <si>
    <t>TIL TUBO QUEDA, EM PVC, JE, BBB, DN 300 X 150 MM, PARA REDE COLETORA DE ESGOTO (NBR 10569)</t>
  </si>
  <si>
    <t>1.017,54</t>
  </si>
  <si>
    <t>TINTA A BASE DE RESINA ACRILICA EMULSIONADA EM AGUA, PARA SINALIZACAO HORIZONTAL VIARIA (NBR 13699)</t>
  </si>
  <si>
    <t>10,17</t>
  </si>
  <si>
    <t>TINTA A BASE DE RESINA ACRILICA, PARA SINALIZACAO HORIZONTAL VIARIA (NBR 11862)</t>
  </si>
  <si>
    <t>TINTA A OLEO BRILHANTE PARA MADEIRA E METAIS</t>
  </si>
  <si>
    <t>67,12</t>
  </si>
  <si>
    <t>TINTA ACRILICA PARA CERAMICA</t>
  </si>
  <si>
    <t>18,05</t>
  </si>
  <si>
    <t>TINTA ACRILICA PREMIUM PARA PISO</t>
  </si>
  <si>
    <t>10,12</t>
  </si>
  <si>
    <t>36,45</t>
  </si>
  <si>
    <t>TINTA ACRILICA PREMIUM, COR BRANCO  FOSCO</t>
  </si>
  <si>
    <t>54,63</t>
  </si>
  <si>
    <t>TINTA ACRILICA PREMIUM, COR BRANCO FOSCO</t>
  </si>
  <si>
    <t>15,17</t>
  </si>
  <si>
    <t>TINTA ASFALTICA IMPERMEABILIZANTE DILUIDA EM SOLVENTE, PARA MATERIAIS CIMENTICIOS, METAL E MADEIRA</t>
  </si>
  <si>
    <t>12,03</t>
  </si>
  <si>
    <t>TINTA ASFALTICA IMPERMEABILIZANTE DISPERSA EM AGUA, PARA MATERIAIS CIMENTICIOS</t>
  </si>
  <si>
    <t>TINTA BORRACHA CLORADA, ACABAMENTO SEMIBRILHO, BRANCA</t>
  </si>
  <si>
    <t>83,80</t>
  </si>
  <si>
    <t>TINTA BORRACHA CLORADA, ACABAMENTO SEMIBRILHO, CORES VIVAS</t>
  </si>
  <si>
    <t>90,31</t>
  </si>
  <si>
    <t>TINTA BORRACHA, CLORADA, ACABAMENTO SEMIBRILHO, PRETA</t>
  </si>
  <si>
    <t>84,55</t>
  </si>
  <si>
    <t>TINTA EPOXI PREMIUM, BRANCA</t>
  </si>
  <si>
    <t>50,08</t>
  </si>
  <si>
    <t>TINTA ESMALTE SINTETICO GRAFITE COM PROTECAO PARA METAIS FERROSOS</t>
  </si>
  <si>
    <t>22,46</t>
  </si>
  <si>
    <t>TINTA ESMALTE SINTETICO PREMIUM ACETINADO</t>
  </si>
  <si>
    <t>21,72</t>
  </si>
  <si>
    <t>TINTA ESMALTE SINTETICO PREMIUM BRILHANTE</t>
  </si>
  <si>
    <t>21,09</t>
  </si>
  <si>
    <t>TINTA ESMALTE SINTETICO PREMIUM FOSCO</t>
  </si>
  <si>
    <t>23,90</t>
  </si>
  <si>
    <t>TINTA LATEX ACRILICA ECONOMICA, COR BRANCA</t>
  </si>
  <si>
    <t>6,96</t>
  </si>
  <si>
    <t>TINTA LATEX ACRILICA STANDARD, COR BRANCA</t>
  </si>
  <si>
    <t>37,31</t>
  </si>
  <si>
    <t>TINTA LATEX PVA PREMIUM,  COR BRANCA</t>
  </si>
  <si>
    <t>47,22</t>
  </si>
  <si>
    <t>TINTA LATEX PVA PREMIUM, COR BRANCA</t>
  </si>
  <si>
    <t>TINTA LATEX PVA STANDARD, COR BRANCA</t>
  </si>
  <si>
    <t>10,36</t>
  </si>
  <si>
    <t>TINTA MINERAL IMPERMEAVEL EM PO, BRANCA</t>
  </si>
  <si>
    <t>TINTA PROTETORA SUPERFICIE METALICA ALUMINIO</t>
  </si>
  <si>
    <t>25,75</t>
  </si>
  <si>
    <t>TINTA/REVESTIMENTO  A BASE DE RESINA EPOXI COM ALCATRAO, BICOMPONENTE</t>
  </si>
  <si>
    <t>36,34</t>
  </si>
  <si>
    <t>TINTA/REVESTIMENTO A BASE DE RESINA EPOXI COM ALCATRAO, BICOMPONENTE</t>
  </si>
  <si>
    <t>24,23</t>
  </si>
  <si>
    <t>TIRANTE COM ELO, EM ARAME GALVANIZADO RIGIDO, NUMERO 10, COMPRIMENTO 2000 MM, PARA PENDURAL DE FORRO REMOVIVEL</t>
  </si>
  <si>
    <t>TIRANTE EM FERRO GALVANIZADO PARA CONTRAVENTAMENTO DE TELHA CANALETE 90, 1/4 " X 400 MM</t>
  </si>
  <si>
    <t>20,17</t>
  </si>
  <si>
    <t>TOALHEIRO PLASTICO TIPO DISPENSER PARA PAPEL TOALHA INTERFOLHADO</t>
  </si>
  <si>
    <t>TOMADA INDUSTRIAL DE EMBUTIR 3P+T 30 A, 440 V, COM TRAVA, COM PLACA</t>
  </si>
  <si>
    <t>32,99</t>
  </si>
  <si>
    <t>TOMADA INDUSTRIAL DE EMBUTIR 3P+T 30 A, 440 V, COM TRAVA, SEM PLACA</t>
  </si>
  <si>
    <t>31,08</t>
  </si>
  <si>
    <t>TOMADA PARA ANTENA DE TV, CABO COAXIAL DE 9 MM (APENAS MODULO)</t>
  </si>
  <si>
    <t>7,98</t>
  </si>
  <si>
    <t>TOMADA PARA ANTENA DE TV, CABO COAXIAL DE 9 MM, CONJUNTO MONTADO PARA EMBUTIR 4" X 2" (PLACA + SUPORTE + MODULO)</t>
  </si>
  <si>
    <t>TOMADA RJ11, 2 FIOS (APENAS MODULO)</t>
  </si>
  <si>
    <t>TOMADA RJ11, 2 FIOS, CONJUNTO MONTADO PARA EMBUTIR 4" X 2" (PLACA + SUPORTE + MODULO)</t>
  </si>
  <si>
    <t>14,77</t>
  </si>
  <si>
    <t>TOMADA RJ45, 8 FIOS, CAT 5E (APENAS MODULO)</t>
  </si>
  <si>
    <t>23,47</t>
  </si>
  <si>
    <t>TOMADA RJ45, 8 FIOS, CAT 5E, CONJUNTO MONTADO PARA EMBUTIR 4" X 2" (PLACA + SUPORTE + MODULO)</t>
  </si>
  <si>
    <t>TOMADA 2P+T 10A, 250V  (APENAS MODULO)</t>
  </si>
  <si>
    <t>TOMADA 2P+T 10A, 250V, CONJUNTO MONTADO PARA EMBUTIR 4" X 2" (PLACA + SUPORTE + MODULO)</t>
  </si>
  <si>
    <t>6,70</t>
  </si>
  <si>
    <t>TOMADA 2P+T 10A, 250V, CONJUNTO MONTADO PARA SOBREPOR 4" X 2" (CAIXA + MODULO)</t>
  </si>
  <si>
    <t>TOMADA 2P+T 20A 250V, CONJUNTO MONTADO PARA EMBUTIR 4" X 2" (PLACA + SUPORTE + MODULO)</t>
  </si>
  <si>
    <t>11,60</t>
  </si>
  <si>
    <t>TOMADA 2P+T 20A, 250V  (APENAS MODULO)</t>
  </si>
  <si>
    <t>TOMADAS (2 MODULOS) 2P+T 10A, 250V, CONJUNTO MONTADO PARA EMBUTIR 4" X 2" (PLACA + SUPORTE + MODULOS)</t>
  </si>
  <si>
    <t>TOPOGRAFO</t>
  </si>
  <si>
    <t>TOPOGRAFO (MENSALISTA)</t>
  </si>
  <si>
    <t>TORNEIRA CROMADA COM BICO PARA JARDIM/TANQUE 1/2 " OU 3/4 " (REF 1153)</t>
  </si>
  <si>
    <t>39,20</t>
  </si>
  <si>
    <t>TORNEIRA CROMADA CURTA SEM BICO PARA TANQUE, PADRAO POPULAR, 1/2 " OU 3/4 " (REF 1140)</t>
  </si>
  <si>
    <t>10,95</t>
  </si>
  <si>
    <t>TORNEIRA CROMADA CURTA SEM BICO PARA USO GERAL  1/2 " OU 3/4 " (REF 1152)</t>
  </si>
  <si>
    <t>27,40</t>
  </si>
  <si>
    <t>TORNEIRA CROMADA DE MESA PARA COZINHA BICA MOVEL COM AREJADOR 1/2 " OU 3/4 " (REF 1167)</t>
  </si>
  <si>
    <t>66,54</t>
  </si>
  <si>
    <t>TORNEIRA CROMADA DE MESA PARA LAVATORIO COM SENSOR DE PRESENCA</t>
  </si>
  <si>
    <t>427,96</t>
  </si>
  <si>
    <t>TORNEIRA CROMADA DE MESA PARA LAVATORIO TEMPORIZADA PRESSAO BICA BAIXA</t>
  </si>
  <si>
    <t>110,18</t>
  </si>
  <si>
    <t>TORNEIRA CROMADA DE MESA PARA LAVATORIO, BICA ALTA (REF 1195)</t>
  </si>
  <si>
    <t>56,77</t>
  </si>
  <si>
    <t>TORNEIRA CROMADA DE MESA PARA LAVATORIO, PADRAO POPULAR, 1/2 " OU 3/4 " (REF 1193)</t>
  </si>
  <si>
    <t>TORNEIRA CROMADA DE PAREDE LONGA PARA LAVATORIO (REF 1178)</t>
  </si>
  <si>
    <t>108,52</t>
  </si>
  <si>
    <t>TORNEIRA CROMADA DE PAREDE PARA COZINHA BICA MOVEL COM AREJADOR 1/2 " OU 3/4 " (REF 1168)</t>
  </si>
  <si>
    <t>63,52</t>
  </si>
  <si>
    <t>TORNEIRA CROMADA DE PAREDE PARA COZINHA COM AREJADOR 1/2 " OU 3/4 " (REF 1157)</t>
  </si>
  <si>
    <t>66,33</t>
  </si>
  <si>
    <t>TORNEIRA CROMADA DE PAREDE PARA COZINHA COM AREJADOR, PADRAO POPULAR, 1/2 " OU 3/4 " (REF 1159)</t>
  </si>
  <si>
    <t>33,89</t>
  </si>
  <si>
    <t>TORNEIRA CROMADA DE PAREDE PARA COZINHA SEM AREJADOR, PADRAO POPULAR, 1/2 " OU 3/4 " (REF 1158)</t>
  </si>
  <si>
    <t>27,33</t>
  </si>
  <si>
    <t>TORNEIRA CROMADA SEM BICO PARA TANQUE 1/2 " OU 3/4 " (REF 1143)</t>
  </si>
  <si>
    <t>24,10</t>
  </si>
  <si>
    <t>TORNEIRA CROMADA SEM BICO PARA TANQUE, PADRAO POPULAR, 1/2 " OU 3/4 " (REF 1126)</t>
  </si>
  <si>
    <t>10,44</t>
  </si>
  <si>
    <t>TORNEIRA ELETRICA DE PAREDE, BICA ALTA, PARA COZINHA, 5500 W (110/220 V)</t>
  </si>
  <si>
    <t>106,79</t>
  </si>
  <si>
    <t>TORNEIRA METAL AMARELO COM BICO PARA JARDIM, PADRAO POPULAR, 1/2 " OU 3/4 " (REF 1128)</t>
  </si>
  <si>
    <t>10,35</t>
  </si>
  <si>
    <t>TORNEIRA METAL AMARELO CURTA SEM BICO PARA TANQUE, PADRAO POPULAR, 1/2 " OU 3/4 " (REF 1120)</t>
  </si>
  <si>
    <t>TORNEIRA METALICA DE BOIA CONVENCIONAL PARA CAIXA D'AGUA, 1.1/2", COM HASTE METALICA E BALAO PLASTICO</t>
  </si>
  <si>
    <t>75,41</t>
  </si>
  <si>
    <t>TORNEIRA METALICA DE BOIA CONVENCIONAL PARA CAIXA D'AGUA, 1.1/4", COM HASTE METALICA E BALAO PLASTICO</t>
  </si>
  <si>
    <t>80,55</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</si>
  <si>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</si>
  <si>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</si>
  <si>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</si>
  <si>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33,10</t>
  </si>
  <si>
    <t>TORNEIRA METALICA DE BOIA CONVENCIONAL PARA CAIXA D'AGUA, 2", COM HASTE METALICA E BALAO PLASTICO</t>
  </si>
  <si>
    <t>133,71</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</si>
  <si>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</si>
  <si>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</si>
  <si>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</si>
  <si>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37,08</t>
  </si>
  <si>
    <t>TORNEIRA METALICA DE BOIA VAZAO TOTAL PARA CAIXA D'AGUA, 1", COM HASTE METALICA E BALAO PLASTICO</t>
  </si>
  <si>
    <t>50,50</t>
  </si>
  <si>
    <t>TORNEIRA METALICA DE BOIA VAZAO TOTAL PARA CAIXA D'AGUA, 3/4", COM HASTE METALICA E BALAO PLASTICO</t>
  </si>
  <si>
    <t>38,25</t>
  </si>
  <si>
    <t>TORNEIRA PLASTICA DE BOIA CONVENCIONAL PARA CAIXA DE AGUA, 3/4 ", COM HASTE METALICA E COM BALAO PLASTICO (PADRAO POPULAR)</t>
  </si>
  <si>
    <t>TORNEIRA PLASTICA DE BOIA PARA CAIXA DE DESCARGA,  1/2", COM HASTE  METALICA E BALAO PLASTICO</t>
  </si>
  <si>
    <t>6,99</t>
  </si>
  <si>
    <t>TORNEIRA PLASTICA DE MESA PARA LAVATORIO 1/2 "</t>
  </si>
  <si>
    <t>TORNEIRA PLASTICA DE MESA, BICA MOVEL, PARA COZINHA 1/2 "</t>
  </si>
  <si>
    <t>27,49</t>
  </si>
  <si>
    <t>TORNEIRA PLASTICA PARA TANQUE 1/2 " OU 3/4 " COM BICO PARA MANGUEIRA</t>
  </si>
  <si>
    <t>20,88</t>
  </si>
  <si>
    <t>TRANSFORMADOR TRIFASICO DE DISTRIBUICAO, POTENCIA DE 1000 KVA, TENSAO NOMINAL DE 15 KV, TENSAO SECUNDARIA DE 220/127V, EM OLEO ISOLANTE TIPO MINERAL</t>
  </si>
  <si>
    <t>49.623,78</t>
  </si>
  <si>
    <t>TRANSFORMADOR TRIFASICO DE DISTRIBUICAO, POTENCIA DE 112,5 KVA, TENSAO NOMINAL DE 15 KV, TENSAO SECUNDARIA DE 220/127V, EM OLEO ISOLANTE TIPO MINERAL</t>
  </si>
  <si>
    <t>7.670,77</t>
  </si>
  <si>
    <t>TRANSFORMADOR TRIFASICO DE DISTRIBUICAO, POTENCIA DE 15 KVA, TENSAO NOMINAL DE 15 KV, TENSAO SECUNDARIA DE 220/127V, EM OLEO ISOLANTE TIPO MINERAL</t>
  </si>
  <si>
    <t>3.518,70</t>
  </si>
  <si>
    <t>TRANSFORMADOR TRIFASICO DE DISTRIBUICAO, POTENCIA DE 150 KVA, TENSAO NOMINAL DE 15 KV, TENSAO SECUNDARIA DE 220/127V, EM OLEO ISOLANTE TIPO MINERAL</t>
  </si>
  <si>
    <t>9.674,67</t>
  </si>
  <si>
    <t>TRANSFORMADOR TRIFASICO DE DISTRIBUICAO, POTENCIA DE 1500 KVA, TENSAO NOMINAL DE 15 KV, TENSAO SECUNDARIA DE 220/127V, EM OLEO ISOLANTE TIPO MINERAL</t>
  </si>
  <si>
    <t>62.747,54</t>
  </si>
  <si>
    <t>TRANSFORMADOR TRIFASICO DE DISTRIBUICAO, POTENCIA DE 225 KVA, TENSAO NOMINAL DE 15 KV, TENSAO SECUNDARIA DE 220/127V, EM OLEO ISOLANTE TIPO MINERAL</t>
  </si>
  <si>
    <t>13.572,14</t>
  </si>
  <si>
    <t>TRANSFORMADOR TRIFASICO DE DISTRIBUICAO, POTENCIA DE 30 KVA, TENSAO NOMINAL DE 15 KV, TENSAO SECUNDARIA DE 220/127V, EM OLEO ISOLANTE TIPO MINERAL</t>
  </si>
  <si>
    <t>4.297,84</t>
  </si>
  <si>
    <t>TRANSFORMADOR TRIFASICO DE DISTRIBUICAO, POTENCIA DE 300 KVA, TENSAO NOMINAL DE 15 KV, TENSAO SECUNDARIA DE 220/127V, EM OLEO ISOLANTE TIPO MINERAL</t>
  </si>
  <si>
    <t>15.834,16</t>
  </si>
  <si>
    <t>TRANSFORMADOR TRIFASICO DE DISTRIBUICAO, POTENCIA DE 45 KVA, TENSAO NOMINAL DE 15 KV, TENSAO SECUNDARIA DE 220/127V, EM OLEO ISOLANTE TIPO MINERAL</t>
  </si>
  <si>
    <t>4.800,51</t>
  </si>
  <si>
    <t>TRANSFORMADOR TRIFASICO DE DISTRIBUICAO, POTENCIA DE 500 KVA, TENSAO NOMINAL DE 15 KV, TENSAO SECUNDARIA DE 220/127V, EM OLEO ISOLANTE TIPO MINERAL</t>
  </si>
  <si>
    <t>25.838,85</t>
  </si>
  <si>
    <t>TRANSFORMADOR TRIFASICO DE DISTRIBUICAO, POTENCIA DE 75 KVA, TENSAO NOMINAL DE 15 KV, TENSAO SECUNDARIA DE 220/127V, EM OLEO ISOLANTE TIPO MINERAL</t>
  </si>
  <si>
    <t>6.208,00</t>
  </si>
  <si>
    <t>TRANSFORMADOR TRIFASICO DE DISTRIBUICAO, POTENCIA DE 750 KVA, TENSAO NOMINAL DE 15 KV, TENSAO SECUNDARIA DE 220/127V, EM OLEO ISOLANTE TIPO MINERAL</t>
  </si>
  <si>
    <t>35.442,40</t>
  </si>
  <si>
    <t>TRANSPORTE - HORISTA (ENCARGOS COMPLEMENTARES) (COLETADO CAIXA)</t>
  </si>
  <si>
    <t>TRANSPORTE - MENSALISTA (ENCARGOS COMPLEMENTARES) (COLETADO CAIXA)</t>
  </si>
  <si>
    <t>132,44</t>
  </si>
  <si>
    <t>TRATOR DE ESTEIRAS, POTENCIA BRUTA DE 133 HP, PESO OPERACIONAL DE 14 T, COM LAMINA COM CAPACIDADE DE 3,00 M3</t>
  </si>
  <si>
    <t>538.684,99</t>
  </si>
  <si>
    <t>TRATOR DE ESTEIRAS, POTENCIA BRUTA DE 347 HP, PESO OPERACIONAL DE 38,5 T, COM ESCARIFICADOR E LAMINA COM CAPACIDADE DE 4,70M3</t>
  </si>
  <si>
    <t>2.219.192,64</t>
  </si>
  <si>
    <t>TRATOR DE ESTEIRAS, POTENCIA DE 100 HP, PESO OPERACIONAL DE 9,4 T, COM LAMINA COM CAPACIDADE DE 2,19 M3</t>
  </si>
  <si>
    <t>522.603,17</t>
  </si>
  <si>
    <t>TRATOR DE ESTEIRAS, POTENCIA DE 150 HP, PESO OPERACIONAL DE 16,7 T, COM RODA MOTRIZ ELEVADA E LAMINA COM CONTATO DE 3,18M3</t>
  </si>
  <si>
    <t>677.500,00</t>
  </si>
  <si>
    <t>TRATOR DE ESTEIRAS, POTENCIA DE 170 HP, PESO OPERACIONAL DE 19 T, COM LAMINA COM CAPACIDADE DE 5,2 M3</t>
  </si>
  <si>
    <t>673.356,20</t>
  </si>
  <si>
    <t>TRATOR DE ESTEIRAS, POTENCIA DE 347 HP, PESO OPERACIONAL DE 38,5 T, COM LAMINA COM CAPACIDADE DE 8,70M3</t>
  </si>
  <si>
    <t>TRATOR DE ESTEIRAS, POTENCIA NO VOLANTE DE 200 HP, PESO OPERACIONAL DE 20,1 T, COM RODA MOTRIZ ELEVADA E LAMINA COM CAPACIDADE DE 3,89 M3</t>
  </si>
  <si>
    <t>998.058,98</t>
  </si>
  <si>
    <t>TRATOR DE ESTEIRAS, POTENCIA 125 HP, PESO OPERACIONAL DE 12,9 T, COM LAMINA COM CAPACIDADE DE 2,7 M3</t>
  </si>
  <si>
    <t>546.972,44</t>
  </si>
  <si>
    <t>TRATOR DE PNEUS COM POTENCIA DE 105 CV, TRACAO 4 X 4, PESO COM LASTRO DE 5775 KG</t>
  </si>
  <si>
    <t>141.308,40</t>
  </si>
  <si>
    <t>TRATOR DE PNEUS COM POTENCIA DE 122 CV, TRACAO 4 X 4, PESO COM LASTRO DE 4510 KG</t>
  </si>
  <si>
    <t>163.738,30</t>
  </si>
  <si>
    <t>TRATOR DE PNEUS COM POTENCIA DE 15 CV, PESO COM LASTRO DE 1160 KG</t>
  </si>
  <si>
    <t>48.224,29</t>
  </si>
  <si>
    <t>TRATOR DE PNEUS COM POTENCIA DE 50 CV, TRACAO 4 X 2, PESO COM LASTRO DE 2714 KG</t>
  </si>
  <si>
    <t>78.202,98</t>
  </si>
  <si>
    <t>TRATOR DE PNEUS COM POTENCIA DE 85 CV, TRACAO 4 X 4, PESO COM LASTRO DE 4675 KG</t>
  </si>
  <si>
    <t>120.000,00</t>
  </si>
  <si>
    <t>TRATOR DE PNEUS COM POTENCIA DE 85 CV, TURBO,  PESO COM LASTRO DE 4900 KG</t>
  </si>
  <si>
    <t>115.598,12</t>
  </si>
  <si>
    <t>TRATOR DE PNEUS COM POTENCIA DE 95 CV, TRACAO 4 X 4, PESO MAXIMO DE 5225 KG</t>
  </si>
  <si>
    <t>128.971,95</t>
  </si>
  <si>
    <t>TRAVA-QUEDAS EM ACO PARA CORDA DE 12 MM, EXTENSOR DE 25 X 300 MM, COM MOSQUETAO TIPO GANCHO TRAVA DUPLA</t>
  </si>
  <si>
    <t>152,75</t>
  </si>
  <si>
    <t>TRILHO EM ALUMINIO "U", COM ABAULADO PARA ROLDANA DE PORTA DE CORRER, *40 X 40* MM</t>
  </si>
  <si>
    <t>20,78</t>
  </si>
  <si>
    <t>TRILHO QUADRADO, EM ALUMINIO (VERGALHAO MACICO), 1/4", (*6 X 6* CM), PARA RODIZIOS</t>
  </si>
  <si>
    <t>TRINCO / FECHO TIPO AVIAO, EM ZAMAC CROMADO, *60* MM, PARA JANELAS - INCLUI PARAFUSOS</t>
  </si>
  <si>
    <t>TROLEY MANUAL CAPACIDADE 1 T</t>
  </si>
  <si>
    <t>553,05</t>
  </si>
  <si>
    <t>TUBO / MANGUEIRA PRETA EM POLIETILENO, LINHA PESADA OU REFORCADA, TIPO ESPAGUETE, PARA INJECAO DE CALDA DE CIMENTO, D = 1/2", ESPESSURA 1,5 MM</t>
  </si>
  <si>
    <t>TUBO ACO GALVANIZADO COM COSTURA, CLASSE LEVE, DN 100 MM ( 4"),  E = 3,75 MM,  *10,55* KG/M (NBR 5580)</t>
  </si>
  <si>
    <t>88,77</t>
  </si>
  <si>
    <t>TUBO ACO GALVANIZADO COM COSTURA, CLASSE LEVE, DN 15 MM ( 1/2"),  E = 2,25 MM,  *1,2* KG/M (NBR 5580)</t>
  </si>
  <si>
    <t>10,37</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</si>
  <si>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</si>
  <si>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</si>
  <si>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</si>
  <si>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</si>
  <si>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29,20</t>
  </si>
  <si>
    <t>TUBO ACO GALVANIZADO COM COSTURA, CLASSE LEVE, DN 50 MM ( 2"),  E = 3,00 MM,  *4,40* KG/M (NBR 5580)</t>
  </si>
  <si>
    <t>38,10</t>
  </si>
  <si>
    <t>TUBO ACO GALVANIZADO COM COSTURA, CLASSE LEVE, DN 65 MM ( 2 1/2"),  E = 3,35 MM, * 6,23* KG/M (NBR 5580)</t>
  </si>
  <si>
    <t>53,31</t>
  </si>
  <si>
    <t>TUBO ACO GALVANIZADO COM COSTURA, CLASSE LEVE, DN 80 MM ( 3"),  E = 3,35 MM, *7,32* KG/M (NBR 5580)</t>
  </si>
  <si>
    <t>61,25</t>
  </si>
  <si>
    <t>TUBO ACO GALVANIZADO COM COSTURA, CLASSE MEDIA, DN 1.1/2", E = *3,25* MM, PESO *3,61* KG/M (NBR 5580)</t>
  </si>
  <si>
    <t>29,23</t>
  </si>
  <si>
    <t>TUBO ACO GALVANIZADO COM COSTURA, CLASSE MEDIA, DN 1.1/4", E = *3,25* MM, PESO *3,14* KG/M (NBR 5580)</t>
  </si>
  <si>
    <t>25,16</t>
  </si>
  <si>
    <t>TUBO ACO GALVANIZADO COM COSTURA, CLASSE MEDIA, DN 1/2", E = *2,65* MM, PESO *1,22* KG/M (NBR 5580)</t>
  </si>
  <si>
    <t>TUBO ACO GALVANIZADO COM COSTURA, CLASSE MEDIA, DN 1", E = 3,38 MM, PESO 2,50 KG/M (NBR 5580)</t>
  </si>
  <si>
    <t>19,95</t>
  </si>
  <si>
    <t>TUBO ACO GALVANIZADO COM COSTURA, CLASSE MEDIA, DN 2.1/2", E = *3,65* MM, PESO *6,51* KG/M (NBR 5580)</t>
  </si>
  <si>
    <t>52,31</t>
  </si>
  <si>
    <t>TUBO ACO GALVANIZADO COM COSTURA, CLASSE MEDIA, DN 2", E = *3,65* MM, PESO *5,10* KG/M (NBR 5580)</t>
  </si>
  <si>
    <t>42,15</t>
  </si>
  <si>
    <t>TUBO ACO GALVANIZADO COM COSTURA, CLASSE MEDIA, DN 3/4", E = *2,65* MM, PESO *1,58* KG/M (NBR 5580)</t>
  </si>
  <si>
    <t>13,44</t>
  </si>
  <si>
    <t>TUBO ACO GALVANIZADO COM COSTURA, CLASSE MEDIA, DN 3", E = *4,05* MM, PESO *8,47* KG/M (NBR 5580)</t>
  </si>
  <si>
    <t>70,39</t>
  </si>
  <si>
    <t>TUBO ACO GALVANIZADO COM COSTURA, CLASSE MEDIA, DN 4", E = 4,50* MM, PESO 12,10* KG/M (NBR 5580)</t>
  </si>
  <si>
    <t>96,94</t>
  </si>
  <si>
    <t>TUBO ACO GALVANIZADO COM COSTURA, CLASSE MEDIA, DN 5", E = *5,40* MM, PESO *17,80* KG/M (NBR 5580)</t>
  </si>
  <si>
    <t>145,14</t>
  </si>
  <si>
    <t>TUBO ACO GALVANIZADO COM COSTURA, CLASSE MEDIA, DN 6", E = 4,85* MM, PESO 19,68* KG/M (NBR 5580)</t>
  </si>
  <si>
    <t>157,40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</si>
  <si>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</si>
  <si>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</si>
  <si>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</si>
  <si>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</si>
  <si>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</si>
  <si>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39,44</t>
  </si>
  <si>
    <t>TUBO ACO PRETO COM COSTURA, NBR 5580, CLASSE M, DN = 25 MM, E = 3,35 MM, *2,50* KG//M</t>
  </si>
  <si>
    <t>TUBO ACO PRETO COM COSTURA, NBR 5580, CLASSE M, DN = 40 MM, E = 3,35 MM, *3,71* KG//M</t>
  </si>
  <si>
    <t>21,67</t>
  </si>
  <si>
    <t>TUBO ACO PRETO COM COSTURA, NBR 5580, CLASSE M, DN = 80 MM, E = 4,05 MM, *8,47* KG/M</t>
  </si>
  <si>
    <t>46,43</t>
  </si>
  <si>
    <t>TUBO ACO PRETO SEM COSTURA 1 1/2", E= *3,68 MM, SCHEDULE 40, 4,05 KG/M</t>
  </si>
  <si>
    <t>TUBO ACO PRETO SEM COSTURA 1/2", E= *2,77 MM, SCHEDULE 40, *1,27 KG/M</t>
  </si>
  <si>
    <t>TUBO ACO PRETO SEM COSTURA 1/2", E= *3,73 MM, SCHEDULE 80, *1,62 KG/M</t>
  </si>
  <si>
    <t>22,00</t>
  </si>
  <si>
    <t>TUBO ACO PRETO SEM COSTURA 14", E= *11,13 MM, SCHEDULE 40, *94,55 KG/M</t>
  </si>
  <si>
    <t>788,15</t>
  </si>
  <si>
    <t>TUBO ACO PRETO SEM COSTURA 2 1/2", E = 5,16 MM, SCHEDULE 40 (8,62 KG/M)</t>
  </si>
  <si>
    <t>73,89</t>
  </si>
  <si>
    <t>TUBO ACO PRETO SEM COSTURA 2", E= *3,91* MM, SCHEDULE 40, *5,43* KG/M</t>
  </si>
  <si>
    <t>45,61</t>
  </si>
  <si>
    <t>TUBO ACO PRETO SEM COSTURA 20", E= *12,70 MM, SCHEDULE 30, *154,97 KG/M</t>
  </si>
  <si>
    <t>1.512,31</t>
  </si>
  <si>
    <t>TUBO ACO PRETO SEM COSTURA 20", E= *6,35 MM,  SCHEDULE 10, *78,46 KG/M</t>
  </si>
  <si>
    <t>838,04</t>
  </si>
  <si>
    <t>TUBO ACO PRETO SEM COSTURA 3/4", E= *2,87 MM, SCHEDULE 40, *1,69 KG/M</t>
  </si>
  <si>
    <t>22,61</t>
  </si>
  <si>
    <t>TUBO ACO PRETO SEM COSTURA 3/4", E= *3,91 MM, SCHEDULE 80, *2,19 KG/M.</t>
  </si>
  <si>
    <t>28,49</t>
  </si>
  <si>
    <t>TUBO ACO PRETO SEM COSTURA 4", E= *6,02 MM, SCHEDULE 40, *16,06 KG/M</t>
  </si>
  <si>
    <t>135,37</t>
  </si>
  <si>
    <t>TUBO ACO PRETO SEM COSTURA 4", E= *8,56 MM, SCHEDULE 80, *22,31 KG/M</t>
  </si>
  <si>
    <t>193,52</t>
  </si>
  <si>
    <t>TUBO ACO PRETO SEM COSTURA 6", E= *10,97 MM, SCHEDULE 80, *42,56 KG/M</t>
  </si>
  <si>
    <t>364,87</t>
  </si>
  <si>
    <t>TUBO ACO PRETO SEM COSTURA 6", E= 7,11 MM,  SCHEDULE 40, *28,26 KG/M</t>
  </si>
  <si>
    <t>239,03</t>
  </si>
  <si>
    <t>TUBO ACO PRETO SEM COSTURA 8", E= *12,70 MM, SCHEDULE 80, *64,64 KG/M</t>
  </si>
  <si>
    <t>479,51</t>
  </si>
  <si>
    <t>TUBO ACO PRETO SEM COSTURA 8", E= *6,35 MM,  SCHEDULE 20, *33,27 KG/M</t>
  </si>
  <si>
    <t>277,33</t>
  </si>
  <si>
    <t>TUBO ACO PRETO SEM COSTURA 8", E= *7,04 MM, SCHEDULE 30, *36,75 KG/M</t>
  </si>
  <si>
    <t>302,54</t>
  </si>
  <si>
    <t>TUBO ACO PRETO SEM COSTURA 8", E= *8,18 MM, SCHEDULE 40, *42,55 KG/M</t>
  </si>
  <si>
    <t>359,90</t>
  </si>
  <si>
    <t>TUBO COLETOR DE ESGOTO PVC, JEI, DN 100 MM (NBR  7362)</t>
  </si>
  <si>
    <t>16,25</t>
  </si>
  <si>
    <t>TUBO COLETOR DE ESGOTO PVC, JEI, DN 200 MM (NBR 7362)</t>
  </si>
  <si>
    <t>54,58</t>
  </si>
  <si>
    <t>TUBO COLETOR DE ESGOTO PVC, JEI, DN 250 MM (NBR 7362)</t>
  </si>
  <si>
    <t>92,51</t>
  </si>
  <si>
    <t>TUBO COLETOR DE ESGOTO PVC, JEI, DN 300 MM (NBR 7362)</t>
  </si>
  <si>
    <t>149,92</t>
  </si>
  <si>
    <t>TUBO COLETOR DE ESGOTO PVC, JEI, DN 350 MM (NBR 7362)</t>
  </si>
  <si>
    <t>185,90</t>
  </si>
  <si>
    <t>TUBO COLETOR DE ESGOTO PVC, JEI, DN 400 MM (NBR 7362)</t>
  </si>
  <si>
    <t>241,94</t>
  </si>
  <si>
    <t>TUBO COLETOR DE ESGOTO, PVC, JEI, DN 150 MM  (NBR 7362)</t>
  </si>
  <si>
    <t>TUBO CONCRETO ARMADO, CLASSE EA-2, PB JE, DN 1000 MM, PARA ESGOTO SANITARIO (NBR 8890)</t>
  </si>
  <si>
    <t>276,31</t>
  </si>
  <si>
    <t>TUBO CONCRETO ARMADO, CLASSE EA-2, PB JE, DN 300 MM, PARA ESGOTO SANITARIO (NBR 8890)</t>
  </si>
  <si>
    <t>56,28</t>
  </si>
  <si>
    <t>TUBO CONCRETO ARMADO, CLASSE EA-2, PB JE, DN 400 MM, PARA ESGOTO SANITARIO (NBR 8890)</t>
  </si>
  <si>
    <t>76,78</t>
  </si>
  <si>
    <t>TUBO CONCRETO ARMADO, CLASSE EA-2, PB JE, DN 500 MM, PARA ESGOTO SANITARIO (NBR 8890)</t>
  </si>
  <si>
    <t>96,90</t>
  </si>
  <si>
    <t>TUBO CONCRETO ARMADO, CLASSE EA-2, PB JE, DN 600 MM, PARA ESGOTO SANITARIO (NBR 8890)</t>
  </si>
  <si>
    <t>130,45</t>
  </si>
  <si>
    <t>TUBO CONCRETO ARMADO, CLASSE EA-2, PB JE, DN 700 MM, PARA ESGOTO SANITARIO (NBR 8890)</t>
  </si>
  <si>
    <t>150,37</t>
  </si>
  <si>
    <t>TUBO CONCRETO ARMADO, CLASSE EA-2, PB JE, DN 800 MM, PARA ESGOTO SANITARIO (NBR 8890)</t>
  </si>
  <si>
    <t>187,27</t>
  </si>
  <si>
    <t>TUBO CONCRETO ARMADO, CLASSE EA-2, PB JE, DN 900 MM, PARA ESGOTO SANITARIO (NBR 8890)</t>
  </si>
  <si>
    <t>254,49</t>
  </si>
  <si>
    <t>TUBO CONCRETO ARMADO, CLASSE EA-3, PB JE, DN 1000 MM, PARA ESGOTO SANITARIO (NBR 8890)</t>
  </si>
  <si>
    <t>348,81</t>
  </si>
  <si>
    <t>TUBO CONCRETO ARMADO, CLASSE EA-3, PB JE, DN 400 MM, PARA ESGOTO SANITARIO (NBR 8890)</t>
  </si>
  <si>
    <t>93,54</t>
  </si>
  <si>
    <t>TUBO CONCRETO ARMADO, CLASSE EA-3, PB JE, DN 500 MM, PARA ESGOTO SANITARIO (NBR 8890)</t>
  </si>
  <si>
    <t>121,75</t>
  </si>
  <si>
    <t>TUBO CONCRETO ARMADO, CLASSE EA-3, PB JE, DN 600 MM, PARA ESGOTO SANITARIO (NBR 8890)</t>
  </si>
  <si>
    <t>160,78</t>
  </si>
  <si>
    <t>TUBO CONCRETO ARMADO, CLASSE EA-3, PB JE, DN 700 MM, PARA ESGOTO SANITARIO (NBR 8890)</t>
  </si>
  <si>
    <t>179,28</t>
  </si>
  <si>
    <t>TUBO CONCRETO ARMADO, CLASSE EA-3, PB JE, DN 800 MM, PARA ESGOTO SANITARIO (NBR 8890)</t>
  </si>
  <si>
    <t>220,57</t>
  </si>
  <si>
    <t>TUBO CONCRETO ARMADO, CLASSE EA-3, PB JE, DN 900 MM, PARA ESGOTO SANITARIO (NBR 8890)</t>
  </si>
  <si>
    <t>318,88</t>
  </si>
  <si>
    <t>TUBO CONCRETO ARMADO, CLASSE PA-1, PB, DN 1000 MM, PARA AGUAS PLUVIAIS (NBR 8890)</t>
  </si>
  <si>
    <t>161,67</t>
  </si>
  <si>
    <t>TUBO CONCRETO ARMADO, CLASSE PA-1, PB, DN 1100 MM, PARA AGUAS PLUVIAIS (NBR 8890)</t>
  </si>
  <si>
    <t>188,73</t>
  </si>
  <si>
    <t>TUBO CONCRETO ARMADO, CLASSE PA-1, PB, DN 1200 MM, PARA AGUAS PLUVIAIS (NBR 8890)</t>
  </si>
  <si>
    <t>229,12</t>
  </si>
  <si>
    <t>TUBO CONCRETO ARMADO, CLASSE PA-1, PB, DN 1500 MM, PARA AGUAS PLUVIAIS (NBR 8890)</t>
  </si>
  <si>
    <t>340,80</t>
  </si>
  <si>
    <t>TUBO CONCRETO ARMADO, CLASSE PA-1, PB, DN 2000 MM, PARA AGUAS PLUVIAIS (NBR 8890)</t>
  </si>
  <si>
    <t>742,49</t>
  </si>
  <si>
    <t>TUBO CONCRETO ARMADO, CLASSE PA-1, PB, DN 300 MM, PARA AGUAS PLUVIAIS (NBR 8890)</t>
  </si>
  <si>
    <t>40,08</t>
  </si>
  <si>
    <t>TUBO CONCRETO ARMADO, CLASSE PA-1, PB, DN 400 MM, PARA AGUAS PLUVIAIS (NBR 8890)</t>
  </si>
  <si>
    <t>42,36</t>
  </si>
  <si>
    <t>TUBO CONCRETO ARMADO, CLASSE PA-1, PB, DN 500 MM, PARA AGUAS PLUVIAIS (NBR 8890)</t>
  </si>
  <si>
    <t>55,94</t>
  </si>
  <si>
    <t>TUBO CONCRETO ARMADO, CLASSE PA-1, PB, DN 600 MM, PARA AGUAS PLUVIAIS (NBR 8890)</t>
  </si>
  <si>
    <t>74,00</t>
  </si>
  <si>
    <t>TUBO CONCRETO ARMADO, CLASSE PA-1, PB, DN 700 MM, PARA AGUAS PLUVIAIS (NBR 8890)</t>
  </si>
  <si>
    <t>103,87</t>
  </si>
  <si>
    <t>TUBO CONCRETO ARMADO, CLASSE PA-1, PB, DN 800 MM, PARA AGUAS PLUVIAIS (NBR 8890)</t>
  </si>
  <si>
    <t>117,78</t>
  </si>
  <si>
    <t>TUBO CONCRETO ARMADO, CLASSE PA-1, PB, DN 900 MM, PARA AGUAS PLUVIAIS (NBR 8890)</t>
  </si>
  <si>
    <t>145,42</t>
  </si>
  <si>
    <t>TUBO CONCRETO ARMADO, CLASSE PA-2, PB, DN 1000 MM, PARA AGUAS PLUVIAIS (NBR 8890)</t>
  </si>
  <si>
    <t>178,55</t>
  </si>
  <si>
    <t>TUBO CONCRETO ARMADO, CLASSE PA-2, PB, DN 1100 MM, PARA AGUAS PLUVIAIS (NBR 8890)</t>
  </si>
  <si>
    <t>192,12</t>
  </si>
  <si>
    <t>TUBO CONCRETO ARMADO, CLASSE PA-2, PB, DN 1200 MM, PARA AGUAS PLUVIAIS (NBR 8890)</t>
  </si>
  <si>
    <t>259,67</t>
  </si>
  <si>
    <t>TUBO CONCRETO ARMADO, CLASSE PA-2, PB, DN 1500 MM, PARA AGUAS PLUVIAIS (NBR 8890)</t>
  </si>
  <si>
    <t>400,14</t>
  </si>
  <si>
    <t>TUBO CONCRETO ARMADO, CLASSE PA-2, PB, DN 2000 MM, PARA AGUAS PLUVIAIS (NBR 8890)</t>
  </si>
  <si>
    <t>868,99</t>
  </si>
  <si>
    <t>TUBO CONCRETO ARMADO, CLASSE PA-2, PB, DN 300 MM, PARA AGUAS PLUVIAIS (NBR 8890)</t>
  </si>
  <si>
    <t>TUBO CONCRETO ARMADO, CLASSE PA-2, PB, DN 400 MM, PARA AGUAS PLUVIAIS (NBR 8890)</t>
  </si>
  <si>
    <t>44,80</t>
  </si>
  <si>
    <t>TUBO CONCRETO ARMADO, CLASSE PA-2, PB, DN 500 MM, PARA AGUAS PLUVIAIS (NBR 8890)</t>
  </si>
  <si>
    <t>54,27</t>
  </si>
  <si>
    <t>TUBO CONCRETO ARMADO, CLASSE PA-2, PB, DN 600 MM, PARA AGUAS PLUVIAIS (NBR 8890)</t>
  </si>
  <si>
    <t>71,01</t>
  </si>
  <si>
    <t>TUBO CONCRETO ARMADO, CLASSE PA-2, PB, DN 700 MM, PARA AGUAS PLUVIAIS (NBR 8890)</t>
  </si>
  <si>
    <t>109,50</t>
  </si>
  <si>
    <t>TUBO CONCRETO ARMADO, CLASSE PA-2, PB, DN 800 MM, PARA AGUAS PLUVIAIS (NBR 8890)</t>
  </si>
  <si>
    <t>122,03</t>
  </si>
  <si>
    <t>TUBO CONCRETO ARMADO, CLASSE PA-2, PB, DN 900 MM, PARA AGUAS PLUVIAIS (NBR 8890)</t>
  </si>
  <si>
    <t>183,30</t>
  </si>
  <si>
    <t>TUBO CONCRETO ARMADO, CLASSE PA-3, PB, DN 1000 MM, PARA AGUAS PLUVIAIS (NBR 8890)</t>
  </si>
  <si>
    <t>240,33</t>
  </si>
  <si>
    <t>TUBO CONCRETO ARMADO, CLASSE PA-3, PB, DN 1100 MM, PARA AGUAS PLUVIAIS (NBR 8890)</t>
  </si>
  <si>
    <t>252,55</t>
  </si>
  <si>
    <t>TUBO CONCRETO ARMADO, CLASSE PA-3, PB, DN 1200 MM, PARA AGUAS PLUVIAIS (NBR 8890)</t>
  </si>
  <si>
    <t>328,16</t>
  </si>
  <si>
    <t>TUBO CONCRETO ARMADO, CLASSE PA-3, PB, DN 1500 MM, PARA AGUAS PLUVIAIS (NBR 8890)</t>
  </si>
  <si>
    <t>481,67</t>
  </si>
  <si>
    <t>TUBO CONCRETO ARMADO, CLASSE PA-3, PB, DN 400 MM, PARA AGUAS PLUVIAIS (NBR 8890)</t>
  </si>
  <si>
    <t>50,91</t>
  </si>
  <si>
    <t>TUBO CONCRETO ARMADO, CLASSE PA-3, PB, DN 500 MM, PARA AGUAS PLUVIAIS (NBR 8890)</t>
  </si>
  <si>
    <t>65,85</t>
  </si>
  <si>
    <t>TUBO CONCRETO ARMADO, CLASSE PA-3, PB, DN 600 MM, PARA AGUAS PLUVIAIS (NBR 8890)</t>
  </si>
  <si>
    <t>88,32</t>
  </si>
  <si>
    <t>TUBO CONCRETO ARMADO, CLASSE PA-3, PB, DN 700 MM, PARA AGUAS PLUVIAIS (NBR 8890)</t>
  </si>
  <si>
    <t>129,33</t>
  </si>
  <si>
    <t>TUBO CONCRETO ARMADO, CLASSE PA-3, PB, DN 800 MM, PARA AGUAS PLUVIAIS (NBR 8890)</t>
  </si>
  <si>
    <t>166,95</t>
  </si>
  <si>
    <t>TUBO CONCRETO ARMADO, CLASSE PA-3, PB, DN 900 MM, PARA AGUAS PLUVIAIS (NBR 8890)</t>
  </si>
  <si>
    <t>228,44</t>
  </si>
  <si>
    <t>TUBO CORRUGADO PEAD, PAREDE DUPLA, INTERNA LISA, JEI, DN/DI *1000* MM, PARA SANEAMENTO</t>
  </si>
  <si>
    <t>858,81</t>
  </si>
  <si>
    <t>TUBO CORRUGADO PEAD, PAREDE DUPLA, INTERNA LISA, JEI, DN/DI *400* MM, PARA SANEAMENTO</t>
  </si>
  <si>
    <t>195,48</t>
  </si>
  <si>
    <t>TUBO CORRUGADO PEAD, PAREDE DUPLA, INTERNA LISA, JEI, DN/DI *800* MM, PARA SANEAMENTO</t>
  </si>
  <si>
    <t>566,74</t>
  </si>
  <si>
    <t>TUBO CORRUGADO PEAD, PAREDE DUPLA, INTERNA LISA, JEI, DN/DI 1200 MM, PARA SANEAMENTO</t>
  </si>
  <si>
    <t>1.229,87</t>
  </si>
  <si>
    <t>TUBO CORRUGADO PEAD, PAREDE DUPLA, INTERNA LISA, JEI, DN/DI 250 MM, PARA SANEAMENTO</t>
  </si>
  <si>
    <t>66,34</t>
  </si>
  <si>
    <t>TUBO CORRUGADO PEAD, PAREDE DUPLA, INTERNA LISA, JEI, DN/DI 300 MM, PARA SANEAMENTO</t>
  </si>
  <si>
    <t>98,18</t>
  </si>
  <si>
    <t>TUBO CORRUGADO PEAD, PAREDE DUPLA, INTERNA LISA, JEI, DN/DI 600 MM, PARA SANEAMENTO</t>
  </si>
  <si>
    <t>382,13</t>
  </si>
  <si>
    <t>TUBO CPVC SOLDAVEL, 35 MM, AGUA QUENTE PREDIAL (NBR 15884)</t>
  </si>
  <si>
    <t>22,87</t>
  </si>
  <si>
    <t>TUBO CPVC, SOLDAVEL, 15 MM, AGUA QUENTE PREDIAL (NBR 15884)</t>
  </si>
  <si>
    <t>TUBO CPVC, SOLDAVEL, 22 MM, AGUA QUENTE PREDIAL (NBR 15884)</t>
  </si>
  <si>
    <t>TUBO CPVC, SOLDAVEL, 28 MM, AGUA QUENTE PREDIAL (NBR 15884)</t>
  </si>
  <si>
    <t>18,47</t>
  </si>
  <si>
    <t>TUBO CPVC, SOLDAVEL, 42 MM, AGUA QUENTE PREDIAL (NBR 15884)</t>
  </si>
  <si>
    <t>31,34</t>
  </si>
  <si>
    <t>TUBO CPVC, SOLDAVEL, 54 MM, AGUA QUENTE PREDIAL (NBR 15884)</t>
  </si>
  <si>
    <t>47,77</t>
  </si>
  <si>
    <t>TUBO CPVC, SOLDAVEL, 73 MM, AGUA QUENTE PREDIAL (NBR 15884)</t>
  </si>
  <si>
    <t>73,38</t>
  </si>
  <si>
    <t>TUBO CPVC, SOLDAVEL, 89 MM, AGUA QUENTE PREDIAL (NBR 15884)</t>
  </si>
  <si>
    <t>TUBO DE BORRACHA ELASTOMERICA FLEXIVEL, PRETA, PARA ISOLAMENTO TERMICO DE TUBULACAO, DN 1 1/8" (28 MM), E= 32 MM, COEFICIENTE DE CONDUTIVIDADE TERMICA 0,036W/mK, VAPOR DE AGUA MAIOR OU IGUAL A 10.000</t>
  </si>
  <si>
    <t>59,14</t>
  </si>
  <si>
    <t>TUBO DE BORRACHA ELASTOMERICA FLEXIVEL, PRETA, PARA ISOLAMENTO TERMICO DE TUBULACAO, DN 1 3/8" (35 MM), E= 32 MM, COEFICIENTE DE CONDUTIVIDADE TERMICA 0,036W/mK, VAPOR DE AGUA MAIOR OU IGUAL A 10.000</t>
  </si>
  <si>
    <t>70,15</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</si>
  <si>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</si>
  <si>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</si>
  <si>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</si>
  <si>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</si>
  <si>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55,36</t>
  </si>
  <si>
    <t>TUBO DE BORRACHA ELASTOMERICA FLEXIVEL, PRETA, PARA ISOLAMENTO TERMICO DE TUBULACAO, DN 2 1/8" (54 MM), E= 32 MM, COEFICIENTE DE CONDUTIVIDADE TERMICA 0,036W/mK, VAPOR DE AGUA MAIOR OU IGUAL A 10.000</t>
  </si>
  <si>
    <t>95,81</t>
  </si>
  <si>
    <t>TUBO DE BORRACHA ELASTOMERICA FLEXIVEL, PRETA, PARA ISOLAMENTO TERMICO DE TUBULACAO, DN 2 5/8" (*64* MM), E= *32* MM, COEFICIENTE DE CONDUTIVIDADE TERMICA 0,036W/MK, VAPOR DE AGUA MAIOR OU IGUAL A 10.000</t>
  </si>
  <si>
    <t>97,16</t>
  </si>
  <si>
    <t>TUBO DE BORRACHA ELASTOMERICA FLEXIVEL, PRETA, PARA ISOLAMENTO TERMICO DE TUBULACAO, DN 3/4" (18 MM), E= 32 MM, COEFICIENTE DE CONDUTIVIDADE TERMICA 0,036W/mK, VAPOR DE AGUA MAIOR OU IGUAL A 10.000</t>
  </si>
  <si>
    <t>53,16</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</si>
  <si>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</si>
  <si>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</si>
  <si>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</si>
  <si>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42,73</t>
  </si>
  <si>
    <t>TUBO DE COBRE CLASSE "A", DN = 1 " (28 MM), PARA INSTALACOES DE MEDIA PRESSAO PARA GASES COMBUSTIVEIS E MEDICINAIS</t>
  </si>
  <si>
    <t>41,43</t>
  </si>
  <si>
    <t>TUBO DE COBRE CLASSE "A", DN = 1 1/2 " (42 MM), PARA INSTALACOES DE MEDIA PRESSAO PARA GASES COMBUSTIVEIS E MEDICINAIS</t>
  </si>
  <si>
    <t>75,28</t>
  </si>
  <si>
    <t>TUBO DE COBRE CLASSE "A", DN = 1 1/4 " (35 MM), PARA INSTALACOES DE MEDIA PRESSAO PARA GASES COMBUSTIVEIS E MEDICINAIS</t>
  </si>
  <si>
    <t>62,57</t>
  </si>
  <si>
    <t>TUBO DE COBRE CLASSE "A", DN = 1/2 " (15 MM), PARA INSTALACOES DE MEDIA PRESSAO PARA GASES COMBUSTIVEIS E MEDICINAIS</t>
  </si>
  <si>
    <t>20,12</t>
  </si>
  <si>
    <t>TUBO DE COBRE CLASSE "A", DN = 2 1/2 " (66 MM), PARA INSTALACOES DE MEDIA PRESSAO PARA GASES COMBUSTIVEIS E MEDICINAIS</t>
  </si>
  <si>
    <t>138,57</t>
  </si>
  <si>
    <t>TUBO DE COBRE CLASSE "A", DN = 3 " (79 MM), PARA INSTALACOES DE MEDIA PRESSAO PARA GASES COMBUSTIVEIS E MEDICINAIS</t>
  </si>
  <si>
    <t>204,16</t>
  </si>
  <si>
    <t>TUBO DE COBRE CLASSE "A", DN = 3/4 " (22 MM), PARA INSTALACOES DE MEDIA PRESSAO PARA GASES COMBUSTIVEIS E MEDICINAIS</t>
  </si>
  <si>
    <t>32,56</t>
  </si>
  <si>
    <t>TUBO DE COBRE CLASSE "A", DN = 4 " (104 MM), PARA INSTALACOES DE MEDIA PRESSAO PARA GASES COMBUSTIVEIS E MEDICINAIS</t>
  </si>
  <si>
    <t>309,55</t>
  </si>
  <si>
    <t>TUBO DE COBRE CLASSE "E", DN = 104 MM, PARA INSTALACAO HIDRAULICA PREDIAL</t>
  </si>
  <si>
    <t>245,11</t>
  </si>
  <si>
    <t>TUBO DE COBRE CLASSE "E", DN = 15 MM, PARA INSTALACAO HIDRAULICA PREDIAL</t>
  </si>
  <si>
    <t>TUBO DE COBRE CLASSE "E", DN = 22 MM, PARA INSTALACAO HIDRAULICA PREDIAL</t>
  </si>
  <si>
    <t>22,36</t>
  </si>
  <si>
    <t>TUBO DE COBRE CLASSE "E", DN = 28 MM, PARA INSTALACAO HIDRAULICA PREDIAL</t>
  </si>
  <si>
    <t>28,38</t>
  </si>
  <si>
    <t>TUBO DE COBRE CLASSE "E", DN = 35 MM, PARA INSTALACAO HIDRAULICA PREDIAL</t>
  </si>
  <si>
    <t>41,21</t>
  </si>
  <si>
    <t>TUBO DE COBRE CLASSE "E", DN = 42 MM, PARA INSTALACAO HIDRAULICA PREDIAL</t>
  </si>
  <si>
    <t>55,65</t>
  </si>
  <si>
    <t>TUBO DE COBRE CLASSE "E", DN = 54 MM, PARA INSTALACAO HIDRAULICA PREDIAL</t>
  </si>
  <si>
    <t>80,71</t>
  </si>
  <si>
    <t>TUBO DE COBRE CLASSE "E", DN = 66 MM, PARA INSTALACAO HIDRAULICA PREDIAL</t>
  </si>
  <si>
    <t>113,71</t>
  </si>
  <si>
    <t>TUBO DE COBRE CLASSE "E", DN = 79 MM, PARA INSTALACAO HIDRAULICA PREDIAL</t>
  </si>
  <si>
    <t>166,23</t>
  </si>
  <si>
    <t>TUBO DE COBRE CLASSE "I", DN = 1 " (28 MM), PARA INSTALACOES INDUSTRIAIS DE ALTA PRESSAO E VAPOR</t>
  </si>
  <si>
    <t>54,60</t>
  </si>
  <si>
    <t>TUBO DE COBRE CLASSE "I", DN = 1 1/2 " (42 MM), PARA INSTALACOES INDUSTRIAIS DE ALTA PRESSAO E VAPOR</t>
  </si>
  <si>
    <t>95,96</t>
  </si>
  <si>
    <t>TUBO DE COBRE CLASSE "I", DN = 1 1/4 " (35 MM), PARA INSTALACOES INDUSTRIAIS DE ALTA PRESSAO E VAPOR</t>
  </si>
  <si>
    <t>TUBO DE COBRE CLASSE "I", DN = 1/2 " (15 MM), PARA INSTALACOES INDUSTRIAIS DE ALTA PRESSAO E VAPOR</t>
  </si>
  <si>
    <t>24,17</t>
  </si>
  <si>
    <t>TUBO DE COBRE CLASSE "I", DN = 2 " (54 MM), PARA INSTALACOES INDUSTRIAIS DE ALTA PRESSAO E VAPOR</t>
  </si>
  <si>
    <t>132,88</t>
  </si>
  <si>
    <t>TUBO DE COBRE CLASSE "I", DN = 2 1/2 " (66 MM), PARA INSTALACOES INDUSTRIAIS DE ALTA PRESSAO E VAPOR</t>
  </si>
  <si>
    <t>172,41</t>
  </si>
  <si>
    <t>TUBO DE COBRE CLASSE "I", DN = 3 " (79 MM), PARA INSTALACOES INDUSTRIAIS DE ALTA PRESSAO E VAPOR</t>
  </si>
  <si>
    <t>255,36</t>
  </si>
  <si>
    <t>TUBO DE COBRE CLASSE "I", DN = 3/4 " (22 MM), PARA INSTALACOES INDUSTRIAIS DE ALTA PRESSAO E VAPOR</t>
  </si>
  <si>
    <t>TUBO DE COBRE CLASSE "I", DN = 4" (104 MM), PARA INSTALACOES INDUSTRIAIS DE ALTA PRESSAO E VAPOR</t>
  </si>
  <si>
    <t>375,87</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</si>
  <si>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</si>
  <si>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</si>
  <si>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</si>
  <si>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</si>
  <si>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25,76</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</si>
  <si>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</si>
  <si>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</si>
  <si>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</si>
  <si>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21,30</t>
  </si>
  <si>
    <t>TUBO DE COBRE, CLASSE "A", DN = 2" (54 MM), PARA INSTALACOES DE MEDIA PRESSAO PARA GASES COMBUSTIVEIS E MEDICINAIS</t>
  </si>
  <si>
    <t>107,12</t>
  </si>
  <si>
    <t>TUBO DE CONCRETO SIMPLES POROSO, MACHO/FEMEA, DN 200 MM</t>
  </si>
  <si>
    <t>TUBO DE CONCRETO SIMPLES POROSO, MACHO/FEMEA, DN 300 MM</t>
  </si>
  <si>
    <t>14,25</t>
  </si>
  <si>
    <t>TUBO DE CONCRETO SIMPLES, CLASSE ES, PB JE, DN 400 MM, PARA ESGOTO SANITARIO (NBR 8890)</t>
  </si>
  <si>
    <t>43,18</t>
  </si>
  <si>
    <t>TUBO DE CONCRETO SIMPLES, CLASSE ES, PB JE, DN 500 MM, PARA ESGOTO SANITARIO (NBR 8890)</t>
  </si>
  <si>
    <t>64,94</t>
  </si>
  <si>
    <t>TUBO DE CONCRETO SIMPLES, CLASSE ES, PB JE, DN 600 MM, PARA ESGOTO SANITARIO (NBR 8890)</t>
  </si>
  <si>
    <t>80,07</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</si>
  <si>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</si>
  <si>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</si>
  <si>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</si>
  <si>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24,71</t>
  </si>
  <si>
    <t>TUBO DE CONCRETO SIMPLES, CLASSE- PS1, MACHO/FEMEA, DN 500 MM, PARA AGUAS PLUVIAIS (NBR 8890)</t>
  </si>
  <si>
    <t>32,78</t>
  </si>
  <si>
    <t>TUBO DE CONCRETO SIMPLES, CLASSE- PS1, MACHO/FEMEA, DN 600 MM, PARA AGUAS PLUVIAIS (NBR 8890)</t>
  </si>
  <si>
    <t>TUBO DE CONCRETO SIMPLES, CLASSE- PS1, PB, DN 200 MM, PARA AGUAS PLUVIAIS (NBR 8890)</t>
  </si>
  <si>
    <t>15,44</t>
  </si>
  <si>
    <t>TUBO DE CONCRETO SIMPLES, CLASSE- PS1, PB, DN 300 MM, PARA AGUAS PLUVIAIS (NBR 8890)</t>
  </si>
  <si>
    <t>TUBO DE CONCRETO SIMPLES, CLASSE- PS1, PB, DN 400 MM, PARA AGUAS PLUVIAIS (NBR 8890)</t>
  </si>
  <si>
    <t>TUBO DE CONCRETO SIMPLES, CLASSE- PS1, PB, DN 500 MM, PARA AGUAS PLUVIAIS (NBR 8890)</t>
  </si>
  <si>
    <t>35,62</t>
  </si>
  <si>
    <t>TUBO DE CONCRETO SIMPLES, CLASSE- PS1, PB, DN 600 MM, PARA AGUAS PLUVIAIS (NBR 8890)</t>
  </si>
  <si>
    <t>TUBO DE CONCRETO SIMPLES, CLASSE- PS2, PB, DN 200 MM, PARA AGUAS PLUVIAIS (NBR 8890)</t>
  </si>
  <si>
    <t>17,33</t>
  </si>
  <si>
    <t>TUBO DE CONCRETO SIMPLES, CLASSE- PS2, PB, DN 300 MM, PARA AGUAS PLUVIAIS (NBR 8890)</t>
  </si>
  <si>
    <t>TUBO DE CONCRETO SIMPLES, CLASSE- PS2, PB, DN 400 MM, PARA AGUAS PLUVIAIS (NBR 8890)</t>
  </si>
  <si>
    <t>TUBO DE CONCRETO SIMPLES, CLASSE- PS2, PB, DN 500 MM, PARA AGUAS PLUVIAIS (NBR 8890)</t>
  </si>
  <si>
    <t>38,46</t>
  </si>
  <si>
    <t>TUBO DE CONCRETO SIMPLES, CLASSE- PS2, PB, DN 600 MM, PARA AGUAS PLUVIAIS (NBR 8890)</t>
  </si>
  <si>
    <t>TUBO DE DESCARGA PVC, PARA LIGACAO CAIXA DE DESCARGA - EMBUTIR, 40 MM X 150 CM</t>
  </si>
  <si>
    <t>16,18</t>
  </si>
  <si>
    <t>TUBO DE DESCIDA EXTERNO DE PVC PARA CAIXA DE DESCARGA EXTERNA ALTA - 40 MM X 1,60 M</t>
  </si>
  <si>
    <t>8,92</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</si>
  <si>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</si>
  <si>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</si>
  <si>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</si>
  <si>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</si>
  <si>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</si>
  <si>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</si>
  <si>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</si>
  <si>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</si>
  <si>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</si>
  <si>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</si>
  <si>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</si>
  <si>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</si>
  <si>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3,16</t>
  </si>
  <si>
    <t>TUBO DE POLIETILENO DE ALTA DENSIDADE (PEAD), PE-80, DE = 32 MM X 3,0 MM DE PAREDE, PARA LIGACAO DE AGUA PREDIAL (NBR 15561)</t>
  </si>
  <si>
    <t>TUBO DE POLIETILENO DE ALTA DENSIDADE, PEAD, PE-80, DE = 1000 MM X 38,5 MM PAREDE, ( SDR 26 - PN 05 ) PARA REDE DE AGUA OU ESGOTO (NBR 15561)</t>
  </si>
  <si>
    <t>3.105,22</t>
  </si>
  <si>
    <t>TUBO DE POLIETILENO DE ALTA DENSIDADE, PEAD, PE-80, DE = 110 MM X 10,0 MM PAREDE, ( SDR 11 - PN 12,5 ) PARA REDE DE AGUA OU ESGOTO (NBR 15561)</t>
  </si>
  <si>
    <t>76,10</t>
  </si>
  <si>
    <t>TUBO DE POLIETILENO DE ALTA DENSIDADE, PEAD, PE-80, DE = 1200 MM X 37,2 MM PAREDE ( SDR 32,25 - PN 04 ) PARA REDE DE AGUA OU ESGOTO (NBR 15561)</t>
  </si>
  <si>
    <t>5.446,09</t>
  </si>
  <si>
    <t>TUBO DE POLIETILENO DE ALTA DENSIDADE, PEAD, PE-80, DE = 1400 MM X 42,9 MM PAREDE, (SDR 32,25 - PN 04 ) PARA REDE DE AGUA OU ESGOTO (NBR 15561)</t>
  </si>
  <si>
    <t>7.431,40</t>
  </si>
  <si>
    <t>TUBO DE POLIETILENO DE ALTA DENSIDADE, PEAD, PE-80, DE = 160 MM X 14,6 MM PAREDE, (SDR 11 - PN 12,5 ) PARA REDE DE AGUA OU ESGOTO (NBR 15561)</t>
  </si>
  <si>
    <t>163,36</t>
  </si>
  <si>
    <t>TUBO DE POLIETILENO DE ALTA DENSIDADE, PEAD, PE-80, DE = 1600 MM X 49,0 MM PAREDE, ( SDR 32,25 - PN 04 ) PARA REDE DE AGUA OU ESGOTO (NBR 15561)</t>
  </si>
  <si>
    <t>7.049,57</t>
  </si>
  <si>
    <t>TUBO DE POLIETILENO DE ALTA DENSIDADE, PEAD, PE-80, DE = 900 MM X 34,7 MM PAREDE, ( SDR 26 - PN 05 ) PARA REDE DE AGUA OU ESGOTO (NBR 15561)</t>
  </si>
  <si>
    <t>2.816,42</t>
  </si>
  <si>
    <t>TUBO DE POLIETILENO DE ALTA DENSIDADE, PEAD, PE-80, DE= 200 MM X 18,2 MM PAREDE, ( SDR 11 - PN 12,5 ) PARA REDE DE AGUA OU ESGOTO (NBR 15561)</t>
  </si>
  <si>
    <t>254,65</t>
  </si>
  <si>
    <t>TUBO DE POLIETILENO DE ALTA DENSIDADE, PEAD, PE-80, DE= 315 MM X 28,7 MM PAREDE, ( SDR 11 - PN 12,5 ) PARA REDE DE AGUA OU ESGOTO (NBR 15561)</t>
  </si>
  <si>
    <t>623,97</t>
  </si>
  <si>
    <t>TUBO DE POLIETILENO DE ALTA DENSIDADE, PEAD, PE-80, DE= 400 MM X 36,4 MM PAREDE, ( SDR 11 - PN 12,5 ) PARA REDE DE AGUA OU ESGOTO (NBR 15561)</t>
  </si>
  <si>
    <t>1.005,00</t>
  </si>
  <si>
    <t>TUBO DE POLIETILENO DE ALTA DENSIDADE, PEAD, PE-80, DE= 50 MM X 4,6 MM PAREDE, (SDR 11 - PN 12,5) PARA REDE DE AGUA OU ESGOTO (NBR 15561)</t>
  </si>
  <si>
    <t>16,21</t>
  </si>
  <si>
    <t>TUBO DE POLIETILENO DE ALTA DENSIDADE, PEAD, PE-80, DE= 500 MM X 45,5 MM PAREDE, ( SDR 11 - PN 12,5 ) PARA REDE DE AGUA OU ESGOTO (NBR 15561)</t>
  </si>
  <si>
    <t>1.764,41</t>
  </si>
  <si>
    <t>TUBO DE POLIETILENO DE ALTA DENSIDADE, PEAD, PE-80, DE= 630 MM X 57,3 MM PAREDE (SDR 11 - PN 12,5 ) PARA REDE DE AGUA OU ESGOTO (NBR 15561)</t>
  </si>
  <si>
    <t>2.624,17</t>
  </si>
  <si>
    <t>TUBO DE POLIETILENO DE ALTA DENSIDADE, PEAD, PE-80, DE= 730 MM X 34,1 MM PAREDE, ( SDR 21 - PN 06 ) PARA REDE DE AGUA OU ESGOTO (NBR 15561)</t>
  </si>
  <si>
    <t>1.315,95</t>
  </si>
  <si>
    <t>TUBO DE POLIETILENO DE ALTA DENSIDADE, PEAD, PE-80, DE= 75 MM X 6,9 MM PAREDE, ( SRD 11 - PN 12,5 ) PARA REDE DE AGUA OU ESGOTO (NBR 15561)</t>
  </si>
  <si>
    <t>36,26</t>
  </si>
  <si>
    <t>TUBO DE POLIETILENO DE ALTA DENSIDADE, PEAD, PE-80, DE= 800 MM X 30,8 MM PAREDE, ( SDR 26 - PN 05 ) PARA REDE DE AGUA OU ESGOTO (NBR 15561)</t>
  </si>
  <si>
    <t>1.716,88</t>
  </si>
  <si>
    <t>TUBO DE PVC, PBL, TIPO LEVE, DN = 125 MM,  PARA VENTILACAO</t>
  </si>
  <si>
    <t>11,30</t>
  </si>
  <si>
    <t>TUBO DE PVC, PBL, TIPO LEVE, DN = 250 MM,  PARA VENTILACAO</t>
  </si>
  <si>
    <t>TUBO DE PVC, PBL, TIPO LEVE, DN = 300 MM,  PARA VENTILACAO</t>
  </si>
  <si>
    <t>TUBO DE PVC, PBL, TIPO LEVE, DN = 400 MM,  PARA VENTILACAO</t>
  </si>
  <si>
    <t>133,77</t>
  </si>
  <si>
    <t>TUBO DE REVESTIMENTO, EM ACO, CORPO SCHEDULE 40, PONTEIRA SCHEDULE 80, ROSQUEAVEL E SEGMENTADO PARA PERFURACAO,  DIAMETRO 6'' (200 MM) (COLETADO CAIXA)</t>
  </si>
  <si>
    <t>318,51</t>
  </si>
  <si>
    <t>TUBO DE REVESTIMENTO, EM ACO, CORPO SCHEDULE 40, PONTEIRA SCHEDULE 80, ROSQUEAVEL E SEGMENTADO PARA PERFURACAO, DIAMETRO 10'' (310 MM)  (COLETADO CAIXA)</t>
  </si>
  <si>
    <t>784,92</t>
  </si>
  <si>
    <t>TUBO DE REVESTIMENTO, EM ACO, CORPO SCHEDULE 40, PONTEIRA SCHEDULE 80, ROSQUEAVEL E SEGMENTADO PARA PERFURACAO, DIAMETRO 14'' (400 MM)  (COLETADO CAIXA)</t>
  </si>
  <si>
    <t>1.439,85</t>
  </si>
  <si>
    <t>TUBO DE REVESTIMENTO, EM ACO, CORPO SCHEDULE 40, PONTEIRA SCHEDULE 80, ROSQUEAVEL E SEGMENTADO PARA PERFURACAO, DIAMETRO 16'' (450 MM)  (COLETADO CAIXA)</t>
  </si>
  <si>
    <t>2.458,81</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</si>
  <si>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</si>
  <si>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</si>
  <si>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</si>
  <si>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</si>
  <si>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2,53</t>
  </si>
  <si>
    <t>TUBO MONOCAMADA PEX, DN 16 MM</t>
  </si>
  <si>
    <t>5,77</t>
  </si>
  <si>
    <t>TUBO MONOCAMADA PEX, DN 20 MM</t>
  </si>
  <si>
    <t>TUBO MONOCAMADA PEX, DN 25 MM</t>
  </si>
  <si>
    <t>11,20</t>
  </si>
  <si>
    <t>TUBO MONOCAMADA PEX, DN 32 MM</t>
  </si>
  <si>
    <t>17,99</t>
  </si>
  <si>
    <t>TUBO MULTICAMADA PEX, DN *26* MM, PARA INSTALACOES A GAS (AMARELO)</t>
  </si>
  <si>
    <t>25,20</t>
  </si>
  <si>
    <t>TUBO MULTICAMADA PEX, DN 16 MM, PARA INSTALACOES A GAS (AMARELO)</t>
  </si>
  <si>
    <t>TUBO MULTICAMADA PEX, DN 20 MM, PARA INSTALACOES A GAS (AMARELO)</t>
  </si>
  <si>
    <t>18,20</t>
  </si>
  <si>
    <t>TUBO MULTICAMADA PEX, DN 32 MM, PARA INSTALACOES A GAS (AMARELO)</t>
  </si>
  <si>
    <t>35,15</t>
  </si>
  <si>
    <t>TUBO PPR PN 20, DN 20 MM, PARA AGUA QUENTE PREDIAL</t>
  </si>
  <si>
    <t>TUBO PPR PN 20, DN 25 MM, PARA AGUA QUENTE PREDIAL</t>
  </si>
  <si>
    <t>TUBO PPR, CLASSE PN 12, DN 110 MM</t>
  </si>
  <si>
    <t>85,87</t>
  </si>
  <si>
    <t>TUBO PPR, CLASSE PN 12, DN 32 MM</t>
  </si>
  <si>
    <t>7,07</t>
  </si>
  <si>
    <t>TUBO PPR, CLASSE PN 12, DN 40 MM</t>
  </si>
  <si>
    <t>TUBO PPR, CLASSE PN 12, DN 50 MM</t>
  </si>
  <si>
    <t>TUBO PPR, CLASSE PN 12, DN 63 MM</t>
  </si>
  <si>
    <t>TUBO PPR, CLASSE PN 12, DN 75 MM</t>
  </si>
  <si>
    <t>TUBO PPR, CLASSE PN 12, DN 90 MM</t>
  </si>
  <si>
    <t>48,58</t>
  </si>
  <si>
    <t>TUBO PPR, CLASSE PN 25, DN 110 MM, PARA AGUA QUENTE E FRIA PREDIAL</t>
  </si>
  <si>
    <t>97,76</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</si>
  <si>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</si>
  <si>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</si>
  <si>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</si>
  <si>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</si>
  <si>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</si>
  <si>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19,01</t>
  </si>
  <si>
    <t>TUBO PPR, CLASSE PN 25, DN 63 MM, PARA AGUA QUENTE E FRIA PREDIAL</t>
  </si>
  <si>
    <t>TUBO PPR, CLASSE PN 25, DN 75 MM, PARA AGUA QUENTE E FRIA PREDIAL</t>
  </si>
  <si>
    <t>48,61</t>
  </si>
  <si>
    <t>TUBO PPR, CLASSE PN 25, DN 90 MM, PARA AGUA QUENTE E FRIA PREDIAL</t>
  </si>
  <si>
    <t>71,96</t>
  </si>
  <si>
    <t>TUBO PVC  SERIE NORMAL, DN 100 MM, PARA ESGOTO  PREDIAL (NBR 5688)</t>
  </si>
  <si>
    <t>TUBO PVC  SERIE NORMAL, DN 150 MM, PARA ESGOTO  PREDIAL (NBR 5688)</t>
  </si>
  <si>
    <t>21,25</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</si>
  <si>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</si>
  <si>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</si>
  <si>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</si>
  <si>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</si>
  <si>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80,49</t>
  </si>
  <si>
    <t>TUBO PVC CORRUGADO, PAREDE DUPLA, JE, DN 300 MM, REDE COLETORA ESGOTO</t>
  </si>
  <si>
    <t>128,80</t>
  </si>
  <si>
    <t>TUBO PVC CORRUGADO, PAREDE DUPLA, JE, DN 350 MM, REDE COLETORA ESGOTO</t>
  </si>
  <si>
    <t>190,53</t>
  </si>
  <si>
    <t>TUBO PVC CORRUGADO, PAREDE DUPLA, JE, DN 400 MM, REDE COLETORA ESGOTO</t>
  </si>
  <si>
    <t>225,25</t>
  </si>
  <si>
    <t>TUBO PVC DE REVESTIMENTO GEOMECANICO NERVURADO REFORCADO, DN = 150 MM, COMPRIMENTO = 2 M</t>
  </si>
  <si>
    <t>TUBO PVC DE REVESTIMENTO GEOMECANICO NERVURADO REFORCADO, DN = 200 MM, COMPRIMENTO = 2 M</t>
  </si>
  <si>
    <t>166,89</t>
  </si>
  <si>
    <t>TUBO PVC DE REVESTIMENTO GEOMECANICO NERVURADO STANDARD, DN = 154 MM, COMPRIMENTO = 2 M</t>
  </si>
  <si>
    <t>73,12</t>
  </si>
  <si>
    <t>TUBO PVC DE REVESTIMENTO GEOMECANICO NERVURADO STANDARD, DN = 206 MM, COMPRIMENTO = 2 M</t>
  </si>
  <si>
    <t>126,80</t>
  </si>
  <si>
    <t>TUBO PVC DE REVESTIMENTO GEOMECANICO NERVURADO STANDARD, DN = 250 MM, COMPRIMENTO = 2 M</t>
  </si>
  <si>
    <t>212,08</t>
  </si>
  <si>
    <t>TUBO PVC DEFOFO, JEI, 1 MPA, DN 100 MM, PARA REDE DE AGUA (NBR 7665)</t>
  </si>
  <si>
    <t>TUBO PVC DEFOFO, JEI, 1 MPA, DN 150 MM, PARA REDE DE  AGUA (NBR 7665)</t>
  </si>
  <si>
    <t>66,08</t>
  </si>
  <si>
    <t>TUBO PVC DEFOFO, JEI, 1 MPA, DN 200 MM, PARA REDE DE AGUA (NBR 7665)</t>
  </si>
  <si>
    <t>117,62</t>
  </si>
  <si>
    <t>TUBO PVC DEFOFO, JEI, 1 MPA, DN 250 MM, PARA REDE DE AGUA (NBR 7665)</t>
  </si>
  <si>
    <t>174,50</t>
  </si>
  <si>
    <t>TUBO PVC DEFOFO, JEI, 1 MPA, DN 300 MM, PARA REDE DE AGUA (NBR 7665)</t>
  </si>
  <si>
    <t>253,62</t>
  </si>
  <si>
    <t>TUBO PVC PBA JEI, CLASSE 12, DN 100 MM, PARA REDE DE AGUA (NBR 5647)</t>
  </si>
  <si>
    <t>TUBO PVC PBA JEI, CLASSE 12, DN 50 MM, PARA REDE DE AGUA (NBR 5647)</t>
  </si>
  <si>
    <t>7,59</t>
  </si>
  <si>
    <t>TUBO PVC PBA JEI, CLASSE 12, DN 75 MM, PARA REDE DE AGUA (NBR 5647)</t>
  </si>
  <si>
    <t>15,41</t>
  </si>
  <si>
    <t>TUBO PVC PBA JEI, CLASSE 15, DN 100 MM, PARA REDE DE AGUA (NBR 5647)</t>
  </si>
  <si>
    <t>29,34</t>
  </si>
  <si>
    <t>TUBO PVC PBA JEI, CLASSE 15, DN 50 MM, PARA REDE DE AGUA (NBR 5647)</t>
  </si>
  <si>
    <t>8,71</t>
  </si>
  <si>
    <t>TUBO PVC PBA JEI, CLASSE 15, DN 75 MM, PARA REDE DE AGUA (NBR 5647)</t>
  </si>
  <si>
    <t>17,43</t>
  </si>
  <si>
    <t>TUBO PVC PBA JEI, CLASSE 20, DN 100 MM, PARA REDE DE AGUA (NBR 5647)</t>
  </si>
  <si>
    <t>TUBO PVC PBA JEI, CLASSE 20, DN 50 MM, PARA REDE DE AGUA (NBR 5647)</t>
  </si>
  <si>
    <t>TUBO PVC PBA JEI, CLASSE 20, DN 75 MM, PARA REDE DE AGUA (NBR 5647)</t>
  </si>
  <si>
    <t>23,21</t>
  </si>
  <si>
    <t>TUBO PVC ROSCAVEL, 3/4",  AGUA FRIA PREDIAL</t>
  </si>
  <si>
    <t>TUBO PVC SERIE NORMAL, DN 50 MM, PARA ESGOTO PREDIAL (NBR 5688)</t>
  </si>
  <si>
    <t>TUBO PVC SERIE NORMAL, DN 75 MM, PARA ESGOTO PREDIAL (NBR 5688)</t>
  </si>
  <si>
    <t>7,89</t>
  </si>
  <si>
    <t>TUBO PVC, FLEXIVEL, CORRUGADO, PERFURADO, DN 110 MM, PARA DRENAGEM, SISTEMA IRRIGACAO</t>
  </si>
  <si>
    <t>TUBO PVC, FLEXIVEL, CORRUGADO, PERFURADO, DN 65 MM, PARA DRENAGEM, SISTEMA IRRIGACAO</t>
  </si>
  <si>
    <t>TUBO PVC, PBV, SERIE R, DN 100 MM, PARA ESGOTO OU AGUAS PLUVIAIS PREDIAL (NBR 5688)</t>
  </si>
  <si>
    <t>17,20</t>
  </si>
  <si>
    <t>TUBO PVC, PBV, SERIE R, DN 150 MM, PARA ESGOTO OU AGUAS PLUVIAIS PREDIAL (NBR 5688)</t>
  </si>
  <si>
    <t>35,77</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</si>
  <si>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</si>
  <si>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</si>
  <si>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</si>
  <si>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</si>
  <si>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17,92</t>
  </si>
  <si>
    <t>TUBO PVC, PL, SERIE R, DN 150 MM, PARA ESGOTO OU AGUAS PLUVIAIS PREDIAL (NBR 5688)</t>
  </si>
  <si>
    <t>37,07</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</si>
  <si>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</si>
  <si>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</si>
  <si>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</si>
  <si>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</si>
  <si>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21,11</t>
  </si>
  <si>
    <t>TUBO PVC, ROSCAVEL,  2 1/2", AGUA FRIA PREDIAL</t>
  </si>
  <si>
    <t>48,34</t>
  </si>
  <si>
    <t>TUBO PVC, ROSCAVEL,  2", PARA AGUA FRIA PREDIAL</t>
  </si>
  <si>
    <t>TUBO PVC, ROSCAVEL, 1 1/2",  AGUA FRIA PREDIAL</t>
  </si>
  <si>
    <t>TUBO PVC, ROSCAVEL, 1 1/4", AGUA FRIA PREDIAL</t>
  </si>
  <si>
    <t>TUBO PVC, ROSCAVEL, 1/2", AGUA FRIA PREDIAL</t>
  </si>
  <si>
    <t>4,64</t>
  </si>
  <si>
    <t>TUBO PVC, ROSCAVEL, 1", AGUA FRIA PREDIAL</t>
  </si>
  <si>
    <t>12,27</t>
  </si>
  <si>
    <t>TUBO PVC, ROSCAVEL, 3", AGUA FRIA PREDIAL</t>
  </si>
  <si>
    <t>62,66</t>
  </si>
  <si>
    <t>TUBO PVC, ROSCAVEL, 4",  AGUA FRIA PREDIAL</t>
  </si>
  <si>
    <t>TUBO PVC, ROSCAVEL, 5",  AGUA FRIA PREDIAL</t>
  </si>
  <si>
    <t>105,43</t>
  </si>
  <si>
    <t>TUBO PVC, ROSCAVEL, 6",  AGUA FRIA PREDIAL</t>
  </si>
  <si>
    <t>121,90</t>
  </si>
  <si>
    <t>TUBO PVC, SOLDAVEL, DN 110 MM, AGUA FRIA (NBR-5648)</t>
  </si>
  <si>
    <t>39,49</t>
  </si>
  <si>
    <t>TUBO PVC, SOLDAVEL, DN 20 MM, AGUA FRIA (NBR-5648)</t>
  </si>
  <si>
    <t>TUBO PVC, SOLDAVEL, DN 25 MM, AGUA FRIA (NBR-5648)</t>
  </si>
  <si>
    <t>TUBO PVC, SOLDAVEL, DN 32 MM, AGUA FRIA (NBR-5648)</t>
  </si>
  <si>
    <t>4,70</t>
  </si>
  <si>
    <t>TUBO PVC, SOLDAVEL, DN 40 MM, AGUA FRIA (NBR-5648)</t>
  </si>
  <si>
    <t>6,85</t>
  </si>
  <si>
    <t>TUBO PVC, SOLDAVEL, DN 50 MM, PARA AGUA FRIA (NBR-5648)</t>
  </si>
  <si>
    <t>8,50</t>
  </si>
  <si>
    <t>TUBO PVC, SOLDAVEL, DN 60 MM, AGUA FRIA (NBR-5648)</t>
  </si>
  <si>
    <t>TUBO PVC, SOLDAVEL, DN 75 MM, AGUA FRIA (NBR-5648)</t>
  </si>
  <si>
    <t>TUBO PVC, SOLDAVEL, DN 85 MM, AGUA FRIA (NBR-5648)</t>
  </si>
  <si>
    <t>TUBO 26" EM CHAPA PRETA, E= 3/16", 147 KG/6 M</t>
  </si>
  <si>
    <t>1.346,28</t>
  </si>
  <si>
    <t>TUBO 30" EM CHAPA PRETA, E= 1/4", 175 KG/6 M</t>
  </si>
  <si>
    <t>1.716,19</t>
  </si>
  <si>
    <t>TUBO 30" EM CHAPA PRETA, E= 3/8", 177 KG/6 M</t>
  </si>
  <si>
    <t>1.735,81</t>
  </si>
  <si>
    <t>UNIAO COM ASSENTO CONICO DE BRONZE, DIAMETRO 1/2"</t>
  </si>
  <si>
    <t>UNIAO COM ASSENTO CONICO DE BRONZE, DIAMETRO 1"</t>
  </si>
  <si>
    <t>36,79</t>
  </si>
  <si>
    <t>UNIAO COM ASSENTO CONICO DE BRONZE, DIAMETRO 2 1/2"</t>
  </si>
  <si>
    <t>152,71</t>
  </si>
  <si>
    <t>UNIAO COM ASSENTO CONICO DE BRONZE, DIAMETRO 2'</t>
  </si>
  <si>
    <t>98,02</t>
  </si>
  <si>
    <t>UNIAO COM ASSENTO CONICO DE BRONZE, DIAMETRO 3/4"</t>
  </si>
  <si>
    <t>32,83</t>
  </si>
  <si>
    <t>UNIAO COM ASSENTO CONICO DE BRONZE, DIAMETRO 3"</t>
  </si>
  <si>
    <t>246,93</t>
  </si>
  <si>
    <t>UNIAO COM ASSENTO CONICO DE BRONZE, DIAMETRO 4"</t>
  </si>
  <si>
    <t>420,24</t>
  </si>
  <si>
    <t>UNIAO COM ASSENTO CONICO DE FERRO LONGO (MACHO-FEMEA), DIAMETRO 1 1/2"</t>
  </si>
  <si>
    <t>86,43</t>
  </si>
  <si>
    <t>UNIAO COM ASSENTO CONICO DE FERRO LONGO (MACHO-FEMEA), DIAMETRO 1/2"</t>
  </si>
  <si>
    <t>28,16</t>
  </si>
  <si>
    <t>UNIAO COM ASSENTO CONICO DE FERRO LONGO (MACHO-FEMEA), DIAMETRO 1"</t>
  </si>
  <si>
    <t>55,02</t>
  </si>
  <si>
    <t>UNIAO COM ASSENTO CONICO DE FERRO LONGO (MACHO-FEMEA), DIAMETRO 2 1/2"</t>
  </si>
  <si>
    <t>170,28</t>
  </si>
  <si>
    <t>UNIAO COM ASSENTO CONICO DE FERRO LONGO (MACHO-FEMEA), DIAMETRO 2"</t>
  </si>
  <si>
    <t>137,52</t>
  </si>
  <si>
    <t>UNIAO COM ASSENTO CONICO DE FERRO LONGO (MACHO-FEMEA), DIAMETRO 3/4"</t>
  </si>
  <si>
    <t>44,14</t>
  </si>
  <si>
    <t>UNIAO COM ASSENTO CONICO DE FERRO LONGO (MACHO-FEMEA), DIAMETRO 3'</t>
  </si>
  <si>
    <t>248,87</t>
  </si>
  <si>
    <t>UNIAO COM ASSENTO CONICO DE FERRO LONGO (MACHO-FEMEA), DIAMETRO 4"</t>
  </si>
  <si>
    <t>314,38</t>
  </si>
  <si>
    <t>UNIAO COM FLANGE PPR, DN 40 MM, PARA AGUA QUENTE PREDIAL</t>
  </si>
  <si>
    <t>UNIAO DE FERRO GALVANIZADO, COM ASSENTO CONICO DE BRONZE, DE 1 1/2"</t>
  </si>
  <si>
    <t>56,65</t>
  </si>
  <si>
    <t>UNIAO DE FERRO GALVANIZADO, COM ASSENTO CONICO DE BRONZE, DE 1 1/4"</t>
  </si>
  <si>
    <t>54,75</t>
  </si>
  <si>
    <t>UNIAO DE FERRO GALVANIZADO, COM ROSCA BSP, COM ASSENTO PLANO, DE 1 1/2"</t>
  </si>
  <si>
    <t>UNIAO DE FERRO GALVANIZADO, COM ROSCA BSP, COM ASSENTO PLANO, DE 1 1/4"</t>
  </si>
  <si>
    <t>32,81</t>
  </si>
  <si>
    <t>UNIAO DE FERRO GALVANIZADO, COM ROSCA BSP, COM ASSENTO PLANO, DE 1/2"</t>
  </si>
  <si>
    <t>UNIAO DE FERRO GALVANIZADO, COM ROSCA BSP, COM ASSENTO PLANO, DE 1"</t>
  </si>
  <si>
    <t>UNIAO DE FERRO GALVANIZADO, COM ROSCA BSP, COM ASSENTO PLANO, DE 2 1/2"</t>
  </si>
  <si>
    <t>99,36</t>
  </si>
  <si>
    <t>UNIAO DE FERRO GALVANIZADO, COM ROSCA BSP, COM ASSENTO PLANO, DE 2"</t>
  </si>
  <si>
    <t>60,06</t>
  </si>
  <si>
    <t>UNIAO DE FERRO GALVANIZADO, COM ROSCA BSP, COM ASSENTO PLANO, DE 3/4"</t>
  </si>
  <si>
    <t>18,96</t>
  </si>
  <si>
    <t>UNIAO DE FERRO GALVANIZADO, COM ROSCA BSP, COM ASSENTO PLANO, DE 3"</t>
  </si>
  <si>
    <t>153,94</t>
  </si>
  <si>
    <t>UNIAO DE FERRO GALVANIZADO, COM ROSCA BSP, COM ASSENTO PLANO, DE 4"</t>
  </si>
  <si>
    <t>216,11</t>
  </si>
  <si>
    <t>UNIAO DE REDUCAO METALICA, PARA CONEXAO COM ANEL DESLIZANTE EM TUBO PEX, DN 20 X 16 MM</t>
  </si>
  <si>
    <t>UNIAO DE REDUCAO METALICA, PARA CONEXAO COM ANEL DESLIZANTE EM TUBO PEX, DN 25 X 16 MM</t>
  </si>
  <si>
    <t>16,96</t>
  </si>
  <si>
    <t>UNIAO DE REDUCAO METALICA, PARA CONEXAO COM ANEL DESLIZANTE EM TUBO PEX, DN 25 X 20 MM</t>
  </si>
  <si>
    <t>UNIAO DE REDUCAO METALICA, PARA CONEXAO COM ANEL DESLIZANTE EM TUBO PEX, DN 32 X 25 MM</t>
  </si>
  <si>
    <t>28,92</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</si>
  <si>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</si>
  <si>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</si>
  <si>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</si>
  <si>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</si>
  <si>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8,80</t>
  </si>
  <si>
    <t>UNIAO METALICA, PARA CONEXAO COM ANEL DESLIZANTE EM TUBO PEX, DN 16 MM</t>
  </si>
  <si>
    <t>8,12</t>
  </si>
  <si>
    <t>UNIAO METALICA, PARA CONEXAO COM ANEL DESLIZANTE EM TUBO PEX, DN 20 MM</t>
  </si>
  <si>
    <t>UNIAO METALICA, PARA CONEXAO COM ANEL DESLIZANTE EM TUBO PEX, DN 25 MM</t>
  </si>
  <si>
    <t>20,45</t>
  </si>
  <si>
    <t>UNIAO METALICA, PARA CONEXAO COM ANEL DESLIZANTE EM TUBO PEX, DN 32 MM</t>
  </si>
  <si>
    <t>34,80</t>
  </si>
  <si>
    <t>UNIAO PVC, ROSCAVEL 1/2",  AGUA FRIA PREDIAL</t>
  </si>
  <si>
    <t>5,86</t>
  </si>
  <si>
    <t>UNIAO PVC, ROSCAVEL 2",  AGUA FRIA PREDIAL</t>
  </si>
  <si>
    <t>64,21</t>
  </si>
  <si>
    <t>UNIAO PVC, ROSCAVEL, 1 1/2",  AGUA FRIA PREDIAL</t>
  </si>
  <si>
    <t>UNIAO PVC, ROSCAVEL, 1 1/4",  AGUA FRIA PREDIAL</t>
  </si>
  <si>
    <t>24,32</t>
  </si>
  <si>
    <t>UNIAO PVC, ROSCAVEL, 1",  AGUA FRIA PREDIAL</t>
  </si>
  <si>
    <t>UNIAO PVC, ROSCAVEL, 2 1/2",  AGUA FRIA PREDIAL</t>
  </si>
  <si>
    <t>132,00</t>
  </si>
  <si>
    <t>UNIAO PVC, ROSCAVEL, 3/4",  AGUA FRIA PREDIAL</t>
  </si>
  <si>
    <t>UNIAO PVC, ROSCAVEL, 3",  AGUA FRIA PREDIAL</t>
  </si>
  <si>
    <t>167,24</t>
  </si>
  <si>
    <t>UNIAO PVC, SOLDAVEL, 110 MM,  PARA AGUA FRIA PREDIAL</t>
  </si>
  <si>
    <t>423,53</t>
  </si>
  <si>
    <t>UNIAO PVC, SOLDAVEL, 20 MM,  PARA AGUA FRIA PREDIAL</t>
  </si>
  <si>
    <t>UNIAO PVC, SOLDAVEL, 25 MM,  PARA AGUA FRIA PREDIAL</t>
  </si>
  <si>
    <t>UNIAO PVC, SOLDAVEL, 32 MM,  PARA AGUA FRIA PREDIAL</t>
  </si>
  <si>
    <t>UNIAO PVC, SOLDAVEL, 40 MM,  PARA AGUA FRIA PREDIAL</t>
  </si>
  <si>
    <t>22,19</t>
  </si>
  <si>
    <t>UNIAO PVC, SOLDAVEL, 50 MM,  PARA AGUA FRIA PREDIAL</t>
  </si>
  <si>
    <t>26,09</t>
  </si>
  <si>
    <t>UNIAO PVC, SOLDAVEL, 60 MM,  PARA AGUA FRIA PREDIAL</t>
  </si>
  <si>
    <t>60,37</t>
  </si>
  <si>
    <t>UNIAO PVC, SOLDAVEL, 75 MM,  PARA AGUA FRIA PREDIAL</t>
  </si>
  <si>
    <t>125,45</t>
  </si>
  <si>
    <t>UNIAO PVC, SOLDAVEL, 85 MM,  PARA AGUA FRIA PREDIAL</t>
  </si>
  <si>
    <t>186,23</t>
  </si>
  <si>
    <t>UNIAO TIPO STORZ, COM EMPATACAO INTERNA TIPO ANEL DE EXPANSAO, ENGATE RAPIDO 1 1/2", PARA MANGUEIRA DE COMBATE A INCENDIO PREDIAL</t>
  </si>
  <si>
    <t>UNIAO TIPO STORZ, COM EMPATACAO INTERNA TIPO ANEL DE EXPANSAO, ENGATE RAPIDO 2 1/2", PARA MANGUEIRA DE COMBATE A INCENDIO PREDIAL</t>
  </si>
  <si>
    <t>181,41</t>
  </si>
  <si>
    <t>UNIAO, CPVC, SOLDAVEL, 15 MM, PARA AGUA QUENTE PREDIAL</t>
  </si>
  <si>
    <t>UNIAO, CPVC, SOLDAVEL, 22 MM, PARA AGUA QUENTE PREDIAL</t>
  </si>
  <si>
    <t>UNIAO, CPVC, SOLDAVEL, 28 MM, PARA AGUA QUENTE PREDIAL</t>
  </si>
  <si>
    <t>UNIAO, CPVC, SOLDAVEL, 35 MM, PARA AGUA QUENTE PREDIAL</t>
  </si>
  <si>
    <t>17,10</t>
  </si>
  <si>
    <t>UNIAO, CPVC, SOLDAVEL, 42 MM, PARA AGUA QUENTE PREDIAL</t>
  </si>
  <si>
    <t>25,39</t>
  </si>
  <si>
    <t>UNIAO, CPVC, SOLDAVEL, 54 MM, PARA AGUA QUENTE PREDIAL</t>
  </si>
  <si>
    <t>61,01</t>
  </si>
  <si>
    <t>UNIAO, CPVC, SOLDAVEL, 73 MM, PARA AGUA QUENTE PREDIAL</t>
  </si>
  <si>
    <t>88,55</t>
  </si>
  <si>
    <t>UNIAO, CPVC, SOLDAVEL, 89 MM, PARA AGUA QUENTE PREDIAL</t>
  </si>
  <si>
    <t>130,56</t>
  </si>
  <si>
    <t>USINA DE ASFALTO A FRIO, CAPACIDADE DE 30 A 40 T/H, ELETRICA, POTENCIA DE 30 CV</t>
  </si>
  <si>
    <t>81.627,80</t>
  </si>
  <si>
    <t>USINA DE ASFALTO A FRIO, CAPACIDADE DE 40 A 60 T/H, ELETRICA, POTENCIA DE 30 CV</t>
  </si>
  <si>
    <t>101.666,34</t>
  </si>
  <si>
    <t>USINA DE ASFALTO A QUENTE, FIXA, TIPO CONTRA FLUXO, CAPACIDADE DE 100 A 140 T/H, POTENCIA DE 280 KW, COM MISTURADOR EXTERNO ROTATIVO</t>
  </si>
  <si>
    <t>1.977.613,23</t>
  </si>
  <si>
    <t>USINA DE ASFALTO, GRAVIMETRICA, CAPACIDADE DE 150 T/H, POTENCIA DE 400 KW</t>
  </si>
  <si>
    <t>5.206.985,84</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</si>
  <si>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</si>
  <si>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</si>
  <si>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</si>
  <si>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</si>
  <si>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</si>
  <si>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</si>
  <si>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</si>
  <si>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</si>
  <si>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</si>
  <si>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</si>
  <si>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</si>
  <si>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1.610.000,00</t>
  </si>
  <si>
    <t>USINA MISTURADORA DE SOLOS,  DOSADORES TRIPLOS, CALHA VIBRATORIA CAPACIDADE DE 200 A 500 T/H, POTENCIA DE 75 KW</t>
  </si>
  <si>
    <t>830.514,15</t>
  </si>
  <si>
    <t>VALVULA DE DESCARGA EM METAL CROMADO PARA MICTORIO COM ACIONAMENTO POR PRESSAO E FECHAMENTO AUTOMATICO</t>
  </si>
  <si>
    <t>143,22</t>
  </si>
  <si>
    <t>VALVULA DE DESCARGA METALICA, BASE 1 1/2 " E ACABAMENTO METALICO CROMADO</t>
  </si>
  <si>
    <t>166,38</t>
  </si>
  <si>
    <t>VALVULA DE DESCARGA METALICA, BASE 1 1/4 " E ACABAMENTO METALICO CROMADO</t>
  </si>
  <si>
    <t>134,78</t>
  </si>
  <si>
    <t>VALVULA DE ESFERA BRUTA EM BRONZE, BITOLA 1 " (REF 1552-B)</t>
  </si>
  <si>
    <t>VALVULA DE ESFERA BRUTA EM BRONZE, BITOLA 1 1/2 " (REF 1552-B)</t>
  </si>
  <si>
    <t>69,78</t>
  </si>
  <si>
    <t>VALVULA DE ESFERA BRUTA EM BRONZE, BITOLA 1 1/4 " (REF 1552-B)</t>
  </si>
  <si>
    <t>57,91</t>
  </si>
  <si>
    <t>VALVULA DE ESFERA BRUTA EM BRONZE, BITOLA 1/2 " (REF 1552-B)</t>
  </si>
  <si>
    <t>VALVULA DE ESFERA BRUTA EM BRONZE, BITOLA 2 " (REF 1552-B)</t>
  </si>
  <si>
    <t>107,60</t>
  </si>
  <si>
    <t>VALVULA DE ESFERA BRUTA EM BRONZE, BITOLA 3/4 " (REF 1552-B)</t>
  </si>
  <si>
    <t>28,78</t>
  </si>
  <si>
    <t>VALVULA DE RETENCAO DE BRONZE, PE COM CRIVOS, EXTREMIDADE COM ROSCA, DE 1 1/2", PARA FUNDO DE POCO</t>
  </si>
  <si>
    <t>67,08</t>
  </si>
  <si>
    <t>VALVULA DE RETENCAO DE BRONZE, PE COM CRIVOS, EXTREMIDADE COM ROSCA, DE 1 1/4", PARA FUNDO DE POCO</t>
  </si>
  <si>
    <t>62,86</t>
  </si>
  <si>
    <t>VALVULA DE RETENCAO DE BRONZE, PE COM CRIVOS, EXTREMIDADE COM ROSCA, DE 1", PARA FUNDO DE POCO</t>
  </si>
  <si>
    <t>39,59</t>
  </si>
  <si>
    <t>VALVULA DE RETENCAO DE BRONZE, PE COM CRIVOS, EXTREMIDADE COM ROSCA, DE 2 1/2", PARA FUNDO DE POCO</t>
  </si>
  <si>
    <t>181,57</t>
  </si>
  <si>
    <t>VALVULA DE RETENCAO DE BRONZE, PE COM CRIVOS, EXTREMIDADE COM ROSCA, DE 2", PARA FUNDO DE POCO</t>
  </si>
  <si>
    <t>101,60</t>
  </si>
  <si>
    <t>VALVULA DE RETENCAO DE BRONZE, PE COM CRIVOS, EXTREMIDADE COM ROSCA, DE 3/4", PARA FUNDO DE POCO</t>
  </si>
  <si>
    <t>VALVULA DE RETENCAO DE BRONZE, PE COM CRIVOS, EXTREMIDADE COM ROSCA, DE 3", PARA FUNDO DE POCO</t>
  </si>
  <si>
    <t>248,92</t>
  </si>
  <si>
    <t>VALVULA DE RETENCAO DE BRONZE, PE COM CRIVOS, EXTREMIDADE COM ROSCA, DE 4", PARA FUNDO DE POCO</t>
  </si>
  <si>
    <t>438,08</t>
  </si>
  <si>
    <t>VALVULA DE RETENCAO HORIZONTAL, DE BRONZE (PN-25), 1 1/2", 400 PSI, TAMPA DE PORCA DE UNIAO, EXTREMIDADES COM ROSCA</t>
  </si>
  <si>
    <t>130,15</t>
  </si>
  <si>
    <t>VALVULA DE RETENCAO HORIZONTAL, DE BRONZE (PN-25), 1 1/4", 400 PSI, TAMPA DE PORCA DE UNIAO, EXTREMIDADES COM ROSCA</t>
  </si>
  <si>
    <t>116,45</t>
  </si>
  <si>
    <t>VALVULA DE RETENCAO HORIZONTAL, DE BRONZE (PN-25), 1/2", 400 PSI, TAMPA DE PORCA DE UNIAO, EXTREMIDADES COM ROSCA</t>
  </si>
  <si>
    <t>47,23</t>
  </si>
  <si>
    <t>VALVULA DE RETENCAO HORIZONTAL, DE BRONZE (PN-25), 1", 400 PSI, TAMPA DE PORCA DE UNIAO, EXTREMIDADES COM ROSCA</t>
  </si>
  <si>
    <t>77,79</t>
  </si>
  <si>
    <t>VALVULA DE RETENCAO HORIZONTAL, DE BRONZE (PN-25), 2 1/2", 400 PSI, TAMPA DE PORCA DE UNIAO, EXTREMIDADES COM ROSCA</t>
  </si>
  <si>
    <t>260,75</t>
  </si>
  <si>
    <t>VALVULA DE RETENCAO HORIZONTAL, DE BRONZE (PN-25), 2", 400 PSI, TAMPA DE PORCA DE UNIAO, EXTREMIDADES COM ROSCA</t>
  </si>
  <si>
    <t>182,34</t>
  </si>
  <si>
    <t>VALVULA DE RETENCAO HORIZONTAL, DE BRONZE (PN-25), 3/4", 400 PSI, TAMPA DE PORCA DE UNIAO, EXTREMIDADES COM ROSCA</t>
  </si>
  <si>
    <t>57,23</t>
  </si>
  <si>
    <t>VALVULA DE RETENCAO HORIZONTAL, DE BRONZE (PN-25), 3", 400 PSI, TAMPA DE PORCA DE UNIAO, EXTREMIDADES COM ROSCA</t>
  </si>
  <si>
    <t>360,15</t>
  </si>
  <si>
    <t>VALVULA DE RETENCAO HORIZONTAL, DE BRONZE (PN-25), 4", 400 PSI, TAMPA DE PORCA DE UNIAO, EXTREMIDADES COM ROSCA</t>
  </si>
  <si>
    <t>558,60</t>
  </si>
  <si>
    <t>VALVULA DE RETENCAO VERTICAL, DE BRONZE (PN-16), 1 1/2", 200 PSI, EXTREMIDADES COM ROSCA</t>
  </si>
  <si>
    <t>69,28</t>
  </si>
  <si>
    <t>VALVULA DE RETENCAO VERTICAL, DE BRONZE (PN-16), 1 1/4", 200 PSI, EXTREMIDADES COM ROSCA</t>
  </si>
  <si>
    <t>VALVULA DE RETENCAO VERTICAL, DE BRONZE (PN-16), 1/2", 200 PSI, EXTREMIDADES COM ROSCA</t>
  </si>
  <si>
    <t>34,38</t>
  </si>
  <si>
    <t>VALVULA DE RETENCAO VERTICAL, DE BRONZE (PN-16), 1", 200 PSI, EXTREMIDADES COM ROSCA</t>
  </si>
  <si>
    <t>40,09</t>
  </si>
  <si>
    <t>VALVULA DE RETENCAO VERTICAL, DE BRONZE (PN-16), 2 1/2", 200 PSI, EXTREMIDADES COM ROSCA</t>
  </si>
  <si>
    <t>161,77</t>
  </si>
  <si>
    <t>VALVULA DE RETENCAO VERTICAL, DE BRONZE (PN-16), 2", 200 PSI, EXTREMIDADES COM ROSCA</t>
  </si>
  <si>
    <t>100,95</t>
  </si>
  <si>
    <t>VALVULA DE RETENCAO VERTICAL, DE BRONZE (PN-16), 3/4", 200 PSI, EXTREMIDADES COM ROSCA</t>
  </si>
  <si>
    <t>36,69</t>
  </si>
  <si>
    <t>VALVULA DE RETENCAO VERTICAL, DE BRONZE (PN-16), 3", 200 PSI, EXTREMIDADES COM ROSCA</t>
  </si>
  <si>
    <t>220,91</t>
  </si>
  <si>
    <t>VALVULA DE RETENCAO VERTICAL, DE BRONZE (PN-16), 4", 200 PSI, EXTREMIDADES COM ROSCA</t>
  </si>
  <si>
    <t>383,40</t>
  </si>
  <si>
    <t>VALVULA EM METAL CROMADO PARA LAVATORIO, 1 " SEM LADRAO</t>
  </si>
  <si>
    <t>24,89</t>
  </si>
  <si>
    <t>VALVULA EM METAL CROMADO PARA PIA AMERICANA 3.1/2 X 1.1/2 "</t>
  </si>
  <si>
    <t>34,01</t>
  </si>
  <si>
    <t>VALVULA EM METAL CROMADO PARA TANQUE, 1.1/2 " SEM LADRAO</t>
  </si>
  <si>
    <t>14,91</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</si>
  <si>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</si>
  <si>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</si>
  <si>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</si>
  <si>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</si>
  <si>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</si>
  <si>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</si>
  <si>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</si>
  <si>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</si>
  <si>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14,44</t>
  </si>
  <si>
    <t>VARA/ PERFIL PARA CREMONA, EM LATAO CROMADO, COMPRIMENTO DE 120 CM</t>
  </si>
  <si>
    <t>29,55</t>
  </si>
  <si>
    <t>VARIADOR DE LUMINOSIDADE ROTATIVO (DIMMER) 127 V, 300 W (APENAS MODULO)</t>
  </si>
  <si>
    <t>34,89</t>
  </si>
  <si>
    <t>VARIADOR DE LUMINOSIDADE ROTATIVO (DIMMER) 127V, 300W, CONJUNTO MONTADO PARA EMBUTIR 4" X 2" (PLACA + SUPORTE + MODULO)</t>
  </si>
  <si>
    <t>44,88</t>
  </si>
  <si>
    <t>VARIADOR DE LUMINOSIDADE ROTATIVO (DIMMER) 220 V, 600 W (APENAS MODULO)</t>
  </si>
  <si>
    <t>55,76</t>
  </si>
  <si>
    <t>VARIADOR DE LUMINOSIDADE ROTATIVO (DIMMER) 220V, 600W, CONJUNTO MONTADO PARA EMBUTIR 4" X 2" (PLACA + SUPORTE + MODULO)</t>
  </si>
  <si>
    <t>58,64</t>
  </si>
  <si>
    <t>VARIADOR DE VELOCIDADE PARA VENTILADOR 127 V, 150 W (APENAS MODULO)</t>
  </si>
  <si>
    <t>21,45</t>
  </si>
  <si>
    <t>VARIADOR DE VELOCIDADE PARA VENTILADOR 127V, 150W + 2 INTERRUPTORES PARALELOS, PARA REVERSAO E LAMPADA, CONJUNTO MONTADO PARA EMBUTIR 4" X 2" (PLACA + SUPORTE + MODULOS)</t>
  </si>
  <si>
    <t>37,38</t>
  </si>
  <si>
    <t>VARIADOR DE VELOCIDADE PARA VENTILADOR 220 V, 250 W (APENAS MODULO)</t>
  </si>
  <si>
    <t>VARIADOR DE VELOCIDADE PARA VENTILADOR 220V, 250W + 2 INTERRUPTORES PARALELOS, PARA REVERSAO E LAMPADA, CONJUNTO MONTADO PARA EMBUTIR 4" X 2" (PLACA + SUPORTE + MODULOS)</t>
  </si>
  <si>
    <t>38,63</t>
  </si>
  <si>
    <t>VASO SANITARIO SIFONADO INFANTIL LOUCA BRANCA</t>
  </si>
  <si>
    <t>294,70</t>
  </si>
  <si>
    <t>VASSOURA MECANICA REBOCAVEL COM ESCOVA CILINDRICA LARGURA UTIL DE VARRIMENTO = 2,44M</t>
  </si>
  <si>
    <t>30.941,89</t>
  </si>
  <si>
    <t>VASSOURA 40 CM COM CABO</t>
  </si>
  <si>
    <t>8,78</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</si>
  <si>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</si>
  <si>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</si>
  <si>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</si>
  <si>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</si>
  <si>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23,17</t>
  </si>
  <si>
    <t>VERNIZ POLIURETANO BRILHANTE PARA MADEIRA, SEM FILTRO SOLAR, USO INTERNO E EXTERNO</t>
  </si>
  <si>
    <t>VERNIZ SINTETICO BRILHANTE PARA MADEIRA TIPO COPAL, USO INTERNO</t>
  </si>
  <si>
    <t>20,38</t>
  </si>
  <si>
    <t>VERNIZ SINTETICO BRILHANTE PARA MADEIRA, COM FILTRO SOLAR, USO INTERNO E EXTERNO (BASE SOLVENTE)</t>
  </si>
  <si>
    <t>VEU DE VIDRO/VEU DE SUPERFICIE 30 A 35 G/M2</t>
  </si>
  <si>
    <t>15,83</t>
  </si>
  <si>
    <t>VEU POLIESTER</t>
  </si>
  <si>
    <t>VIBRADOR DE IMERSAO, COM PONTEIRA DE *35* MM, MANGOTE DE 5 M, SEM MOTOR</t>
  </si>
  <si>
    <t>838,67</t>
  </si>
  <si>
    <t>VIBRADOR DE IMERSAO, COM PONTEIRA DE *45* MM, MANGOTE DE 5 M, SEM MOTOR.</t>
  </si>
  <si>
    <t>911,60</t>
  </si>
  <si>
    <t>VIBRADOR DE IMERSAO, COM PONTEIRA DE *60* MM, MANGOTE DE 5 M, SEM MOTOR.</t>
  </si>
  <si>
    <t>1.022,59</t>
  </si>
  <si>
    <t>VIBRADOR DE IMERSAO, DIAMETRO DA PONTEIRA DE *35* MM, COM MOTOR 4 TEMPOS A GASOLINA DE 5,5 HP (5,5 CV)</t>
  </si>
  <si>
    <t>2.200,00</t>
  </si>
  <si>
    <t>VIBRADOR DE IMERSAO, DIAMETRO DA PONTEIRA DE *45* MM, COM MOTOR ELETRICO TRIFASICO DE 2 HP (2 CV)</t>
  </si>
  <si>
    <t>1.973,59</t>
  </si>
  <si>
    <t>VIBRADOR DE IMERSAO, DIAMETRO DA PONTEIRA DE *45* MM, COM MOTOR 4 TEMPOS A GASOLINA DE 5,5 HP (5,5 CV)</t>
  </si>
  <si>
    <t>2.404,07</t>
  </si>
  <si>
    <t>VIBROACABADORA DE ASFALTO SOBRE ESTEIRAS, LARG. PAVIM. MAX. 8,00 M, POT. 100 KW/ 134 HP, CAP. 600 T/ H</t>
  </si>
  <si>
    <t>2.122.524,44</t>
  </si>
  <si>
    <t>VIBROACABADORA DE ASFALTO SOBRE ESTEIRAS, LARG. PAVIM. 2,13 M A 4,55 M, POT. 74 KW/ 100 HP, CAP. 400 T/ H</t>
  </si>
  <si>
    <t>893.558,15</t>
  </si>
  <si>
    <t>VIBROACABADORA DE ASFALTO SOBRE ESTEIRAS, LARG. PAVIM. 2,60 M A 5,75 M, POT. 110 HP, CAP. 450 T/ H</t>
  </si>
  <si>
    <t>900.033,27</t>
  </si>
  <si>
    <t>VIBROACABADORA DE ASFALTO SOBRE ESTEIRAS, LARG. PAVIMENT. 1,90 A 5,3 M, POT. 78 KW/105 HP, CAP. 450 T/H</t>
  </si>
  <si>
    <t>1.090.400,00</t>
  </si>
  <si>
    <t>VIBROACABADORA DE ASFALTO SOBRE RODAS, LARGURA DE PAVIMENTACAO DE 1,70 A 4,20 M, POTENCIA 78 KW/105 HP, CAPACIDADE 300 T/H</t>
  </si>
  <si>
    <t>966.078,80</t>
  </si>
  <si>
    <t>VIDRACEIRO</t>
  </si>
  <si>
    <t>21,33</t>
  </si>
  <si>
    <t>VIDRACEIRO (MENSALISTA)</t>
  </si>
  <si>
    <t>3.757,85</t>
  </si>
  <si>
    <t>VIDRO COMUM LAMINADO LISO INCOLOR DUPLO, ESPESSURA TOTAL 8 MM (CADA CAMADA DE 4 MM) - COLOCADO</t>
  </si>
  <si>
    <t>446,74</t>
  </si>
  <si>
    <t>VIDRO COMUM LAMINADO, LISO, INCOLOR, DUPLO, ESPESSURA TOTAL 6 MM (CADA CAMADA E= 3 MM) - COLOCADO</t>
  </si>
  <si>
    <t>388,88</t>
  </si>
  <si>
    <t>VIDRO COMUM LAMINADO, LISO, INCOLOR, TRIPLO, ESPESSURA TOTAL 12 MM (CADA CAMADA E=  4 MM) - COLOCADO</t>
  </si>
  <si>
    <t>1.011,11</t>
  </si>
  <si>
    <t>VIDRO COMUM LAMINADO, LISO, INCOLOR, TRIPLO, ESPESSURA TOTAL 15 MM (CADA CAMADA E = 5 MM) - COLOCADO</t>
  </si>
  <si>
    <t>1.182,22</t>
  </si>
  <si>
    <t>VIDRO CRISTAL COLORIDO, 10 MM, PINTADO NA COR BRANCA</t>
  </si>
  <si>
    <t>348,44</t>
  </si>
  <si>
    <t>VIDRO CRISTAL COLORIDO, 4 MM, PINTADO NA COR BRANCA</t>
  </si>
  <si>
    <t>108,88</t>
  </si>
  <si>
    <t>VIDRO CRISTAL COLORIDO, 6 MM, PINTADO NA COR BRANCA</t>
  </si>
  <si>
    <t>154,75</t>
  </si>
  <si>
    <t>VIDRO CRISTAL COLORIDO, 8 MM, PINTADO NA COR BRANCA</t>
  </si>
  <si>
    <t>251,22</t>
  </si>
  <si>
    <t>VIDRO LISO FUME E = 4MM - SEM COLOCACAO</t>
  </si>
  <si>
    <t>124,44</t>
  </si>
  <si>
    <t>VIDRO LISO FUME E = 6MM - SEM COLOCACAO</t>
  </si>
  <si>
    <t>186,66</t>
  </si>
  <si>
    <t>VIDRO LISO FUME, E = 5 MM - SEM COLOCACAO</t>
  </si>
  <si>
    <t>134,33</t>
  </si>
  <si>
    <t>VIDRO LISO INCOLOR 10 MM - SEM COLOCACAO</t>
  </si>
  <si>
    <t>233,33</t>
  </si>
  <si>
    <t>VIDRO LISO INCOLOR 2 A 3 MM - SEM COLOCACAO</t>
  </si>
  <si>
    <t>70,00</t>
  </si>
  <si>
    <t>VIDRO LISO INCOLOR 4MM - SEM COLOCACAO</t>
  </si>
  <si>
    <t>93,33</t>
  </si>
  <si>
    <t>VIDRO LISO INCOLOR 5MM - SEM COLOCACAO</t>
  </si>
  <si>
    <t>VIDRO LISO INCOLOR 6 MM - SEM COLOCACAO</t>
  </si>
  <si>
    <t>132,22</t>
  </si>
  <si>
    <t>VIDRO LISO INCOLOR 8MM  -  SEM COLOCACAO</t>
  </si>
  <si>
    <t>192,88</t>
  </si>
  <si>
    <t>VIDRO MARTELADO OU CANELADO, 4 MM - SEM COLOCACAO</t>
  </si>
  <si>
    <t>77,77</t>
  </si>
  <si>
    <t>VIDRO PLANO ARAMADO E = 6 MM - SEM COLOCACAO</t>
  </si>
  <si>
    <t>VIDRO PLANO ARMADO E = 7MM - SEM COLOCACAO</t>
  </si>
  <si>
    <t>241,11</t>
  </si>
  <si>
    <t>VIDRO TEMPERADO INCOLOR E = 10 MM, SEM COLOCACAO</t>
  </si>
  <si>
    <t>212,64</t>
  </si>
  <si>
    <t>VIDRO TEMPERADO INCOLOR E = 6 MM, SEM COLOCACAO</t>
  </si>
  <si>
    <t>VIDRO TEMPERADO INCOLOR E = 8 MM, SEM COLOCACAO</t>
  </si>
  <si>
    <t>163,80</t>
  </si>
  <si>
    <t>VIDRO TEMPERADO INCOLOR PARA PORTA DE ABRIR, E = 10 MM (SEM FERRAGENS E SEM COLOCACAO)</t>
  </si>
  <si>
    <t>230,00</t>
  </si>
  <si>
    <t>VIDRO TEMPERADO VERDE E = 10 MM, SEM COLOCACAO</t>
  </si>
  <si>
    <t>268,00</t>
  </si>
  <si>
    <t>VIDRO TEMPERADO VERDE E = 6 MM, SEM COLOCACAO</t>
  </si>
  <si>
    <t>151,41</t>
  </si>
  <si>
    <t>VIDRO TEMPERADO VERDE E = 8 MM, SEM COLOCACAO</t>
  </si>
  <si>
    <t>204,56</t>
  </si>
  <si>
    <t>VIGA DE ESCORAMAENTO H20, DE MADEIRA, PESO DE 5,00 A 5,20 KG/M, COM EXTREMIDADES PLASTICAS</t>
  </si>
  <si>
    <t>45,38</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</si>
  <si>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</si>
  <si>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</si>
  <si>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</si>
  <si>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15,81</t>
  </si>
  <si>
    <t>VIGA DE MADEIRA NAO APARELHADA *6 X 20* CM, MACARANDUBA, ANGELIM OU EQUIVALENTE DA REGIAO</t>
  </si>
  <si>
    <t>20,77</t>
  </si>
  <si>
    <t>VIGA DE MADEIRA NAO APARELHADA 6 X 12 CM, MACARANDUBA, ANGELIM OU EQUIVALENTE DA REGIAO</t>
  </si>
  <si>
    <t>VIGA DE MADEIRA NAO APARELHADA 8 X 16 CM, MACARANDUBA, ANGELIM OU EQUIVALENTE DA REGIAO</t>
  </si>
  <si>
    <t>21,40</t>
  </si>
  <si>
    <t>VIGIA DIURNO</t>
  </si>
  <si>
    <t>VIGIA DIURNO (MENSALISTA)</t>
  </si>
  <si>
    <t>2.325,60</t>
  </si>
  <si>
    <t>VIGIA NOTURNO, HORA EFETIVAMENTE TRABALHADA DE 22 H AS 5 H (COM ADICIONAL NOTURNO)</t>
  </si>
  <si>
    <t>VIGOTA DE MADEIRA NAO APARELHADA *5 X 10* CM, MACARANDUBA, ANGELIM OU EQUIVALENTE DA REGIAO</t>
  </si>
  <si>
    <t>10,38</t>
  </si>
  <si>
    <t>WASH PRIMER PARA TINTA AUTOMOTIVA</t>
  </si>
  <si>
    <t>120,53</t>
  </si>
  <si>
    <t>TOTAL DE INSUMOS : 5370</t>
  </si>
  <si>
    <t>CODIGO  DA COMPOSICAO</t>
  </si>
  <si>
    <t>DESCRICAO DA CLASSE</t>
  </si>
  <si>
    <t>DESCRICAO DA COMPOSICAO</t>
  </si>
  <si>
    <t>CUSTO TOTAL</t>
  </si>
  <si>
    <t>ASSENTAMENTO DE TUBOS E PECAS</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</si>
  <si>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</si>
  <si>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</si>
  <si>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</si>
  <si>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</si>
  <si>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</si>
  <si>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</si>
  <si>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</si>
  <si>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</si>
  <si>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17,00</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</si>
  <si>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</si>
  <si>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</si>
  <si>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20,93</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</si>
  <si>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</si>
  <si>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</si>
  <si>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</si>
  <si>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33,64</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</si>
  <si>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</si>
  <si>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</si>
  <si>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42,07</t>
  </si>
  <si>
    <t>ASSENTAMENTO DE TUBO DE FERRO FUNDIDO PARA REDE DE ÁGUA, DN 1000 MM, JUNTA ELÁSTICA, INSTALADO EM LOCAL COM NÍVEL ALTO DE INTERFERÊNCIAS (NÃO INCLUI FORNECIMENTO). AF_11/2017</t>
  </si>
  <si>
    <t>46,31</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</si>
  <si>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</si>
  <si>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</si>
  <si>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</si>
  <si>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4,42</t>
  </si>
  <si>
    <t>ASSENTAMENTO DE TUBO DE FERRO FUNDIDO PARA REDE DE ÁGUA, DN 150 MM, JUNTA ELÁSTICA, INSTALADO EM LOCAL COM NÍVEL BAIXO DE INTERFERÊNCIAS (NÃO INCLUI FORNECIMENTO). AF_11/2017</t>
  </si>
  <si>
    <t>5,60</t>
  </si>
  <si>
    <t>ASSENTAMENTO DE TUBO DE FERRO FUNDIDO PARA REDE DE ÁGUA, DN 200 MM, JUNTA ELÁSTICA, INSTALADO EM LOCAL COM NÍVEL BAIXO DE INTERFERÊNCIAS (NÃO INCLUI FORNECIMENTO). AF_11/2017</t>
  </si>
  <si>
    <t>6,78</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</si>
  <si>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</si>
  <si>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</si>
  <si>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</si>
  <si>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</si>
  <si>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11,55</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</si>
  <si>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</si>
  <si>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</si>
  <si>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</si>
  <si>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</si>
  <si>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20,49</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</si>
  <si>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</si>
  <si>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</si>
  <si>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25,65</t>
  </si>
  <si>
    <t>ASSENTAMENTO DE TUBO DE FERRO FUNDIDO PARA REDE DE ÁGUA, DN 1000 MM, JUNTA ELÁSTICA, INSTALADO EM LOCAL COM NÍVEL BAIXO DE INTERFERÊNCIAS (NÃO INCLUI FORNECIMENTO). AF_11/2017</t>
  </si>
  <si>
    <t>28,24</t>
  </si>
  <si>
    <t>ASSENTAMENTO DE TUBO DE FERRO FUNDIDO PARA REDE DE ÁGUA, DN 1200 MM, JUNTA ELÁSTICA, INSTALADO EM LOCAL COM NÍVEL BAIXO DE INTERFERÊNCIAS (NÃO INCLUI FORNECIMENTO). AF_11/2017</t>
  </si>
  <si>
    <t>33,66</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</si>
  <si>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</si>
  <si>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</si>
  <si>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34,30</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</si>
  <si>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</si>
  <si>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</si>
  <si>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43,57</t>
  </si>
  <si>
    <t>ASSENTAMENTO DE TUBO DE AÇO CARBONO PARA REDE DE ÁGUA, DN 1000 MM (40) OU DN 1100 MM (44), JUNTA SOLDADA, INSTALADO EM LOCAL COM NÍVEL ALTO DE INTERFERÊNCIAS (NÃO INCLUI FORNECIMENTO). AF_11/2017</t>
  </si>
  <si>
    <t>52,85</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</si>
  <si>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</si>
  <si>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</si>
  <si>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71,41</t>
  </si>
  <si>
    <t>ASSENTAMENTO DE TUBO DE AÇO CARBONO PARA REDE DE ÁGUA, DN 1600 MM (64) OU DN 1700 MM (68), JUNTA SOLDADA, INSTALADO EM LOCAL COM NÍVEL ALTO DE INTERFERÊNCIAS (NÃO INCLUI FORNECIMENTO). AF_11/2017</t>
  </si>
  <si>
    <t>80,70</t>
  </si>
  <si>
    <t>ASSENTAMENTO DE TUBO DE AÇO CARBONO PARA REDE DE ÁGUA, DN 1800 MM (72) OU DN 1900 MM (76), JUNTA SOLDADA, INSTALADO EM LOCAL COM NÍVEL ALTO DE INTERFERÊNCIAS (NÃO INCLUI FORNECIMENTO). AF_11/2017</t>
  </si>
  <si>
    <t>92,71</t>
  </si>
  <si>
    <t>ASSENTAMENTO DE TUBO DE AÇO CARBONO PARA REDE DE ÁGUA, DN 2000 MM (80) OU DN 2100 MM (84), JUNTA SOLDADA, INSTALADO EM LOCAL COM NÍVEL ALTO DE INTERFERÊNCIAS (NÃO INCLUI FORNECIMENTO). AF_11/2017</t>
  </si>
  <si>
    <t>102,27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</si>
  <si>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</si>
  <si>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</si>
  <si>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</si>
  <si>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32,63</t>
  </si>
  <si>
    <t>ASSENTAMENTO DE TUBO DE AÇO CARBONO PARA REDE DE ÁGUA, DN 900 MM (36), JUNTA SOLDADA, INSTALADO EM LOCAL COM NÍVEL BAIXO DE INTERFERÊNCIAS (NÃO INCLUI FORNECIMENTO). AF_11/2017</t>
  </si>
  <si>
    <t>36,57</t>
  </si>
  <si>
    <t>44,44</t>
  </si>
  <si>
    <t>ASSENTAMENTO DE TUBO DE AÇO CARBONO PARA REDE DE ÁGUA, DN 1200 MM (48) OU DN 1300 MM (52), JUNTA SOLDADA, INSTALADO EM LOCAL COM NÍVEL BAIXO DE INTERFERÊNCIAS (NÃO INCLUI FORNECIMENTO). AF_11/2017</t>
  </si>
  <si>
    <t>52,34</t>
  </si>
  <si>
    <t>ASSENTAMENTO DE TUBO DE AÇO CARBONO PARA REDE DE ÁGUA, DN 1400 MM (56'') OU DN 1500 MM (60), JUNTA SOLDADA, INSTALADO EM LOCAL COM NÍVEL BAIXO DE INTERFERÊNCIAS (NÃO INCLUI FORNECIMENTO). AF_11/2017</t>
  </si>
  <si>
    <t>60,22</t>
  </si>
  <si>
    <t>ASSENTAMENTO DE TUBO DE AÇO CARBONO PARA REDE DE ÁGUA, DN 1600 MM (64) OU DN 1700 MM (68), JUNTA SOLDADA, INSTALADO EM LOCAL COM NÍVEL BAIXO DE INTERFERÊNCIAS (NÃO INCLUI FORNECIMENTO). AF_11/2017</t>
  </si>
  <si>
    <t>68,10</t>
  </si>
  <si>
    <t>ASSENTAMENTO DE TUBO DE AÇO CARBONO PARA REDE DE ÁGUA, DN 1800 MM (72) OU DN 1900 MM (76), JUNTA SOLDADA, INSTALADO EM LOCAL COM NÍVEL BAIXO DE INTERFERÊNCIAS (NÃO INCLUI FORNECIMENTO). AF_11/2017</t>
  </si>
  <si>
    <t>78,09</t>
  </si>
  <si>
    <t>ASSENTAMENTO DE TUBO DE AÇO CARBONO PARA REDE DE ÁGUA, DN 2000 MM (80) OU DN 2100 MM (84), JUNTA SOLDADA, INSTALADO EM LOCAL COM NÍVEL BAIXO DE INTERFERÊNCIAS (NÃO INCLUI FORNECIMENTO). AF_11/2017</t>
  </si>
  <si>
    <t>86,18</t>
  </si>
  <si>
    <t>TUBO DE PVC PARA REDE COLETORA DE ESGOTO DE PAREDE MACIÇA, DN 100 MM, JUNTA ELÁSTICA, INSTALADO EM LOCAL COM NÍVEL BAIXO DE INTERFERÊNCIAS - FORNECIMENTO E ASSENTAMENTO. AF_06/2015</t>
  </si>
  <si>
    <t>19,64</t>
  </si>
  <si>
    <t>TUBO DE PVC PARA REDE COLETORA DE ESGOTO DE PAREDE MACIÇA, DN 150 MM, JUNTA ELÁSTICA, INSTALADO EM LOCAL COM NÍVEL BAIXO DE INTERFERÊNCIAS - FORNECIMENTO E ASSENTAMENTO. AF_06/2015</t>
  </si>
  <si>
    <t>39,87</t>
  </si>
  <si>
    <t>TUBO DE PVC PARA REDE COLETORA DE ESGOTO DE PAREDE MACIÇA, DN 200 MM, JUNTA ELÁSTICA, INSTALADO EM LOCAL COM NÍVEL BAIXO DE INTERFERÊNCIAS - FORNECIMENTO E ASSENTAMENTO. AF_06/2015</t>
  </si>
  <si>
    <t>61,05</t>
  </si>
  <si>
    <t>TUBO DE PVC PARA REDE COLETORA DE ESGOTO DE PAREDE MACIÇA, DN 250 MM, JUNTA ELÁSTICA, INSTALADO EM LOCAL COM NÍVEL BAIXO DE INTERFERÊNCIAS - FORNECIMENTO E ASSENTAMENTO. AF_06/2015</t>
  </si>
  <si>
    <t>101,48</t>
  </si>
  <si>
    <t>TUBO DE PVC PARA REDE COLETORA DE ESGOTO DE PAREDE MACIÇA, DN 300 MM, JUNTA ELÁSTICA, INSTALADO EM LOCAL COM NÍVEL BAIXO DE INTERFERÊNCIAS - FORNECIMENTO E ASSENTAMENTO. AF_06/2015</t>
  </si>
  <si>
    <t>162,38</t>
  </si>
  <si>
    <t>TUBO DE PVC PARA REDE COLETORA DE ESGOTO DE PAREDE MACIÇA, DN 350 MM, JUNTA ELÁSTICA, INSTALADO EM LOCAL COM NÍVEL BAIXO DE INTERFERÊNCIAS - FORNECIMENTO E ASSENTAMENTO. AF_06/2015</t>
  </si>
  <si>
    <t>200,76</t>
  </si>
  <si>
    <t>TUBO DE PVC PARA REDE COLETORA DE ESGOTO DE PAREDE MACIÇA, DN 400 MM, JUNTA ELÁSTICA, INSTALADO EM LOCAL COM NÍVEL BAIXO DE INTERFERÊNCIAS - FORNECIMENTO E ASSENTAMENTO. AF_06/2015</t>
  </si>
  <si>
    <t>265,60</t>
  </si>
  <si>
    <t>TUBO DE PVC CORRUGADO DE DUPLA PAREDE PARA REDE COLETORA DE ESGOTO, DN 150 MM, JUNTA ELÁSTICA, INSTALADO EM LOCAL COM NÍVEL BAIXO DE INTERFERÊNCIAS - FORNECIMENTO E ASSENTAMENTO. AF_06/2015</t>
  </si>
  <si>
    <t>38,20</t>
  </si>
  <si>
    <t>TUBO DE PVC CORRUGADO DE DUPLA PAREDE PARA REDE COLETORA DE ESGOTO, DN 200 MM, JUNTA ELÁSTICA, INSTALADO EM LOCAL COM NÍVEL BAIXO DE INTERFERÊNCIAS - FORNECIMENTO E ASSENTAMENTO. AF_06/2015</t>
  </si>
  <si>
    <t>57,19</t>
  </si>
  <si>
    <t>TUBO DE PVC CORRUGADO DE DUPLA PAREDE PARA REDE COLETORA DE ESGOTO, DN 250 MM, JUNTA ELÁSTICA, INSTALADO EM LOCAL COM NÍVEL BAIXO DE INTERFERÊNCIAS - FORNECIMENTO E ASSENTAMENTO. AF_06/2015</t>
  </si>
  <si>
    <t>93,24</t>
  </si>
  <si>
    <t>TUBO DE PVC CORRUGADO DE DUPLA PAREDE PARA REDE COLETORA DE ESGOTO, DN 300 MM, JUNTA ELÁSTICA, INSTALADO EM LOCAL COM NÍVEL BAIXO DE INTERFERÊNCIAS - FORNECIMENTO E ASSENTAMENTO. AF_06/2015</t>
  </si>
  <si>
    <t>145,20</t>
  </si>
  <si>
    <t>TUBO DE PVC CORRUGADO DE DUPLA PAREDE PARA REDE COLETORA DE ESGOTO, DN 350 MM, JUNTA ELÁSTICA, INSTALADO EM LOCAL COM NÍVEL BAIXO DE INTERFERÊNCIAS - FORNECIMENTO E ASSENTAMENTO. AF_06/2015</t>
  </si>
  <si>
    <t>211,99</t>
  </si>
  <si>
    <t>TUBO DE PVC CORRUGADO DE DUPLA PAREDE PARA REDE COLETORA DE ESGOTO, DN 400 MM, JUNTA ELÁSTICA, INSTALADO EM LOCAL COM NÍVEL BAIXO DE INTERFERÊNCIAS - FORNECIMENTO E ASSENTAMENTO. AF_06/2015</t>
  </si>
  <si>
    <t>257,83</t>
  </si>
  <si>
    <t>TUBO DE PEAD CORRUGADO DE DUPLA PAREDE PARA REDE COLETORA DE ESGOTO, DN 600 MM, JUNTA ELÁSTICA INTEGRADA, INSTALADO EM LOCAL COM NÍVEL BAIXO DE INTERFERÊNCIAS - FORNECIMENTO E ASSENTAMENTO. AF_06/2015</t>
  </si>
  <si>
    <t>414,41</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</si>
  <si>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</si>
  <si>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</si>
  <si>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41,79</t>
  </si>
  <si>
    <t>TUBO DE PVC PARA REDE COLETORA DE ESGOTO DE PAREDE MACIÇA, DN 200 MM, JUNTA ELÁSTICA, INSTALADO EM LOCAL COM NÍVEL ALTO DE INTERFERÊNCIAS - FORNECIMENTO E ASSENTAMENTO. AF_06/2015</t>
  </si>
  <si>
    <t>62,96</t>
  </si>
  <si>
    <t>TUBO DE PVC PARA REDE COLETORA DE ESGOTO DE PAREDE MACIÇA, DN 250 MM, JUNTA ELÁSTICA, INSTALADO EM LOCAL COM NÍVEL ALTO DE INTERFERÊNCIAS - FORNECIMENTO E ASSENTAMENTO. AF_06/2015</t>
  </si>
  <si>
    <t>103,39</t>
  </si>
  <si>
    <t>TUBO DE PVC PARA REDE COLETORA DE ESGOTO DE PAREDE MACIÇA, DN 300 MM, JUNTA ELÁSTICA, INSTALADO EM LOCAL COM NÍVEL ALTO DE INTERFERÊNCIAS - FORNECIMENTO E ASSENTAMENTO. AF_06/2015</t>
  </si>
  <si>
    <t>164,27</t>
  </si>
  <si>
    <t>TUBO DE PVC PARA REDE COLETORA DE ESGOTO DE PAREDE MACIÇA, DN 350 MM, JUNTA ELÁSTICA, INSTALADO EM LOCAL COM NÍVEL ALTO DE INTERFERÊNCIAS - FORNECIMENTO E ASSENTAMENTO. AF_06/2015</t>
  </si>
  <si>
    <t>202,67</t>
  </si>
  <si>
    <t>TUBO DE PVC PARA REDE COLETORA DE ESGOTO DE PAREDE MACIÇA, DN 400 MM, JUNTA ELÁSTICA, INSTALADO EM LOCAL COM NÍVEL ALTO DE INTERFERÊNCIAS - FORNECIMENTO E ASSENTAMENTO. AF_06/2015</t>
  </si>
  <si>
    <t>269,33</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</si>
  <si>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</si>
  <si>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</si>
  <si>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59,09</t>
  </si>
  <si>
    <t>TUBO DE PVC CORRUGADO DE DUPLA PAREDE PARA REDE COLETORA DE ESGOTO, DN 250 MM, JUNTA ELÁSTICA, INSTALADO EM LOCAL COM NÍVEL ALTO DE INTERFERÊNCIAS - FORNECIMENTO E ASSENTAMENTO. AF_06/2015</t>
  </si>
  <si>
    <t>95,15</t>
  </si>
  <si>
    <t>TUBO DE PVC CORRUGADO DE DUPLA PAREDE PARA REDE COLETORA DE ESGOTO, DN 300 MM, JUNTA ELÁSTICA, INSTALADO EM LOCAL COM NÍVEL ALTO DE INTERFERÊNCIAS - FORNECIMENTO E ASSENTAMENTO. AF_06/2015</t>
  </si>
  <si>
    <t>147,10</t>
  </si>
  <si>
    <t>TUBO DE PVC CORRUGADO DE DUPLA PAREDE PARA REDE COLETORA DE ESGOTO, DN 350 MM, JUNTA ELÁSTICA, INSTALADO EM LOCAL COM NÍVEL ALTO DE INTERFERÊNCIAS - FORNECIMENTO E ASSENTAMENTO. AF_06/2015</t>
  </si>
  <si>
    <t>213,90</t>
  </si>
  <si>
    <t>TUBO DE PVC CORRUGADO DE DUPLA PAREDE PARA REDE COLETORA DE ESGOTO, DN 400 MM, EM JUNTA ELÁSTICA, INSTALADO EM LOCAL COM NÍVEL ALTO DE INTERFERÊNCIAS - FORNECIMENTO E ASSENTAMENTO. AF_06/2015</t>
  </si>
  <si>
    <t>261,56</t>
  </si>
  <si>
    <t>TUBO DE PEAD CORRUGADO DE DUPLA PAREDE PARA REDE COLETORA DE ESGOTO, DN 600 MM, JUNTA ELÁSTICA INTEGRADA, INSTALADO EM LOCAL COM NÍVEL ALTO DE INTERFERÊNCIAS - FORNECIMENTO E ASSENTAMENTO. AF_06/2015</t>
  </si>
  <si>
    <t>416,70</t>
  </si>
  <si>
    <t>JUNTA ARGAMASSADA ENTRE TUBO DN 100 MM E O POÇO DE VISITA/ CAIXA DE CONCRETO OU ALVENARIA EM REDES DE ESGOTO. AF_06/2015</t>
  </si>
  <si>
    <t>UN</t>
  </si>
  <si>
    <t>JUNTA ARGAMASSADA ENTRE TUBO DN 150 MM E O POÇO DE VISITA/ CAIXA DE CONCRETO OU ALVENARIA EM REDES DE ESGOTO. AF_06/2015</t>
  </si>
  <si>
    <t>27,16</t>
  </si>
  <si>
    <t>JUNTA ARGAMASSADA ENTRE TUBO DN 200 MM E O POÇO/ CAIXA DE CONCRETO OU ALVENARIA EM REDES DE ESGOTO. AF_06/2015</t>
  </si>
  <si>
    <t>32,31</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</si>
  <si>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</si>
  <si>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</si>
  <si>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</si>
  <si>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</si>
  <si>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52,91</t>
  </si>
  <si>
    <t>JUNTA ARGAMASSADA ENTRE TUBO DN 450 MM E O POÇO DE VISITA/ CAIXA DE CONCRETO OU ALVENARIA EM REDES DE ESGOTO. AF_06/2015</t>
  </si>
  <si>
    <t>58,05</t>
  </si>
  <si>
    <t>JUNTA ARGAMASSADA ENTRE TUBO DN 600 MM E O POÇO DE VISITA/ CAIXA DE CONCRETO OU ALVENARIA EM REDES DE ESGOTO. AF_06/2015</t>
  </si>
  <si>
    <t>73,48</t>
  </si>
  <si>
    <t>ASSENTAMENTO DE TUBO DE PVC PARA REDE COLETORA DE ESGOTO DE PAREDE MACIÇA, DN 100 MM, JUNTA ELÁSTICA, INSTALADO EM LOCAL COM NÍVEL BAIXO DE INTERFERÊNCIAS (NÃO INCLUI FORNECIMENTO). AF_06/2015</t>
  </si>
  <si>
    <t>2,41</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</si>
  <si>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</si>
  <si>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</si>
  <si>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</si>
  <si>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</si>
  <si>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</si>
  <si>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</si>
  <si>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</si>
  <si>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</si>
  <si>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</si>
  <si>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</si>
  <si>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</si>
  <si>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7,51</t>
  </si>
  <si>
    <t>ASSENTAMENTO DE TUBO DE PVC CORRUGADO DE DUPLA PAREDE PARA REDE COLETORA DE ESGOTO, DN 400 MM, JUNTA ELÁSTICA, INSTALADO EM LOCAL COM NÍVEL BAIXO DE INTERFERÊNCIAS (NÃO INCLUI FORNECIMENTO). AF_06/2015</t>
  </si>
  <si>
    <t>15,76</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</si>
  <si>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</si>
  <si>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</si>
  <si>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</si>
  <si>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</si>
  <si>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</si>
  <si>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</si>
  <si>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</si>
  <si>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</si>
  <si>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</si>
  <si>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14,75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</si>
  <si>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</si>
  <si>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</si>
  <si>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7,80</t>
  </si>
  <si>
    <t>ASSENTAMENTO DE TUBO DE PVC CORRUGADO DE DUPLA PAREDE PARA REDE COLETORA DE ESGOTO, DN 250 MM, JUNTA ELÁSTICA, INSTALADO EM LOCAL COM NÍVEL ALTO DE INTERFERÊNCIAS (NÃO INCLUI FORNECIMENTO). AF_06/2015</t>
  </si>
  <si>
    <t>8,35</t>
  </si>
  <si>
    <t>ASSENTAMENTO DE TUBO DE PVC CORRUGADO DE DUPLA PAREDE PARA REDE COLETORA DE ESGOTO, DN 300 MM, JUNTA ELÁSTICA, INSTALADO EM LOCAL COM NÍVEL ALTO DE INTERFERÊNCIAS (NÃO INCLUI FORNECIMENTO). AF_06/2015</t>
  </si>
  <si>
    <t>8,88</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</si>
  <si>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</si>
  <si>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</si>
  <si>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</si>
  <si>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</si>
  <si>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</si>
  <si>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71,07</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</si>
  <si>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</si>
  <si>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</si>
  <si>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105,16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</si>
  <si>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</si>
  <si>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</si>
  <si>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615,01</t>
  </si>
  <si>
    <t>ASSENTAMENTO DE TUBO DE PEAD CORRUGADO DE DUPLA PAREDE PARA REDE COLETORA DE ESGOTO, DN 750 MM, JUNTA ELÁSTICA INTEGRADA, INSTALADO EM LOCAL COM NÍVEL BAIXO DE INTERFERÊNCIAS (NÃO INCLUI FORNECIMENTO). AF_06/2016</t>
  </si>
  <si>
    <t>18,22</t>
  </si>
  <si>
    <t>ASSENTAMENTO DE TUBO DE PEAD CORRUGADO DE DUPLA PAREDE PARA REDE COLETORA DE ESGOTO, DN 900 MM, JUNTA ELÁSTICA INTEGRADA, INSTALADO EM LOCAL COM NÍVEL BAIXO DE INTERFERÊNCIAS (NÃO INCLUI FORNECIMENTO). AF_06/2016</t>
  </si>
  <si>
    <t>21,38</t>
  </si>
  <si>
    <t>TUBO DE PEAD CORRUGADO DE DUPLA PAREDE PARA REDE COLETORA DE ESGOTO, DN 1000 MM, JUNTA ELÁSTICA INTEGRADA, INSTALADO EM LOCAL COM NÍVEL BAIXO DE INTERFERÊNCIAS - FORNECIMENTO E ASSENTAMENTO. AF_06/2016</t>
  </si>
  <si>
    <t>931,39</t>
  </si>
  <si>
    <t>ASSENTAMENTO DE TUBO DE PEAD CORRUGADO DE DUPLA PAREDE PARA REDE COLETORA DE ESGOTO, DN 1000 MM, JUNTA ELÁSTICA INTEGRADA, INSTALADO EM LOCAL COM NÍVEL BAIXO DE INTERFERÊNCIAS (NÃO INCLUI FORNECIMENTO). AF_06/2016</t>
  </si>
  <si>
    <t>26,20</t>
  </si>
  <si>
    <t>TUBO DE PEAD CORRUGADO DE DUPLA PAREDE PARA REDE COLETORA DE ESGOTO, DN 1200 MM, JUNTA ELÁSTICA INTEGRADA, INSTALADO EM LOCAL COM NÍVEL BAIXO DE INTERFERÊNCIAS - FORNECIMENTO E ASSENTAMENTO. AF_06/2016</t>
  </si>
  <si>
    <t>1.325,88</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</si>
  <si>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</si>
  <si>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</si>
  <si>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40,97</t>
  </si>
  <si>
    <t>TUBO DE PEAD CORRUGADO DE DUPLA PAREDE PARA REDE COLETORA DE ESGOTO, DN 250 MM, JUNTA ELÁSTICA INTEGRADA, INSTALADO EM LOCAL COM NÍVEL ALTO DE INTERFERÊNCIAS - FORNECIMENTO E ASSENTAMENTO. AF_06/2016</t>
  </si>
  <si>
    <t>71,29</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</si>
  <si>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</si>
  <si>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</si>
  <si>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105,53</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</si>
  <si>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</si>
  <si>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</si>
  <si>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617,95</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</si>
  <si>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</si>
  <si>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</si>
  <si>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24,59</t>
  </si>
  <si>
    <t>TUBO DE PEAD CORRUGADO DE DUPLA PAREDE PARA REDE COLETORA DE ESGOTO, DN 1000 MM, JUNTA ELÁSTICA INTEGRADA, INSTALADO EM LOCAL COM NÍVEL ALTO DE INTERFERÊNCIAS - FORNECIMENTO E ASSENTAMENTO. AF_06/2016</t>
  </si>
  <si>
    <t>934,89</t>
  </si>
  <si>
    <t>ASSENTAMENTO DE TUBO DE PEAD CORRUGADO DE DUPLA PAREDE PARA REDE COLETORA DE ESGOTO, DN 1000 MM, JUNTA ELÁSTICA INTEGRADA, INSTALADO EM LOCAL COM NÍVEL ALTO DE INTERFERÊNCIAS (NÃO INCLUI FORNECIMENTO). AF_06/2016</t>
  </si>
  <si>
    <t>29,70</t>
  </si>
  <si>
    <t>TUBO DE PEAD CORRUGADO DE DUPLA PAREDE PARA REDE COLETORA DE ESGOTO, DN 1200 MM, JUNTA ELÁSTICA INTEGRADA, INSTALADO EM LOCAL COM NÍVEL ALTO DE INTERFERÊNCIAS - FORNECIMENTO E ASSENTAMENTO. AF_06/2016</t>
  </si>
  <si>
    <t>1.329,63</t>
  </si>
  <si>
    <t>ASSENTAMENTO DE TUBO DE PEAD CORRUGADO DE DUPLA PAREDE PARA REDE COLETORA DE ESGOTO, DN 1200 MM, JUNTA ELÁSTICA INTEGRADA, INSTALADO EM LOCAL COM NÍVEL ALTO DE INTERFERÊNCIAS (NÃO INCLUI FORNECIMENTO). AF_06/2016</t>
  </si>
  <si>
    <t>34,83</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</si>
  <si>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</si>
  <si>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</si>
  <si>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</si>
  <si>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</si>
  <si>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</si>
  <si>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</si>
  <si>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1,08</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</si>
  <si>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</si>
  <si>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</si>
  <si>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83,60</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</si>
  <si>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</si>
  <si>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</si>
  <si>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110,08</t>
  </si>
  <si>
    <t>ASSENTAMENTO DE TUBO DE CONCRETO PARA REDES COLETORAS DE ESGOTO SANITÁRIO, DIÂMETRO DE 400 MM, JUNTA ELÁSTICA, INSTALADO EM LOCAL COM BAIXO NÍVEL DE INTERFERÊNCIAS (NÃO INCLUI FORNECIMENTO). AF_12/2015</t>
  </si>
  <si>
    <t>8,57</t>
  </si>
  <si>
    <t>TUBO DE CONCRETO PARA REDES COLETORAS DE ESGOTO SANITÁRIO, DIÂMETRO DE 500 MM, JUNTA ELÁSTICA, INSTALADO EM LOCAL COM BAIXO NÍVEL DE INTERFERÊNCIAS - FORNECIMENTO E ASSENTAMENTO. AF_12/2015</t>
  </si>
  <si>
    <t>138,52</t>
  </si>
  <si>
    <t>ASSENTAMENTO DE TUBO DE CONCRETO PARA REDES COLETORAS DE ESGOTO SANITÁRIO, DIÂMETRO DE 500 MM, JUNTA ELÁSTICA, INSTALADO EM LOCAL COM BAIXO NÍVEL DE INTERFERÊNCIAS (NÃO INCLUI FORNECIMENTO). AF_12/2015</t>
  </si>
  <si>
    <t>10,29</t>
  </si>
  <si>
    <t>TUBO DE CONCRETO PARA REDES COLETORAS DE ESGOTO SANITÁRIO, DIÂMETRO DE 600 MM, JUNTA ELÁSTICA, INSTALADO EM LOCAL COM BAIXO NÍVEL DE INTERFERÊNCIAS - FORNECIMENTO E ASSENTAMENTO. AF_12/2015</t>
  </si>
  <si>
    <t>181,40</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</si>
  <si>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</si>
  <si>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</si>
  <si>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205,72</t>
  </si>
  <si>
    <t>ASSENTAMENTO DE TUBO DE CONCRETO PARA REDES COLETORAS DE ESGOTO SANITÁRIO, DIÂMETRO DE 700 MM, JUNTA ELÁSTICA, INSTALADO EM LOCAL COM BAIXO NÍVEL DE INTERFERÊNCIAS (NÃO INCLUI FORNECIMENTO). AF_12/2015</t>
  </si>
  <si>
    <t>13,94</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</si>
  <si>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</si>
  <si>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</si>
  <si>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</si>
  <si>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357,62</t>
  </si>
  <si>
    <t>ASSENTAMENTO DE TUBO DE CONCRETO PARA REDES COLETORAS DE ESGOTO SANITÁRIO, DIÂMETRO DE 1000 MM, JUNTA ELÁSTICA, INSTALADO EM LOCAL COM BAIXO NÍVEL DE INTERFERÊNCIAS (NÃO INCLUI FORNECIMENTO). AF_12/2015</t>
  </si>
  <si>
    <t>19,48</t>
  </si>
  <si>
    <t>TUBO DE CONCRETO PARA REDES COLETORAS DE ESGOTO SANITÁRIO, DIÂMETRO DE 300 MM, JUNTA ELÁSTICA, INSTALADO EM LOCAL COM ALTO NÍVEL DE INTERFERÊNCIAS - FORNECIMENTO E ASSENTAMENTO. AF_12/2015</t>
  </si>
  <si>
    <t>89,82</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</si>
  <si>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</si>
  <si>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</si>
  <si>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117,86</t>
  </si>
  <si>
    <t>ASSENTAMENTO DE TUBO DE CONCRETO PARA REDES COLETORAS DE ESGOTO SANITÁRIO, DIÂMETRO DE 400 MM, JUNTA ELÁSTICA, INSTALADO EM LOCAL COM ALTO NÍVEL DE INTERFERÊNCIAS (NÃO INCLUI FORNECIMENTO). AF_12/2015</t>
  </si>
  <si>
    <t>16,05</t>
  </si>
  <si>
    <t>TUBO DE CONCRETO PARA REDES COLETORAS DE ESGOTO SANITÁRIO, DIÂMETRO DE 500 MM, JUNTA ELÁSTICA, INSTALADO EM LOCAL COM ALTO NÍVEL DE INTERFERÊNCIAS - FORNECIMENTO E ASSENTAMENTO. AF_12/2015</t>
  </si>
  <si>
    <t>148,14</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</si>
  <si>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</si>
  <si>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</si>
  <si>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192,67</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</si>
  <si>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</si>
  <si>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</si>
  <si>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</si>
  <si>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26,37</t>
  </si>
  <si>
    <t>ASSENTAMENTO DE TUBO DE CONCRETO PARA REDES COLETORAS DE ESGOTO SANITÁRIO, DIÂMETRO DE 800 MM, JUNTA ELÁSTICA, INSTALADO EM LOCAL COM ALTO NÍVEL DE INTERFERÊNCIAS (NÃO INCLUI FORNECIMENTO). AF_12/2015</t>
  </si>
  <si>
    <t>29,93</t>
  </si>
  <si>
    <t>ASSENTAMENTO DE TUBO DE CONCRETO PARA REDES COLETORAS DE ESGOTO SANITÁRIO, DIÂMETRO DE 900 MM, JUNTA ELÁSTICA, INSTALADO EM LOCAL COM ALTO NÍVEL DE INTERFERÊNCIAS (NÃO INCLUI FORNECIMENTO). AF_12/2015</t>
  </si>
  <si>
    <t>33,40</t>
  </si>
  <si>
    <t>TUBO DE CONCRETO PARA REDES COLETORAS DE ESGOTO SANITÁRIO, DIÂMETRO DE 1000 MM, JUNTA ELÁSTICA, INSTALADO EM LOCAL COM ALTO NÍVEL DE INTERFERÊNCIAS - FORNECIMENTO E ASSENTAMENTO. AF_12/2015</t>
  </si>
  <si>
    <t>375,71</t>
  </si>
  <si>
    <t>ASSENTAMENTO DE TUBO DE CONCRETO PARA REDES COLETORAS DE ESGOTO SANITÁRIO, DIÂMETRO DE 1000 MM, JUNTA ELÁSTICA, INSTALADO EM LOCAL COM ALTO NÍVEL DE INTERFERÊNCIAS (NÃO INCLUI FORNECIMENTO). AF_12/2015</t>
  </si>
  <si>
    <t>36,89</t>
  </si>
  <si>
    <t>TUBO DE CONCRETO PARA REDES COLETORAS DE ÁGUAS PLUVIAIS, DIÂMETRO DE 400 MM, JUNTA RÍGIDA, INSTALADO EM LOCAL COM BAIXO NÍVEL DE INTERFERÊNCIAS - FORNECIMENTO E ASSENTAMENTO. AF_12/2015</t>
  </si>
  <si>
    <t>82,36</t>
  </si>
  <si>
    <t>TUBO DE CONCRETO PARA REDES COLETORAS DE ÁGUAS PLUVIAIS, DIÂMETRO DE 500 MM, JUNTA RÍGIDA, INSTALADO EM LOCAL COM BAIXO NÍVEL DE INTERFERÊNCIAS - FORNECIMENTO E ASSENTAMENTO. AF_12/2015</t>
  </si>
  <si>
    <t>104,72</t>
  </si>
  <si>
    <t>TUBO DE CONCRETO PARA REDES COLETORAS DE ÁGUAS PLUVIAIS, DIÂMETRO DE 600 MM, JUNTA RÍGIDA, INSTALADO EM LOCAL COM BAIXO NÍVEL DE INTERFERÊNCIAS - FORNECIMENTO E ASSENTAMENTO. AF_12/2015</t>
  </si>
  <si>
    <t>132,26</t>
  </si>
  <si>
    <t>TUBO DE CONCRETO PARA REDES COLETORAS DE ÁGUAS PLUVIAIS, DIÂMETRO DE 700 MM, JUNTA RÍGIDA, INSTALADO EM LOCAL COM BAIXO NÍVEL DE INTERFERÊNCIAS - FORNECIMENTO E ASSENTAMENTO. AF_12/2015</t>
  </si>
  <si>
    <t>171,83</t>
  </si>
  <si>
    <t>TUBO DE CONCRETO PARA REDES COLETORAS DE ÁGUAS PLUVIAIS, DIÂMETRO DE 800 MM, JUNTA RÍGIDA, INSTALADO EM LOCAL COM BAIXO NÍVEL DE INTERFERÊNCIAS - FORNECIMENTO E ASSENTAMENTO. AF_12/2015</t>
  </si>
  <si>
    <t>196,33</t>
  </si>
  <si>
    <t>TUBO DE CONCRETO PARA REDES COLETORAS DE ÁGUAS PLUVIAIS, DIÂMETRO DE 900 MM, JUNTA RÍGIDA, INSTALADO EM LOCAL COM BAIXO NÍVEL DE INTERFERÊNCIAS - FORNECIMENTO E ASSENTAMENTO. AF_12/2015</t>
  </si>
  <si>
    <t>235,43</t>
  </si>
  <si>
    <t>TUBO DE CONCRETO PARA REDES COLETORAS DE ÁGUAS PLUVIAIS, DIÂMETRO DE 1000 MM, JUNTA RÍGIDA, INSTALADO EM LOCAL COM BAIXO NÍVEL DE INTERFERÊNCIAS - FORNECIMENTO E ASSENTAMENTO. AF_12/2015</t>
  </si>
  <si>
    <t>264,28</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</si>
  <si>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</si>
  <si>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</si>
  <si>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113,97</t>
  </si>
  <si>
    <t>TUBO DE CONCRETO PARA REDES COLETORAS DE ÁGUAS PLUVIAIS, DIÂMETRO DE 600 MM, JUNTA RÍGIDA, INSTALADO EM LOCAL COM ALTO NÍVEL DE INTERFERÊNCIAS - FORNECIMENTO E ASSENTAMENTO. AF_12/2015</t>
  </si>
  <si>
    <t>143,10</t>
  </si>
  <si>
    <t>TUBO DE CONCRETO PARA REDES COLETORAS DE ÁGUAS PLUVIAIS, DIÂMETRO DE 700 MM, JUNTA RÍGIDA, INSTALADO EM LOCAL COM ALTO NÍVEL DE INTERFERÊNCIAS - FORNECIMENTO E ASSENTAMENTO. AF_12/2015</t>
  </si>
  <si>
    <t>184,41</t>
  </si>
  <si>
    <t>TUBO DE CONCRETO PARA REDES COLETORAS DE ÁGUAS PLUVIAIS, DIÂMETRO DE 800 MM, JUNTA RÍGIDA, INSTALADO EM LOCAL COM ALTO NÍVEL DE INTERFERÊNCIAS - FORNECIMENTO E ASSENTAMENTO. AF_12/2015</t>
  </si>
  <si>
    <t>210,45</t>
  </si>
  <si>
    <t>TUBO DE CONCRETO PARA REDES COLETORAS DE ÁGUAS PLUVIAIS, DIÂMETRO DE 900 MM, JUNTA RÍGIDA, INSTALADO EM LOCAL COM ALTO NÍVEL DE INTERFERÊNCIAS - FORNECIMENTO E ASSENTAMENTO. AF_12/2015</t>
  </si>
  <si>
    <t>251,10</t>
  </si>
  <si>
    <t>TUBO DE CONCRETO PARA REDES COLETORAS DE ÁGUAS PLUVIAIS, DIÂMETRO DE 1000 MM, JUNTA RÍGIDA, INSTALADO EM LOCAL COM ALTO NÍVEL DE INTERFERÊNCIAS - FORNECIMENTO E ASSENTAMENTO. AF_12/2015</t>
  </si>
  <si>
    <t>281,78</t>
  </si>
  <si>
    <t>ASSENTAMENTO DE TUBO DE CONCRETO PARA REDES COLETORAS DE ÁGUAS PLUVIAIS, DIÂMETRO DE 300 MM, JUNTA RÍGIDA, INSTALADO EM LOCAL COM BAIXO NÍVEL DE INTERFERÊNCIAS (NÃO INCLUI FORNECIMENTO). AF_12/2015</t>
  </si>
  <si>
    <t>30,22</t>
  </si>
  <si>
    <t>ASSENTAMENTO DE TUBO DE CONCRETO PARA REDES COLETORAS DE ÁGUAS PLUVIAIS, DIÂMETRO DE 400 MM, JUNTA RÍGIDA, INSTALADO EM LOCAL COM BAIXO NÍVEL DE INTERFERÊNCIAS (NÃO INCLUI FORNECIMENTO). AF_12/2015</t>
  </si>
  <si>
    <t>38,73</t>
  </si>
  <si>
    <t>ASSENTAMENTO DE TUBO DE CONCRETO PARA REDES COLETORAS DE ÁGUAS PLUVIAIS, DIÂMETRO DE 500 MM, JUNTA RÍGIDA, INSTALADO EM LOCAL COM BAIXO NÍVEL DE INTERFERÊNCIAS (NÃO INCLUI FORNECIMENTO). AF_12/2015</t>
  </si>
  <si>
    <t>47,11</t>
  </si>
  <si>
    <t>ASSENTAMENTO DE TUBO DE CONCRETO PARA REDES COLETORAS DE ÁGUAS PLUVIAIS, DIÂMETRO DE 600 MM, JUNTA RÍGIDA, INSTALADO EM LOCAL COM BAIXO NÍVEL DE INTERFERÊNCIAS (NÃO INCLUI FORNECIMENTO). AF_12/2015</t>
  </si>
  <si>
    <t>56,04</t>
  </si>
  <si>
    <t>ASSENTAMENTO DE TUBO DE CONCRETO PARA REDES COLETORAS DE ÁGUAS PLUVIAIS, DIÂMETRO DE 700 MM, JUNTA RÍGIDA, INSTALADO EM LOCAL COM BAIXO NÍVEL DE INTERFERÊNCIAS (NÃO INCLUI FORNECIMENTO). AF_12/2015</t>
  </si>
  <si>
    <t>64,85</t>
  </si>
  <si>
    <t>ASSENTAMENTO DE TUBO DE CONCRETO PARA REDES COLETORAS DE ÁGUAS PLUVIAIS, DIÂMETRO DE 800 MM, JUNTA RÍGIDA, INSTALADO EM LOCAL COM BAIXO NÍVEL DE INTERFERÊNCIAS (NÃO INCLUI FORNECIMENTO). AF_12/2015</t>
  </si>
  <si>
    <t>75,02</t>
  </si>
  <si>
    <t>ASSENTAMENTO DE TUBO DE CONCRETO PARA REDES COLETORAS DE ÁGUAS PLUVIAIS, DIÂMETRO DE 900 MM, JUNTA RÍGIDA, INSTALADO EM LOCAL COM BAIXO NÍVEL DE INTERFERÊNCIAS (NÃO INCLUI FORNECIMENTO). AF_12/2015</t>
  </si>
  <si>
    <t>85,65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</si>
  <si>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</si>
  <si>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</si>
  <si>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358,32</t>
  </si>
  <si>
    <t>ASSENTAMENTO DE TUBO DE CONCRETO PARA REDES COLETORAS DE ÁGUAS PLUVIAIS, DIÂMETRO DE 1200 MM, JUNTA RÍGIDA, INSTALADO EM LOCAL COM BAIXO NÍVEL DE INTERFERÊNCIAS (NÃO INCLUI FORNECIMENTO). AF_12/2015</t>
  </si>
  <si>
    <t>122,33</t>
  </si>
  <si>
    <t>TUBO DE CONCRETO PARA REDES COLETORAS DE ÁGUAS PLUVIAIS, DIÂMETRO DE 1500 MM, JUNTA RÍGIDA, INSTALADO EM LOCAL COM BAIXO NÍVEL DE INTERFERÊNCIAS - FORNECIMENTO E ASSENTAMENTO. AF_12/2015</t>
  </si>
  <si>
    <t>515,68</t>
  </si>
  <si>
    <t>ASSENTAMENTO DE TUBO DE CONCRETO PARA REDES COLETORAS DE ÁGUAS PLUVIAIS, DIÂMETRO DE 1500 MM, JUNTA RÍGIDA, INSTALADO EM LOCAL COM BAIXO NÍVEL DE INTERFERÊNCIAS (NÃO INCLUI FORNECIMENTO). AF_12/2015</t>
  </si>
  <si>
    <t>164,66</t>
  </si>
  <si>
    <t>ASSENTAMENTO DE TUBO DE CONCRETO PARA REDES COLETORAS DE ÁGUAS PLUVIAIS, DIÂMETRO DE 300 MM, JUNTA RÍGIDA, INSTALADO EM LOCAL COM ALTO NÍVEL DE INTERFERÊNCIAS (NÃO INCLUI FORNECIMENTO). AF_12/2015</t>
  </si>
  <si>
    <t>36,07</t>
  </si>
  <si>
    <t>ASSENTAMENTO DE TUBO DE CONCRETO PARA REDES COLETORAS DE ÁGUAS PLUVIAIS, DIÂMETRO DE 400 MM, JUNTA RÍGIDA, INSTALADO EM LOCAL COM ALTO NÍVEL DE INTERFERÊNCIAS (NÃO INCLUI FORNECIMENTO). AF_12/2015</t>
  </si>
  <si>
    <t>46,20</t>
  </si>
  <si>
    <t>ASSENTAMENTO DE TUBO DE CONCRETO PARA REDES COLETORAS DE ÁGUAS PLUVIAIS, DIÂMETRO DE 500 MM, JUNTA RÍGIDA, INSTALADO EM LOCAL COM ALTO NÍVEL DE INTERFERÊNCIAS (NÃO INCLUI FORNECIMENTO). AF_12/2015</t>
  </si>
  <si>
    <t>56,36</t>
  </si>
  <si>
    <t>ASSENTAMENTO DE TUBO DE CONCRETO PARA REDES COLETORAS DE ÁGUAS PLUVIAIS, DIÂMETRO DE 600 MM, JUNTA RÍGIDA, INSTALADO EM LOCAL COM ALTO NÍVEL DE INTERFERÊNCIAS (NÃO INCLUI FORNECIMENTO). AF_12/2015</t>
  </si>
  <si>
    <t>66,88</t>
  </si>
  <si>
    <t>ASSENTAMENTO DE TUBO DE CONCRETO PARA REDES COLETORAS DE ÁGUAS PLUVIAIS, DIÂMETRO DE 700 MM, JUNTA RÍGIDA, INSTALADO EM LOCAL COM ALTO NÍVEL DE INTERFERÊNCIAS (NÃO INCLUI FORNECIMENTO). AF_12/2015</t>
  </si>
  <si>
    <t>77,43</t>
  </si>
  <si>
    <t>ASSENTAMENTO DE TUBO DE CONCRETO PARA REDES COLETORAS DE ÁGUAS PLUVIAIS, DIÂMETRO DE 800 MM, JUNTA RÍGIDA, INSTALADO EM LOCAL COM ALTO NÍVEL DE INTERFERÊNCIAS (NÃO INCLUI FORNECIMENTO). AF_12/2015</t>
  </si>
  <si>
    <t>89,14</t>
  </si>
  <si>
    <t>ASSENTAMENTO DE TUBO DE CONCRETO PARA REDES COLETORAS DE ÁGUAS PLUVIAIS, DIÂMETRO DE 900 MM, JUNTA RÍGIDA, INSTALADO EM LOCAL COM ALTO NÍVEL DE INTERFERÊNCIAS (NÃO INCLUI FORNECIMENTO). AF_12/2015</t>
  </si>
  <si>
    <t>101,32</t>
  </si>
  <si>
    <t>ASSENTAMENTO DE TUBO DE CONCRETO PARA REDES COLETORAS DE ÁGUAS PLUVIAIS, DIÂMETRO DE 1000 MM, JUNTA RÍGIDA, INSTALADO EM LOCAL COM ALTO NÍVEL DE INTERFERÊNCIAS (NÃO INCLUI FORNECIMENTO). AF_12/2015</t>
  </si>
  <si>
    <t>115,26</t>
  </si>
  <si>
    <t>TUBO DE CONCRETO PARA REDES COLETORAS DE ÁGUAS PLUVIAIS, DIÂMETRO DE 1200 MM, JUNTA RÍGIDA, INSTALADO EM LOCAL COM ALTO NÍVEL DE INTERFERÊNCIAS - FORNECIMENTO E ASSENTAMENTO. AF_12/2015</t>
  </si>
  <si>
    <t>378,98</t>
  </si>
  <si>
    <t>ASSENTAMENTO DE TUBO DE CONCRETO PARA REDES COLETORAS DE ÁGUAS PLUVIAIS, DIÂMETRO DE 1200 MM, JUNTA RÍGIDA, INSTALADO EM LOCAL COM ALTO NÍVEL DE INTERFERÊNCIAS (NÃO INCLUI FORNECIMENTO). AF_12/2015</t>
  </si>
  <si>
    <t>142,99</t>
  </si>
  <si>
    <t>TUBO DE CONCRETO PARA REDES COLETORAS DE ÁGUAS PLUVIAIS, DIÂMETRO DE 1500 MM, JUNTA RÍGIDA, INSTALADO EM LOCAL COM ALTO NÍVEL DE INTERFERÊNCIAS - FORNECIMENTO E ASSENTAMENTO. AF_12/2015</t>
  </si>
  <si>
    <t>541,09</t>
  </si>
  <si>
    <t>ASSENTAMENTO DE TUBO DE CONCRETO PARA REDES COLETORAS DE ÁGUAS PLUVIAIS, DIÂMETRO DE 1500 MM, JUNTA RÍGIDA, INSTALADO EM LOCAL COM ALTO NÍVEL DE INTERFERÊNCIAS (NÃO INCLUI FORNECIMENTO). AF_12/2015</t>
  </si>
  <si>
    <t>190,07</t>
  </si>
  <si>
    <t>TUBO DE CONCRETO PARA REDES COLETORAS DE ÁGUAS PLUVIAIS, DIÂMETRO DE 300MM, JUNTA RÍGIDA, INSTALADO EM LOCAL COM BAIXO NÍVEL DE INTERFERÊNCIAS - FORNECIMENTO E ASSENTAMENTO. AF_12/2015</t>
  </si>
  <si>
    <t>72,66</t>
  </si>
  <si>
    <t>TUBO DE CONCRETO PARA REDES COLETORAS DE ÁGUAS PLUVIAIS, DIÂMETRO DE 300MM, JUNTA RÍGIDA, INSTALADO EM LOCAL COM ALTO NÍVEL DE INTERFERÊNCIAS - FORNECIMENTO E ASSENTAMENTO. AF_12/2015</t>
  </si>
  <si>
    <t>78,75</t>
  </si>
  <si>
    <t>TUBO DE CONCRETO (SIMPLES) PARA REDES COLETORAS DE ÁGUAS PLUVIAIS, DIÂMETRO DE 300 MM, JUNTA RÍGIDA, INSTALADO EM LOCAL COM BAIXO NÍVEL DE INTERFERÊNCIAS - FORNECIMENTO E ASSENTAMENTO. AF_12/2015</t>
  </si>
  <si>
    <t>50,53</t>
  </si>
  <si>
    <t>TUBO DE CONCRETO (SIMPLES) PARA REDES COLETORAS DE ÁGUAS PLUVIAIS, DIÂMETRO DE 400 MM, JUNTA RÍGIDA, INSTALADO EM LOCAL COM BAIXO NÍVEL DE INTERFERÊNCIAS - FORNECIMENTO E ASSENTAMENTO. AF_12/2015</t>
  </si>
  <si>
    <t>65,52</t>
  </si>
  <si>
    <t>TUBO DE CONCRETO (SIMPLES) PARA REDES COLETORAS DE ÁGUAS PLUVIAIS, DIÂMETRO DE 500 MM, JUNTA RÍGIDA, INSTALADO EM LOCAL COM BAIXO NÍVEL DE INTERFERÊNCIAS - FORNECIMENTO E ASSENTAMENTO. AF_12/2015</t>
  </si>
  <si>
    <t>85,59</t>
  </si>
  <si>
    <t>TUBO DE CONCRETO (SIMPLES) PARA REDES COLETORAS DE ÁGUAS PLUVIAIS, DIÂMETRO DE 300 MM, JUNTA RÍGIDA, INSTALADO EM LOCAL COM ALTO NÍVEL DE INTERFERÊNCIAS - FORNECIMENTO E ASSENTAMENTO. AF_12/2015</t>
  </si>
  <si>
    <t>56,62</t>
  </si>
  <si>
    <t>TUBO DE CONCRETO (SIMPLES) PARA REDES COLETORAS DE ÁGUAS PLUVIAIS, DIÂMETRO DE 400 MM, JUNTA RÍGIDA, INSTALADO EM LOCAL COM ALTO NÍVEL DE INTERFERÊNCIAS - FORNECIMENTO E ASSENTAMENTO. AF_12/2015</t>
  </si>
  <si>
    <t>73,29</t>
  </si>
  <si>
    <t>TUBO DE CONCRETO (SIMPLES) PARA REDES COLETORAS DE ÁGUAS PLUVIAIS, DIÂMETRO DE 500 MM, JUNTA RÍGIDA, INSTALADO EM LOCAL COM ALTO NÍVEL DE INTERFERÊNCIAS - FORNECIMENTO E ASSENTAMENTO. AF_12/2015</t>
  </si>
  <si>
    <t>95,20</t>
  </si>
  <si>
    <t>ASSENTAMENTO DE TAMPAO DE FERRO FUNDIDO 900 MM</t>
  </si>
  <si>
    <t>137,91</t>
  </si>
  <si>
    <t>ASSENTAMENTO DE TAMPAO DE FERRO FUNDIDO 600 MM</t>
  </si>
  <si>
    <t>91,94</t>
  </si>
  <si>
    <t>GRELHA DE FERRO FUNDIDO PARA CANALETA LARG = 30CM, FORNECIMENTO E ASSENTAMENTO</t>
  </si>
  <si>
    <t>225,45</t>
  </si>
  <si>
    <t>GRELHA DE FERRO FUNDIDO PARA CANALETA LARG = 20CM, FORNECIMENTO E ASSENTAMENTO</t>
  </si>
  <si>
    <t>158,94</t>
  </si>
  <si>
    <t>GRELHA DE FERRO FUNDIDO PARA CANALETA LARG = 15CM, FORNECIMENTO E ASSENTAMENTO</t>
  </si>
  <si>
    <t>125,69</t>
  </si>
  <si>
    <t>TAMPAO FOFO ARTICULADO, CLASSE B125 CARGA MAX 12,5 T, REDONDO TAMPA 600 MM, REDE PLUVIAL/ESGOTO, P = CHAMINE CX AREIA / POCO VISITA ASSENTADO COM ARG CIM/AREIA 1:4, FORNECIMENTO E ASSENTAMENTO</t>
  </si>
  <si>
    <t>448,07</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</si>
  <si>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</si>
  <si>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</si>
  <si>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</si>
  <si>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</si>
  <si>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</si>
  <si>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</si>
  <si>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</si>
  <si>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</si>
  <si>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</si>
  <si>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</si>
  <si>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</si>
  <si>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19,52</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</si>
  <si>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</si>
  <si>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</si>
  <si>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</si>
  <si>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4,95</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</si>
  <si>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</si>
  <si>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</si>
  <si>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</si>
  <si>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</si>
  <si>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</si>
  <si>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111,76</t>
  </si>
  <si>
    <t>CURVA PARA REDE COLETOR ESGOTO, EB 644, 90GR, DN=200MM, COM JUNTA ELASTICA</t>
  </si>
  <si>
    <t>283,22</t>
  </si>
  <si>
    <t>CURVA PVC PARA REDE COLETOR ESGOTO, EB-644, 45 GR, 200 MM, COM JUNTA ELASTICA.</t>
  </si>
  <si>
    <t>234,91</t>
  </si>
  <si>
    <t>73884/1</t>
  </si>
  <si>
    <t>INSTALAÇÃO DE VÁLVULAS OU REGISTROS COM JUNTA FLANGEADA - DN 50</t>
  </si>
  <si>
    <t>63,99</t>
  </si>
  <si>
    <t>73884/2</t>
  </si>
  <si>
    <t>INSTALAÇÃO DE VÁLVULAS OU REGISTROS COM JUNTA FLANGEADA - DN 75</t>
  </si>
  <si>
    <t>100,42</t>
  </si>
  <si>
    <t>73884/3</t>
  </si>
  <si>
    <t>INSTALAÇÃO DE VÁLVULAS OU REGISTROS COM JUNTA FLANGEADA - DN 100</t>
  </si>
  <si>
    <t>125,54</t>
  </si>
  <si>
    <t>73884/4</t>
  </si>
  <si>
    <t>INSTALAÇÃO DE VÁLVULAS OU REGISTROS COM JUNTA FLANGEADA - DN 150</t>
  </si>
  <si>
    <t>465,61</t>
  </si>
  <si>
    <t>73884/5</t>
  </si>
  <si>
    <t>INSTALAÇÃO DE VÁLVULAS OU REGISTROS COM JUNTA FLANGEADA - DN 200</t>
  </si>
  <si>
    <t>543,22</t>
  </si>
  <si>
    <t>73884/6</t>
  </si>
  <si>
    <t>INSTALAÇÃO DE VÁLVULAS OU REGISTROS COM JUNTA FLANGEADA - DN 250</t>
  </si>
  <si>
    <t>659,62</t>
  </si>
  <si>
    <t>73884/7</t>
  </si>
  <si>
    <t>INSTALAÇÃO DE VÁLVULAS OU REGISTROS COM JUNTA FLANGEADA - DN 300</t>
  </si>
  <si>
    <t>737,23</t>
  </si>
  <si>
    <t>73884/8</t>
  </si>
  <si>
    <t>INSTALAÇÃO DE VÁLVULAS OU REGISTROS COM JUNTA FLANGEADA - DN 350</t>
  </si>
  <si>
    <t>776,04</t>
  </si>
  <si>
    <t>73884/9</t>
  </si>
  <si>
    <t>INSTALAÇÃO DE VÁLVULAS OU REGISTROS COM JUNTA FLANGEADA - DN 400</t>
  </si>
  <si>
    <t>853,63</t>
  </si>
  <si>
    <t>73884/10</t>
  </si>
  <si>
    <t>INSTALAÇÃO DE VÁLVULAS OU REGISTROS COM JUNTA FLANGEADA - DN 450</t>
  </si>
  <si>
    <t>892,44</t>
  </si>
  <si>
    <t>73884/11</t>
  </si>
  <si>
    <t>INSTALAÇÃO DE VÁLVULAS OU REGISTROS COM JUNTA FLANGEADA - DN 500</t>
  </si>
  <si>
    <t>970,05</t>
  </si>
  <si>
    <t>73884/12</t>
  </si>
  <si>
    <t>INSTALAÇÃO DE VÁLVULAS OU REGISTROS COM JUNTA FLANGEADA - DN 600</t>
  </si>
  <si>
    <t>1.047,64</t>
  </si>
  <si>
    <t>73884/13</t>
  </si>
  <si>
    <t>INSTALAÇÃO DE VÁLVULAS OU REGISTROS COM JUNTA FLANGEADA - DN 700</t>
  </si>
  <si>
    <t>1.188,20</t>
  </si>
  <si>
    <t>73884/14</t>
  </si>
  <si>
    <t>INSTALAÇÃO DE VÁLVULAS OU REGISTROS COM JUNTA FLANGEADA - DN 800</t>
  </si>
  <si>
    <t>73884/15</t>
  </si>
  <si>
    <t>INSTALAÇÃO DE VÁLVULAS OU REGISTROS COM JUNTA FLANGEADA - DN 900</t>
  </si>
  <si>
    <t>1.204,37</t>
  </si>
  <si>
    <t>73884/16</t>
  </si>
  <si>
    <t>INSTALAÇÃO DE VÁLVULAS OU REGISTROS COM JUNTA FLANGEADA - DN 1000</t>
  </si>
  <si>
    <t>1.357,94</t>
  </si>
  <si>
    <t>73885/1</t>
  </si>
  <si>
    <t>INSTALAÇÃO DE VÁLVULAS OU REGISTROS COM JUNTA ELÁSTICA - DN 50</t>
  </si>
  <si>
    <t>73885/2</t>
  </si>
  <si>
    <t>INSTALAÇÃO DE VÁLVULAS OU REGISTROS COM JUNTA ELÁSTICA - DN 75</t>
  </si>
  <si>
    <t>37,65</t>
  </si>
  <si>
    <t>73885/3</t>
  </si>
  <si>
    <t>INSTALAÇÃO DE VÁLVULAS OU REGISTROS COM JUNTA ELÁSTICA - DN 100</t>
  </si>
  <si>
    <t>42,68</t>
  </si>
  <si>
    <t>73885/4</t>
  </si>
  <si>
    <t>INSTALAÇÃO DE VÁLVULAS OU REGISTROS COM JUNTA ELÁSTICA - DN 150</t>
  </si>
  <si>
    <t>170,71</t>
  </si>
  <si>
    <t>73885/5</t>
  </si>
  <si>
    <t>INSTALAÇÃO DE VÁLVULAS OU REGISTROS COM JUNTA ELÁSTICA - DN 200</t>
  </si>
  <si>
    <t>221,16</t>
  </si>
  <si>
    <t>73885/6</t>
  </si>
  <si>
    <t>INSTALAÇÃO DE VÁLVULAS OU REGISTROS COM JUNTA ELÁSTICA - DN 250</t>
  </si>
  <si>
    <t>259,96</t>
  </si>
  <si>
    <t>73885/7</t>
  </si>
  <si>
    <t>INSTALAÇÃO DE VÁLVULAS OU REGISTROS COM JUNTA ELÁSTICA - DN 300</t>
  </si>
  <si>
    <t>283,24</t>
  </si>
  <si>
    <t>73885/8</t>
  </si>
  <si>
    <t>INSTALAÇÃO DE VÁLVULAS OU REGISTROS COM JUNTA ELÁSTICA - DN 350</t>
  </si>
  <si>
    <t>310,41</t>
  </si>
  <si>
    <t>73885/9</t>
  </si>
  <si>
    <t>INSTALAÇÃO DE VÁLVULAS OU REGISTROS COM JUNTA ELÁSTICA - DN 400</t>
  </si>
  <si>
    <t>341,44</t>
  </si>
  <si>
    <t>73885/10</t>
  </si>
  <si>
    <t>INSTALAÇÃO DE VÁLVULAS OU REGISTROS COM JUNTA ELÁSTICA - DN 450</t>
  </si>
  <si>
    <t>368,61</t>
  </si>
  <si>
    <t>73885/11</t>
  </si>
  <si>
    <t>INSTALAÇÃO DE VÁLVULAS OU REGISTROS COM JUNTA ELÁSTICA - DN 500</t>
  </si>
  <si>
    <t>388,02</t>
  </si>
  <si>
    <t>73885/12</t>
  </si>
  <si>
    <t>INSTALAÇÃO DE VÁLVULAS OU REGISTROS COM JUNTA ELÁSTICA - DN 600</t>
  </si>
  <si>
    <t>442,33</t>
  </si>
  <si>
    <t>CANTEIRO DE OBRAS</t>
  </si>
  <si>
    <t>FECHAMENTO DE CONSTRUÇÃO TEMPORÁRIA EM CHAPA DE MADEIRA COMPENSADA E=10MM, COM REAPROVEITAMENTO DE 2X.</t>
  </si>
  <si>
    <t>M2</t>
  </si>
  <si>
    <t>EXECUÇÃO DE ESCRITÓRIO EM CANTEIRO DE OBRA EM ALVENARIA, NÃO INCLUSO MOBILIÁRIO E EQUIPAMENTOS. AF_02/2016</t>
  </si>
  <si>
    <t>796,79</t>
  </si>
  <si>
    <t>EXECUÇÃO DE ESCRITÓRIO EM CANTEIRO DE OBRA EM CHAPA DE MADEIRA COMPENSADA, NÃO INCLUSO MOBILIÁRIO E EQUIPAMENTOS. AF_02/2016</t>
  </si>
  <si>
    <t>627,84</t>
  </si>
  <si>
    <t>EXECUÇÃO DE ALMOXARIFADO EM CANTEIRO DE OBRA EM CHAPA DE MADEIRA COMPENSADA, INCLUSO PRATELEIRAS. AF_02/2016</t>
  </si>
  <si>
    <t>478,44</t>
  </si>
  <si>
    <t>EXECUÇÃO DE ALMOXARIFADO EM CANTEIRO DE OBRA EM ALVENARIA, INCLUSO PRATELEIRAS. AF_02/2016</t>
  </si>
  <si>
    <t>639,86</t>
  </si>
  <si>
    <t>EXECUÇÃO DE REFEITÓRIO EM CANTEIRO DE OBRA EM CHAPA DE MADEIRA COMPENSADA, NÃO INCLUSO MOBILIÁRIO E EQUIPAMENTOS. AF_02/2016</t>
  </si>
  <si>
    <t>349,59</t>
  </si>
  <si>
    <t>EXECUÇÃO DE REFEITÓRIO EM CANTEIRO DE OBRA EM ALVENARIA, NÃO INCLUSO MOBILIÁRIO E EQUIPAMENTOS. AF_02/2016</t>
  </si>
  <si>
    <t>381,56</t>
  </si>
  <si>
    <t>EXECUÇÃO DE SANITÁRIO E VESTIÁRIO EM CANTEIRO DE OBRA EM CHAPA DE MADEIRA COMPENSADA, NÃO INCLUSO MOBILIÁRIO. AF_02/2016</t>
  </si>
  <si>
    <t>626,48</t>
  </si>
  <si>
    <t>EXECUÇÃO DE SANITÁRIO E VESTIÁRIO EM CANTEIRO DE OBRA EM ALVENARIA, NÃO INCLUSO MOBILIÁRIO. AF_02/2016</t>
  </si>
  <si>
    <t>756,94</t>
  </si>
  <si>
    <t>EXECUÇÃO DE RESERVATÓRIO ELEVADO DE ÁGUA (1000 LITROS) EM CANTEIRO DE OBRA, APOIADO EM ESTRUTURA DE MADEIRA. AF_02/2016</t>
  </si>
  <si>
    <t>2.782,97</t>
  </si>
  <si>
    <t>EXECUÇÃO DE RESERVATÓRIO ELEVADO DE ÁGUA (2000 LITROS) EM CANTEIRO DE OBRA, APOIADO EM ESTRUTURA DE MADEIRA. AF_02/2016</t>
  </si>
  <si>
    <t>4.222,08</t>
  </si>
  <si>
    <t>EXECUÇÃO DE CENTRAL DE ARMADURA EM CANTEIRO DE OBRA, NÃO INCLUSO MOBILIÁRIO E EQUIPAMENTOS. AF_04/2016</t>
  </si>
  <si>
    <t>138,85</t>
  </si>
  <si>
    <t>EXECUÇÃO DE CENTRAL DE FÔRMAS, PRODUÇÃO DE ARGAMASSA OU CONCRETO EM CANTEIRO DE OBRA, NÃO INCLUSO MOBILIÁRIO E EQUIPAMENTOS. AF_04/2016</t>
  </si>
  <si>
    <t>270,85</t>
  </si>
  <si>
    <t>EXECUÇÃO DE DEPÓSITO EM CANTEIRO DE OBRA EM CHAPA DE MADEIRA COMPENSADA, NÃO INCLUSO MOBILIÁRIO. AF_04/2016</t>
  </si>
  <si>
    <t>464,84</t>
  </si>
  <si>
    <t>EXECUÇÃO DE GUARITA EM CANTEIRO DE OBRA EM CHAPA DE MADEIRA COMPENSADA, NÃO INCLUSO MOBILIÁRIO. AF_04/2016</t>
  </si>
  <si>
    <t>584,31</t>
  </si>
  <si>
    <t>74209/1</t>
  </si>
  <si>
    <t>PLACA DE OBRA EM CHAPA DE ACO GALVANIZADO</t>
  </si>
  <si>
    <t>332,01</t>
  </si>
  <si>
    <t>73847/1</t>
  </si>
  <si>
    <t>ALUGUEL CONTAINER/ESCRIT INCL INST ELET LARG=2,20 COMP=6,20M          ALT=2,50M CHAPA ACO C/NERV TRAPEZ FORRO C/ISOL TERMO/ACUSTICO         CHASSIS REFORC PISO COMPENS NAVAL EXC TRANSP/CARGA/DESCARGA</t>
  </si>
  <si>
    <t>MES</t>
  </si>
  <si>
    <t>CUSTOS HORÁRIOS DE MÁQUINAS E EQUIPAMENTOS</t>
  </si>
  <si>
    <t>ESCAVADEIRA HIDRÁULICA SOBRE ESTEIRAS, CAÇAMBA 0,80 M3, PESO OPERACIONAL 17 T, POTENCIA BRUTA 111 HP - CHP DIURNO. AF_06/2014</t>
  </si>
  <si>
    <t>CHP</t>
  </si>
  <si>
    <t>128,96</t>
  </si>
  <si>
    <t>RETROESCAVADEIRA SOBRE RODAS COM CARREGADEIRA, TRAÇÃO 4X4, POTÊNCIA LÍQ. 88 HP, CAÇAMBA CARREG. CAP. MÍN. 1 M3, CAÇAMBA RETRO CAP. 0,26 M3, PESO OPERACIONAL MÍN. 6.674 KG, PROFUNDIDADE ESCAVAÇÃO MÁX. 4,37 M - CHP DIURNO. AF_06/2014</t>
  </si>
  <si>
    <t>94,52</t>
  </si>
  <si>
    <t>RETROESCAVADEIRA SOBRE RODAS COM CARREGADEIRA, TRAÇÃO 4X2, POTÊNCIA LÍQ. 79 HP, CAÇAMBA CARREG. CAP. MÍN. 1 M3, CAÇAMBA RETRO CAP. 0,20 M3, PESO OPERACIONAL MÍN. 6.570 KG, PROFUNDIDADE ESCAVAÇÃO MÁX. 4,37 M - CHP DIURNO. AF_06/2014</t>
  </si>
  <si>
    <t>88,01</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</si>
  <si>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</si>
  <si>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</si>
  <si>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</si>
  <si>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</si>
  <si>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153,23</t>
  </si>
  <si>
    <t>USINA DE CONCRETO FIXA, CAPACIDADE NOMINAL DE 90 A 120 M3/H, SEM SILO - CHP DIURNO. AF_07/2016</t>
  </si>
  <si>
    <t>180,34</t>
  </si>
  <si>
    <t>CAMINHÃO TOCO, PBT 16.000 KG, CARGA ÚTIL MÁX. 10.685 KG, DIST. ENTRE EIXOS 4,8 M, POTÊNCIA 189 CV, INCLUSIVE CARROCERIA FIXA ABERTA DE MADEIRA P/ TRANSPORTE GERAL DE CARGA SECA, DIMEN. APROX. 2,5 X 7,00 X 0,50 M - CHP DIURNO. AF_06/2014</t>
  </si>
  <si>
    <t>122,98</t>
  </si>
  <si>
    <t>VIBROACABADORA DE ASFALTO SOBRE ESTEIRAS, LARGURA DE PAVIMENTAÇÃO 1,90 M A 5,30 M, POTÊNCIA 105 HP CAPACIDADE 450 T/H - CHP DIURNO. AF_11/2014</t>
  </si>
  <si>
    <t>196,27</t>
  </si>
  <si>
    <t>VASSOURA MECÂNICA REBOCÁVEL COM ESCOVA CILÍNDRICA, LARGURA ÚTIL DE VARRIMENTO DE 2,44 M - CHP DIURNO. AF_06/2014</t>
  </si>
  <si>
    <t>4,33</t>
  </si>
  <si>
    <t>TRATOR DE PNEUS, POTÊNCIA 122 CV, TRAÇÃO 4X4, PESO COM LASTRO DE 4.510 KG - CHP DIURNO. AF_06/2014</t>
  </si>
  <si>
    <t>97,02</t>
  </si>
  <si>
    <t>TRATOR DE ESTEIRAS, POTÊNCIA 170 HP, PESO OPERACIONAL 19 T, CAÇAMBA 5,2 M3 - CHP DIURNO. AF_06/2014</t>
  </si>
  <si>
    <t>165,06</t>
  </si>
  <si>
    <t>TRATOR DE ESTEIRAS, POTÊNCIA 150 HP, PESO OPERACIONAL 16,7 T, COM RODA MOTRIZ ELEVADA E LÂMINA 3,18 M3 - CHP DIURNO. AF_06/2014</t>
  </si>
  <si>
    <t>156,90</t>
  </si>
  <si>
    <t>TRATOR DE ESTEIRAS, POTÊNCIA 347 HP, PESO OPERACIONAL 38,5 T, COM LÂMINA 8,70 M3 - CHP DIURNO. AF_06/2014</t>
  </si>
  <si>
    <t>395,47</t>
  </si>
  <si>
    <t>ROLO COMPACTADOR VIBRATÓRIO REBOCÁVEL, CILINDRO DE AÇO LISO, POTÊNCIA DE TRAÇÃO DE 65 CV, PESO 4,7 T, IMPACTO DINÂMICO 18,3 T, LARGURA DE TRABALHO 1,67 M - CHP DIURNO. AF_02/2016</t>
  </si>
  <si>
    <t>10,08</t>
  </si>
  <si>
    <t>ROLO COMPACTADOR VIBRATÓRIO TANDEM AÇO LISO, POTÊNCIA 58 HP, PESO SEM/COM LASTRO 6,5 / 9,4 T, LARGURA DE TRABALHO 1,2 M - CHP DIURNO. AF_06/2014</t>
  </si>
  <si>
    <t>86,27</t>
  </si>
  <si>
    <t>RETROESCAVADEIRA SOBRE RODAS COM CARREGADEIRA, TRAÇÃO 4X4, POTÊNCIA LÍQ. 72 HP, CAÇAMBA CARREG. CAP. MÍN. 0,79 M3, CAÇAMBA RETRO CAP. 0,18 M3, PESO OPERACIONAL MÍN. 7.140 KG, PROFUNDIDADE ESCAVAÇÃO MÁX. 4,50 M - CHP DIURNO. AF_06/2014</t>
  </si>
  <si>
    <t>87,41</t>
  </si>
  <si>
    <t>ROLO COMPACTADOR VIBRATÓRIO PÉ DE CARNEIRO, OPERADO POR CONTROLE REMOTO, POTÊNCIA 12,5 KW, PESO OPERACIONAL 1,675 T, LARGURA DE TRABALHO 0,85 M - CHP DIURNO. AF_02/2016</t>
  </si>
  <si>
    <t>73,23</t>
  </si>
  <si>
    <t>USINA DE LAMA ASFÁLTICA, PROD 30 A 50 T/H, SILO DE AGREGADO 7 M3, RESERVATÓRIOS PARA EMULSÃO E ÁGUA DE 2,3 M3 CADA, MISTURADOR TIPO PUG MILL A SER MONTADO SOBRE CAMINHÃO - CHP DIURNO. AF_10/2014</t>
  </si>
  <si>
    <t>73,96</t>
  </si>
  <si>
    <t>CAMINHÃO TOCO, PESO BRUTO TOTAL 14.300 KG, CARGA ÚTIL MÁXIMA 9590 KG, DISTÂNCIA ENTRE EIXOS 4,76 M, POTÊNCIA 185 CV (NÃO INCLUI CARROCERIA) - CHP DIURNO. AF_06/2014</t>
  </si>
  <si>
    <t>123,86</t>
  </si>
  <si>
    <t>CAMINHÃO TOCO, PESO BRUTO TOTAL 16.000 KG, CARGA ÚTIL MÁXIMA DE 10.685 KG, DISTÂNCIA ENTRE EIXOS 4,80 M, POTÊNCIA 189 CV EXCLUSIVE CARROCERIA - CHP DIURNO. AF_06/2014</t>
  </si>
  <si>
    <t>121,35</t>
  </si>
  <si>
    <t>CAMINHÃO PIPA 10.000 L TRUCADO, PESO BRUTO TOTAL 23.000 KG, CARGA ÚTIL MÁXIMA 15.935 KG, DISTÂNCIA ENTRE EIXOS 4,8 M, POTÊNCIA 230 CV, INCLUSIVE TANQUE DE AÇO PARA TRANSPORTE DE ÁGUA - CHP DIURNO. AF_06/2014</t>
  </si>
  <si>
    <t>153,88</t>
  </si>
  <si>
    <t>ESPARGIDOR DE ASFALTO PRESSURIZADO COM TANQUE DE 2500 L, REBOCÁVEL COM MOTOR A GASOLINA POTÊNCIA 3,4 HP - CHP DIURNO. AF_07/2014</t>
  </si>
  <si>
    <t>24,85</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</si>
  <si>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</si>
  <si>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</si>
  <si>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131,30</t>
  </si>
  <si>
    <t>MOTONIVELADORA POTÊNCIA BÁSICA LÍQUIDA (PRIMEIRA MARCHA) 125 HP, PESO BRUTO 13032 KG, LARGURA DA LÂMINA DE 3,7 M - CHP DIURNO. AF_06/2014</t>
  </si>
  <si>
    <t>154,15</t>
  </si>
  <si>
    <t>PÁ CARREGADEIRA SOBRE RODAS, POTÊNCIA LÍQUIDA 128 HP, CAPACIDADE DA CAÇAMBA 1,7 A 2,8 M3, PESO OPERACIONAL 11632 KG - CHP DIURNO. AF_06/2014</t>
  </si>
  <si>
    <t>122,45</t>
  </si>
  <si>
    <t>PÁ CARREGADEIRA SOBRE RODAS, POTÊNCIA 197 HP, CAPACIDADE DA CAÇAMBA 2,5 A 3,5 M3, PESO OPERACIONAL 18338 KG - CHP DIURNO. AF_06/2014</t>
  </si>
  <si>
    <t>169,49</t>
  </si>
  <si>
    <t>COMPRESSOR DE AR REBOCÁVEL, VAZÃO 189 PCM, PRESSÃO EFETIVA DE TRABALHO 102 PSI, MOTOR DIESEL, POTÊNCIA 63 CV - CHP DIURNO. AF_06/2015</t>
  </si>
  <si>
    <t>31,45</t>
  </si>
  <si>
    <t>CAMINHÃO PIPA 6.000 L, PESO BRUTO TOTAL 13.000 KG, DISTÂNCIA ENTRE EIXOS 4,80 M, POTÊNCIA 189 CV INCLUSIVE TANQUE DE AÇO PARA TRANSPORTE DE ÁGUA, CAPACIDADE 6 M3 - CHP DIURNO. AF_06/2014</t>
  </si>
  <si>
    <t>128,19</t>
  </si>
  <si>
    <t>ROLO COMPACTADOR DE PNEUS ESTÁTICO, PRESSÃO VARIÁVEL, POTÊNCIA 111 HP, PESO SEM/COM LASTRO 9,5 / 26 T, LARGURA DE TRABALHO 1,90 M - CHP DIURNO. AF_07/2014</t>
  </si>
  <si>
    <t>120,19</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</si>
  <si>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</si>
  <si>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</si>
  <si>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</si>
  <si>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120,28</t>
  </si>
  <si>
    <t>CAMINHÃO BASCULANTE 6 M3 TOCO, PESO BRUTO TOTAL 16.000 KG, CARGA ÚTIL MÁXIMA 11.130 KG, DISTÂNCIA ENTRE EIXOS 5,36 M, POTÊNCIA 185 CV, INCLUSIVE CAÇAMBA METÁLICA - CHP DIURNO. AF_06/2014</t>
  </si>
  <si>
    <t>132,49</t>
  </si>
  <si>
    <t>GRUPO GERADOR ESTACIONÁRIO, MOTOR DIESEL POTÊNCIA 170 KVA - CHP DIURNO. AF_02/2016</t>
  </si>
  <si>
    <t>95,91</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</si>
  <si>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</si>
  <si>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</si>
  <si>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125,84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</si>
  <si>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</si>
  <si>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</si>
  <si>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156,02</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</si>
  <si>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</si>
  <si>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</si>
  <si>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</si>
  <si>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</si>
  <si>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3,81</t>
  </si>
  <si>
    <t>MISTURADOR DE ARGAMASSA, EIXO HORIZONTAL, CAPACIDADE DE MISTURA 160 KG, MOTOR ELÉTRICO POTÊNCIA 3 CV - CHP DIURNO. AF_06/2014</t>
  </si>
  <si>
    <t>PROJETOR DE ARGAMASSA, CAPACIDADE DE PROJEÇÃO 1,5 M3/H, ALCANCE DE 30 ATÉ 60 M, MOTOR ELÉTRICO POTÊNCIA 7,5 HP - CHP DIURNO. AF_06/2014</t>
  </si>
  <si>
    <t>10,24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</si>
  <si>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</si>
  <si>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</si>
  <si>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</si>
  <si>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133,17</t>
  </si>
  <si>
    <t>ESCAVADEIRA HIDRÁULICA SOBRE ESTEIRAS, CAÇAMBA 1,20 M3, PESO OPERACIONAL 21 T, POTÊNCIA BRUTA 155 HP - CHP DIURNO. AF_06/2014</t>
  </si>
  <si>
    <t>154,28</t>
  </si>
  <si>
    <t>BOMBA SUBMERSÍVEL ELÉTRICA TRIFÁSICA, POTÊNCIA 2,96 HP, Ø ROTOR 144 MM SEMI-ABERTO, BOCAL DE SAÍDA Ø 2, HM/Q = 2 MCA / 38,8 M3/H A 28 MCA / 5 M3/H - CHP DIURNO. AF_06/2014</t>
  </si>
  <si>
    <t>TANQUE DE ASFALTO ESTACIONÁRIO COM MAÇARICO, CAPACIDADE 20.000 L - CHP DIURNO. AF_06/2014</t>
  </si>
  <si>
    <t>133,56</t>
  </si>
  <si>
    <t>TRATOR DE ESTEIRAS, POTÊNCIA 100 HP, PESO OPERACIONAL 9,4 T, COM LÂMINA 2,19 M3 - CHP DIURNO. AF_06/2014</t>
  </si>
  <si>
    <t>120,01</t>
  </si>
  <si>
    <t>TRATOR DE PNEUS, POTÊNCIA 85 CV, TRAÇÃO 4X4, PESO COM LASTRO DE 4.675 KG - CHP DIURNO. AF_06/2014</t>
  </si>
  <si>
    <t>75,89</t>
  </si>
  <si>
    <t>BETONEIRA CAPACIDADE NOMINAL DE 600 L, CAPACIDADE DE MISTURA 360 L, MOTOR ELÉTRICO TRIFÁSICO POTÊNCIA DE 4 CV, SEM CARREGADOR - CHP DIURNO. AF_11/2014</t>
  </si>
  <si>
    <t>3,01</t>
  </si>
  <si>
    <t>FRESADORA DE ASFALTO A FRIO SOBRE RODAS, LARGURA FRESAGEM DE 1,0 M, POTÊNCIA 208 HP - CHP DIURNO. AF_11/2014</t>
  </si>
  <si>
    <t>299,32</t>
  </si>
  <si>
    <t>FRESADORA DE ASFALTO A FRIO SOBRE RODAS, LARGURA FRESAGEM DE 2,0 M, POTÊNCIA 550 HP - CHP DIURNO. AF_11/2014</t>
  </si>
  <si>
    <t>696,48</t>
  </si>
  <si>
    <t>RECICLADORA DE ASFALTO A FRIO SOBRE RODAS, LARGURA FRESAGEM DE 2,0 M, POTÊNCIA 422 HP - CHP DIURNO. AF_11/2014</t>
  </si>
  <si>
    <t>584,20</t>
  </si>
  <si>
    <t>VIBROACABADORA DE ASFALTO SOBRE ESTEIRAS, LARGURA DE PAVIMENTAÇÃO 2,13 M A 4,55 M, POTÊNCIA 100 HP CAPACIDADE 400 T/H - CHP DIURNO. AF_11/2014</t>
  </si>
  <si>
    <t>170,92</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</si>
  <si>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</si>
  <si>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</si>
  <si>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6,53</t>
  </si>
  <si>
    <t>BATE-ESTACAS POR GRAVIDADE, POTÊNCIA DE 160 HP, PESO DO MARTELO ATÉ 3 TONELADAS - CHP DIURNO. AF_11/2014</t>
  </si>
  <si>
    <t>141,25</t>
  </si>
  <si>
    <t>CAMINHÃO BASCULANTE 14 M3, COM CAVALO MECÂNICO DE CAPACIDADE MÁXIMA DE TRAÇÃO COMBINADO DE 36000 KG, POTÊNCIA 286 CV, INCLUSIVE SEMIREBOQUE COM CAÇAMBA METÁLICA - CHP DIURNO. AF_12/2014</t>
  </si>
  <si>
    <t>192,58</t>
  </si>
  <si>
    <t>CAMINHÃO BASCULANTE 18 M3, COM CAVALO MECÂNICO DE CAPACIDADE MÁXIMA DE TRAÇÃO COMBINADO DE 45000 KG, POTÊNCIA 330 CV, INCLUSIVE SEMIREBOQUE COM CAÇAMBA METÁLICA - CHP DIURNO. AF_12/2014</t>
  </si>
  <si>
    <t>214,10</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</si>
  <si>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</si>
  <si>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</si>
  <si>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</si>
  <si>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</si>
  <si>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9,06</t>
  </si>
  <si>
    <t>BOMBA TRIPLEX, PARA INJEÇÃO DE NATA DE CIMENTO, VAZÃO MÁXIMA DE 100 LITROS/MINUTO, PRESSÃO MÁXIMA DE 70 BAR - CHP DIURNO. AF_06/2015</t>
  </si>
  <si>
    <t>13,90</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</si>
  <si>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</si>
  <si>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</si>
  <si>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</si>
  <si>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</si>
  <si>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</si>
  <si>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409,25</t>
  </si>
  <si>
    <t>PERFURATRIZ HIDRÁULICA SOBRE CAMINHÃO COM TRADO CURTO ACOPLADO, PROFUNDIDADE MÁXIMA DE 20 M, DIÂMETRO MÁXIMO DE 1500 MM, POTÊNCIA INSTALADA DE 137 HP, MESA ROTATIVA COM TORQUE MÁXIMO DE 30 KNM - CHP DIURNO. AF_06/2015</t>
  </si>
  <si>
    <t>226,15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</si>
  <si>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</si>
  <si>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</si>
  <si>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67,67</t>
  </si>
  <si>
    <t>COMPRESSOR DE AR REBOCÁVEL, VAZÃO 89 PCM, PRESSÃO EFETIVA DE TRABALHO 102 PSI, MOTOR DIESEL, POTÊNCIA 20 CV - CHP DIURNO. AF_06/2015</t>
  </si>
  <si>
    <t>14,89</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</si>
  <si>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</si>
  <si>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</si>
  <si>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105,17</t>
  </si>
  <si>
    <t>ESCAVADEIRA HIDRÁULICA SOBRE ESTEIRAS, CAÇAMBA 0,80 M3, PESO OPERACIONAL 17,8 T, POTÊNCIA LÍQUIDA 110 HP - CHP DIURNO. AF_10/2014</t>
  </si>
  <si>
    <t>125,85</t>
  </si>
  <si>
    <t>COMPRESSOR DE AR REBOCAVEL, VAZÃO 400 PCM, PRESSAO DE TRABALHO 102 PSI, MOTOR A DIESEL POTÊNCIA 110 CV - CHP DIURNO. AF_06/2015</t>
  </si>
  <si>
    <t>54,14</t>
  </si>
  <si>
    <t>CAMINHÃO TRUCADO (C/ TERCEIRO EIXO) ELETRÔNICO - POTÊNCIA 231CV - PBT = 22000KG - DIST. ENTRE EIXOS 5170 MM - INCLUI CARROCERIA FIXA ABERTA DE MADEIRA - CHP DIURNO. AF_06/2015</t>
  </si>
  <si>
    <t>150,77</t>
  </si>
  <si>
    <t>PLACA VIBRATÓRIA REVERSÍVEL COM MOTOR 4 TEMPOS A GASOLINA, FORÇA CENTRÍFUGA DE 25 KN (2500 KGF), POTÊNCIA 5,5 CV - CHP DIURNO. AF_08/2015</t>
  </si>
  <si>
    <t>4,55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</si>
  <si>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</si>
  <si>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</si>
  <si>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158,06</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</si>
  <si>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</si>
  <si>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</si>
  <si>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116,93</t>
  </si>
  <si>
    <t>CAMINHÃO DE TRANSPORTE DE MATERIAL ASFÁLTICO 30.000 L, COM CAVALO MECÂNICO DE CAPACIDADE MÁXIMA DE TRAÇÃO COMBINADO DE 66.000 KG, POTÊNCIA 360 CV, INCLUSIVE TANQUE DE ASFALTO COM SERPENTINA - CHP DIURNO. AF_08/2015</t>
  </si>
  <si>
    <t>232,88</t>
  </si>
  <si>
    <t>SERRA CIRCULAR DE BANCADA COM MOTOR ELÉTRICO POTÊNCIA DE 5HP, COM COIFA PARA DISCO 10" - CHP DIURNO. AF_08/2015</t>
  </si>
  <si>
    <t>24,76</t>
  </si>
  <si>
    <t>DISTRIBUIDOR DE AGREGADOS REBOCAVEL, CAPACIDADE 1,9 M³, LARGURA DE TRABALHO 3,66 M - CHP DIURNO. AF_11/2015</t>
  </si>
  <si>
    <t>7,37</t>
  </si>
  <si>
    <t>CAMINHÃO PARA EQUIPAMENTO DE LIMPEZA A SUCÇÃO, COM CAMINHÃO TRUCADO DE PESO BRUTO TOTAL 23000 KG, CARGA ÚTIL MÁXIMA 15935 KG, DISTÂNCIA ENTRE EIXOS 4,80 M, POTÊNCIA 230 CV, INCLUSIVE LIMPADORA A SUCÇÃO, TANQUE 12000 L - CHP DIURNO. AF_11/2015</t>
  </si>
  <si>
    <t>157,39</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</si>
  <si>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</si>
  <si>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</si>
  <si>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</si>
  <si>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115,03</t>
  </si>
  <si>
    <t>CAMINHONETE CABINE SIMPLES COM MOTOR 1.6 FLEX, CÂMBIO MANUAL, POTÊNCIA 101/104 CV, 2 PORTAS - CHP DIURNO. AF_11/2015</t>
  </si>
  <si>
    <t>87,30</t>
  </si>
  <si>
    <t>CAMINHÃO DE TRANSPORTE DE MATERIAL ASFÁLTICO 20.000 L, COM CAVALO MECÂNICO DE CAPACIDADE MÁXIMA DE TRAÇÃO COMBINADO DE 45.000 KG, POTÊNCIA 330 CV, INCLUSIVE TANQUE DE ASFALTO COM MAÇARICO - CHP DIURNO. AF_12/2015</t>
  </si>
  <si>
    <t>204,96</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</si>
  <si>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</si>
  <si>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</si>
  <si>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</si>
  <si>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</si>
  <si>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594,93</t>
  </si>
  <si>
    <t>BETONEIRA CAPACIDADE NOMINAL 400 L, CAPACIDADE DE MISTURA 310 L, MOTOR A GASOLINA POTÊNCIA 5,5 HP, SEM CARREGADOR - CHP DIURNO. AF_02/2016</t>
  </si>
  <si>
    <t>GRUA ASCENSIONAL, LANCA DE 30 M, CAPACIDADE DE 1,0 T A 30 M, ALTURA ATE 39 M - CHP DIURNO. AF_03/2016</t>
  </si>
  <si>
    <t>78,26</t>
  </si>
  <si>
    <t>GUINCHO ELÉTRICO DE COLUNA, CAPACIDADE 400 KG, COM MOTO FREIO, MOTOR TRIFÁSICO DE 1,25 CV - CHP DIURNO. AF_03/2016</t>
  </si>
  <si>
    <t>GUINDASTE HIDRÁULICO AUTOPROPELIDO, COM LANÇA TELESCÓPICA 40 M, CAPACIDADE MÁXIMA 60 T, POTÊNCIA 260 KW - CHP DIURNO. AF_03/2016</t>
  </si>
  <si>
    <t>260,66</t>
  </si>
  <si>
    <t>GUINDAUTO HIDRÁULICO, CAPACIDADE MÁXIMA DE CARGA 3300 KG, MOMENTO MÁXIMO DE CARGA 5,8 TM, ALCANCE MÁXIMO HORIZONTAL 7,60 M, INCLUSIVE CAMINHÃO TOCO PBT 16.000 KG, POTÊNCIA DE 189 CV - CHP DIURNO. AF_03/2016</t>
  </si>
  <si>
    <t>129,18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</si>
  <si>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</si>
  <si>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61,48</t>
  </si>
  <si>
    <t>GERADOR PORTÁTIL MONOFÁSICO, POTÊNCIA 5500 VA, MOTOR A GASOLINA, POTÊNCIA DO MOTOR 13 CV - CHP DIURNO. AF_03/2016</t>
  </si>
  <si>
    <t>8,19</t>
  </si>
  <si>
    <t>GRUPO GERADOR REBOCÁVEL, POTÊNCIA 66 KVA, MOTOR A DIESEL - CHP DIURNO. AF_03/2016</t>
  </si>
  <si>
    <t>38,29</t>
  </si>
  <si>
    <t>GRUPO GERADOR ESTACIONÁRIO, POTÊNCIA 150 KVA, MOTOR A DIESEL- CHP DIURNO. AF_03/2016</t>
  </si>
  <si>
    <t>87,22</t>
  </si>
  <si>
    <t>USINA DE MISTURA ASFÁLTICA À QUENTE, TIPO CONTRA FLUXO, PROD 40 A 80 TON/HORA - CHP DIURNO. AF_03/2016</t>
  </si>
  <si>
    <t>1.813,99</t>
  </si>
  <si>
    <t>USINA DE ASFALTO À FRIO, CAPACIDADE DE 40 A 60 TON/HORA, ELÉTRICA POTÊNCIA 30 CV - CHP DIURNO. AF_03/2016</t>
  </si>
  <si>
    <t>USINA MISTURADORA DE SOLOS, CAPACIDADE DE 200 A 500 TON/H, POTENCIA 75KW - CHP DIURNO. AF_07/2016</t>
  </si>
  <si>
    <t>208,25</t>
  </si>
  <si>
    <t>DISTRIBUIDOR DE AGREGADOS AUTOPROPELIDO, CAP 3 M3, A DIESEL, POTÊNCIA 176CV - CHP DIURNO. AF_07/2016</t>
  </si>
  <si>
    <t>121,54</t>
  </si>
  <si>
    <t>MÁQUINA DEMARCADORA DE FAIXA DE TRÁFEGO À FRIO, AUTOPROPELIDA, POTÊNCIA 38 HP - CHP DIURNO. AF_07/2016</t>
  </si>
  <si>
    <t>95,39</t>
  </si>
  <si>
    <t>TALHA MANUAL DE CORRENTE, CAPACIDADE DE 2 TON. COM ELEVAÇÃO DE 3 M - CHP DIURNO. AF_07/2016</t>
  </si>
  <si>
    <t>GRUA ASCENCIONAL, LANCA DE 42 M, CAPACIDADE DE 1,5 T A 30 M, ALTURA ATE 39 M - CHP DIURNO. AF_08/2016</t>
  </si>
  <si>
    <t>84,78</t>
  </si>
  <si>
    <t>PULVERIZADOR DE TINTA ELÉTRICO/MÁQUINA DE PINTURA AIRLESS, VAZÃO 2 L/MIN - CHP DIURNO. AF_08/2016</t>
  </si>
  <si>
    <t>MARTELO DEMOLIDOR PNEUMÁTICO MANUAL, 32 KG - CHP DIURNO. AF_09/2016</t>
  </si>
  <si>
    <t>22,05</t>
  </si>
  <si>
    <t>COMPACTADOR DE SOLOS DE PERCUSÃO (SOQUETE) COM MOTOR A GASOLINA, POTÊNCIA 3 CV - CHP DIURNO. AF_09/2016</t>
  </si>
  <si>
    <t>3,66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</si>
  <si>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</si>
  <si>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</si>
  <si>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</si>
  <si>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</si>
  <si>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</si>
  <si>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123,94</t>
  </si>
  <si>
    <t>PERFURATRIZ MANUAL, TORQUE MAXIMO 55 KGF.M, POTENCIA 5 CV, COM DIAMETRO MAXIMO 8 1/2" - CHP DIURNO. AF_11/2016</t>
  </si>
  <si>
    <t>PERFURATRIZ SOBRE ESTEIRA, TORQUE MÁXIMO 600 KGF, POTÊNCIA ENTRE 50 E 60 HP, DIÂMETRO MÁXIMO 10 - CHP DIURNO. AF_11/2016</t>
  </si>
  <si>
    <t>95,86</t>
  </si>
  <si>
    <t>ESCAVADEIRA HIDRAULICA SOBRE ESTEIRA, COM GARRA GIRATORIA DE MANDIBULAS, PESO OPERACIONAL ENTRE 22,00 E 25,50 TON, POTENCIA LIQUIDA ENTRE 150 E 160 HP - CHP DIURNO. AF_11/2016</t>
  </si>
  <si>
    <t>157,76</t>
  </si>
  <si>
    <t>ESCAVADEIRA HIDRAULICA SOBRE ESTEIRA, EQUIPADA COM CLAMSHELL, COM CAPACIDADE DA CAÇAMBA ENTRE 1,20 E 1,50 M3, PESO OPERACIONAL ENTRE 20,00 E 22,00 TON, POTENCIA LIQUIDA ENTRE 150 E 160 HP - CHP DIURNO. AF_11/2016</t>
  </si>
  <si>
    <t>155,23</t>
  </si>
  <si>
    <t>GRUPO GERADOR COM CARENAGEM, MOTOR DIESEL POTÊNCIA STANDART ENTRE 250 E 260 KVA - CHP DIURNO. AF_12/2016</t>
  </si>
  <si>
    <t>147,94</t>
  </si>
  <si>
    <t>TRATOR DE PNEUS COM POTÊNCIA DE 122 CV, TRAÇÃO 4X4, COM VASSOURA MECÂNICA ACOPLADA - CHP DIURNO. AF_02/2017</t>
  </si>
  <si>
    <t>100,89</t>
  </si>
  <si>
    <t>TRATOR DE PNEUS COM POTÊNCIA DE 122 CV, TRAÇÃO 4X4, COM GRADE DE DISCOS ACOPLADA - CHP DIURNO. AF_02/2017</t>
  </si>
  <si>
    <t>100,67</t>
  </si>
  <si>
    <t>TRATOR DE PNEUS COM POTÊNCIA DE 85 CV, TRAÇÃO 4X4, COM GRADE DE DISCOS ACOPLADA - CHP DIURNO. AF_02/2017</t>
  </si>
  <si>
    <t>79,54</t>
  </si>
  <si>
    <t>CAMINHÃO BASCULANTE 10 M3, TRUCADO, POTÊNCIA 230 CV, INCLUSIVE CAÇAMBA METÁLICA, COM DISTRIBUIDOR DE AGREGADOS ACOPLADO - CHP DIURNO. AF_02/2017</t>
  </si>
  <si>
    <t>164,69</t>
  </si>
  <si>
    <t>TRATOR DE PNEUS COM POTÊNCIA DE 85 CV, TRAÇÃO 4X4, COM VASSOURA MECÂNICA ACOPLADA - CHP DIURNO. AF_03/2017</t>
  </si>
  <si>
    <t>79,76</t>
  </si>
  <si>
    <t>MINICARREGADEIRA SOBRE RODAS POTENCIA 47HP CAPACIDADE OPERACAO 646 KG, COM VASSOURA MECÂNICA ACOPLADA - CHP DIURNO. AF_03/2017</t>
  </si>
  <si>
    <t>MINIESCAVADEIRA SOBRE ESTEIRAS, POTENCIA LIQUIDA DE *30* HP, PESO OPERACIONAL DE *3.500* KG - CHP DIURNO. AF_04/2017</t>
  </si>
  <si>
    <t>63,81</t>
  </si>
  <si>
    <t>PERFURATRIZ ROTATIVA SOBRE ESTEIRA, TORQUE MAXIMO 2500 KGM, POTENCIA 110 HP, MOTOR DIESEL- CHP DIURNO. AF_05/2017</t>
  </si>
  <si>
    <t>158,73</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</si>
  <si>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</si>
  <si>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</si>
  <si>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122,95</t>
  </si>
  <si>
    <t>ESCAVADEIRA HIDRÁULICA SOBRE ESTEIRAS, CAÇAMBA 0,80 M3, PESO OPERACIONAL 17 T, POTENCIA BRUTA 111 HP - CHI DIURNO. AF_06/2014</t>
  </si>
  <si>
    <t>CHI</t>
  </si>
  <si>
    <t>52,53</t>
  </si>
  <si>
    <t>RETROESCAVADEIRA SOBRE RODAS COM CARREGADEIRA, TRAÇÃO 4X4, POTÊNCIA LÍQ. 88 HP, CAÇAMBA CARREG. CAP. MÍN. 1 M3, CAÇAMBA RETRO CAP. 0,26 M3, PESO OPERACIONAL MÍN. 6.674 KG, PROFUNDIDADE ESCAVAÇÃO MÁX. 4,37 M - CHI DIURNO. AF_06/2014</t>
  </si>
  <si>
    <t>39,35</t>
  </si>
  <si>
    <t>RETROESCAVADEIRA SOBRE RODAS COM CARREGADEIRA, TRAÇÃO 4X2, POTÊNCIA LÍQ. 79 HP, CAÇAMBA CARREG. CAP. MÍN. 1 M3, CAÇAMBA RETRO CAP. 0,20 M3, PESO OPERACIONAL MÍN. 6.570 KG, PROFUNDIDADE ESCAVAÇÃO MÁX. 4,37 M - CHI DIURNO. AF_06/2014</t>
  </si>
  <si>
    <t>37,59</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</si>
  <si>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</si>
  <si>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</si>
  <si>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1,89</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</si>
  <si>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</si>
  <si>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</si>
  <si>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</si>
  <si>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134,40</t>
  </si>
  <si>
    <t>VIBROACABADORA DE ASFALTO SOBRE ESTEIRAS, LARGURA DE PAVIMENTAÇÃO 1,90 M A 5,30 M, POTÊNCIA 105 HP CAPACIDADE 450 T/H - CHI DIURNO. AF_11/2014</t>
  </si>
  <si>
    <t>81,19</t>
  </si>
  <si>
    <t>VASSOURA MECÂNICA REBOCÁVEL COM ESCOVA CILÍNDRICA, LARGURA ÚTIL DE VARRIMENTO DE 2,44 M - CHI DIURNO. AF_06/2014</t>
  </si>
  <si>
    <t>TRATOR DE PNEUS, POTÊNCIA 122 CV, TRAÇÃO 4X4, PESO COM LASTRO DE 4.510 KG - CHI DIURNO. AF_06/2014</t>
  </si>
  <si>
    <t>35,93</t>
  </si>
  <si>
    <t>TRATOR DE ESTEIRAS, POTÊNCIA 170 HP, PESO OPERACIONAL 19 T, CAÇAMBA 5,2 M3 - CHI DIURNO. AF_06/2014</t>
  </si>
  <si>
    <t>54,81</t>
  </si>
  <si>
    <t>TRATOR DE ESTEIRAS, POTÊNCIA 150 HP, PESO OPERACIONAL 16,7 T, COM RODA MOTRIZ ELEVADA E LÂMINA 3,18 M3 - CHI DIURNO. AF_06/2014</t>
  </si>
  <si>
    <t>TRATOR DE ESTEIRAS, POTÊNCIA 347 HP, PESO OPERACIONAL 38,5 T, COM LÂMINA 8,70 M3 - CHI DIURNO. AF_06/2014</t>
  </si>
  <si>
    <t>123,44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</si>
  <si>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</si>
  <si>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</si>
  <si>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40,99</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</si>
  <si>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</si>
  <si>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</si>
  <si>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43,32</t>
  </si>
  <si>
    <t>USINA DE LAMA ASFÁLTICA, PROD 30 A 50 T/H, SILO DE AGREGADO 7 M3, RESERVATÓRIOS PARA EMULSÃO E ÁGUA DE 2,3 M3 CADA, MISTURADOR TIPO PUG MILL A SER MONTADO SOBRE CAMINHÃO - CHI DIURNO. AF_10/2014</t>
  </si>
  <si>
    <t>36,05</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</si>
  <si>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</si>
  <si>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</si>
  <si>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28,94</t>
  </si>
  <si>
    <t>CAMINHÃO PIPA 10.000 L TRUCADO, PESO BRUTO TOTAL 23.000 KG, CARGA ÚTIL MÁXIMA 15.935 KG, DISTÂNCIA ENTRE EIXOS 4,8 M, POTÊNCIA 230 CV, INCLUSIVE TANQUE DE AÇO PARA TRANSPORTE DE ÁGUA - CHI DIURNO. AF_06/2014</t>
  </si>
  <si>
    <t>35,65</t>
  </si>
  <si>
    <t>ESPARGIDOR DE ASFALTO PRESSURIZADO COM TANQUE DE 2500 L, REBOCÁVEL COM MOTOR A GASOLINA POTÊNCIA 3,4 HP - CHI DIURNO. AF_07/2014</t>
  </si>
  <si>
    <t>21,06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</si>
  <si>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</si>
  <si>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</si>
  <si>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</si>
  <si>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59,96</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</si>
  <si>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</si>
  <si>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</si>
  <si>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53,82</t>
  </si>
  <si>
    <t>MARTELETE OU ROMPEDOR PNEUMÁTICO MANUAL, 28 KG, COM SILENCIADOR - CHI DIURNO. AF_07/2016</t>
  </si>
  <si>
    <t>20,95</t>
  </si>
  <si>
    <t>COMPRESSOR DE AR REBOCÁVEL, VAZÃO 189 PCM, PRESSÃO EFETIVA DE TRABALHO 102 PSI, MOTOR DIESEL, POTÊNCIA 63 CV - CHI DIURNO. AF_06/2015</t>
  </si>
  <si>
    <t>2,42</t>
  </si>
  <si>
    <t>CAMINHÃO BASCULANTE 6 M3, PESO BRUTO TOTAL 16.000 KG, CARGA ÚTIL MÁXIMA 13.071 KG, DISTÂNCIA ENTRE EIXOS 4,80 M, POTÊNCIA 230 CV INCLUSIVE CAÇAMBA METÁLICA - CHI DIURNO. AF_06/2014</t>
  </si>
  <si>
    <t>34,49</t>
  </si>
  <si>
    <t>CAMINHÃO PIPA 6.000 L, PESO BRUTO TOTAL 13.000 KG, DISTÂNCIA ENTRE EIXOS 4,80 M, POTÊNCIA 189 CV INCLUSIVE TANQUE DE AÇO PARA TRANSPORTE DE ÁGUA, CAPACIDADE 6 M3 - CHI DIURNO. AF_06/2014</t>
  </si>
  <si>
    <t>31,96</t>
  </si>
  <si>
    <t>ROLO COMPACTADOR DE PNEUS ESTÁTICO, PRESSÃO VARIÁVEL, POTÊNCIA 111 HP, PESO SEM/COM LASTRO 9,5 / 26 T, LARGURA DE TRABALHO 1,90 M - CHI DIURNO. AF_07/2014</t>
  </si>
  <si>
    <t>46,62</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</si>
  <si>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</si>
  <si>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</si>
  <si>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</si>
  <si>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43,65</t>
  </si>
  <si>
    <t>CAMINHÃO BASCULANTE 6 M3 TOCO, PESO BRUTO TOTAL 16.000 KG, CARGA ÚTIL MÁXIMA 11.130 KG, DISTÂNCIA ENTRE EIXOS 5,36 M, POTÊNCIA 185 CV, INCLUSIVE CAÇAMBA METÁLICA - CHI DIURNO. AF_06/2014</t>
  </si>
  <si>
    <t>33,74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</si>
  <si>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</si>
  <si>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</si>
  <si>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</si>
  <si>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51,19</t>
  </si>
  <si>
    <t>BETONEIRA CAPACIDADE NOMINAL 400 L, CAPACIDADE DE MISTURA 310 L, MOTOR A DIESEL POTÊNCIA 5,0 HP, SEM CARREGADOR - CHI DIURNO. AF_06/2014</t>
  </si>
  <si>
    <t>0,35</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</si>
  <si>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</si>
  <si>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</si>
  <si>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</si>
  <si>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</si>
  <si>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</si>
  <si>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</si>
  <si>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</si>
  <si>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49,20</t>
  </si>
  <si>
    <t>ESCAVADEIRA HIDRÁULICA SOBRE ESTEIRAS, CAÇAMBA 1,20 M3, PESO OPERACIONAL 21 T, POTÊNCIA BRUTA 155 HP - CHI DIURNO. AF_06/2014</t>
  </si>
  <si>
    <t>55,78</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</si>
  <si>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</si>
  <si>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</si>
  <si>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</si>
  <si>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</si>
  <si>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</si>
  <si>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60,26</t>
  </si>
  <si>
    <t>BETONEIRA CAPACIDADE NOMINAL DE 600 L, CAPACIDADE DE MISTURA 360 L, MOTOR ELÉTRICO TRIFÁSICO POTÊNCIA DE 4 CV, SEM CARREGADOR - CHI DIURNO. AF_11/2014</t>
  </si>
  <si>
    <t>FRESADORA DE ASFALTO A FRIO SOBRE RODAS, LARGURA FRESAGEM DE 1,0 M, POTÊNCIA 208 HP - CHI DIURNO. AF_11/2014</t>
  </si>
  <si>
    <t>101,71</t>
  </si>
  <si>
    <t>FRESADORA DE ASFALTO A FRIO SOBRE RODAS, LARGURA FRESAGEM DE 2,0 M, POTÊNCIA 550 HP - CHI DIURNO. AF_11/2014</t>
  </si>
  <si>
    <t>207,37</t>
  </si>
  <si>
    <t>RECICLADORA DE ASFALTO A FRIO SOBRE RODAS, LARGURA FRESAGEM DE 2,0 M, POTÊNCIA 422 HP - CHI DIURNO. AF_11/2014</t>
  </si>
  <si>
    <t>183,16</t>
  </si>
  <si>
    <t>VIBROACABADORA DE ASFALTO SOBRE ESTEIRAS, LARGURA DE PAVIMENTAÇÃO 2,13 M A 4,55 M, POTÊNCIA 100 HP, CAPACIDADE 400 T/H - CHI DIURNO. AF_11/2014</t>
  </si>
  <si>
    <t>70,63</t>
  </si>
  <si>
    <t>GUINDASTE HIDRÁULICO AUTOPROPELIDO, COM LANÇA TELESCÓPICA 28,80 M, CAPACIDADE MÁXIMA 30 T, POTÊNCIA 97 KW, TRAÇÃO 4 X 4 - CHI DIURNO. AF_11/2014</t>
  </si>
  <si>
    <t>57,61</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</si>
  <si>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</si>
  <si>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</si>
  <si>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41,25</t>
  </si>
  <si>
    <t>CAMINHÃO BASCULANTE 18 M3, COM CAVALO MECÂNICO DE CAPACIDADE MÁXIMA DE TRAÇÃO COMBINADO DE 45000 KG, POTÊNCIA 330 CV, INCLUSIVE SEMIREBOQUE COM CAÇAMBA METÁLICA - CHI DIURNO. AF_12/2014</t>
  </si>
  <si>
    <t>42,51</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</si>
  <si>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</si>
  <si>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</si>
  <si>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</si>
  <si>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52,86</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</si>
  <si>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</si>
  <si>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</si>
  <si>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</si>
  <si>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</si>
  <si>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</si>
  <si>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</si>
  <si>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</si>
  <si>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159,42</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</si>
  <si>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</si>
  <si>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</si>
  <si>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50,94</t>
  </si>
  <si>
    <t>MINICARREGADEIRA SOBRE RODAS, POTÊNCIA LÍQUIDA DE 47 HP, CAPACIDADE NOMINAL DE OPERAÇÃO DE 646 KG - CHI DIURNO. AF_06/2015</t>
  </si>
  <si>
    <t>34,65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</si>
  <si>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</si>
  <si>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</si>
  <si>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</si>
  <si>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</si>
  <si>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</si>
  <si>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</si>
  <si>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</si>
  <si>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</si>
  <si>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</si>
  <si>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</si>
  <si>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</si>
  <si>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24,09</t>
  </si>
  <si>
    <t>GUINDAUTO HIDRÁULICO, CAPACIDADE MÁXIMA DE CARGA 6500 KG, MOMENTO MÁXIMO DE CARGA 5,8 TM, ALCANCE MÁXIMO HORIZONTAL 7,60 M, INCLUSIVE CAMINHÃO TOCO PBT 9.700 KG, POTÊNCIA DE 160 CV - CHI DIURNO. AF_08/2015</t>
  </si>
  <si>
    <t>33,85</t>
  </si>
  <si>
    <t>CAMINHÃO DE TRANSPORTE DE MATERIAL ASFÁLTICO 30.000 L, COM CAVALO MECÂNICO DE CAPACIDADE MÁXIMA DE TRAÇÃO COMBINADO DE 66.000 KG, POTÊNCIA 360 CV, INCLUSIVE TANQUE DE ASFALTO COM SERPENTINA - CHI DIURNO. AF_08/2015</t>
  </si>
  <si>
    <t>49,11</t>
  </si>
  <si>
    <t>SERRA CIRCULAR DE BANCADA COM MOTOR ELÉTRICO POTÊNCIA DE 5HP, COM COIFA PARA DISCO 10" - CHI DIURNO. AF_08/2015</t>
  </si>
  <si>
    <t>23,26</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</si>
  <si>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</si>
  <si>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</si>
  <si>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37,19</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</si>
  <si>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</si>
  <si>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</si>
  <si>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</si>
  <si>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30,08</t>
  </si>
  <si>
    <t>CAMINHONETE CABINE SIMPLES COM MOTOR 1.6 FLEX, CÂMBIO MANUAL, POTÊNCIA 101/104 CV, 2 PORTAS - CHI DIURNO. AF_11/2015</t>
  </si>
  <si>
    <t>23,34</t>
  </si>
  <si>
    <t>CAMINHÃO DE TRANSPORTE DE MATERIAL ASFÁLTICO 20.000 L, COM CAVALO MECÂNICO DE CAPACIDADE MÁXIMA DE TRAÇÃO COMBINADO DE 45.000 KG, POTÊNCIA 330 CV, INCLUSIVE TANQUE DE ASFALTO COM MAÇARICO - CHI DIURNO. AF_12/2015</t>
  </si>
  <si>
    <t>42,39</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</si>
  <si>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</si>
  <si>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</si>
  <si>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</si>
  <si>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</si>
  <si>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235,03</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</si>
  <si>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</si>
  <si>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</si>
  <si>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37,83</t>
  </si>
  <si>
    <t>GRUA ASCENSIONAL, LANÇA DE 30 M, CAPACIDADE DE 1,0 T A 30 M, ALTURA ATÉ 39 M - CHI DIURNO. AF_03/2016</t>
  </si>
  <si>
    <t>50,88</t>
  </si>
  <si>
    <t>GUINCHO ELÉTRICO DE COLUNA, CAPACIDADE 400 KG, COM MOTO FREIO, MOTOR TRIFÁSICO DE 1,25 CV - CHI DIURNO. AF_03/2016</t>
  </si>
  <si>
    <t>GUINDASTE HIDRÁULICO AUTOPROPELIDO, COM LANÇA TELESCÓPICA 40 M, CAPACIDADE MÁXIMA 60 T, POTÊNCIA 260 KW - CHI DIURNO. AF_03/2016</t>
  </si>
  <si>
    <t>87,69</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</si>
  <si>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</si>
  <si>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</si>
  <si>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30,33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</si>
  <si>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</si>
  <si>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</si>
  <si>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</si>
  <si>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</si>
  <si>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179,27</t>
  </si>
  <si>
    <t>USINA DE ASFALTO À FRIO, CAPACIDADE DE 40 A 60 TON/HORA, ELÉTRICA POTÊNCIA 30 CV - CHI DIURNO. AF_03/2016</t>
  </si>
  <si>
    <t>97,69</t>
  </si>
  <si>
    <t>USINA MISTURADORA DE SOLOS, CAPACIDADE DE 200 A 500 TON/H, POTENCIA 75KW - CHI DIURNO. AF_07/2016</t>
  </si>
  <si>
    <t>137,41</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</si>
  <si>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</si>
  <si>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</si>
  <si>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</si>
  <si>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54,33</t>
  </si>
  <si>
    <t>PULVERIZADOR DE TINTA ELÉTRICO/MÁQUINA DE PINTURA AIRLESS, VAZÃO 2 L/MIN - CHI DIURNO. AF_08/2016</t>
  </si>
  <si>
    <t>23,95</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</si>
  <si>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</si>
  <si>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</si>
  <si>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</si>
  <si>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</si>
  <si>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</si>
  <si>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</si>
  <si>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20,57</t>
  </si>
  <si>
    <t>ROLO COMPACTADOR VIBRATORIO TANDEM, ACO LISO, POTENCIA 125 HP, PESO SEM/COM LASTRO 10,20/11,65 T, LARGURA DE TRABALHO 1,73 M - CHI DIURNO. AF_11/2016</t>
  </si>
  <si>
    <t>45,49</t>
  </si>
  <si>
    <t>PERFURATRIZ MANUAL, TORQUE MAXIMO 55 KGF.M, POTENCIA 5 CV, COM DIAMETRO MAXIMO 8 1/2" - CHI DIURNO. AF_11/2016</t>
  </si>
  <si>
    <t>27,28</t>
  </si>
  <si>
    <t>PERFURATRIZ SOBRE ESTEIRA, TORQUE MÁXIMO 600 KGF, POTÊNCIA ENTRE 50 E 60 HP, DIÂMETRO MÁXIMO 10 - CHI DIURNO. AF_11/2016</t>
  </si>
  <si>
    <t>51,62</t>
  </si>
  <si>
    <t>ESCAVADEIRA HIDRAULICA SOBRE ESTEIRA, COM GARRA GIRATORIA DE MANDIBULAS, PESO OPERACIONAL ENTRE 22,00 E 25,50 TON, POTENCIA LIQUIDA ENTRE 150 E 160 HP - CHI DIURNO. AF_11/2016</t>
  </si>
  <si>
    <t>57,53</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</si>
  <si>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</si>
  <si>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</si>
  <si>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6,01</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</si>
  <si>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</si>
  <si>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</si>
  <si>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</si>
  <si>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34,94</t>
  </si>
  <si>
    <t>CAMINHÃO BASCULANTE 10 M3, TRUCADO, POTÊNCIA 230 CV, INCLUSIVE CAÇAMBA METÁLICA, COM DISTRIBUIDOR DE AGREGADOS ACOPLADO - CHI DIURNO. AF_02/2017</t>
  </si>
  <si>
    <t>39,42</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</si>
  <si>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</si>
  <si>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</si>
  <si>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</si>
  <si>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45,81</t>
  </si>
  <si>
    <t>MINIESCAVADEIRA SOBRE ESTEIRAS, POTENCIA LIQUIDA DE *30* HP, PESO OPERACIONAL DE *3.500* KG - CHI DIURNO. AF_04/2017</t>
  </si>
  <si>
    <t>37,26</t>
  </si>
  <si>
    <t>PERFURATRIZ ROTATIVA SOBRE ESTEIRA, TORQUE MAXIMO 2500 KGM, POTENCIA 110 HP, MOTOR DIESEL - CHI DIURNO. AF_05/2017</t>
  </si>
  <si>
    <t>67,60</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</si>
  <si>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</si>
  <si>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</si>
  <si>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48,23</t>
  </si>
  <si>
    <t>ROLO COMPACTADOR VIBRATÓRIO PÉ DE CARNEIRO PARA SOLOS, POTÊNCIA 80 HP, PESO OPERACIONAL SEM/COM LASTRO 7,4 / 8,8 T, LARGURA DE TRABALHO 1,68 M - MANUTENÇÃO. AF_02/2016</t>
  </si>
  <si>
    <t>H</t>
  </si>
  <si>
    <t>17,30</t>
  </si>
  <si>
    <t>ESCAVADEIRA HIDRÁULICA SOBRE ESTEIRAS, CAÇAMBA 0,80 M3, PESO OPERACIONAL 17 T, POTENCIA BRUTA 111 HP - DEPRECIAÇÃO. AF_06/2014</t>
  </si>
  <si>
    <t>23,10</t>
  </si>
  <si>
    <t>ESCAVADEIRA HIDRÁULICA SOBRE ESTEIRAS, CAÇAMBA 0,80 M3, PESO OPERACIONAL 17 T, POTENCIA BRUTA 111 HP - JUROS. AF_06/2014</t>
  </si>
  <si>
    <t>5,94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</si>
  <si>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</si>
  <si>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</si>
  <si>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47,56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</si>
  <si>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</si>
  <si>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</si>
  <si>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15,78</t>
  </si>
  <si>
    <t>RETROESCAVADEIRA SOBRE RODAS COM CARREGADEIRA, TRAÇÃO 4X2, POTÊNCIA LÍQ. 79 HP, CAÇAMBA CARREG. CAP. MÍN. 1 M3, CAÇAMBA RETRO CAP. 0,20 M3, PESO OPERACIONAL MÍN. 6.570 KG, PROFUNDIDADE ESCAVAÇÃO MÁX. 4,37 M - MANUTENÇÃO. AF_06/2014</t>
  </si>
  <si>
    <t>14,03</t>
  </si>
  <si>
    <t>RETROESCAVADEIRA SOBRE RODAS COM CARREGADEIRA, TRAÇÃO 4X2, POTÊNCIA LÍQ. 79 HP, CAÇAMBA CARREG. CAP. MÍN. 1 M3, CAÇAMBA RETRO CAP. 0,20 M3, PESO OPERACIONAL MÍN. 6.570 KG, PROFUNDIDADE ESCAVAÇÃO MÁX. 4,37 M - MATERIAIS NA OPERAÇÃO. AF_06/2014</t>
  </si>
  <si>
    <t>36,39</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</si>
  <si>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</si>
  <si>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</si>
  <si>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</si>
  <si>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</si>
  <si>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</si>
  <si>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</si>
  <si>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13,45</t>
  </si>
  <si>
    <t>USINA MISTURADORA DE SOLOS, CAPACIDADE DE 200 A 500 TON/H, POTENCIA 75KW - MANUTENÇÃO. AF_07/2016</t>
  </si>
  <si>
    <t>41,52</t>
  </si>
  <si>
    <t>VIBROACABADORA DE ASFALTO SOBRE ESTEIRAS, LARGURA DE PAVIMENTAÇÃO 1,90 M A 5,30 M, POTÊNCIA 105 HP CAPACIDADE 450 T/H - MANUTENÇÃO. AF_11/2014</t>
  </si>
  <si>
    <t>70,11</t>
  </si>
  <si>
    <t>VIBROACABADORA DE ASFALTO SOBRE ESTEIRAS, LARGURA DE PAVIMENTAÇÃO 1,90 M A 5,30 M, POTÊNCIA 105 HP CAPACIDADE 450 T/H - MATERIAIS NA OPERAÇÃO. AF_11/2014</t>
  </si>
  <si>
    <t>44,97</t>
  </si>
  <si>
    <t>TRATOR DE PNEUS, POTÊNCIA 85 CV, TRAÇÃO 4X4, PESO COM LASTRO DE 4.675 KG - MANUTENÇÃO. AF_06/2014</t>
  </si>
  <si>
    <t>TRATOR DE PNEUS, POTÊNCIA 85 CV, TRAÇÃO 4X4, PESO COM LASTRO DE 4.675 KG - MATERIAIS NA OPERAÇÃO. AF_06/2014</t>
  </si>
  <si>
    <t>35,91</t>
  </si>
  <si>
    <t>TRATOR DE ESTEIRAS, POTÊNCIA 170 HP, PESO OPERACIONAL 19 T, CAÇAMBA 5,2 M3 - MATERIAIS NA OPERAÇÃO. AF_06/2014</t>
  </si>
  <si>
    <t>72,82</t>
  </si>
  <si>
    <t>TRATOR DE ESTEIRAS, POTÊNCIA 150 HP, PESO OPERACIONAL 16,7 T, COM RODA MOTRIZ ELEVADA E LÂMINA 3,18 M3 - MATERIAIS NA OPERAÇÃO. AF_06/2014</t>
  </si>
  <si>
    <t>64,24</t>
  </si>
  <si>
    <t>TRATOR DE ESTEIRAS, POTÊNCIA 347 HP, PESO OPERACIONAL 38,5 T, COM LÂMINA 8,70 M3 - MATERIAIS NA OPERAÇÃO. AF_06/2014</t>
  </si>
  <si>
    <t>148,65</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</si>
  <si>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</si>
  <si>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</si>
  <si>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5,02</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</si>
  <si>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</si>
  <si>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</si>
  <si>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</si>
  <si>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15,22</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</si>
  <si>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</si>
  <si>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</si>
  <si>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18,17</t>
  </si>
  <si>
    <t>ROLO COMPACTADOR VIBRATÓRIO PÉ DE CARNEIRO, OPERADO POR CONTROLE REMOTO, POTÊNCIA 12,5 KW, PESO OPERACIONAL 1,675 T, LARGURA DE TRABALHO 0,85 M - MANUTENÇÃO. AF_02/2016</t>
  </si>
  <si>
    <t>22,74</t>
  </si>
  <si>
    <t>USINA DE LAMA ASFÁLTICA, PROD 30 A 50 T/H, SILO DE AGREGADO 7 M3, RESERVATÓRIOS PARA EMULSÃO E ÁGUA DE 2,3 M3 CADA, MISTURADOR TIPO PUG MILL A SER MONTADO SOBRE CAMINHÃO - MANUTENÇÃO. AF_10/2014</t>
  </si>
  <si>
    <t>23,97</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</si>
  <si>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</si>
  <si>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</si>
  <si>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79,87</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</si>
  <si>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</si>
  <si>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</si>
  <si>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</si>
  <si>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</si>
  <si>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</si>
  <si>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</si>
  <si>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40,63</t>
  </si>
  <si>
    <t>PÁ CARREGADEIRA SOBRE RODAS, POTÊNCIA 197 HP, CAPACIDADE DA CAÇAMBA 2,5 A 3,5 M3, PESO OPERACIONAL 18338 KG - MATERIAIS NA OPERAÇÃO. AF_06/2014</t>
  </si>
  <si>
    <t>84,37</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</si>
  <si>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</si>
  <si>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</si>
  <si>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</si>
  <si>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</si>
  <si>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</si>
  <si>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</si>
  <si>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136,72</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</si>
  <si>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</si>
  <si>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</si>
  <si>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</si>
  <si>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26,01</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</si>
  <si>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</si>
  <si>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</si>
  <si>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</si>
  <si>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</si>
  <si>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3,95</t>
  </si>
  <si>
    <t>ROLO COMPACTADOR PE DE CARNEIRO VIBRATORIO, POTENCIA 125 HP, PESO OPERACIONAL SEM/COM LASTRO 11,95 / 13,30 T, IMPACTO DINAMICO 38,5 / 22,5 T, LARGURA DE TRABALHO 2,15 M - DEPRECIAÇÃO. AF_06/2014</t>
  </si>
  <si>
    <t>18,43</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</si>
  <si>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</si>
  <si>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</si>
  <si>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</si>
  <si>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53,56</t>
  </si>
  <si>
    <t>CAMINHÃO BASCULANTE 6 M3 TOCO, PESO BRUTO TOTAL 16.000 KG, CARGA ÚTIL MÁXIMA 11.130 KG, DISTÂNCIA ENTRE EIXOS 5,36 M, POTÊNCIA 185 CV, INCLUSIVE CAÇAMBA METÁLICA - DEPRECIAÇÃO. AF_06/2014</t>
  </si>
  <si>
    <t>10,96</t>
  </si>
  <si>
    <t>CAMINHÃO BASCULANTE 6 M3 TOCO, PESO BRUTO TOTAL 16.000 KG, CARGA ÚTIL MÁXIMA 11.130 KG, DISTÂNCIA ENTRE EIXOS 5,36 M, POTÊNCIA 185 CV, INCLUSIVE CAÇAMBA METÁLICA - JUROS. AF_06/2014</t>
  </si>
  <si>
    <t>3,84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</si>
  <si>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</si>
  <si>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</si>
  <si>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78,18</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</si>
  <si>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</si>
  <si>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</si>
  <si>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</si>
  <si>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9,54</t>
  </si>
  <si>
    <t>TRATOR DE PNEUS, POTÊNCIA 122 CV, TRAÇÃO 4X4, PESO COM LASTRO DE 4.510 KG - MATERIAIS NA OPERAÇÃO. AF_06/2014</t>
  </si>
  <si>
    <t>51,55</t>
  </si>
  <si>
    <t>RETROESCAVADEIRA SOBRE RODAS COM CARREGADEIRA, TRAÇÃO 4X4, POTÊNCIA LÍQ. 88 HP, CAÇAMBA CARREG. CAP. MÍN. 1 M3, CAÇAMBA RETRO CAP. 0,26 M3, PESO OPERACIONAL MÍN. 6.674 KG, PROFUNDIDADE ESCAVAÇÃO MÁX. 4,37 M - MATERIAIS NA OPERAÇÃO. AF_06/2014</t>
  </si>
  <si>
    <t>39,39</t>
  </si>
  <si>
    <t>ROLO COMPACTADOR VIBRATÓRIO DE UM CILINDRO AÇO LISO, POTÊNCIA 80 HP, PESO OPERACIONAL MÁXIMO 8,1 T, IMPACTO DINÂMICO 16,15 / 9,5 T, LARGURA DE TRABALHO 1,68 M - MATERIAIS NA OPERAÇÃO. AF_06/2014</t>
  </si>
  <si>
    <t>34,26</t>
  </si>
  <si>
    <t>CAMINHÃO BASCULANTE 6 M3, PESO BRUTO TOTAL 16.000 KG, CARGA ÚTIL MÁXIMA 13.071 KG, DISTÂNCIA ENTRE EIXOS 4,80 M, POTÊNCIA 230 CV INCLUSIVE CAÇAMBA METÁLICA - MATERIAIS NA OPERAÇÃO. AF_06/2014</t>
  </si>
  <si>
    <t>97,19</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</si>
  <si>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</si>
  <si>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</si>
  <si>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</si>
  <si>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</si>
  <si>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</si>
  <si>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37,43</t>
  </si>
  <si>
    <t>TRATOR DE ESTEIRAS, POTÊNCIA 150 HP, PESO OPERACIONAL 16,7 T, COM RODA MOTRIZ ELEVADA E LÂMINA 3,18 M3 - MANUTENÇÃO. AF_06/2014</t>
  </si>
  <si>
    <t>37,66</t>
  </si>
  <si>
    <t>TRATOR DE ESTEIRAS, POTÊNCIA 347 HP, PESO OPERACIONAL 38,5 T, COM LÂMINA 8,70 M3 - MANUTENÇÃO. AF_06/2014</t>
  </si>
  <si>
    <t>123,38</t>
  </si>
  <si>
    <t>TRATOR DE ESTEIRAS, POTÊNCIA 100 HP, PESO OPERACIONAL 9,4 T, COM LÂMINA 2,19 M3 - MATERIAIS NA OPERAÇÃO. AF_06/2014</t>
  </si>
  <si>
    <t>42,84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</si>
  <si>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</si>
  <si>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</si>
  <si>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</si>
  <si>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</si>
  <si>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</si>
  <si>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1,17</t>
  </si>
  <si>
    <t>GRADE DE DISCO REBOCÁVEL COM 20 DISCOS 24" X 6 MM COM PNEUS PARA TRANSPORTE - MANUTENÇÃO. AF_06/2014</t>
  </si>
  <si>
    <t>0,81</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</si>
  <si>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</si>
  <si>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</si>
  <si>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</si>
  <si>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54,83</t>
  </si>
  <si>
    <t>PÁ CARREGADEIRA SOBRE RODAS, POTÊNCIA 197 HP, CAPACIDADE DA CAÇAMBA 2,5 A 3,5 M3, PESO OPERACIONAL 18338 KG - MANUTENÇÃO. AF_06/2014</t>
  </si>
  <si>
    <t>31,30</t>
  </si>
  <si>
    <t>MARTELETE OU ROMPEDOR PNEUMÁTICO MANUAL, 28 KG, COM SILENCIADOR - MANUTENÇÃO. AF_07/2016</t>
  </si>
  <si>
    <t>COMPRESSOR DE AR REBOCÁVEL, VAZÃO 189 PCM, PRESSÃO EFETIVA DE TRABALHO 102 PSI, MOTOR DIESEL, POTÊNCIA 63 CV - MATERIAIS NA OPERAÇÃO. AF_06/2015</t>
  </si>
  <si>
    <t>26,63</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</si>
  <si>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</si>
  <si>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</si>
  <si>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</si>
  <si>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</si>
  <si>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</si>
  <si>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</si>
  <si>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13,82</t>
  </si>
  <si>
    <t>GRUPO GERADOR ESTACIONÁRIO, MOTOR DIESEL POTÊNCIA 170 KVA - MATERIAIS NA OPERAÇÃO. AF_02/2016</t>
  </si>
  <si>
    <t>89,95</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</si>
  <si>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</si>
  <si>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</si>
  <si>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</si>
  <si>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16,00</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</si>
  <si>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</si>
  <si>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</si>
  <si>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</si>
  <si>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</si>
  <si>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8,40</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</si>
  <si>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</si>
  <si>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</si>
  <si>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</si>
  <si>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</si>
  <si>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</si>
  <si>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</si>
  <si>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</si>
  <si>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</si>
  <si>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</si>
  <si>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</si>
  <si>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</si>
  <si>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</si>
  <si>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</si>
  <si>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</si>
  <si>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</si>
  <si>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</si>
  <si>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</si>
  <si>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</si>
  <si>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</si>
  <si>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</si>
  <si>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</si>
  <si>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</si>
  <si>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3,80</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</si>
  <si>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</si>
  <si>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</si>
  <si>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</si>
  <si>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</si>
  <si>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</si>
  <si>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</si>
  <si>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</si>
  <si>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</si>
  <si>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0,21</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</si>
  <si>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</si>
  <si>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</si>
  <si>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</si>
  <si>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</si>
  <si>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22,04</t>
  </si>
  <si>
    <t>ESCAVADEIRA HIDRÁULICA SOBRE ESTEIRAS, CAÇAMBA 0,80 M3, PESO OPERACIONAL 17,8 T, POTÊNCIA LÍQUIDA 110 HP - JUROS. AF_10/2014</t>
  </si>
  <si>
    <t>ESCAVADEIRA HIDRÁULICA SOBRE ESTEIRAS, CAÇAMBA 0,80 M3, PESO OPERACIONAL 17,8 T, POTÊNCIA LÍQUIDA 110 HP - MANUTENÇÃO. AF_10/2014</t>
  </si>
  <si>
    <t>27,55</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</si>
  <si>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</si>
  <si>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</si>
  <si>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</si>
  <si>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</si>
  <si>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30,41</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</si>
  <si>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</si>
  <si>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</si>
  <si>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</si>
  <si>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</si>
  <si>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</si>
  <si>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</si>
  <si>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</si>
  <si>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</si>
  <si>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</si>
  <si>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</si>
  <si>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</si>
  <si>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</si>
  <si>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</si>
  <si>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</si>
  <si>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</si>
  <si>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66,38</t>
  </si>
  <si>
    <t>TRATOR DE ESTEIRAS, POTÊNCIA 150 HP, PESO OPERACIONAL 16,7 T, COM RODA MOTRIZ ELEVADA E LÂMINA 3,18 M3 - DEPRECIAÇÃO. AF_06/2014</t>
  </si>
  <si>
    <t>21,07</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</si>
  <si>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</si>
  <si>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</si>
  <si>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</si>
  <si>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</si>
  <si>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69,01</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</si>
  <si>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</si>
  <si>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</si>
  <si>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</si>
  <si>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</si>
  <si>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</si>
  <si>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8,95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</si>
  <si>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</si>
  <si>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</si>
  <si>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</si>
  <si>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</si>
  <si>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</si>
  <si>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</si>
  <si>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127,40</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</si>
  <si>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</si>
  <si>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</si>
  <si>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</si>
  <si>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6,39</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</si>
  <si>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</si>
  <si>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</si>
  <si>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</si>
  <si>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</si>
  <si>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25,04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</si>
  <si>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</si>
  <si>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</si>
  <si>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13,30</t>
  </si>
  <si>
    <t>ROLO COMPACTADOR VIBRATÓRIO DE UM CILINDRO AÇO LISO, POTÊNCIA 80 HP, PESO OPERACIONAL MÁXIMO 8,1 T, IMPACTO DINÂMICO 16,15 / 9,5 T, LARGURA DE TRABALHO 1,68 M - JUROS. AF_06/2014</t>
  </si>
  <si>
    <t>3,49</t>
  </si>
  <si>
    <t>BATE-ESTACAS POR GRAVIDADE, POTÊNCIA DE 160 HP, PESO DO MARTELO ATÉ 3 TONELADAS - DEPRECIAÇÃO. AF_11/2014</t>
  </si>
  <si>
    <t>13,25</t>
  </si>
  <si>
    <t>BATE-ESTACAS POR GRAVIDADE, POTÊNCIA DE 160 HP, PESO DO MARTELO ATÉ 3 TONELADAS - JUROS. AF_11/2014</t>
  </si>
  <si>
    <t>3,97</t>
  </si>
  <si>
    <t>BATE-ESTACAS POR GRAVIDADE, POTÊNCIA DE 160 HP, PESO DO MARTELO ATÉ 3 TONELADAS - MANUTENÇÃO. AF_11/2014</t>
  </si>
  <si>
    <t>12,44</t>
  </si>
  <si>
    <t>BATE-ESTACAS POR GRAVIDADE, POTÊNCIA DE 160 HP, PESO DO MARTELO ATÉ 3 TONELADAS - MATERIAIS NA OPERAÇÃO. AF_11/2014</t>
  </si>
  <si>
    <t>68,55</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</si>
  <si>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</si>
  <si>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</si>
  <si>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</si>
  <si>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</si>
  <si>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</si>
  <si>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25,28</t>
  </si>
  <si>
    <t>MOTONIVELADORA POTÊNCIA BÁSICA LÍQUIDA (PRIMEIRA MARCHA) 125 HP, PESO BRUTO 13032 KG, LARGURA DA LÂMINA DE 3,7 M - JUROS. AF_06/2014</t>
  </si>
  <si>
    <t>FRESADORA DE ASFALTO A FRIO SOBRE RODAS, LARGURA FRESAGEM DE 1,0 M, POTÊNCIA 208 HP - DEPRECIAÇÃO. AF_11/2014</t>
  </si>
  <si>
    <t>60,83</t>
  </si>
  <si>
    <t>FRESADORA DE ASFALTO A FRIO SOBRE RODAS, LARGURA FRESAGEM DE 1,0 M, POTÊNCIA 208 HP - JUROS. AF_11/2014</t>
  </si>
  <si>
    <t>18,23</t>
  </si>
  <si>
    <t>FRESADORA DE ASFALTO A FRIO SOBRE RODAS, LARGURA FRESAGEM DE 1,0 M, POTÊNCIA 208 HP - MANUTENÇÃO. AF_11/2014</t>
  </si>
  <si>
    <t>FRESADORA DE ASFALTO A FRIO SOBRE RODAS, LARGURA FRESAGEM DE 1,0 M, POTÊNCIA 208 HP - MATERIAIS NA OPERAÇÃO. AF_11/2014</t>
  </si>
  <si>
    <t>89,09</t>
  </si>
  <si>
    <t>FRESADORA DE ASFALTO A FRIO SOBRE RODAS, LARGURA FRESAGEM DE 2,0 M, POTÊNCIA 550 HP - DEPRECIAÇÃO. AF_11/2014</t>
  </si>
  <si>
    <t>142,12</t>
  </si>
  <si>
    <t>FRESADORA DE ASFALTO A FRIO SOBRE RODAS, LARGURA FRESAGEM DE 2,0 M, POTÊNCIA 550 HP - JUROS. AF_11/2014</t>
  </si>
  <si>
    <t>42,60</t>
  </si>
  <si>
    <t>FRESADORA DE ASFALTO A FRIO SOBRE RODAS, LARGURA FRESAGEM DE 2,0 M, POTÊNCIA 550 HP - MANUTENÇÃO. AF_11/2014</t>
  </si>
  <si>
    <t>253,50</t>
  </si>
  <si>
    <t>FRESADORA DE ASFALTO A FRIO SOBRE RODAS, LARGURA FRESAGEM DE 2,0 M, POTÊNCIA 550 HP - MATERIAIS NA OPERAÇÃO. AF_11/2014</t>
  </si>
  <si>
    <t>235,61</t>
  </si>
  <si>
    <t>VIBROACABADORA DE ASFALTO SOBRE ESTEIRAS, LARGURA DE PAVIMENTAÇÃO 1,90 M A 5,30 M, POTÊNCIA 105 HP CAPACIDADE 450 T/H - DEPRECIAÇÃO. AF_11/2014</t>
  </si>
  <si>
    <t>43,61</t>
  </si>
  <si>
    <t>VIBROACABADORA DE ASFALTO SOBRE ESTEIRAS, LARGURA DE PAVIMENTAÇÃO 1,90 M A 5,30 M, POTÊNCIA 105 HP CAPACIDADE 450 T/H - JUROS. AF_11/2014</t>
  </si>
  <si>
    <t>14,93</t>
  </si>
  <si>
    <t>RECICLADORA DE ASFALTO A FRIO SOBRE RODAS, LARGURA FRESAGEM DE 2,0 M, POTÊNCIA 422 HP - DEPRECIAÇÃO. AF_11/2014</t>
  </si>
  <si>
    <t>123,49</t>
  </si>
  <si>
    <t>RECICLADORA DE ASFALTO A FRIO SOBRE RODAS, LARGURA FRESAGEM DE 2,0 M, POTÊNCIA 422 HP - JUROS. AF_11/2014</t>
  </si>
  <si>
    <t>37,02</t>
  </si>
  <si>
    <t>RECICLADORA DE ASFALTO A FRIO SOBRE RODAS, LARGURA FRESAGEM DE 2,0 M, POTÊNCIA 422 HP - MANUTENÇÃO. AF_11/2014</t>
  </si>
  <si>
    <t>220,27</t>
  </si>
  <si>
    <t>RECICLADORA DE ASFALTO A FRIO SOBRE RODAS, LARGURA FRESAGEM DE 2,0 M, POTÊNCIA 422 HP - MATERIAIS NA OPERAÇÃO. AF_11/2014</t>
  </si>
  <si>
    <t>180,77</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</si>
  <si>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</si>
  <si>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</si>
  <si>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</si>
  <si>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57,45</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</si>
  <si>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</si>
  <si>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</si>
  <si>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</si>
  <si>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</si>
  <si>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16,65</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</si>
  <si>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</si>
  <si>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</si>
  <si>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</si>
  <si>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</si>
  <si>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23,06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</si>
  <si>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</si>
  <si>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</si>
  <si>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</si>
  <si>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</si>
  <si>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55,69</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</si>
  <si>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</si>
  <si>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</si>
  <si>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</si>
  <si>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</si>
  <si>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</si>
  <si>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</si>
  <si>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</si>
  <si>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16,24</t>
  </si>
  <si>
    <t>CAMINHÃO BASCULANTE 14 M3, COM CAVALO MECÂNICO DE CAPACIDADE MÁXIMA DE TRAÇÃO COMBINADO DE 36000 KG, POTÊNCIA 286 CV, INCLUSIVE SEMIREBOQUE COM CAÇAMBA METÁLICA - JUROS. AF_12/2014</t>
  </si>
  <si>
    <t>5,68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</si>
  <si>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</si>
  <si>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</si>
  <si>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30,47</t>
  </si>
  <si>
    <t>CAMINHÃO BASCULANTE 14 M3, COM CAVALO MECÂNICO DE CAPACIDADE MÁXIMA DE TRAÇÃO COMBINADO DE 36000 KG, POTÊNCIA 286 CV, INCLUSIVE SEMIREBOQUE COM CAÇAMBA METÁLICA - MATERIAIS NA OPERAÇÃO. AF_12/2014</t>
  </si>
  <si>
    <t>120,86</t>
  </si>
  <si>
    <t>CAMINHÃO BASCULANTE 18 M3, COM CAVALO MECÂNICO DE CAPACIDADE MÁXIMA DE TRAÇÃO COMBINADO DE 45000 KG, POTÊNCIA 330 CV, INCLUSIVE SEMIREBOQUE COM CAÇAMBA METÁLICA - DEPRECIAÇÃO. AF_12/2014</t>
  </si>
  <si>
    <t>17,13</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</si>
  <si>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</si>
  <si>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</si>
  <si>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</si>
  <si>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32,13</t>
  </si>
  <si>
    <t>CAMINHÃO BASCULANTE 18 M3, COM CAVALO MECÂNICO DE CAPACIDADE MÁXIMA DE TRAÇÃO COMBINADO DE 45000 KG, POTÊNCIA 330 CV, INCLUSIVE SEMIREBOQUE COM CAÇAMBA METÁLICA - MATERIAIS NA OPERAÇÃO. AF_12/2014</t>
  </si>
  <si>
    <t>139,46</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</si>
  <si>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</si>
  <si>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</si>
  <si>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</si>
  <si>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</si>
  <si>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</si>
  <si>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</si>
  <si>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</si>
  <si>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</si>
  <si>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</si>
  <si>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23,51</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</si>
  <si>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</si>
  <si>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</si>
  <si>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</si>
  <si>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</si>
  <si>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</si>
  <si>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</si>
  <si>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</si>
  <si>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</si>
  <si>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3,99</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</si>
  <si>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</si>
  <si>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</si>
  <si>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</si>
  <si>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</si>
  <si>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</si>
  <si>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</si>
  <si>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</si>
  <si>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</si>
  <si>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</si>
  <si>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</si>
  <si>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</si>
  <si>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</si>
  <si>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</si>
  <si>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</si>
  <si>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</si>
  <si>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</si>
  <si>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</si>
  <si>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</si>
  <si>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</si>
  <si>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8,45</t>
  </si>
  <si>
    <t>PERFURATRIZ COM TORRE METÁLICA PARA EXECUÇÃO DE ESTACA HÉLICE CONTÍNUA, PROFUNDIDADE MÁXIMA DE 30 M, DIÂMETRO MÁXIMO DE 800 MM, POTÊNCIA INSTALADA DE 268 HP, MESA ROTATIVA COM TORQUE MÁXIMO DE 170 KNM - DEPRECIAÇÃO. AF_06/2015</t>
  </si>
  <si>
    <t>107,90</t>
  </si>
  <si>
    <t>PERFURATRIZ COM TORRE METÁLICA PARA EXECUÇÃO DE ESTACA HÉLICE CONTÍNUA, PROFUNDIDADE MÁXIMA DE 30 M, DIÂMETRO MÁXIMO DE 800 MM, POTÊNCIA INSTALADA DE 268 HP, MESA ROTATIVA COM TORQUE MÁXIMO DE 170 KNM - JUROS. AF_06/2015</t>
  </si>
  <si>
    <t>28,34</t>
  </si>
  <si>
    <t>PERFURATRIZ COM TORRE METÁLICA PARA EXECUÇÃO DE ESTACA HÉLICE CONTÍNUA, PROFUNDIDADE MÁXIMA DE 30 M, DIÂMETRO MÁXIMO DE 800 MM, POTÊNCIA INSTALADA DE 268 HP, MESA ROTATIVA COM TORQUE MÁXIMO DE 170 KNM - MANUTENÇÃO. AF_06/2015</t>
  </si>
  <si>
    <t>135,03</t>
  </si>
  <si>
    <t>PERFURATRIZ COM TORRE METÁLICA PARA EXECUÇÃO DE ESTACA HÉLICE CONTÍNUA, PROFUNDIDADE MÁXIMA DE 30 M, DIÂMETRO MÁXIMO DE 800 MM, POTÊNCIA INSTALADA DE 268 HP, MESA ROTATIVA COM TORQUE MÁXIMO DE 170 KNM - MATERIAIS NA OPERAÇÃO. AF_06/2015</t>
  </si>
  <si>
    <t>114,80</t>
  </si>
  <si>
    <t>PERFURATRIZ HIDRÁULICA SOBRE CAMINHÃO COM TRADO CURTO ACOPLADO, PROFUNDIDADE MÁXIMA DE 20 M, DIÂMETRO MÁXIMO DE 1500 MM, POTÊNCIA INSTALADA DE 137 HP, MESA ROTATIVA COM TORQUE MÁXIMO DE 30 KNM - DEPRECIAÇÃO. AF_06/2015</t>
  </si>
  <si>
    <t>56,18</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</si>
  <si>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</si>
  <si>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</si>
  <si>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70,30</t>
  </si>
  <si>
    <t>PERFURATRIZ HIDRÁULICA SOBRE CAMINHÃO COM TRADO CURTO ACOPLADO, PROFUNDIDADE MÁXIMA DE 20 M, DIÂMETRO MÁXIMO DE 1500 MM, POTÊNCIA INSTALADA DE 137 HP, MESA ROTATIVA COM TORQUE MÁXIMO DE 30 KNM - MATERIAIS NA OPERAÇÃO. AF_06/2015</t>
  </si>
  <si>
    <t>58,69</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</si>
  <si>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</si>
  <si>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</si>
  <si>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</si>
  <si>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</si>
  <si>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</si>
  <si>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10,32</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</si>
  <si>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</si>
  <si>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</si>
  <si>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</si>
  <si>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</si>
  <si>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</si>
  <si>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</si>
  <si>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</si>
  <si>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</si>
  <si>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</si>
  <si>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</si>
  <si>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</si>
  <si>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</si>
  <si>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</si>
  <si>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34,22</t>
  </si>
  <si>
    <t>COMPRESSOR DE AR REBOCÁVEL, VAZÃO 748 PCM, PRESSÃO EFETIVA DE TRABALHO 102 PSI, MOTOR DIESEL, POTÊNCIA 210 CV - DEPRECIAÇÃO. AF_06/2015</t>
  </si>
  <si>
    <t>6,54</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</si>
  <si>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</si>
  <si>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</si>
  <si>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8,18</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</si>
  <si>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</si>
  <si>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</si>
  <si>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</si>
  <si>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</si>
  <si>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</si>
  <si>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46,47</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</si>
  <si>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</si>
  <si>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</si>
  <si>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</si>
  <si>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</si>
  <si>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</si>
  <si>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19,07</t>
  </si>
  <si>
    <t>CAMINHÃO TRUCADO (C/ TERCEIRO EIXO) ELETRÔNICO - POTÊNCIA 231CV - PBT = 22000KG - DIST. ENTRE EIXOS 5170 MM - INCLUI CARROCERIA FIXA ABERTA DE MADEIRA - MATERIAIS NA OPERAÇÃO. AF_06/2015</t>
  </si>
  <si>
    <t>97,61</t>
  </si>
  <si>
    <t>PLACA VIBRATÓRIA REVERSÍVEL COM MOTOR 4 TEMPOS A GASOLINA, FORÇA CENTRÍFUGA DE 25 KN (2500 KGF), POTÊNCIA 5,5 CV - DEPRECIAÇÃO. AF_08/2015</t>
  </si>
  <si>
    <t>0,49</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</si>
  <si>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</si>
  <si>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</si>
  <si>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</si>
  <si>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</si>
  <si>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</si>
  <si>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</si>
  <si>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</si>
  <si>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7,99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</si>
  <si>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</si>
  <si>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</si>
  <si>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3,17</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</si>
  <si>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</si>
  <si>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</si>
  <si>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</si>
  <si>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</si>
  <si>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</si>
  <si>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</si>
  <si>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</si>
  <si>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</si>
  <si>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</si>
  <si>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</si>
  <si>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</si>
  <si>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12,95</t>
  </si>
  <si>
    <t>CAMINHÃO BASCULANTE 10 M3, TRUCADO CABINE SIMPLES, PESO BRUTO TOTAL 23.000 KG, CARGA ÚTIL MÁXIMA 15.935 KG, DISTÂNCIA ENTRE EIXOS 4,80 M, POTÊNCIA 230 CV INCLUSIVE CAÇAMBA METÁLICA - JUROS. AF_06/2014</t>
  </si>
  <si>
    <t>4,53</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</si>
  <si>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</si>
  <si>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</si>
  <si>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24,30</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</si>
  <si>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</si>
  <si>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</si>
  <si>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</si>
  <si>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</si>
  <si>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</si>
  <si>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</si>
  <si>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</si>
  <si>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</si>
  <si>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</si>
  <si>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</si>
  <si>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</si>
  <si>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</si>
  <si>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</si>
  <si>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</si>
  <si>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</si>
  <si>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</si>
  <si>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</si>
  <si>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</si>
  <si>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</si>
  <si>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</si>
  <si>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</si>
  <si>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</si>
  <si>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15,46</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</si>
  <si>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</si>
  <si>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</si>
  <si>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16,87</t>
  </si>
  <si>
    <t>CAMINHÃO DE TRANSPORTE DE MATERIAL ASFÁLTICO 30.000 L, COM CAVALO MECÂNICO DE CAPACIDADE MÁXIMA DE TRAÇÃO COMBINADO DE 66.000 KG, POTÊNCIA 360 CV, INCLUSIVE TANQUE DE ASFALTO COM SERPENTINA - JUROS. AF_08/2015</t>
  </si>
  <si>
    <t>6,73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</si>
  <si>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</si>
  <si>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</si>
  <si>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31,64</t>
  </si>
  <si>
    <t>CAMINHÃO DE TRANSPORTE DE MATERIAL ASFÁLTICO 30.000 L, COM CAVALO MECÂNICO DE CAPACIDADE MÁXIMA DE TRAÇÃO COMBINADO DE 66.000 KG, POTÊNCIA 360 CV, INCLUSIVE TANQUE DE ASFALTO COM SERPENTINA - MATERIAIS NA OPERAÇÃO. AF_08/2015</t>
  </si>
  <si>
    <t>152,13</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</si>
  <si>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</si>
  <si>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</si>
  <si>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</si>
  <si>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</si>
  <si>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</si>
  <si>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</si>
  <si>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</si>
  <si>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</si>
  <si>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</si>
  <si>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</si>
  <si>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</si>
  <si>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</si>
  <si>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</si>
  <si>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</si>
  <si>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</si>
  <si>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</si>
  <si>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</si>
  <si>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</si>
  <si>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</si>
  <si>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</si>
  <si>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</si>
  <si>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7,10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</si>
  <si>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</si>
  <si>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</si>
  <si>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</si>
  <si>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8,87</t>
  </si>
  <si>
    <t>CAMINHONETE COM MOTOR A DIESEL, POTÊNCIA 180 CV, CABINE DUPLA, 4X4 - MATERIAIS NA OPERAÇÃO. AF_11/2015</t>
  </si>
  <si>
    <t>76,08</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</si>
  <si>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</si>
  <si>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</si>
  <si>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</si>
  <si>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</si>
  <si>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</si>
  <si>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61,26</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</si>
  <si>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</si>
  <si>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</si>
  <si>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4,92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</si>
  <si>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</si>
  <si>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</si>
  <si>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23,11</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</si>
  <si>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</si>
  <si>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</si>
  <si>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</si>
  <si>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</si>
  <si>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</si>
  <si>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16,72</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</si>
  <si>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</si>
  <si>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</si>
  <si>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</si>
  <si>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</si>
  <si>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</si>
  <si>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</si>
  <si>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</si>
  <si>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</si>
  <si>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</si>
  <si>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44,07</t>
  </si>
  <si>
    <t>PERFURATRIZ COM TORRE METÁLICA PARA EXECUÇÃO DE ESTACA HÉLICE CONTÍNUA, PROFUNDIDADE MÁXIMA DE 32 M, DIÂMETRO MÁXIMO DE 1000 MM, POTÊNCIA INSTALADA DE 350 HP, MESA ROTATIVA COM TORQUE MÁXIMO DE 263 KNM - MANUTENÇÃO. AF_01/2016</t>
  </si>
  <si>
    <t>209,97</t>
  </si>
  <si>
    <t>PERFURATRIZ COM TORRE METÁLICA PARA EXECUÇÃO DE ESTACA HÉLICE CONTÍNUA, PROFUNDIDADE MÁXIMA DE 32 M, DIÂMETRO MÁXIMO DE 1000 MM, POTÊNCIA INSTALADA DE 350 HP, MESA ROTATIVA COM TORQUE MÁXIMO DE 263 KNM  MATERIAIS NA OPERAÇÃO. AF_01/2016</t>
  </si>
  <si>
    <t>149,93</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</si>
  <si>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</si>
  <si>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</si>
  <si>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</si>
  <si>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</si>
  <si>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3,37</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</si>
  <si>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</si>
  <si>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</si>
  <si>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</si>
  <si>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</si>
  <si>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</si>
  <si>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</si>
  <si>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</si>
  <si>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23,08</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</si>
  <si>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</si>
  <si>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</si>
  <si>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</si>
  <si>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</si>
  <si>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</si>
  <si>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</si>
  <si>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44,36</t>
  </si>
  <si>
    <t>GUINDASTE HIDRÁULICO AUTOPROPELIDO, COM LANÇA TELESCÓPICA 40 M, CAPACIDADE MÁXIMA 60 T, POTÊNCIA 260 KW - JUROS. AF_03/2016</t>
  </si>
  <si>
    <t>15,19</t>
  </si>
  <si>
    <t>GUINDASTE HIDRÁULICO AUTOPROPELIDO, COM LANÇA TELESCÓPICA 40 M, CAPACIDADE MÁXIMA 60 T, POTÊNCIA 260 KW - MANUTENÇÃO. AF_03/2016</t>
  </si>
  <si>
    <t>71,31</t>
  </si>
  <si>
    <t>GUINDASTE HIDRÁULICO AUTOPROPELIDO, COM LANÇA TELESCÓPICA 40 M, CAPACIDADE MÁXIMA 60 T, POTÊNCIA 260 KW - MATERIAIS NA OPERAÇÃO. AF_03/2016</t>
  </si>
  <si>
    <t>101,66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</si>
  <si>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</si>
  <si>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</si>
  <si>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</si>
  <si>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</si>
  <si>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</si>
  <si>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</si>
  <si>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</si>
  <si>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</si>
  <si>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</si>
  <si>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</si>
  <si>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</si>
  <si>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</si>
  <si>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</si>
  <si>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</si>
  <si>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7,86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</si>
  <si>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</si>
  <si>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</si>
  <si>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</si>
  <si>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</si>
  <si>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33,87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</si>
  <si>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</si>
  <si>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</si>
  <si>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</si>
  <si>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</si>
  <si>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80,96</t>
  </si>
  <si>
    <t>USINA DE MISTURA ASFÁLTICA À QUENTE, TIPO CONTRA FLUXO, PROD 40 A 80 TON/HORA - DEPRECIAÇÃO. AF_03/2016</t>
  </si>
  <si>
    <t>64,40</t>
  </si>
  <si>
    <t>USINA DE MISTURA ASFÁLTICA À QUENTE, TIPO CONTRA FLUXO, PROD 40 A 80 TON/HORA - JUROS. AF_03/2016</t>
  </si>
  <si>
    <t>USINA DE MISTURA ASFÁLTICA À QUENTE, TIPO CONTRA FLUXO, PROD 40 A 80 TON/HORA - MANUTENÇÃO. AF_03/2016</t>
  </si>
  <si>
    <t>103,52</t>
  </si>
  <si>
    <t>USINA DE MISTURA ASFÁLTICA À QUENTE, TIPO CONTRA FLUXO, PROD 40 A 80 TON/HORA - MATERIAIS NA OPERAÇÃO. AF_03/2016</t>
  </si>
  <si>
    <t>1.531,20</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</si>
  <si>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</si>
  <si>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</si>
  <si>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</si>
  <si>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</si>
  <si>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15,02</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</si>
  <si>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</si>
  <si>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</si>
  <si>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</si>
  <si>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</si>
  <si>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</si>
  <si>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</si>
  <si>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33,22</t>
  </si>
  <si>
    <t>USINA MISTURADORA DE SOLOS, CAPACIDADE DE 200 A 500 TON/H, POTENCIA 75KW - JUROS. AF_07/2016</t>
  </si>
  <si>
    <t>11,37</t>
  </si>
  <si>
    <t>USINA MISTURADORA DE SOLOS, CAPACIDADE DE 200 A 500 TON/H, POTENCIA 75KW - MATERIAIS NA OPERAÇÃO. AF_07/2016</t>
  </si>
  <si>
    <t>29,32</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</si>
  <si>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</si>
  <si>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</si>
  <si>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</si>
  <si>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</si>
  <si>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74,39</t>
  </si>
  <si>
    <t>MÁQUINA DEMARCADORA DE FAIXA DE TRÁFEGO À FRIO, AUTOPROPELIDA, POTÊNCIA 38 HP - DEPRECIAÇÃO. AF_07/2016</t>
  </si>
  <si>
    <t>17,77</t>
  </si>
  <si>
    <t>MÁQUINA DEMARCADORA DE FAIXA DE TRÁFEGO À FRIO, AUTOPROPELIDA, POTÊNCIA 38 HP - JUROS. AF_07/2016</t>
  </si>
  <si>
    <t>6,22</t>
  </si>
  <si>
    <t>MÁQUINA DEMARCADORA DE FAIXA DE TRÁFEGO À FRIO, AUTOPROPELIDA, POTÊNCIA 38 HP - MANUTENÇÃO. AF_07/2016</t>
  </si>
  <si>
    <t>MÁQUINA DEMARCADORA DE FAIXA DE TRÁFEGO À FRIO, AUTOPROPELIDA, POTÊNCIA 38 HP - MATERIAIS NA OPERAÇÃO. AF_07/2016</t>
  </si>
  <si>
    <t>16,26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</si>
  <si>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</si>
  <si>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</si>
  <si>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</si>
  <si>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</si>
  <si>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23,91</t>
  </si>
  <si>
    <t>GRUA ASCENCIONAL, LANCA DE 42 M, CAPACIDADE DE 1,5 T A 30 M, ALTURA ATE 39 M  JUROS. AF_08/2016</t>
  </si>
  <si>
    <t>GRUA ASCENCIONAL, LANCA DE 42 M, CAPACIDADE DE 1,5 T A 30 M, ALTURA ATE 39 M  MANUTENÇÃO. AF_08/2016</t>
  </si>
  <si>
    <t>26,15</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</si>
  <si>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</si>
  <si>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</si>
  <si>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</si>
  <si>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</si>
  <si>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</si>
  <si>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</si>
  <si>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</si>
  <si>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</si>
  <si>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</si>
  <si>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</si>
  <si>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</si>
  <si>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</si>
  <si>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</si>
  <si>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</si>
  <si>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</si>
  <si>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</si>
  <si>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</si>
  <si>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</si>
  <si>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</si>
  <si>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</si>
  <si>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</si>
  <si>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</si>
  <si>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</si>
  <si>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</si>
  <si>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</si>
  <si>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</si>
  <si>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0,18</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</si>
  <si>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</si>
  <si>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</si>
  <si>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</si>
  <si>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5,22</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</si>
  <si>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</si>
  <si>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</si>
  <si>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</si>
  <si>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</si>
  <si>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</si>
  <si>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</si>
  <si>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</si>
  <si>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</si>
  <si>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</si>
  <si>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</si>
  <si>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16,04</t>
  </si>
  <si>
    <t>ESCAVADEIRA HIDRAULICA SOBRE ESTEIRA, COM GARRA GIRATORIA DE MANDIBULAS, PESO OPERACIONAL ENTRE 22,00 E 25,50 TON, POTENCIA LIQUIDA ENTRE 150 E 160 HP - DEPRECIAÇÃO. AF_11/2016</t>
  </si>
  <si>
    <t>27,08</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</si>
  <si>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</si>
  <si>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</si>
  <si>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</si>
  <si>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</si>
  <si>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26,07</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</si>
  <si>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</si>
  <si>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</si>
  <si>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</si>
  <si>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</si>
  <si>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</si>
  <si>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</si>
  <si>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137,93</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</si>
  <si>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</si>
  <si>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</si>
  <si>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</si>
  <si>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</si>
  <si>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</si>
  <si>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</si>
  <si>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10,27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</si>
  <si>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</si>
  <si>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</si>
  <si>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</si>
  <si>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</si>
  <si>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</si>
  <si>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2,08</t>
  </si>
  <si>
    <t>TRATOR DE PNEUS COM POTÊNCIA DE 85 CV, TRAÇÃO 4X4, COM GRADE DE DISCOS ACOPLADA - MANUTENÇÃO. AF_02/2017</t>
  </si>
  <si>
    <t>8,69</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</si>
  <si>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</si>
  <si>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</si>
  <si>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14,96</t>
  </si>
  <si>
    <t>CAMINHÃO BASCULANTE 10 M3, TRUCADO, POTÊNCIA 230 CV, INCLUSIVE CAÇAMBA METÁLICA, COM DISTRIBUIDOR DE AGREGADOS ACOPLADO - JUROS. AF_02/2017</t>
  </si>
  <si>
    <t>5,23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</si>
  <si>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</si>
  <si>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</si>
  <si>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28,08</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</si>
  <si>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</si>
  <si>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</si>
  <si>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</si>
  <si>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12,79</t>
  </si>
  <si>
    <t>TRATOR DE PNEUS COM POTÊNCIA DE 85 CV, TRAÇÃO 4X4, COM VASSOURA MECÂNICA ACOPLADA - JUROS. AF_03/2017</t>
  </si>
  <si>
    <t>TRATOR DE PNEUS COM POTÊNCIA DE 85 CV, TRAÇÃO 4X4, COM VASSOURA MECÂNICA ACOPLADA - MANUTENÇÃO. AF_03/2017</t>
  </si>
  <si>
    <t>8,79</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</si>
  <si>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</si>
  <si>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</si>
  <si>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</si>
  <si>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15,99</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</si>
  <si>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</si>
  <si>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</si>
  <si>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</si>
  <si>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</si>
  <si>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13,70</t>
  </si>
  <si>
    <t>MINIESCAVADEIRA SOBRE ESTEIRAS, POTENCIA LIQUIDA DE *30* HP, PESO OPERACIONAL DE *3.500* KG - MATERIAIS NA OPERACAO. AF_04/2017</t>
  </si>
  <si>
    <t>12,85</t>
  </si>
  <si>
    <t>PERFURATRIZ ROTATIVA SOBRE ESTEIRA, TORQUE MAXIMO 2500 KGM, POTENCIA 110 HP, MOTOR DIESEL - DEPRECIAÇÃO. AF_05/2017</t>
  </si>
  <si>
    <t>35,18</t>
  </si>
  <si>
    <t>PERFURATRIZ ROTATIVA SOBRE ESTEIRA, TORQUE MAXIMO 2500 KGM, POTENCIA 110 HP, MOTOR DIESEL - JUROS. AF_05/2017</t>
  </si>
  <si>
    <t>9,24</t>
  </si>
  <si>
    <t>PERFURATRIZ ROTATIVA SOBRE ESTEIRA, TORQUE MAXIMO 2500 KGM, POTENCIA 110 HP, MOTOR DIESEL - MANUTENÇÃO. AF_05/2017</t>
  </si>
  <si>
    <t>44,02</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</si>
  <si>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</si>
  <si>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</si>
  <si>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</si>
  <si>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</si>
  <si>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</si>
  <si>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</si>
  <si>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</si>
  <si>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27,61</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</si>
  <si>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</si>
  <si>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</si>
  <si>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</si>
  <si>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5,26</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</si>
  <si>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</si>
  <si>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</si>
  <si>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</si>
  <si>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273,94</t>
  </si>
  <si>
    <t>INSTALAÇÃO DE TESOURA (INTEIRA OU MEIA), BIAPOIADA, EM MADEIRA NÃO APARELHADA, PARA VÃOS MAIORES OU IGUAIS A 6,0 M E MENORES QUE 8,0 M, INCLUSO IÇAMENTO. AF_12/2015</t>
  </si>
  <si>
    <t>331,16</t>
  </si>
  <si>
    <t>INSTALAÇÃO DE TESOURA (INTEIRA OU MEIA), BIAPOIADA, EM MADEIRA NÃO APARELHADA, PARA VÃOS MAIORES OU IGUAIS A 8,0 M E MENORES QUE 10,0 M, INCLUSO IÇAMENTO. AF_12/2015</t>
  </si>
  <si>
    <t>386,64</t>
  </si>
  <si>
    <t>INSTALAÇÃO DE TESOURA (INTEIRA OU MEIA), BIAPOIADA, EM MADEIRA NÃO APARELHADA, PARA VÃOS MAIORES OU IGUAIS A 10,0 M E MENORES QUE 12,0 M, INCLUSO IÇAMENTO. AF_12/2015</t>
  </si>
  <si>
    <t>475,96</t>
  </si>
  <si>
    <t>TRAMA DE MADEIRA COMPOSTA POR RIPAS, CAIBROS E TERÇAS PARA TELHADOS DE ATÉ 2 ÁGUAS PARA TELHA DE ENCAIXE DE CERÂMICA OU DE CONCRETO, INCLUSO TRANSPORTE VERTICAL. AF_12/2015</t>
  </si>
  <si>
    <t>43,97</t>
  </si>
  <si>
    <t>TRAMA DE MADEIRA COMPOSTA POR RIPAS, CAIBROS E TERÇAS PARA TELHADOS DE MAIS QUE 2 ÁGUAS PARA TELHA DE ENCAIXE DE CERÂMICA OU DE CONCRETO, INCLUSO TRANSPORTE VERTICAL. AF_12/2015</t>
  </si>
  <si>
    <t>52,32</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</si>
  <si>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</si>
  <si>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</si>
  <si>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59,75</t>
  </si>
  <si>
    <t>TRAMA DE MADEIRA COMPOSTA POR TERÇAS PARA TELHADOS DE ATÉ 2 ÁGUAS PARA TELHA ONDULADA DE FIBROCIMENTO, METÁLICA, PLÁSTICA OU TERMOACÚSTICA, INCLUSO TRANSPORTE VERTICAL. AF_12/2015</t>
  </si>
  <si>
    <t>12,08</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</si>
  <si>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</si>
  <si>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</si>
  <si>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613,17</t>
  </si>
  <si>
    <t>FABRICAÇÃO E INSTALAÇÃO DE TESOURA INTEIRA EM MADEIRA NÃO APARELHADA, VÃO DE 4 M, PARA TELHA CERÂMICA OU DE CONCRETO, INCLUSO IÇAMENTO. AF_12/2015</t>
  </si>
  <si>
    <t>765,19</t>
  </si>
  <si>
    <t>FABRICAÇÃO E INSTALAÇÃO DE TESOURA INTEIRA EM MADEIRA NÃO APARELHADA, VÃO DE 5 M, PARA TELHA CERÂMICA OU DE CONCRETO, INCLUSO IÇAMENTO. AF_12/2015</t>
  </si>
  <si>
    <t>794,78</t>
  </si>
  <si>
    <t>FABRICAÇÃO E INSTALAÇÃO DE TESOURA INTEIRA EM MADEIRA NÃO APARELHADA, VÃO DE 6 M, PARA TELHA CERÂMICA OU DE CONCRETO, INCLUSO IÇAMENTO. AF_12/2015</t>
  </si>
  <si>
    <t>884,83</t>
  </si>
  <si>
    <t>FABRICAÇÃO E INSTALAÇÃO DE TESOURA INTEIRA EM MADEIRA NÃO APARELHADA, VÃO DE 7 M, PARA TELHA CERÂMICA OU DE CONCRETO, INCLUSO IÇAMENTO. AF_12/2015</t>
  </si>
  <si>
    <t>1.155,95</t>
  </si>
  <si>
    <t>FABRICAÇÃO E INSTALAÇÃO DE TESOURA INTEIRA EM MADEIRA NÃO APARELHADA, VÃO DE 8 M, PARA TELHA CERÂMICA OU DE CONCRETO, INCLUSO IÇAMENTO. AF_12/2015</t>
  </si>
  <si>
    <t>1.377,81</t>
  </si>
  <si>
    <t>FABRICAÇÃO E INSTALAÇÃO DE TESOURA INTEIRA EM MADEIRA NÃO APARELHADA, VÃO DE 9 M, PARA TELHA CERÂMICA OU DE CONCRETO, INCLUSO IÇAMENTO. AF_12/2015</t>
  </si>
  <si>
    <t>1.416,93</t>
  </si>
  <si>
    <t>FABRICAÇÃO E INSTALAÇÃO DE TESOURA INTEIRA EM MADEIRA NÃO APARELHADA, VÃO DE 10 M, PARA TELHA CERÂMICA OU DE CONCRETO, INCLUSO IÇAMENTO. AF_12/2015</t>
  </si>
  <si>
    <t>1.551,19</t>
  </si>
  <si>
    <t>FABRICAÇÃO E INSTALAÇÃO DE TESOURA INTEIRA EM MADEIRA NÃO APARELHADA, VÃO DE 11 M, PARA TELHA CERÂMICA OU DE CONCRETO, INCLUSO IÇAMENTO. AF_12/2015</t>
  </si>
  <si>
    <t>1.826,93</t>
  </si>
  <si>
    <t>FABRICAÇÃO E INSTALAÇÃO DE TESOURA INTEIRA EM MADEIRA NÃO APARELHADA, VÃO DE 12 M, PARA TELHA CERÂMICA OU DE CONCRETO, INCLUSO IÇAMENTO. AF_12/2015</t>
  </si>
  <si>
    <t>1.871,39</t>
  </si>
  <si>
    <t>FABRICAÇÃO E INSTALAÇÃO DE TESOURA INTEIRA EM MADEIRA NÃO APARELHADA, VÃO DE 3 M, PARA TELHA ONDULADA DE FIBROCIMENTO, METÁLICA, PLÁSTICA OU TERMOACÚSTICA, INCLUSO IÇAMENTO. AF_12/2015</t>
  </si>
  <si>
    <t>607,36</t>
  </si>
  <si>
    <t>FABRICAÇÃO E INSTALAÇÃO DE TESOURA INTEIRA EM MADEIRA NÃO APARELHADA, VÃO DE 4 M, PARA TELHA ONDULADA DE FIBROCIMENTO, METÁLICA, PLÁSTICA OU TERMOACÚSTICA, INCLUSO IÇAMENTO. AF_12/2015</t>
  </si>
  <si>
    <t>755,60</t>
  </si>
  <si>
    <t>FABRICAÇÃO E INSTALAÇÃO DE TESOURA INTEIRA EM MADEIRA NÃO APARELHADA, VÃO DE 5 M, PARA TELHA ONDULADA DE FIBROCIMENTO, METÁLICA, PLÁSTICA OU TERMOACÚSTICA, INCLUSO IÇAMENTO. AF_12/2015</t>
  </si>
  <si>
    <t>785,18</t>
  </si>
  <si>
    <t>FABRICAÇÃO E INSTALAÇÃO DE TESOURA INTEIRA EM MADEIRA NÃO APARELHADA, VÃO DE 6 M, PARA TELHA ONDULADA DE FIBROCIMENTO, METÁLICA, PLÁSTICA OU TERMOACÚSTICA, INCLUSO IÇAMENTO. AF_12/2015</t>
  </si>
  <si>
    <t>881,59</t>
  </si>
  <si>
    <t>FABRICAÇÃO E INSTALAÇÃO DE TESOURA INTEIRA EM MADEIRA NÃO APARELHADA, VÃO DE 7 M, PARA TELHA ONDULADA DE FIBROCIMENTO, METÁLICA, PLÁSTICA OU TERMOACÚSTICA, INCLUSO IÇAMENTO. AF_12/2015</t>
  </si>
  <si>
    <t>1.145,73</t>
  </si>
  <si>
    <t>FABRICAÇÃO E INSTALAÇÃO DE TESOURA INTEIRA EM MADEIRA NÃO APARELHADA, VÃO DE 8 M, PARA TELHA ONDULADA DE FIBROCIMENTO, METÁLICA, PLÁSTICA OU TERMOACÚSTICA, INCLUSO IÇAMENTO. AF_12/2015</t>
  </si>
  <si>
    <t>1.362,21</t>
  </si>
  <si>
    <t>FABRICAÇÃO E INSTALAÇÃO DE TESOURA INTEIRA EM MADEIRA NÃO APARELHADA, VÃO DE 9 M, PARA TELHA ONDULADA DE FIBROCIMENTO, METÁLICA, PLÁSTICA OU TERMOACÚSTICA, INCLUSO IÇAMENTO. AF_12/2015</t>
  </si>
  <si>
    <t>1.402,03</t>
  </si>
  <si>
    <t>FABRICAÇÃO E INSTALAÇÃO DE TESOURA INTEIRA EM MADEIRA NÃO APARELHADA, VÃO DE 10 M, PARA TELHA ONDULADA DE FIBROCIMENTO, METÁLICA, PLÁSTICA OU TERMOACÚSTICA, INCLUSO IÇAMENTO. AF_12/2015</t>
  </si>
  <si>
    <t>1.526,70</t>
  </si>
  <si>
    <t>FABRICAÇÃO E INSTALAÇÃO DE TESOURA INTEIRA EM MADEIRA NÃO APARELHADA, VÃO DE 11 M, PARA TELHA ONDULADA DE FIBROCIMENTO, METÁLICA, PLÁSTICA OU TERMOACÚSTICA, INCLUSO IÇAMENTO. AF_12/2015</t>
  </si>
  <si>
    <t>1.797,14</t>
  </si>
  <si>
    <t>FABRICAÇÃO E INSTALAÇÃO DE TESOURA INTEIRA EM MADEIRA NÃO APARELHADA, VÃO DE 12 M, PARA TELHA ONDULADA DE FIBROCIMENTO, METÁLICA, PLÁSTICA OU TERMOACÚSTICA, INCLUSO IÇAMENTO. AF_12/2015</t>
  </si>
  <si>
    <t>1.835,17</t>
  </si>
  <si>
    <t>FABRICAÇÃO E INSTALAÇÃO DE ESTRUTURA PONTALETADA DE MADEIRA NÃO APARELHADA PARA TELHADOS COM ATÉ 2 ÁGUAS E PARA TELHA CERÂMICA OU DE CONCRETO, INCLUSO TRANSPORTE VERTICAL. AF_12/2015</t>
  </si>
  <si>
    <t>23,31</t>
  </si>
  <si>
    <t>FABRICAÇÃO E INSTALAÇÃO DE ESTRUTURA PONTALETADA DE MADEIRA NÃO APARELHADA PARA TELHADOS COM ATÉ 2 ÁGUAS E PARA TELHA ONDULADA DE FIBROCIMENTO, METÁLICA, PLÁSTICA OU TERMOACÚSTICA, INCLUSO TRANSPORTE VERTICAL. AF_12/2015</t>
  </si>
  <si>
    <t>12,89</t>
  </si>
  <si>
    <t>FABRICAÇÃO E INSTALAÇÃO DE ESTRUTURA PONTALETADA DE MADEIRA NÃO APARELHADA PARA TELHADOS COM MAIS QUE 2 ÁGUAS E PARA TELHA CERÂMICA OU DE CONCRETO, INCLUSO TRANSPORTE VERTICAL. AF_12/2015</t>
  </si>
  <si>
    <t>20,05</t>
  </si>
  <si>
    <t>RECOLOCACAO DE TELHAS CERAMICAS TIPO FRANCESA, CONSIDERANDO REAPROVEITAMENTO DE MATERIAL</t>
  </si>
  <si>
    <t>RECOLOCACAO DE TELHAS CERAMICAS TIPO PLAN, CONSIDERANDO REAPROVEITAMENTO DE MATERIAL</t>
  </si>
  <si>
    <t>43,70</t>
  </si>
  <si>
    <t>TELHAMENTO COM TELHA DE CONCRETO DE ENCAIXE, COM ATÉ 2 ÁGUAS, INCLUSO TRANSPORTE VERTICAL. AF_06/2016</t>
  </si>
  <si>
    <t>36,80</t>
  </si>
  <si>
    <t>TELHAMENTO COM TELHA DE CONCRETO DE ENCAIXE, COM MAIS DE 2 ÁGUAS, INCLUSO TRANSPORTE VERTICAL. AF_06/2016</t>
  </si>
  <si>
    <t>38,96</t>
  </si>
  <si>
    <t>TELHAMENTO COM TELHA CERÂMICA DE ENCAIXE, TIPO PORTUGUESA, COM ATÉ 2 ÁGUAS, INCLUSO TRANSPORTE VERTICAL. AF_06/2016</t>
  </si>
  <si>
    <t>TELHAMENTO COM TELHA CERÂMICA DE ENCAIXE, TIPO PORTUGUESA, COM MAIS DE 2 ÁGUAS, INCLUSO TRANSPORTE VERTICAL. AF_06/2016</t>
  </si>
  <si>
    <t>24,20</t>
  </si>
  <si>
    <t>TELHAMENTO COM TELHA CERÂMICA CAPA-CANAL, TIPO COLONIAL, COM ATÉ 2 ÁGUAS, INCLUSO TRANSPORTE VERTICAL. AF_06/2016</t>
  </si>
  <si>
    <t>32,80</t>
  </si>
  <si>
    <t>TELHAMENTO COM TELHA CERÂMICA CAPA-CANAL, TIPO COLONIAL, COM MAIS DE 2 ÁGUAS, INCLUSO TRANSPORTE VERTICAL. AF_06/2016</t>
  </si>
  <si>
    <t>37,68</t>
  </si>
  <si>
    <t>EMBOÇAMENTO COM ARGAMASSA TRAÇO 1:2:9 (CIMENTO, CAL E AREIA). AF_06/2016</t>
  </si>
  <si>
    <t>20,04</t>
  </si>
  <si>
    <t>ISOLAMENTO TERMOACÚSTICO COM LÃ MINERAL NA SUBCOBERTURA, INCLUSO TRANSPORTE VERTICAL. AF_06/2016</t>
  </si>
  <si>
    <t>27,64</t>
  </si>
  <si>
    <t>SUBCOBERTURA COM MANTA PLÁSTICA REVESTIDA POR PELÍCULA DE ALUMÍNO, INCLUSO TRANSPORTE VERTICAL. AF_06/2016</t>
  </si>
  <si>
    <t>13,63</t>
  </si>
  <si>
    <t>AMARRAÇÃO DE TELHAS CERÂMICAS OU DE CONCRETO. AF_06/2016</t>
  </si>
  <si>
    <t>TELHAMENTO COM TELHA CERÂMICA DE ENCAIXE, TIPO FRANCESA, COM ATÉ 2 ÁGUAS, INCLUSO TRANSPORTE VERTICAL. AF_06/2016</t>
  </si>
  <si>
    <t>28,96</t>
  </si>
  <si>
    <t>TELHAMENTO COM TELHA CERÂMICA DE ENCAIXE, TIPO FRANCESA, COM MAIS DE 2 ÁGUAS, INCLUSO TRANSPORTE VERTICAL. AF_06/2016</t>
  </si>
  <si>
    <t>31,83</t>
  </si>
  <si>
    <t>TELHAMENTO COM TELHA CERÂMICA DE ENCAIXE, TIPO ROMANA, COM ATÉ 2 ÁGUAS, INCLUSO TRANSPORTE VERTICAL. AF_06/2016</t>
  </si>
  <si>
    <t>TELHAMENTO COM TELHA CERÂMICA DE ENCAIXE, TIPO ROMANA, COM MAIS DE 2 ÁGUAS, INCLUSO TRANSPORTE VERTICAL. AF_06/2016</t>
  </si>
  <si>
    <t>25,44</t>
  </si>
  <si>
    <t>TELHAMENTO COM TELHA CERÂMICA CAPA-CANAL, TIPO PLAN, COM ATÉ 2 ÁGUAS, INCLUSO TRANSPORTE VERTICAL. AF_06/2016</t>
  </si>
  <si>
    <t>30,59</t>
  </si>
  <si>
    <t>TELHAMENTO COM TELHA CERÂMICA CAPA-CANAL, TIPO PLAN, COM MAIS DE 2 ÁGUAS, INCLUSO TRANSPORTE VERTICAL. AF_06/2016</t>
  </si>
  <si>
    <t>TELHAMENTO COM TELHA CERÂMICA CAPA-CANAL, TIPO PAULISTA, COM ATÉ 2 ÁGUAS, INCLUSO TRANSPORTE VERTICAL. AF_06/2016</t>
  </si>
  <si>
    <t>31,69</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</si>
  <si>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</si>
  <si>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</si>
  <si>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</si>
  <si>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32,43</t>
  </si>
  <si>
    <t>TELHAMENTO COM TELHA ESTRUTURAL DE FIBROCIMENTO E= 6 MM, COM ATÉ 2 ÁGUAS, INCLUSO IÇAMENTO. AF_06/2016</t>
  </si>
  <si>
    <t>73,00</t>
  </si>
  <si>
    <t>73866/4</t>
  </si>
  <si>
    <t>ESTRUTURA PARA COBERTURA EM ARCO, EM ALUMINIO ANODIZADO, VAO DE 20M, ESPACAMENTO DE 5M ATE 6,5M</t>
  </si>
  <si>
    <t>408,70</t>
  </si>
  <si>
    <t>73866/5</t>
  </si>
  <si>
    <t>ESTRUTURA PARA COBERTURA EM ARCO, EM ALUMINIO ANODIZADO, VAO DE 30M, ESPACAMENTO DE 5M ATE 6,5M</t>
  </si>
  <si>
    <t>434,80</t>
  </si>
  <si>
    <t>73866/6</t>
  </si>
  <si>
    <t>ESTRUTURA PARA COBERTURA EM ARCO, EM ALUMINIO ANODIZADO, VAO DE 40M, ESPACAMENTO DE 5M ATE 6,5M</t>
  </si>
  <si>
    <t>455,47</t>
  </si>
  <si>
    <t>73866/7</t>
  </si>
  <si>
    <t>ESTRUTURA PARA COBERTURA TIPO SHED, EM ALUMINIO ANODIZADO, VAO DE 20M, ESPACAMENTO DAS TESOURAS DE 5M ATE 6,5M</t>
  </si>
  <si>
    <t>494,32</t>
  </si>
  <si>
    <t>73866/8</t>
  </si>
  <si>
    <t>ESTRUTURA PARA COBERTURA TIPO SHED, EM ALUMINIO ANODIZADO, VAO DE 30M, ESPACAMENTO DAS TESOURAS DE 5M ATE 6,5M</t>
  </si>
  <si>
    <t>590,15</t>
  </si>
  <si>
    <t>73866/9</t>
  </si>
  <si>
    <t>ESTRUTURA PARA COBERTURA TIPO SHED, EM ALUMINIO ANODIZADO, VAO DE 40M, ESPACAMENTO DAS TESOURAS DE 5M ATE 6,5M</t>
  </si>
  <si>
    <t>611,99</t>
  </si>
  <si>
    <t>73867/1</t>
  </si>
  <si>
    <t>ESTRUTURA TIPO ESPACIAL EM ALUMINIO ANODIZADO, VAO DE 20M</t>
  </si>
  <si>
    <t>207,03</t>
  </si>
  <si>
    <t>73867/2</t>
  </si>
  <si>
    <t>ESTRUTURA TIPO ESPACIAL EM ALUMINIO ANODIZADO, VAO DE 30M</t>
  </si>
  <si>
    <t>229,15</t>
  </si>
  <si>
    <t>73867/3</t>
  </si>
  <si>
    <t>ESTRUTURA TIPO ESPACIAL EM ALUMINIO ANODIZADO, VAO DE 40M</t>
  </si>
  <si>
    <t>278,29</t>
  </si>
  <si>
    <t>73867/4</t>
  </si>
  <si>
    <t>ESTRUTURA TIPO ESPACIAL EM ALUMINIO ANODIZADO, VAO DE 50M</t>
  </si>
  <si>
    <t>288,12</t>
  </si>
  <si>
    <t>CUMEEIRA EM PERFIL ONDULADO DE ALUMÍNIO</t>
  </si>
  <si>
    <t>39,96</t>
  </si>
  <si>
    <t>TELHAMENTO COM TELHA DE AÇO/ALUMÍNIO E = 0,5 MM, COM ATÉ 2 ÁGUAS, INCLUSO IÇAMENTO. AF_06/2016</t>
  </si>
  <si>
    <t>37,22</t>
  </si>
  <si>
    <t>TELHAMENTO COM TELHA METÁLICA TERMOACÚSTICA E = 30 MM, COM ATÉ 2 ÁGUAS, INCLUSO IÇAMENTO. AF_06/2016</t>
  </si>
  <si>
    <t>123,48</t>
  </si>
  <si>
    <t>CUMEEIRA E ESPIGÃO PARA TELHA CERÂMICA EMBOÇADA COM ARGAMASSA TRAÇO 1:2:9 (CIMENTO, CAL E AREIA), PARA TELHADOS COM MAIS DE 2 ÁGUAS, INCLUSO TRANSPORTE VERTICAL. AF_06/2016</t>
  </si>
  <si>
    <t>22,49</t>
  </si>
  <si>
    <t>CUMEEIRA E ESPIGÃO PARA TELHA DE CONCRETO EMBOÇADA COM ARGAMASSA TRAÇO 1:2:9 (CIMENTO, CAL E AREIA), PARA TELHADOS COM MAIS DE 2 ÁGUAS, INCLUSO TRANSPORTE VERTICAL. AF_06/2016</t>
  </si>
  <si>
    <t>41,42</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</si>
  <si>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</si>
  <si>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</si>
  <si>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</si>
  <si>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</si>
  <si>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41,20</t>
  </si>
  <si>
    <t>CUMEEIRA PARA TELHA DE FIBROCIMENTO ONDULADA E = 6 MM, INCLUSO ACESSÓRIOS DE FIXAÇÃO E IÇAMENTO. AF_06/2016</t>
  </si>
  <si>
    <t>38,26</t>
  </si>
  <si>
    <t>CUMEEIRA PARA TELHA DE FIBROCIMENTO ESTRUTURAL E = 6 MM, INCLUSO ACESSÓRIOS DE FIXAÇÃO E IÇAMENTO. AF_06/2016</t>
  </si>
  <si>
    <t>85,13</t>
  </si>
  <si>
    <t>CALHA DE BEIRAL, SEMICIRCULAR DE PVC, DIAMETRO 125 MM, INCLUINDO CABECEIRAS, EMENDAS, BOCAIS, SUPORTES E VEDAÇÕES, EXCLUINDO CONDUTORES, INCLUSO TRANSPORTE VERTICAL. AF_06/2016</t>
  </si>
  <si>
    <t>60,01</t>
  </si>
  <si>
    <t>CALHA EM CHAPA DE AÇO GALVANIZADO NÚMERO 24, DESENVOLVIMENTO DE 33 CM, INCLUSO TRANSPORTE VERTICAL. AF_06/2016</t>
  </si>
  <si>
    <t>42,78</t>
  </si>
  <si>
    <t>CALHA EM CHAPA DE AÇO GALVANIZADO NÚMERO 24, DESENVOLVIMENTO DE 50 CM, INCLUSO TRANSPORTE VERTICAL. AF_06/2016</t>
  </si>
  <si>
    <t>59,84</t>
  </si>
  <si>
    <t>CALHA EM CHAPA DE AÇO GALVANIZADO NÚMERO 24, DESENVOLVIMENTO DE 100 CM, INCLUSO TRANSPORTE VERTICAL. AF_06/2016</t>
  </si>
  <si>
    <t>116,24</t>
  </si>
  <si>
    <t>RUFO EM CHAPA DE AÇO GALVANIZADO NÚMERO 24, CORTE DE 25 CM, INCLUSO TRANSPORTE VERTICAL. AF_06/2016</t>
  </si>
  <si>
    <t>30,93</t>
  </si>
  <si>
    <t>RUFO EM FIBROCIMENTO PARA TELHA ONDULADA E = 6 MM, ABA DE 26 CM, INCLUSO TRANSPORTE VERTICAL. AF_06/2016</t>
  </si>
  <si>
    <t>44,74</t>
  </si>
  <si>
    <t>TELHAMENTO COM TELHA ONDULADA DE FIBRA DE VIDRO E = 0,6 MM, PARA TELHADO COM INCLINAÇÃO MAIOR QUE 10°, COM ATÉ 2 ÁGUAS, INCLUSO IÇAMENTO. AF_06/2016</t>
  </si>
  <si>
    <t>37,71</t>
  </si>
  <si>
    <t>ESTRUTURA METALICA EM TESOURAS OU TRELICAS, VAO LIVRE DE 12M, FORNECIMENTO E MONTAGEM, NAO SENDO CONSIDERADOS OS FECHAMENTOS METALICOS, AS COLUNAS, OS SERVICOS GERAIS EM ALVENARIA E CONCRETO, AS TELHAS DE COBERTURA E A PINTURA DE ACABAMENTO</t>
  </si>
  <si>
    <t>113,04</t>
  </si>
  <si>
    <t>ESTRUTURA METALICA EM TESOURAS OU TRELICAS, VAO LIVRE DE 15M, FORNECIMENTO E MONTAGEM, NAO SENDO CONSIDERADOS OS FECHAMENTOS METALICOS, AS COLUNAS, OS SERVICOS GERAIS EM ALVENARIA E CONCRETO, AS TELHAS DE COBERTURA E A PINTURA DE ACABAMENTO</t>
  </si>
  <si>
    <t>123,53</t>
  </si>
  <si>
    <t>ESTRUTURA METALICA EM TESOURAS OU TRELICAS, VAO LIVRE DE 20M, FORNECIMENTO E MONTAGEM, NAO SENDO CONSIDERADOS OS FECHAMENTOS METALICOS, AS COLUNAS, OS SERVICOS GERAIS EM ALVENARIA E CONCRETO, AS TELHAS DE COBERTURA E A PINTURA DE ACABAMENTO</t>
  </si>
  <si>
    <t>134,03</t>
  </si>
  <si>
    <t>ESTRUTURA METALICA EM TESOURAS OU TRELICAS, VAO LIVRE DE 25M, FORNECIMENTO E MONTAGEM, NAO SENDO CONSIDERADOS OS FECHAMENTOS METALICOS, AS COLUNAS, OS SERVICOS GERAIS EM ALVENARIA E CONCRETO, AS TELHAS DE COBERTURA E A PINTURA DE ACABAMENTO</t>
  </si>
  <si>
    <t>150,78</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</si>
  <si>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</si>
  <si>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</si>
  <si>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</si>
  <si>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</si>
  <si>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</si>
  <si>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</si>
  <si>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145,65</t>
  </si>
  <si>
    <t>INSTALAÇÃO DE TESOURA (INTEIRA OU MEIA), EM AÇO, PARA VÃOS MAIORES OU IGUAIS A 6,0 M E MENORES QUE 8,0 M, INCLUSO IÇAMENTO. AF_12/2015</t>
  </si>
  <si>
    <t>185,40</t>
  </si>
  <si>
    <t>INSTALAÇÃO DE TESOURA (INTEIRA OU MEIA), EM AÇO, PARA VÃOS MAIORES OU IGUAIS A 8,0 M E MENORES QUE 10,0 M, INCLUSO IÇAMENTO. AF_12/2015</t>
  </si>
  <si>
    <t>224,66</t>
  </si>
  <si>
    <t>INSTALAÇÃO DE TESOURA (INTEIRA OU MEIA), EM AÇO, PARA VÃOS MAIORES OU IGUAIS A 10,0 M E MENORES QUE 12,0 M, INCLUSO IÇAMENTO. AF_12/2015</t>
  </si>
  <si>
    <t>287,81</t>
  </si>
  <si>
    <t>TRAMA DE AÇO COMPOSTA POR RIPAS, CAIBROS E TERÇAS PARA TELHADOS DE ATÉ 2 ÁGUAS PARA TELHA DE ENCAIXE DE CERÂMICA OU DE CONCRETO, INCLUSO TRANSPORTE VERTICAL. AF_12/2015</t>
  </si>
  <si>
    <t>97,66</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</si>
  <si>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</si>
  <si>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</si>
  <si>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</si>
  <si>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105,27</t>
  </si>
  <si>
    <t>TRAMA DE AÇO COMPOSTA POR RIPAS E CAIBROS PARA TELHADOS DE MAIS DE 2 ÁGUAS PARA TELHA DE ENCAIXE DE CERÂMICA OU DE CONCRETO, INCLUSO TRANSPORTE VERTICAL. AF_12/2015</t>
  </si>
  <si>
    <t>49,08</t>
  </si>
  <si>
    <t>TRAMA DE AÇO COMPOSTA POR RIPAS PARA TELHADOS DE MAIS DE 2 ÁGUAS PARA TELHA DE ENCAIXE DE CERÂMICA OU DE CONCRETO, INCLUSO TRANSPORTE VERTICAL, INCLUSO TRANSPORTE VERTICAL. AF_12/2015</t>
  </si>
  <si>
    <t>23,39</t>
  </si>
  <si>
    <t>TRAMA DE AÇO COMPOSTA POR RIPAS, CAIBROS E TERÇAS PARA TELHADOS DE ATÉ 2 ÁGUAS PARA TELHA CERÂMICA CAPA-CANAL, INCLUSO TRANSPORTE VERTICAL. AF_12/2015</t>
  </si>
  <si>
    <t>106,85</t>
  </si>
  <si>
    <t>TRAMA DE AÇO COMPOSTA POR RIPAS E CAIBROS PARA TELHADOS DE ATÉ 2 ÁGUAS PARA TELHA CERÂMICA CAPA-CANAL, INCLUSO TRANSPORTE VERTICAL. AF_12/2015</t>
  </si>
  <si>
    <t>44,64</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</si>
  <si>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</si>
  <si>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</si>
  <si>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114,98</t>
  </si>
  <si>
    <t>TRAMA DE AÇO COMPOSTA POR RIPAS E CAIBROS PARA TELHADOS DE MAIS DE 2 ÁGUAS PARA TELHA CERÂMICA CAPA-CANAL, INCLUSO TRANSPORTE VERTICAL. AF_12/2015</t>
  </si>
  <si>
    <t>49,09</t>
  </si>
  <si>
    <t>TRAMA DE AÇO COMPOSTA POR RIPAS PARA TELHADOS DE MAIS DE 2 ÁGUAS PARA TELHA CERÂMICA CAPA-CANAL, INCLUSO TRANSPORTE VERTICAL. AF_12/2015</t>
  </si>
  <si>
    <t>18,91</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</si>
  <si>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</si>
  <si>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</si>
  <si>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49,96</t>
  </si>
  <si>
    <t>FABRICAÇÃO E INSTALAÇÃO DE TESOURA INTEIRA EM AÇO, VÃO DE 3 M, PARA TELHA CERÂMICA OU DE CONCRETO, INCLUSO IÇAMENTO. AF_12/2015</t>
  </si>
  <si>
    <t>652,16</t>
  </si>
  <si>
    <t>FABRICAÇÃO E INSTALAÇÃO DE TESOURA INTEIRA EM AÇO, VÃO DE 4 M, PARA TELHA CERÂMICA OU DE CONCRETO, INCLUSO IÇAMENTO. AF_12/2015</t>
  </si>
  <si>
    <t>770,14</t>
  </si>
  <si>
    <t>FABRICAÇÃO E INSTALAÇÃO DE TESOURA INTEIRA EM AÇO, VÃO DE 5 M, PARA TELHA CERÂMICA OU DE CONCRETO, INCLUSO IÇAMENTO. AF_12/2015</t>
  </si>
  <si>
    <t>888,14</t>
  </si>
  <si>
    <t>FABRICAÇÃO E INSTALAÇÃO DE TESOURA INTEIRA EM AÇO, VÃO DE 6 M, PARA TELHA CERÂMICA OU DE CONCRETO, INCLUSO IÇAMENTO. AF_12/2015</t>
  </si>
  <si>
    <t>1.115,18</t>
  </si>
  <si>
    <t>FABRICAÇÃO E INSTALAÇÃO DE TESOURA INTEIRA EM AÇO, VÃO DE 7 M, PARA TELHA CERÂMICA OU DE CONCRETO, INCLUSO IÇAMENTO. AF_12/2015</t>
  </si>
  <si>
    <t>1.233,18</t>
  </si>
  <si>
    <t>FABRICAÇÃO E INSTALAÇÃO DE TESOURA INTEIRA EM AÇO, VÃO DE 8 M, PARA TELHA CERÂMICA OU DE CONCRETO, INCLUSO IÇAMENTO. AF_12/2015</t>
  </si>
  <si>
    <t>1.390,42</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</si>
  <si>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</si>
  <si>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</si>
  <si>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1.600,71</t>
  </si>
  <si>
    <t>FABRICAÇÃO E INSTALAÇÃO DE TESOURA INTEIRA EM AÇO, VÃO DE 10 M, PARA TELHA CERÂMICA OU DE CONCRETO, INCLUSO IÇAMENTO. AF_12/2015</t>
  </si>
  <si>
    <t>1.785,75</t>
  </si>
  <si>
    <t>FABRICAÇÃO E INSTALAÇÃO DE TESOURA INTEIRA EM AÇO, VÃO DE 11 M, PARA TELHA CERÂMICA OU DE CONCRETO, INCLUSO IÇAMENTO. AF_12/2015</t>
  </si>
  <si>
    <t>1.903,75</t>
  </si>
  <si>
    <t>FABRICAÇÃO E INSTALAÇÃO DE TESOURA INTEIRA EM AÇO, VÃO DE 12 M, PARA TELHA CERÂMICA OU DE CONCRETO, INCLUSO IÇAMENTO. AF_12/2015</t>
  </si>
  <si>
    <t>2.044,72</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</si>
  <si>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</si>
  <si>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</si>
  <si>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747,16</t>
  </si>
  <si>
    <t>FABRICAÇÃO E INSTALAÇÃO DE TESOURA INTEIRA EM AÇO, VÃO DE 5 M, PARA TELHA ONDULADA DE FIBROCIMENTO, METÁLICA, PLÁSTICA OU TERMOACÚSTICA, INCLUSO IÇAMENTO. AF_12/2015</t>
  </si>
  <si>
    <t>865,15</t>
  </si>
  <si>
    <t>FABRICAÇÃO E INSTALAÇÃO DE TESOURA INTEIRA EM AÇO, VÃO DE 6 M, PARA TELHA ONDULADA DE FIBROCIMENTO, METÁLICA, PLÁSTICA OU TERMOACÚSTICA, INCLUSO IÇAMENTO. AF_12/2015</t>
  </si>
  <si>
    <t>1.069,21</t>
  </si>
  <si>
    <t>FABRICAÇÃO E INSTALAÇÃO DE TESOURA INTEIRA EM AÇO, VÃO DE 7 M, PARA TELHA ONDULADA DE FIBROCIMENTO, METÁLICA, PLÁSTICA OU TERMOACÚSTICA, INCLUSO IÇAMENTO. AF_12/2015</t>
  </si>
  <si>
    <t>1.187,21</t>
  </si>
  <si>
    <t>FABRICAÇÃO E INSTALAÇÃO DE TESOURA INTEIRA EM AÇO, VÃO DE 8 M, PARA TELHA ONDULADA DE FIBROCIMENTO, METÁLICA, PLÁSTICA OU TERMOACÚSTICA, INCLUSO IÇAMENTO, INCLUSO IÇAMENTO. AF_12/2015</t>
  </si>
  <si>
    <t>1.344,45</t>
  </si>
  <si>
    <t>FABRICAÇÃO E INSTALAÇÃO DE TESOURA INTEIRA EM AÇO, VÃO DE 9 M, PARA TELHA ONDULADA DE FIBROCIMENTO, METÁLICA, PLÁSTICA OU TERMOACÚSTICA, INCLUSO IÇAMENTO. AF_12/2015</t>
  </si>
  <si>
    <t>1.508,77</t>
  </si>
  <si>
    <t>FABRICAÇÃO E INSTALAÇÃO DE TESOURA INTEIRA EM AÇO, VÃO DE 10 M, PARA TELHA ONDULADA DE FIBROCIMENTO, METÁLICA, PLÁSTICA OU TERMOACÚSTICA, INCLUSO IÇAMENTO. AF_12/2015</t>
  </si>
  <si>
    <t>1.716,80</t>
  </si>
  <si>
    <t>FABRICAÇÃO E INSTALAÇÃO DE TESOURA INTEIRA EM AÇO, VÃO DE 11 M, PARA TELHA ONDULADA DE FIBROCIMENTO, METÁLICA, PLÁSTICA OU TERMOACÚSTICA, INCLUSO IÇAMENTO. AF_12/2015</t>
  </si>
  <si>
    <t>1.834,79</t>
  </si>
  <si>
    <t>FABRICAÇÃO E INSTALAÇÃO DE TESOURA INTEIRA EM AÇO, VÃO DE 12 M, PARA TELHA ONDULADA DE FIBROCIMENTO, METÁLICA, PLÁSTICA OU TERMOACÚSTICA, INCLUSO IÇAMENTO. AF_12/2015</t>
  </si>
  <si>
    <t>1.952,78</t>
  </si>
  <si>
    <t>TELHAMENTO COM TELHA DE ENCAIXE, TIPO FRANCESA DE VIDRO, COM ATÉ 2 ÁGUAS, INCLUSO TRANSPORTE VERTICAL. AF_06/2016</t>
  </si>
  <si>
    <t>394,24</t>
  </si>
  <si>
    <t>73891/1</t>
  </si>
  <si>
    <t>DRENAGEM/OBRAS DE CONTENCAO/POCOS DE VISITA E CAIXAS</t>
  </si>
  <si>
    <t>ESGOTAMENTO COM MOTO-BOMBA AUTOESCOVANTE</t>
  </si>
  <si>
    <t>73882/1</t>
  </si>
  <si>
    <t>CALHA EM CONCRETO SIMPLES, EM MEIA CANA, DIAMETRO 200 MM</t>
  </si>
  <si>
    <t>22,41</t>
  </si>
  <si>
    <t>73882/5</t>
  </si>
  <si>
    <t>CALHA EM CONCRETO SIMPLES, EM MEIA CANA DE CONCRETO, DIAMETRO 600 MM</t>
  </si>
  <si>
    <t>64,29</t>
  </si>
  <si>
    <t>73816/1</t>
  </si>
  <si>
    <t>EXECUCAO DE DRENO COM TUBOS DE PVC CORRUGADO FLEXIVEL PERFURADO - DN 100</t>
  </si>
  <si>
    <t>26,12</t>
  </si>
  <si>
    <t>73816/2</t>
  </si>
  <si>
    <t>EXECUCAO DE DRENO VERTICAL COM PEDRISCO, DIAMETRO 200MM</t>
  </si>
  <si>
    <t>26,31</t>
  </si>
  <si>
    <t>73881/1</t>
  </si>
  <si>
    <t>EXECUCAO DE DRENO COM MANTA GEOTEXTIL 200 G/M2</t>
  </si>
  <si>
    <t>4,17</t>
  </si>
  <si>
    <t>73881/3</t>
  </si>
  <si>
    <t>EXECUCAO DE DRENO COM MANTA GEOTEXTIL 400 G/M2</t>
  </si>
  <si>
    <t>73883/1</t>
  </si>
  <si>
    <t>EXECUCAO DE DRENO FRANCES COM AREIA MEDIA</t>
  </si>
  <si>
    <t>M3</t>
  </si>
  <si>
    <t>89,62</t>
  </si>
  <si>
    <t>73883/2</t>
  </si>
  <si>
    <t>EXECUCAO DE DRENO FRANCES COM BRITA NUM 2</t>
  </si>
  <si>
    <t>79,75</t>
  </si>
  <si>
    <t>73883/3</t>
  </si>
  <si>
    <t>EXECUCAO DE DRENO FRANCES COM CASCALHO</t>
  </si>
  <si>
    <t>49,93</t>
  </si>
  <si>
    <t>73902/1</t>
  </si>
  <si>
    <t>CAMADA DRENANTE COM BRITA NUM 3</t>
  </si>
  <si>
    <t>86,94</t>
  </si>
  <si>
    <t>73968/1</t>
  </si>
  <si>
    <t>MANTA IMPERMEABILIZANTE A BASE DE ASFALTO - FORNECIMENTO E INSTALACAO</t>
  </si>
  <si>
    <t>33,13</t>
  </si>
  <si>
    <t>73969/1</t>
  </si>
  <si>
    <t>EXECUCAO DE DRENOS DE CHORUME EM TUBOS DRENANTES DE CONCRETO, DIAM=200MM, ENVOLTOS EM BRITA E GEOTEXTIL</t>
  </si>
  <si>
    <t>48,92</t>
  </si>
  <si>
    <t>74017/1</t>
  </si>
  <si>
    <t>EXECUCAO DE DRENOS DE CHORUME EM TUBOS DRENANTES, PVC, DIAM=100 MM, ENVOLTOS EM BRITA E GEOTEXTIL</t>
  </si>
  <si>
    <t>38,13</t>
  </si>
  <si>
    <t>74017/2</t>
  </si>
  <si>
    <t>EXECUCAO DE DRENOS DE CHORUME EM TUBOS DRENANTES, PVC, DIAM=150 MM, ENVOLTOS EM BRITA E GEOTEXTIL</t>
  </si>
  <si>
    <t>51,66</t>
  </si>
  <si>
    <t>75029/1</t>
  </si>
  <si>
    <t>TUBO PVC CORRUGADO RIGIDO PERFURADO DN 150 PARA DRENAGEM - FORNECIMENTO E INSTALACAO</t>
  </si>
  <si>
    <t>40,32</t>
  </si>
  <si>
    <t>TUBO PVC CORRUGADO PERFURADO 100 MM C/ JUNTA ELASTICA PARA DRENAGEM.</t>
  </si>
  <si>
    <t>31,48</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</si>
  <si>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</si>
  <si>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</si>
  <si>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167,62</t>
  </si>
  <si>
    <t>EXECUCAO DE DRENO PROFUNDO, CORTE EM SOLO, COM TUBO POROSO D=0,20M</t>
  </si>
  <si>
    <t>EXECUCAO DE DRENO CEGO</t>
  </si>
  <si>
    <t>80,17</t>
  </si>
  <si>
    <t>EXECUCAO DE DRENO DE TUBO DE CONRETO SIMPLES POROSO D=0,20 M (0,5MX0,5M) PARA GALERIAS DE AGUAS PLUVIAIS</t>
  </si>
  <si>
    <t>52,33</t>
  </si>
  <si>
    <t>FORNECIMENTO E INSTALACAO DE MANTA BIDIM RT - 14</t>
  </si>
  <si>
    <t>CAMADA DRENANTE COM AREIA MEDIA</t>
  </si>
  <si>
    <t>105,01</t>
  </si>
  <si>
    <t>CAMADA DRENANTE COM BRITA NUM 2</t>
  </si>
  <si>
    <t>86,03</t>
  </si>
  <si>
    <t>FORNECIMENTO/INSTALACAO MANTA BIDIM RT-16</t>
  </si>
  <si>
    <t>TUBO PVC DN 75 MM PARA DRENAGEM - FORNECIMENTO E INSTALACAO</t>
  </si>
  <si>
    <t>53,32</t>
  </si>
  <si>
    <t>TUBO PVC DN 100 MM PARA DRENAGEM - FORNECIMENTO E INSTALACAO</t>
  </si>
  <si>
    <t>57,16</t>
  </si>
  <si>
    <t>TUBO CONCRETO SIMPLES DN 200 MM PARA DRENAGEM - FORNECIMENTO E INSTALACAO, INCLUSIVE ESCAVACAO MANUAL 1M3/M.</t>
  </si>
  <si>
    <t>88,14</t>
  </si>
  <si>
    <t>TUBO CONCRETO SIMPLES DN 300 MM PARA DRENAGEM - FORNECIMENTO E INSTALACAO INCLUSIVE ESCAVACAO MANUAL 1M3/M</t>
  </si>
  <si>
    <t>108,93</t>
  </si>
  <si>
    <t>TUBO CONCRETO SIMPLES DN 400 MM PARA DRENAGEM - FORNECIMENTO E INSTALACAO INCLUSIVE ESCAVACAO MANUAL 1,5M3/M</t>
  </si>
  <si>
    <t>135,12</t>
  </si>
  <si>
    <t>TUBO CONCRETO SIMPLES DN 500 MM PARA DRENAGEM - FORNECIMENTO E INSTALACAO INCLUSIVE ESCAVACAO MANUAL 2M3/M</t>
  </si>
  <si>
    <t>169,69</t>
  </si>
  <si>
    <t>TUBO PVC D=2 COM MATERIAL DRENANTE PARA DRENO/BARBACA - FORNECIMENTO E INSTALACAO</t>
  </si>
  <si>
    <t>15,23</t>
  </si>
  <si>
    <t>TUBO PVC D=3" COM MATERIAL DRENANTE PARA DRENO/BARBACA - FORNECIMENTO E INSTALACAO</t>
  </si>
  <si>
    <t>TUBO PVC D=4" COM MATERIAL DRENANTE PARA DRENO/BARBACA - FORNECIMENTO E INSTALACAO</t>
  </si>
  <si>
    <t>18,63</t>
  </si>
  <si>
    <t>CAMADA VERTICAL DRENANTE C/ PEDRA BRITADA NUMS 1 E 2</t>
  </si>
  <si>
    <t>CAMADA HORIZONTAL DRENANTE C/ PEDRA BRITADA 1 E 2</t>
  </si>
  <si>
    <t>97,53</t>
  </si>
  <si>
    <t>FORNECIMENTO/INSTALACAO DE MANTA BIDIM RT-31</t>
  </si>
  <si>
    <t>FORNECIMENTO/INSTALACAO DE MANTA BIDIM RT-10</t>
  </si>
  <si>
    <t>FORNECIMENTO E LANCAMENTO DE PEDRA DE MAO</t>
  </si>
  <si>
    <t>152,42</t>
  </si>
  <si>
    <t>ENROCAMENTO COM PEDRA ARGAMASSADA TRAÇO 1:4 COM PEDRA DE MÃO</t>
  </si>
  <si>
    <t>371,14</t>
  </si>
  <si>
    <t>ENROCAMENTO MANUAL, SEM ARRUMACAO DO MATERIAL</t>
  </si>
  <si>
    <t>151,06</t>
  </si>
  <si>
    <t>ENROCAMENTO MANUAL, COM ARRUMACAO DO MATERIAL</t>
  </si>
  <si>
    <t>213,44</t>
  </si>
  <si>
    <t>73890/1</t>
  </si>
  <si>
    <t>ENSECADEIRA DE MADEIRA COM PAREDE SIMPLES</t>
  </si>
  <si>
    <t>124,07</t>
  </si>
  <si>
    <t>73890/2</t>
  </si>
  <si>
    <t>ENSECADEIRA DE MADEIRA COM PAREDE DUPLA</t>
  </si>
  <si>
    <t>312,12</t>
  </si>
  <si>
    <t>MURO DE GABIÃO, ENCHIMENTO COM PEDRA DE MÃO TIPO RACHÃO, DE GRAVIDADE, COM GAIOLAS DE COMPRIMENTO IGUAL A 2 METROS, ALTURA DO MURO DE ATÉ 4 METROS - FORNECIMENTO E EXECUÇÃO. AF_12/2015</t>
  </si>
  <si>
    <t>423,71</t>
  </si>
  <si>
    <t>MURO DE GABIÃO, ENCHIMENTO COM PEDRA DE MÃO TIPO RACHÃO, DE GRAVIDADE, COM GAIOLAS DE COMPRIMENTO IGUAL A 5 METROS, ALTURA DO MURO DE ATÉ 4 METROS - FORNECIMENTO E EXECUÇÃO. AF_12/2015</t>
  </si>
  <si>
    <t>389,30</t>
  </si>
  <si>
    <t>MURO DE GABIÃO, ENCHIMENTO COM PEDRA DE MÃO TIPO RACHÃO, DE GRAVIDADE, COM GAIOLAS DE COMPRIMENTO IGUAL A 2 METROS, ALTURA DO MURO ACIMA DE 4 E ATÉ 6 METROS - FORNECIMENTO E EXECUÇÃO. AF_12/2015</t>
  </si>
  <si>
    <t>531,17</t>
  </si>
  <si>
    <t>MURO DE GABIÃO, ENCHIMENTO COM PEDRA DE MÃO TIPO RACHÃO, DE GRAVIDADE, COM GAIOLAS DE COMPRIMENTO IGUAL A 5 METROS, ALTURA DO MURO ACIMA DE 4 E ATÉ 6 METROS - FORNECIMENTO E EXECUÇÃO. AF_12/2015</t>
  </si>
  <si>
    <t>470,46</t>
  </si>
  <si>
    <t>MURO DE GABIÃO, ENCHIMENTO COM PEDRA DE MÃO TIPO RACHÃO, DE GRAVIDADE, COM GAIOLAS DE COMPRIMENTO IGUAL A 2 METROS, ALTURA DO MURO ACIMA DE 6 E ATÉ 10 METROS - FORNECIMENTO E EXECUÇÃO. AF_12/2015</t>
  </si>
  <si>
    <t>592,65</t>
  </si>
  <si>
    <t>MURO DE GABIÃO, ENCHIMENTO COM PEDRA DE MÃO TIPO RACHÃO, DE GRAVIDADE, COM GAIOLAS DE COMPRIMENTO IGUAL A 5 METROS, ALTURA DO MURO MAIOR QUE 6 ATÉ 10 METROS - FORNECIMENTO E EXECUÇÃO. AF_12/2015</t>
  </si>
  <si>
    <t>517,36</t>
  </si>
  <si>
    <t>MURO DE GABIÃO, ENCHIMENTO COM PEDRA DE MÃO TIPO RACHÃO, COM SOLO REFORÇADO, ALTURA DO MURO DE ATÉ 4 METROS - FORNECIMENTO E EXECUÇÃO. AF_12/2015</t>
  </si>
  <si>
    <t>601,14</t>
  </si>
  <si>
    <t>MURO DE GABIÃO, ENCHIMENTO COM PEDRA DE MÃO TIPO RACHÃO, COM SOLO REFORÇADO, ALTURA DO MURO ACIMA DE 4 E ATÉ 12 METROS - FORNECIMENTO E EXECUÇÃO. AF_12/2015</t>
  </si>
  <si>
    <t>1.042,31</t>
  </si>
  <si>
    <t>MURO DE GABIÃO, ENCHIMENTO COM PEDRA DE MÃO TIPO RACHÃO, COM SOLO REFORÇADO, ALTURA DO MURO ACIMA DE 12 E ATÉ 20 METROS - FORNECIMENTO E EXECUÇÃO. AF_12/2015</t>
  </si>
  <si>
    <t>1.298,76</t>
  </si>
  <si>
    <t>MURO DE GABIÃO, ENCHIMENTO COM PEDRA DE MÃO TIPO RACHÃO, COM SOLO REFORÇADO, ALTURA DO MURO ACIMA DE 20 E ATÉ 28 METROS - FORNECIMENTO E EXECUÇÃO. AF_12/2015</t>
  </si>
  <si>
    <t>1.554,00</t>
  </si>
  <si>
    <t>MURO DE GABIÃO, ENCHIMENTO COM RESÍDUO DE CONSTRUÇÃO E DEMOLIÇÃO, DE GRAVIDADE, COM GAIOLA TRAPEZOIDAL DE COMPRIMENTO IGUAL A 2 METROS, ALTURA DO MURO DE ATÉ 2 METROS - FORNECIMENTO E EXECUÇÃO. AF_12/2015</t>
  </si>
  <si>
    <t>410,01</t>
  </si>
  <si>
    <t>MURO DE GABIÃO, ENCHIMENTO COM RESÍDUO DE CONSTRUÇÃO E DEMOLIÇÃO, DE GRAVIDADE, COM GAIOLA TRAPEZOIDAL DE COMPRIMENTO IGUAL A 2 METROS, ALTURA DO MURO ACIMA DE 2 E ATÉ 4 METROS - FORNECIMENTO E EXECUÇÃO. AF_12/2015</t>
  </si>
  <si>
    <t>375,07</t>
  </si>
  <si>
    <t>PROTEÇÃO SUPERFICIAL DE CANAL EM GABIÃO TIPO COLCHÃO, ALTURA DE 17 CENTÍMETROS, ENCHIMENTO COM PEDRA DE MÃO TIPO RACHÃO - FORNECIMENTO E EXECUÇÃO. AF_12/2015</t>
  </si>
  <si>
    <t>157,96</t>
  </si>
  <si>
    <t>PROTEÇÃO SUPERFICIAL DE CANAL EM GABIÃO TIPO COLCHÃO, ALTURA DE 23 CENTÍMETROS, ENCHIMENTO COM PEDRA DE MÃO TIPO RACHÃO - FORNECIMENTO E EXECUÇÃO. AF_12/2015</t>
  </si>
  <si>
    <t>179,15</t>
  </si>
  <si>
    <t>PROTEÇÃO SUPERFICIAL DE CANAL EM GABIÃO TIPO COLCHÃO, ALTURA DE 30 CENTÍMETROS, ENCHIMENTO COM PEDRA DE MÃO TIPO RACHÃO - FORNECIMENTO E EXECUÇÃO. AF_12/2015</t>
  </si>
  <si>
    <t>204,83</t>
  </si>
  <si>
    <t>PROTEÇÃO SUPERFICIAL DE CANAL EM GABIÃO TIPO SACO, DIÂMETRO DE 65 CENTÍMETROS, ENCHIMENTO MANUAL COM PEDRA DE MÃO TIPO RACHÃO - FORNECIMENTO E EXECUÇÃO. AF_12/2015</t>
  </si>
  <si>
    <t>474,03</t>
  </si>
  <si>
    <t>73843/1</t>
  </si>
  <si>
    <t>MURO DE ARRIMO DE CONCRETO CICLOPICO COM 30% DE PEDRA DE MAO</t>
  </si>
  <si>
    <t>336,36</t>
  </si>
  <si>
    <t>73844/1</t>
  </si>
  <si>
    <t>MURO DE ARRIMO DE ALVENARIA DE PEDRA ARGAMASSADA</t>
  </si>
  <si>
    <t>526,75</t>
  </si>
  <si>
    <t>73844/2</t>
  </si>
  <si>
    <t>MURO DE ARRIMO DE ALVENARIA DE TIJOLOS</t>
  </si>
  <si>
    <t>464,20</t>
  </si>
  <si>
    <t>73846/1</t>
  </si>
  <si>
    <t>MURO DE ARRIMO CELULAR PECAS PRE-MOLDADAS CONCRETO EXCL FORMAS INCL   CONFECCAO DAS PECAS MONTAGEM E COMPACTACAO DO SOLO DE ENCHIMENTO.</t>
  </si>
  <si>
    <t>275,06</t>
  </si>
  <si>
    <t>73846/2</t>
  </si>
  <si>
    <t>MURO DE ARRIMO CELULAR PECAS PRE-MOLDADAS CONCRETO EXCL MATERIAIS E   FORMAS INCL CONFECCAO PECAS MONTAGEM E COMPACTACAO DO SOLO(ENCHIMENTO)</t>
  </si>
  <si>
    <t>145,22</t>
  </si>
  <si>
    <t>EXECUÇÃO DE REVESTIMENTO DE CONCRETO PROJETADO COM ESPESSURA DE 7 CM, ARMADO COM TELA, INCLINAÇÃO MENOR QUE 90°, APLICAÇÃO CONTÍNUA, UTILIZANDO EQUIPAMENTO DE PROJEÇÃO COM 6 M³/H DE CAPACIDADE. AF_01/2016</t>
  </si>
  <si>
    <t>74,93</t>
  </si>
  <si>
    <t>EXECUÇÃO DE REVESTIMENTO DE CONCRETO PROJETADO COM ESPESSURA DE 10 CM, ARMADO COM TELA, INCLINAÇÃO MENOR QUE 90°, APLICAÇÃO CONTÍNUA, UTILIZANDO EQUIPAMENTO DE PROJEÇÃO COM 6 M³/H DE CAPACIDADE. AF_01/2016</t>
  </si>
  <si>
    <t>82,92</t>
  </si>
  <si>
    <t>EXECUÇÃO DE REVESTIMENTO DE CONCRETO PROJETADO COM ESPESSURA DE 7 CM, ARMADO COM TELA, INCLINAÇÃO DE 90°, APLICAÇÃO CONTÍNUA, UTILIZANDO EQUIPAMENTO DE PROJEÇÃO COM 6 M³/H DE CAPACIDADE. AF_01/2016</t>
  </si>
  <si>
    <t>111,90</t>
  </si>
  <si>
    <t>EXECUÇÃO DE REVESTIMENTO DE CONCRETO PROJETADO COM ESPESSURA DE 10 CM, ARMADO COM TELA, INCLINAÇÃO DE 90°, APLICAÇÃO CONTÍNUA, UTILIZANDO EQUIPAMENTO DE PROJEÇÃO COM 6 M³/H DE CAPACIDADE. AF_01/2016</t>
  </si>
  <si>
    <t>119,91</t>
  </si>
  <si>
    <t>EXECUÇÃO DE REVESTIMENTO DE CONCRETO PROJETADO COM ESPESSURA DE 7 CM, ARMADO COM TELA, INCLINAÇÃO MENOR QUE 90°, APLICAÇÃO CONTÍNUA, UTILIZANDO EQUIPAMENTO DE PROJEÇÃO COM 3 M³/H DE CAPACIDADE. AF_01/2016</t>
  </si>
  <si>
    <t>88,28</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</si>
  <si>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</si>
  <si>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</si>
  <si>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128,14</t>
  </si>
  <si>
    <t>EXECUÇÃO DE REVESTIMENTO DE CONCRETO PROJETADO COM ESPESSURA DE 10 CM, ARMADO COM TELA, INCLINAÇÃO DE 90°, APLICAÇÃO CONTÍNUA, UTILIZANDO EQUIPAMENTO DE PROJEÇÃO COM 3 M³/H DE CAPACIDADE. AF_01/2016</t>
  </si>
  <si>
    <t>137,56</t>
  </si>
  <si>
    <t>EXECUÇÃO DE REVESTIMENTO DE CONCRETO PROJETADO COM ESPESSURA DE 7 CM, ARMADO COM FIBRAS DE AÇO, INCLINAÇÃO MENOR QUE 90°, APLICAÇÃO CONTÍNUA, UTILIZANDO EQUIPAMENTO DE PROJEÇÃO COM 6 M³/H DE CAPACIDADE. AF_01/2016</t>
  </si>
  <si>
    <t>107,79</t>
  </si>
  <si>
    <t>EXECUÇÃO DE REVESTIMENTO DE CONCRETO PROJETADO COM ESPESSURA DE 10 CM, ARMADO COM FIBRAS DE AÇO, INCLINAÇÃO MENOR QUE 90°, APLICAÇÃO CONTÍNUA, UTILIZANDO EQUIPAMENTO DE PROJEÇÃO COM 6 M³/H DE CAPACIDADE. AF_01/2016</t>
  </si>
  <si>
    <t>126,84</t>
  </si>
  <si>
    <t>EXECUÇÃO DE REVESTIMENTO DE CONCRETO PROJETADO COM ESPESSURA DE 7 CM, ARMADO COM FIBRAS DE AÇO, INCLINAÇÃO DE 90°, APLICAÇÃO CONTÍNUA, UTILIZANDO EQUIPAMENTO DE PROJEÇÃO COM 6 M³/H DE CAPACIDADE. AF_01/2016</t>
  </si>
  <si>
    <t>113,00</t>
  </si>
  <si>
    <t>EXECUÇÃO DE REVESTIMENTO DE CONCRETO PROJETADO COM ESPESSURA DE 10 CM, ARMADO COM FIBRAS DE AÇO, INCLINAÇÃO DE 90°, APLICAÇÃO CONTÍNUA, UTILIZANDO EQUIPAMENTO DE PROJEÇÃO COM 6 M³/H DE CAPACIDADE. AF_01/2016</t>
  </si>
  <si>
    <t>131,93</t>
  </si>
  <si>
    <t>EXECUÇÃO DE REVESTIMENTO DE CONCRETO PROJETADO COM ESPESSURA DE 7 CM, ARMADO COM FIBRAS DE AÇO, INCLINAÇÃO MENOR QUE 90°, APLICAÇÃO CONTÍNUA, UTILIZANDO EQUIPAMENTO DE PROJEÇÃO COM 3 M³/H DE CAPACIDADE. AF_01/2016</t>
  </si>
  <si>
    <t>122,51</t>
  </si>
  <si>
    <t>EXECUÇÃO DE REVESTIMENTO DE CONCRETO PROJETADO COM ESPESSURA DE 10 CM, ARMADO COM FIBRAS DE AÇO, INCLINAÇÃO MENOR QUE 90°, APLICAÇÃO CONTÍNUA, UTILIZANDO EQUIPAMENTO DE PROJEÇÃO COM 3 M³/H DE CAPACIDADE. AF_01/2016</t>
  </si>
  <si>
    <t>142,76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</si>
  <si>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</si>
  <si>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</si>
  <si>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151,94</t>
  </si>
  <si>
    <t>EXECUÇÃO DE REVESTIMENTO DE CONCRETO PROJETADO COM ESPESSURA DE 7 CM, ARMADO COM TELA, INCLINAÇÃO MENOR QUE 90°, APLICAÇÃO DESCONTÍNUA, UTILIZANDO EQUIPAMENTO DE PROJEÇÃO COM 6 M³/H DE CAPACIDADE. AF_01/2016</t>
  </si>
  <si>
    <t>84,42</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</si>
  <si>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</si>
  <si>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</si>
  <si>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122,78</t>
  </si>
  <si>
    <t>EXECUÇÃO DE REVESTIMENTO DE CONCRETO PROJETADO COM ESPESSURA DE 10 CM, ARMADO COM TELA, INCLINAÇÃO DE 90°, APLICAÇÃO DESCONTÍNUA, UTILIZANDO EQUIPAMENTO DE PROJEÇÃO COM 6 M³/H DE CAPACIDADE. AF_01/2016</t>
  </si>
  <si>
    <t>131,23</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</si>
  <si>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</si>
  <si>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</si>
  <si>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105,97</t>
  </si>
  <si>
    <t>EXECUÇÃO DE REVESTIMENTO DE CONCRETO PROJETADO COM ESPESSURA DE 7 CM, ARMADO COM TELA, INCLINAÇÃO DE 90°, APLICAÇÃO DESCONTÍNUA, UTILIZANDO EQUIPAMENTO DE PROJEÇÃO COM 3 M³/H DE CAPACIDADE. AF_01/2016</t>
  </si>
  <si>
    <t>136,93</t>
  </si>
  <si>
    <t>EXECUÇÃO DE REVESTIMENTO DE CONCRETO PROJETADO COM ESPESSURA DE 10 CM, ARMADO COM TELA, INCLINAÇÃO DE 90°, APLICAÇÃO DESCONTÍNUA, UTILIZANDO EQUIPAMENTO DE PROJEÇÃO COM 3 M³/H DE CAPACIDADE. AF_01/2016</t>
  </si>
  <si>
    <t>147,09</t>
  </si>
  <si>
    <t>EXECUÇÃO DE REVESTIMENTO DE CONCRETO PROJETADO COM ESPESSURA DE 7 CM, ARMADO COM FIBRAS DE AÇO, INCLINAÇÃO MENOR QUE 90°, APLICAÇÃO DESCONTÍNUA, UTILIZANDO EQUIPAMENTO DE PROJEÇÃO COM 6 M³/H DE CAPACIDADE. AF_01/2016</t>
  </si>
  <si>
    <t>113,74</t>
  </si>
  <si>
    <t>EXECUÇÃO DE REVESTIMENTO DE CONCRETO PROJETADO COM ESPESSURA DE 10 CM, ARMADO COM FIBRAS DE AÇO, INCLINAÇÃO MENOR QUE 90°, APLICAÇÃO DESCONTÍNUA, UTILIZANDO EQUIPAMENTO DE PROJEÇÃO COM 6 M³/H DE CAPACIDADE. AF_01/2016</t>
  </si>
  <si>
    <t>133,12</t>
  </si>
  <si>
    <t>EXECUÇÃO DE REVESTIMENTO DE CONCRETO PROJETADO COM ESPESSURA DE 7 CM, ARMADO COM FIBRAS DE AÇO, INCLINAÇÃO DE 90°, APLICAÇÃO DESCONTÍNUA, UTILIZANDO EQUIPAMENTO DE PROJEÇÃO COM 6 M³/H DE CAPACIDADE. AF_01/2016</t>
  </si>
  <si>
    <t>116,41</t>
  </si>
  <si>
    <t>EXECUÇÃO DE REVESTIMENTO DE CONCRETO PROJETADO COM ESPESSURA DE 10 CM, ARMADO COM FIBRAS DE AÇO, INCLINAÇÃO DE 90°, APLICAÇÃO DESCONTÍNUA, UTILIZANDO EQUIPAMENTO DE PROJEÇÃO COM 6 M³/H DE CAPACIDADE. AF_01/2016</t>
  </si>
  <si>
    <t>135,66</t>
  </si>
  <si>
    <t>EXECUÇÃO DE REVESTIMENTO DE CONCRETO PROJETADO COM ESPESSURA DE 7 CM, ARMADO COM FIBRAS DE AÇO, INCLINAÇÃO MENOR QUE 90°, APLICAÇÃO DESCONTÍNUA, UTILIZANDO EQUIPAMENTO DE PROJEÇÃO COM 3 M³/H DE CAPACIDADE. AF_01/2016</t>
  </si>
  <si>
    <t>128,45</t>
  </si>
  <si>
    <t>EXECUÇÃO DE REVESTIMENTO DE CONCRETO PROJETADO COM ESPESSURA DE 10 CM, ARMADO COM FIBRAS DE AÇO, INCLINAÇÃO MENOR QUE 90°, APLICAÇÃO DESCONTÍNUA, UTILIZANDO EQUIPAMENTO DE PROJEÇÃO COM 3 M³/H DE CAPACIDADE. AF_01/2016</t>
  </si>
  <si>
    <t>149,11</t>
  </si>
  <si>
    <t>EXECUÇÃO DE REVESTIMENTO DE CONCRETO PROJETADO COM ESPESSURA DE 7 CM, ARMADO COM FIBRAS DE AÇO, INCLINAÇÃO DE 90°, APLICAÇÃO DESCONTÍNUA, UTILIZANDO EQUIPAMENTO DE PROJEÇÃO COM 3 M³/H DE CAPACIDADE. AF_01/2016</t>
  </si>
  <si>
    <t>135,92</t>
  </si>
  <si>
    <t>EXECUÇÃO DE REVESTIMENTO DE CONCRETO PROJETADO COM ESPESSURA DE 10 CM, ARMADO COM FIBRAS DE AÇO, INCLINAÇÃO DE 90°, APLICAÇÃO DESCONTÍNUA, UTILIZANDO EQUIPAMENTO DE PROJEÇÃO COM 3 M³/H DE CAPACIDADE. AF_01/2016</t>
  </si>
  <si>
    <t>156,52</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</si>
  <si>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</si>
  <si>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</si>
  <si>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</si>
  <si>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138,06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</si>
  <si>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</si>
  <si>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</si>
  <si>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128,82</t>
  </si>
  <si>
    <t>EXECUÇÃO DE GRAMPO PARA SOLO GRAMPEADO COM COMPRIMENTO MENOR OU IGUAL A 4 M, DIÂMETRO DE 10 CM, PERFURAÇÃO COM EQUIPAMENTO MANUAL E ARMADURA COM DIÂMETRO DE 20 MM. AF_05/2016</t>
  </si>
  <si>
    <t>162,94</t>
  </si>
  <si>
    <t>EXECUÇÃO DE GRAMPO PARA SOLO GRAMPEADO COM COMPRIMENTO MAIOR QUE 4 M E MENOR OU IGUAL A 6 M, DIÂMETRO DE 10 CM, PERFURAÇÃO COM EQUIPAMENTO MANUAL E ARMADURA COM DIÂMETRO DE 20 MM. AF_05/2016</t>
  </si>
  <si>
    <t>149,95</t>
  </si>
  <si>
    <t>EXECUÇÃO DE GRAMPO PARA SOLO GRAMPEADO COM COMPRIMENTO MAIOR QUE 6 M E MENOR OU IGUAL A 8 M, DIÂMETRO DE 10 CM, PERFURAÇÃO COM EQUIPAMENTO MANUAL E ARMADURA COM DIÂMETRO DE 20 MM. AF_05/2016</t>
  </si>
  <si>
    <t>142,28</t>
  </si>
  <si>
    <t>EXECUÇÃO DE GRAMPO PARA SOLO GRAMPEADO COM COMPRIMENTO MAIOR QUE 8 M E MENOR OU IGUAL A 10 M, DIÂMETRO DE 10 CM, PERFURAÇÃO COM EQUIPAMENTO MANUAL E ARMADURA COM DIÂMETRO DE 20 MM. AF_05/2016</t>
  </si>
  <si>
    <t>136,91</t>
  </si>
  <si>
    <t>EXECUÇÃO DE GRAMPO PARA SOLO GRAMPEADO COM COMPRIMENTO MAIOR QUE 10 M, DIÂMETRO DE 10 CM, PERFURAÇÃO COM EQUIPAMENTO MANUAL E ARMADURA COM DIÂMETRO DE 20 MM. AF_05/2016</t>
  </si>
  <si>
    <t>132,68</t>
  </si>
  <si>
    <t>EXECUÇÃO DE GRAMPO PARA SOLO GRAMPEADO COM COMPRIMENTO MENOR OU IGUAL A 4 M, DIÂMETRO DE 7 CM, PERFURAÇÃO COM EQUIPAMENTO MANUAL E ARMADURA COM DIÂMETRO DE 16 MM. AF_05/2016</t>
  </si>
  <si>
    <t>148,52</t>
  </si>
  <si>
    <t>EXECUÇÃO DE GRAMPO PARA SOLO GRAMPEADO COM COMPRIMENTO MAIOR QUE 4 E MENOR OU IGUAL A 6 M, DIÂMETRO DE 7 CM, PERFURAÇÃO COM EQUIPAMENTO MANUAL E ARMADURA COM DIÂMETRO DE 16 MM. AF_05/2016</t>
  </si>
  <si>
    <t>136,17</t>
  </si>
  <si>
    <t>EXECUÇÃO DE GRAMPO PARA SOLO GRAMPEADO COM COMPRIMENTO MAIOR QUE 6 M E MENOR OU IGUAL A 8 M, DIÂMETRO DE 7 CM, PERFURAÇÃO COM EQUIPAMENTO MANUAL E ARMADURA COM DIÂMETRO DE 16 MM. AF_05/2016</t>
  </si>
  <si>
    <t>128,86</t>
  </si>
  <si>
    <t>EXECUÇÃO DE GRAMPO PARA SOLO GRAMPEADO COM COMPRIMENTO MAIOR QUE 8 M E MENOR OU IGUAL A 10 M, DIÂMETRO DE 7 CM, PERFURAÇÃO COM EQUIPAMENTO MANUAL E ARMADURA COM DIÂMETRO DE 16 MM. AF_05/2016</t>
  </si>
  <si>
    <t>121,37</t>
  </si>
  <si>
    <t>EXECUÇÃO DE GRAMPO PARA SOLO GRAMPEADO COM COMPRIMENTO MAIOR QUE 10 M, DIÂMETRO DE 7 CM, PERFURAÇÃO COM EQUIPAMENTO MANUAL E ARMADURA COM DIÂMETRO DE 16 MM. AF_05/2016</t>
  </si>
  <si>
    <t>119,67</t>
  </si>
  <si>
    <t>EXECUÇÃO DE GRAMPO PARA SOLO GRAMPEADO COM COMPRIMENTO MENOR OU IGUAL A 4 M, DIÂMETRO DE 7 CM, PERFURAÇÃO COM EQUIPAMENTO MANUAL E ARMADURA COM DIÂMETRO DE 20 MM. AF_05/2016</t>
  </si>
  <si>
    <t>153,70</t>
  </si>
  <si>
    <t>EXECUÇÃO DE GRAMPO PARA SOLO GRAMPEADO COM COMPRIMENTO MAIOR QUE 4 E MENOR OU IGUAL A 6 M, DIÂMETRO DE 7 CM, PERFURAÇÃO COM EQUIPAMENTO MANUAL E ARMADURA COM DIÂMETRO DE 20 MM. AF_05/2016</t>
  </si>
  <si>
    <t>140,72</t>
  </si>
  <si>
    <t>EXECUÇÃO DE GRAMPO PARA SOLO GRAMPEADO COM COMPRIMENTO MAIOR QUE 6 M E MENOR OU IGUAL A 8 M, DIÂMETRO DE 7 CM, PERFURAÇÃO COM EQUIPAMENTO MANUAL E ARMADURA COM DIÂMETRO DE 20 MM. AF_05/2016</t>
  </si>
  <si>
    <t>133,08</t>
  </si>
  <si>
    <t>EXECUÇÃO DE GRAMPO PARA SOLO GRAMPEADO COM COMPRIMENTO MAIOR QUE 8 MENOR OU IGUAL A 10 M, DIÂMETRO DE 7 CM, PERFURAÇÃO COM EQUIPAMENTO MANUAL E ARMADURA COM DIÂMETRO DE 20 MM. AF_05/2016</t>
  </si>
  <si>
    <t>127,71</t>
  </si>
  <si>
    <t>EXECUÇÃO DE GRAMPO PARA SOLO GRAMPEADO COM COMPRIMENTO MAIOR QUE 10 M, DIÂMETRO DE 7 CM, PERFURAÇÃO COM EQUIPAMENTO MANUAL E ARMADURA COM DIÂMETRO DE 20 MM. AF_05/2016</t>
  </si>
  <si>
    <t>119,73</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</si>
  <si>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</si>
  <si>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</si>
  <si>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526,43</t>
  </si>
  <si>
    <t>73799/1</t>
  </si>
  <si>
    <t>GRELHA EM FERRO FUNDIDO SIMPLES COM REQUADRO, CARGA MÁXIMA 12,5 T,  300 X 1000 MM, E = 15 MM, FORNECIDA E ASSENTADA COM ARGAMASSA 1:4 CIMENTO:AREIA.</t>
  </si>
  <si>
    <t>334,18</t>
  </si>
  <si>
    <t>73856/1</t>
  </si>
  <si>
    <t>BOCA P/BUEIRO SIMPLES TUBULAR D=0,40M EM CONCRETO CICLOPICO, INCLINDO FORMAS, ESCAVACAO, REATERRO E MATERIAIS, EXCLUINDO MATERIAL REATERRO JAZIDA E TRANSPORTE</t>
  </si>
  <si>
    <t>597,19</t>
  </si>
  <si>
    <t>73856/2</t>
  </si>
  <si>
    <t>BOCA PARA BUEIRO SIMPLES TUBULAR, DIAMETRO =0,60M, EM CONCRETO CICLOPICO, INCLUINDO FORMAS, ESCAVACAO, REATERRO E MATERIAIS, EXCLUINDO MATERIAL REATERRO JAZIDA E TRANSPORTE.</t>
  </si>
  <si>
    <t>974,45</t>
  </si>
  <si>
    <t>73856/3</t>
  </si>
  <si>
    <t>BOCA PARA BUEIRO SIMPLES TUBULAR, DIAMETRO =0,80M, EM CONCRETO CICLOPICO, INCLUINDO FORMAS, ESCAVACAO, REATERRO E MATERIAIS, EXCLUINDO MATERIAL REATERRO JAZIDA E TRANSPORTE.</t>
  </si>
  <si>
    <t>1.455,18</t>
  </si>
  <si>
    <t>73856/4</t>
  </si>
  <si>
    <t>BOCA PARA BUEIRO SIMPLES TUBULAR, DIAMETRO =1,00M, EM CONCRETO CICLOPICO, INCLUINDO FORMAS, ESCAVACAO, REATERRO E MATERIAIS, EXCLUINDO MATERIAL REATERRO JAZIDA E TRANSPORTE.</t>
  </si>
  <si>
    <t>2.045,81</t>
  </si>
  <si>
    <t>73856/5</t>
  </si>
  <si>
    <t>BOCA PARA BUEIRO SIMPLES TUBULAR, DIAMETRO =1,20M, EM CONCRETO CICLOPICO, INCLUINDO FORMAS, ESCAVACAO, REATERRO E MATERIAIS, EXCLUINDO MATERIAL REATERRO JAZIDA E TRANSPORTE.</t>
  </si>
  <si>
    <t>2.751,45</t>
  </si>
  <si>
    <t>73856/6</t>
  </si>
  <si>
    <t>BOCA PARA BUEIRO DUPLO TUBULAR, DIAMETRO =0,40M, EM CONCRETO CICLOPICO, INCLUINDO FORMAS, ESCAVACAO, REATERRO E MATERIAIS, EXCLUINDO MATERIAL REATERRO JAZIDA E TRANSPORTE.</t>
  </si>
  <si>
    <t>840,94</t>
  </si>
  <si>
    <t>73856/7</t>
  </si>
  <si>
    <t>BOCA PARA BUEIRO DUPLO TUBULAR, DIAMETRO =0,60M, EM CONCRETO CICLOPICO, INCLUINDO FORMAS, ESCAVACAO, REATERRO E MATERIAIS, EXCLUINDO MATERIAL REATERRO JAZIDA E TRANSPORTE.</t>
  </si>
  <si>
    <t>1.380,75</t>
  </si>
  <si>
    <t>73856/8</t>
  </si>
  <si>
    <t>BOCA PARA BUEIRO DUPLO TUBULAR, DIAMETRO =0,80M, EM CONCRETO CICLOPICO, INCLUINDO FORMAS, ESCAVACAO, REATERRO E MATERIAIS, EXCLUINDO MATERIAL REATERRO JAZIDA E TRANSPORTE.</t>
  </si>
  <si>
    <t>2.066,35</t>
  </si>
  <si>
    <t>73856/9</t>
  </si>
  <si>
    <t>BOCA PARA BUEIRO DUPLO TUBULAR, DIAMETRO =1,00M, EM CONCRETO CICLOPICO, INCLUINDO FORMAS, ESCAVACAO, REATERRO E MATERIAIS, EXCLUINDO MATERIAL REATERRO JAZIDA E TRANSPORTE.</t>
  </si>
  <si>
    <t>2.557,81</t>
  </si>
  <si>
    <t>73856/10</t>
  </si>
  <si>
    <t>BOCA PARA BUEIRO DUPLOTUBULAR, DIAMETRO =1,20M, EM CONCRETO CICLOPICO, INCLUINDO FORMAS, ESCAVACAO, REATERRO E MATERIAIS, EXCLUINDO MATERIAL REATERRO JAZIDA E TRANSPORTE.</t>
  </si>
  <si>
    <t>3.903,09</t>
  </si>
  <si>
    <t>73856/11</t>
  </si>
  <si>
    <t>BOCA PARA BUEIRO TRIPLO TUBULAR, DIAMETRO =0,40M, EM CONCRETO CICLOPICO, INCLUINDO FORMAS, ESCAVACAO, REATERRO E MATERIAIS, EXCLUINDO MATERIAL REATERRO JAZIDA E TRANSPORTE.</t>
  </si>
  <si>
    <t>1.084,25</t>
  </si>
  <si>
    <t>73856/12</t>
  </si>
  <si>
    <t>BOCA PARA BUEIRO TRIPLO TUBULAR, DIAMETRO =0,60M, EM CONCRETO CICLOPICO, INCLUINDO FORMAS, ESCAVACAO, REATERRO E MATERIAIS, EXCLUINDO MATERIAL REATERRO JAZIDA E TRANSPORTE.</t>
  </si>
  <si>
    <t>1.786,60</t>
  </si>
  <si>
    <t>73856/13</t>
  </si>
  <si>
    <t>BOCA PARA BUEIRO TRIPLO TUBULAR, DIAMETRO =0,80M, EM CONCRETO CICLOPICO, INCLUINDO FORMAS, ESCAVACAO, REATERRO E MATERIAIS, EXCLUINDO MATERIAL REATERRO JAZIDA E TRANSPORTE.</t>
  </si>
  <si>
    <t>2.677,16</t>
  </si>
  <si>
    <t>73856/14</t>
  </si>
  <si>
    <t>BOCA PARA BUEIRO TRIPLO TUBULAR, DIAMETRO =1,00M, EM CONCRETO CICLOPICO, INCLUINDO FORMAS, ESCAVACAO, REATERRO E MATERIAIS, EXCLUINDO MATERIAL REATERRO JAZIDA E TRANSPORTE.</t>
  </si>
  <si>
    <t>3.764,00</t>
  </si>
  <si>
    <t>73856/15</t>
  </si>
  <si>
    <t>BOCA PARA BUEIRO TRIPLO TUBULAR, DIAMETRO =1,20M, EM CONCRETO CICLOPICO, INCLUINDO FORMAS, ESCAVACAO, REATERRO E MATERIAIS, EXCLUINDO MATERIAL REATERRO JAZIDA E TRANSPORTE.</t>
  </si>
  <si>
    <t>5.054,85</t>
  </si>
  <si>
    <t>73963/1</t>
  </si>
  <si>
    <t>POCO DE VISITA PARA REDE DE ESG. SANIT., EM ANEIS DE CONCRETO, DIÂMETRO = 60CM, PROF=80CM, INCLUINDO DEGRAU,  EXCLUINDO TAMPAO FERRO FUNDIDO.</t>
  </si>
  <si>
    <t>314,97</t>
  </si>
  <si>
    <t>73963/2</t>
  </si>
  <si>
    <t>POCO DE VISITA PARA REDE DE ESG. SANIT., EM ANEIS DE CONCRETO, DIÂMETRO = 60CM, PROF = 100CM, EXCLUINDO TAMPAO FERRO FUNDIDO.</t>
  </si>
  <si>
    <t>330,23</t>
  </si>
  <si>
    <t>73963/3</t>
  </si>
  <si>
    <t>POCO DE VISITA PARA REDE DE ESG. SANIT., EM ANEIS DE CONCRETO, DIÂMETRO = 60CM, PROF = 60CM, INCLUINDO DEGRAU, EXCLUINDO TAMPAO FERRO FUNDIDO.</t>
  </si>
  <si>
    <t>292,83</t>
  </si>
  <si>
    <t>73963/5</t>
  </si>
  <si>
    <t>POCO DE VISITA PARA REDE DE ESG. SANIT., EM ANEIS DE CONCRETO, DIÂMETRO = 60CM E 110CM, PROF = 120CM, EXCLUINDO TAMPAO FERRO FUNDIDO.</t>
  </si>
  <si>
    <t>1.013,76</t>
  </si>
  <si>
    <t>73963/6</t>
  </si>
  <si>
    <t>POCO DE VISITA PARA REDE DE ESG. SANIT., EM ANEIS DE CONCRETO, DIÂMETRO = 60CM E 110CM, PROF = 140CM, EXCLUINDO TAMPAO FERRO FUNDIDO.</t>
  </si>
  <si>
    <t>1.077,04</t>
  </si>
  <si>
    <t>73963/7</t>
  </si>
  <si>
    <t>POCO DE VISITA PARA REDE DE ESG. SANIT., EM ANEIS DE CONCRETO, DIÂMETRO = 60CM E 110CM, PROF = 150CM, EXCLUINDO TAMPAO FERRO FUNDIDO.</t>
  </si>
  <si>
    <t>1.134,96</t>
  </si>
  <si>
    <t>73963/8</t>
  </si>
  <si>
    <t>POCO DE VISITA PARA REDE DE ESG. SANIT., EM ANEIS DE CONCRETO, DIÂMETRO = 60CM E 110CM, PROF = 160CM, EXCLUINDO TAMPAO FERRO FUNDIDO.</t>
  </si>
  <si>
    <t>1.141,36</t>
  </si>
  <si>
    <t>73963/9</t>
  </si>
  <si>
    <t>POCO DE VISITA PARA REDE DE ESG. SANIT., EM ANEIS DE CONCRETO, DIÂMETRO = 110CM, PROF = 170CM, EXCLUINDO TAMPAO FERRO FUNDIDO.</t>
  </si>
  <si>
    <t>1.186,57</t>
  </si>
  <si>
    <t>73963/10</t>
  </si>
  <si>
    <t>POCO DE VISITA PARA REDE DE ESG. SANIT., EM ANEIS DE CONCRETO, DIÂMETRO = 60CM E 110CM, PROF = 200CM, EXCLUINDO TAMPAO FERRO FUNDIDO.</t>
  </si>
  <si>
    <t>1.275,56</t>
  </si>
  <si>
    <t>73963/11</t>
  </si>
  <si>
    <t>POCO DE VISITA PARA REDE DE ESG. SANIT., EM ANEIS DE CONCRETO, DIÂMETRO = 60CM E 110CM, PROF = 230CM, EXCLUINDO TAMPAO FERRO FUNDIDO.</t>
  </si>
  <si>
    <t>1.332,51</t>
  </si>
  <si>
    <t>73963/12</t>
  </si>
  <si>
    <t>POCO DE VISITA PARA REDE DE ESG. SANIT., EM ANEIS DE CONCRETO, DIÂMETRO = 60CM E 110CM, PROF = 260CM, EXCLUINDO TAMPAO FERRO FUNDIDO.</t>
  </si>
  <si>
    <t>1.467,00</t>
  </si>
  <si>
    <t>73963/13</t>
  </si>
  <si>
    <t>POCO DE VISITA PARA REDE DE ESG. SANIT., EM ANEIS DE CONCRETO, DIÂMETRO = 60CM E 110CM, PROF = 290CM, EXCLUINDO TAMPAO FERRO FUNDIDO.</t>
  </si>
  <si>
    <t>1.576,16</t>
  </si>
  <si>
    <t>73963/14</t>
  </si>
  <si>
    <t>POCO DE VISITA PARA REDE DE ESG. SANIT., EM ANEIS DE CONCRETO, DIÂMETRO = 60CM E 110CM, PROF = 320CM, EXCLUINDO TAMPAO FERRO FUNDIDO.</t>
  </si>
  <si>
    <t>1.659,16</t>
  </si>
  <si>
    <t>73963/15</t>
  </si>
  <si>
    <t>POCO DE VISITA PARA REDE DE ESG. SANIT., EM ANEIS DE CONCRETO, DIÂMETRO = 60CM E 110CM, PROF = 350CM, EXCLUINDO TAMPAO FERRO FUNDIDO.</t>
  </si>
  <si>
    <t>1.791,52</t>
  </si>
  <si>
    <t>73963/16</t>
  </si>
  <si>
    <t>POCO DE VISITA PARA REDE DE ESG. SANIT., EM ANEIS DE CONCRETO, DIÂMETRO = 60CM E 110CM, PROF = 380CM, EXCLUINDO TAMPAO FERRO FUNDIDO.</t>
  </si>
  <si>
    <t>1.877,76</t>
  </si>
  <si>
    <t>73963/17</t>
  </si>
  <si>
    <t>POCO DE VISITA PARA REDE DE ESG. SANIT., EM ANEIS DE CONCRETO, DIÂMETRO = 60CM E 110CM, PROF = 410CM, EXCLUINDO TAMPAO FERRO FUNDIDO.</t>
  </si>
  <si>
    <t>1.996,46</t>
  </si>
  <si>
    <t>73963/18</t>
  </si>
  <si>
    <t>POCO DE VISITA PARA REDE DE ESG. SANIT., EM ANEIS DE CONCRETO, DIÂMETRO = 60CM E 110CM, PROF = 440CM, EXCLUINDO TAMPAO FERRO FUNDIDO.</t>
  </si>
  <si>
    <t>2.105,23</t>
  </si>
  <si>
    <t>73963/19</t>
  </si>
  <si>
    <t>POCO DE VISITA PARA REDE DE ESG. SANIT., EM ANEIS DE CONCRETO, DIÂMETRO = 60CM E 110CM, PROF = 470CM, EXCLUINDO TAMPAO FERRO FUNDIDO.</t>
  </si>
  <si>
    <t>2.214,94</t>
  </si>
  <si>
    <t>73963/20</t>
  </si>
  <si>
    <t>POCO DE VISITA PARA REDE DE ESG. SANIT., EM ANEIS DE CONCRETO, DIÂMETRO = 60CM E 110CM, PROF = 500CM, EXCLUINDO TAMPAO FERRO FUNDIDO.</t>
  </si>
  <si>
    <t>2.323,72</t>
  </si>
  <si>
    <t>73963/21</t>
  </si>
  <si>
    <t>POCO DE VISITA PARA REDE DE ESG. SANIT., EM ANEIS DE CONCRETO, DIÂMETRO = 60CM E 110CM, PROF = 530CM, EXCLUINDO TAMPAO FERRO FUNDIDO.</t>
  </si>
  <si>
    <t>2.440,96</t>
  </si>
  <si>
    <t>73963/22</t>
  </si>
  <si>
    <t>POCO DE VISITA PARA REDE DE ESG. SANIT., EM ANEIS DE CONCRETO, DIÂMETRO = 60CM E 110CM, PROF = 560CM, EXCLUINDO TAMPAO FERRO FUNDIDO.</t>
  </si>
  <si>
    <t>2.549,74</t>
  </si>
  <si>
    <t>73963/23</t>
  </si>
  <si>
    <t>POCO DE VISITA PARA REDE DE ESG. SANIT., EM ANEIS DE CONCRETO, DIÂMETRO = 60CM E 110CM, PROF = 590CM, EXCLUINDO TAMPAO FERRO FUNDIDO.</t>
  </si>
  <si>
    <t>2.658,52</t>
  </si>
  <si>
    <t>73963/24</t>
  </si>
  <si>
    <t>POCO DE VISITA PARA REDE DE ESG. SANIT., EM ANEIS DE CONCRETO, DIÂMETRO = 60CM E 110CM, PROF = 690CM, EXCLUINDO TAMPAO FERRO FUNDIDO.</t>
  </si>
  <si>
    <t>2.882,82</t>
  </si>
  <si>
    <t>73963/25</t>
  </si>
  <si>
    <t>POCO DE VISITA PARA REDE DE ESG. SANIT., EM ANEIS DE CONCRETO, DIÂMETRO = 60CM E 110CM, PROF = 650CM, EXCLUINDO TAMPAO FERRO FUNDIDO.</t>
  </si>
  <si>
    <t>2.877,32</t>
  </si>
  <si>
    <t>73963/26</t>
  </si>
  <si>
    <t>POCO DE VISITA PARA REDE DE ESG. SANIT., EM ANEIS DE CONCRETO, DIÂMETRO = 60CM E 110CM, PROF = 680CM, EXCLUINDO TAMPAO FERRO FUNDIDO.</t>
  </si>
  <si>
    <t>2.987,04</t>
  </si>
  <si>
    <t>73963/27</t>
  </si>
  <si>
    <t>POCO DE VISITA PARA REDE DE ESG. SANIT., EM ANEIS DE CONCRETO, DIÂMETRO = 60CM E 110CM, PROF = 710CM, EXCLUINDO TAMPAO FERRO FUNDIDO.</t>
  </si>
  <si>
    <t>3.095,82</t>
  </si>
  <si>
    <t>73963/28</t>
  </si>
  <si>
    <t>POCO VISITA ESG SANIT ANEL CONC PRE-MOLD PROF=1,20M C/ TAMPAO FOFO ARTICULADO, CLASSE B125 CARGA MAX 12,5 T, REDONDO TAMPA 600 MM, REDE PLUVIAL /ESGOTO / REJUNTAMENTO ANEIS / REVEST LISO CALHA INTERNA C/ARG CIM/AREIA 1:4. BASE/BANQUETA EM CONCR FCK=10MPA</t>
  </si>
  <si>
    <t>1.303,41</t>
  </si>
  <si>
    <t>73963/29</t>
  </si>
  <si>
    <t>POCO VISITA ESG SANIT ANEL CONC PRE-MOLD PROF=1,40M C/ TAMPAO FOFO ARTICULADO, CLASSE B125 CARGA MAX 12,5 T, REDONDO TAMPA 600 MM, REDE PLUVIAL/ESGOTO / REJUNTAMENTO ANEIS / REVEST LISO CALHA INTERNA C/ARG CIM/AREIA 1:4. BASE/BANQUETA EM CONCR FCK=10MPA</t>
  </si>
  <si>
    <t>1.355,74</t>
  </si>
  <si>
    <t>73963/30</t>
  </si>
  <si>
    <t>POCO VISITA ESG SANIT ANEL CONC PRE-MOLD PROF=1,50M C/ TAMPAO FOFO ARTICULADO, CLASSE B125 CARGA MAX 12,5 T, REDONDO TAMPA 600 MM, REDE PLUVIAL/ESGOTO / REJUNTAMENTO ANEIS / REVEST LISO CALHA INTERNA C/ARG CIM/AREIA 1:4. BASE/BANQUETA EM CONCRFCK=10MPA</t>
  </si>
  <si>
    <t>1.453,18</t>
  </si>
  <si>
    <t>73963/31</t>
  </si>
  <si>
    <t>POCO VISITA ESG SANIT ANEL CONC PRE-MOLD PROF=1,60M C/ TAMPAO FOFO ARTICULADO, CLASSE B125 CARGA MAX 12,5 T, REDONDO TAMPA 600 MM, REDE PLUVIAL / REJUNTAMENTO ANEIS / REVEST LISO CALHA INTERNA C/ARG CIM/AREIA 1:4. BASE/BANQUETA EM CONCR FCK=10MPA</t>
  </si>
  <si>
    <t>1.461,09</t>
  </si>
  <si>
    <t>73963/32</t>
  </si>
  <si>
    <t>POCO VISITA ESG SANIT ANEL CONC PRE-MOLD PROF=1,70M C/ TAMPAO FOFO ARTICULADO, CLASSE B125 CARGA MAX 12,5 T, REDONDO TAMPA 600 MM, REDE PLUVIAL/ESGOTO /  REJUNTAMENTO ANEIS / REVEST LISO CALHA INTERNA C/ARG CIM/AREIA 1:4. BASE/BANQUETA EM CONCR FCK=10MPA</t>
  </si>
  <si>
    <t>1.471,07</t>
  </si>
  <si>
    <t>73963/33</t>
  </si>
  <si>
    <t>POCO VISITA ESG SANIT ANEL CONC PRE-MOLD PROF=2,00M C/ TAMPAO FOFO ARTICULADO, CLASSE B125 CARGA MAX 12,5 T, REDONDO TAMPA 600 MM, REDE PLUVIAL/ESGOTO / REJUNTAMENTO ANEIS / REVEST LISO CALHA INTERNA C/ARG CIM/AREIA 1:4. BASE/BANQUETA EM CONCR FCK=10MPA</t>
  </si>
  <si>
    <t>1.581,71</t>
  </si>
  <si>
    <t>73963/34</t>
  </si>
  <si>
    <t>POCO VISITA ESG SANIT ANEL CONC PRE MOLD PROF=2,30M C/ TAMPAO FOFO ARTICULADO, CLASSE B125 CARGA MAX 12,5 T, REDONDO TAMPA 600 MM, REDE PLUVIAL/ESGOTO / REJUNTAMENTO ANEIS / REVEST LISO CALHA INTERNA C/ARG CIM/AREIA 1:4. BASE/BANQUETA EM CONCRFCK=10MPA</t>
  </si>
  <si>
    <t>1.648,52</t>
  </si>
  <si>
    <t>73963/35</t>
  </si>
  <si>
    <t>POCO VISITA ESG SANIT ANEL CONC PRE-MOLD PROF=2,60M C/ TAMPAO FOFO SIMPLES COM BASE, CLASSE B125 CARGA MAX 12,5 T, REDONDO TAMPA 600 MM, REDE PLUVIAL/ESGOTO / REJUNTAMENTO ANEIS / REVEST LISO CALHA INTERNA C/ARG CIM/AREIA 1:4. BASE/BANQUETAEM CONCR FCK=10MPA</t>
  </si>
  <si>
    <t>1.759,15</t>
  </si>
  <si>
    <t>73963/36</t>
  </si>
  <si>
    <t>POCO VISITA ESG SANIT ANEL CONC PRE-MOLD PROF=2,90M C/ TAMPAO FOFO ARTICULADO, CLASSE B125 CARGA MAX 12,5 T, REDONDO TAMPA 600 MM, REDE PLUVIAL / REJUNTAMENTO ANEIS / REVEST LISO CALHA INTERNA C/ARG CIM/AREIA 1:4. BASE/BANQUETA EM CONCR FCK=10MPA</t>
  </si>
  <si>
    <t>1.869,78</t>
  </si>
  <si>
    <t>73963/37</t>
  </si>
  <si>
    <t>POCO VISITA ESG SANIT ANEL CONC PRE-MOLD PROF=3,20M C/ TAMPAO FOFO ARTICULADO, CLASSE B125 CARGA MAX 12,5 T, REDONDO TAMPA 600 MM, REDE PLUVIAL /  REJUNTAMENTOANEIS / REVEST LISO CALHA INTERNA C/ARG CIM/AREIA 1:4. BASE / BANQUETA EM CONCR FCK=10MPA</t>
  </si>
  <si>
    <t>1.980,42</t>
  </si>
  <si>
    <t>73963/38</t>
  </si>
  <si>
    <t>POCO VISITA ESG SANIT ANEL CONC PRE-MOLD PROF=3,50M C/ TAMPAO FOFO ARTICULADO, CLASSE B125 CARGA MAX 12,5 T, REDONDO TAMPA 600 MM, REDE PLUVIAL/ESGOTO /  REJUNTAMENTO / ANEIS / REVEST LISO CALHA INTERNA C/ARG CIM/AREIA 1:4. BASE/BANQUETA EM CONCR FCK=10MPA</t>
  </si>
  <si>
    <t>2.091,89</t>
  </si>
  <si>
    <t>73963/39</t>
  </si>
  <si>
    <t>POCO VISITA ESG SANIT ANEL CONC PRE-MOLD PROF=3,80M C/ TAMPAO FOFO ARTICULADO, CLASSE B125 CARGA MAX 12,5 T, REDONDO TAMPA 600 MM, REDE PLUVIAL / REJUNTAMENTO ANEIS / REVEST LISO CALHA INTERNA C/ARG CIM/AREIA 1:4. BASE/BANQUETA EM CONCR FCK=10MPA</t>
  </si>
  <si>
    <t>2.203,08</t>
  </si>
  <si>
    <t>73963/40</t>
  </si>
  <si>
    <t>POCO VISITA ESG SANIT ANEL CONC PRE-MOLD PROF=4,10M C/ TAMPAO FOFO ARTICULADO, CLASSE B125 CARGA MAX 12,5 T, REDONDO TAMPA 600 MM, REDE PLUVIAL / REJUNTAMENTO ANEIS / REVEST LISO CALHA INTERNA C/ARG CIM/AREIA 1:4. BASE/BANQUETA EM CONCR FCK=10MPA</t>
  </si>
  <si>
    <t>2.310,76</t>
  </si>
  <si>
    <t>73963/41</t>
  </si>
  <si>
    <t>POCO VISITA ESG SANIT ANEL CONC PRE MOLD PROF=4,40M C/ TAMPAO FOFO ARTICULADO, CLASSE B125 CARGA MAX 12,5 T, REDONDO TAMPA 600 MM, REDE PLUVIAL / REJUNTAMENTO ANEIS / REVEST LISO CALHA INTERNA C/ARG CIM/AREIA 1:4. BASE/BANQUETA EM CONCR FCK=10MPA</t>
  </si>
  <si>
    <t>2.415,34</t>
  </si>
  <si>
    <t>73963/42</t>
  </si>
  <si>
    <t>POCO VISITA ESG SANIT ANEL CONC PRE-MOLD PROF=4,70M C/ TAMPAO FOFO ARTICULADO, CLASSE B125 CARGA MAX 12,5 T, REDONDO TAMPA 600 MM, REDE PLUVIAL/ESGOTO /  REJUNTAMENTO ANEIS / REVEST LISO CALHA INTERNA C/ARG CIM/AREIA 1:4. BASE/BANQUETA EM CONCRFCK=10MPA</t>
  </si>
  <si>
    <t>2.535,63</t>
  </si>
  <si>
    <t>73963/43</t>
  </si>
  <si>
    <t>POCO VISITA ESG SANIT ANEL CONC PRE-MOLD PROF=5,00M C/ TAMPAO FOFO ARTICULADO, CLASSE B125 CARGA MAX 12,5 T, REDONDO TAMPA 600 MM, REDE PLUVIAL / ESGOTO / REJUNTAMENTO ANEIS/ REVEST LISO CALHA INTERNA C/ARG CIM/AREIA 1:4. BASE/BANQUETA EM CONCR FCK=10MPA</t>
  </si>
  <si>
    <t>2.596,77</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</si>
  <si>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</si>
  <si>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</si>
  <si>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668,52</t>
  </si>
  <si>
    <t>73963/45</t>
  </si>
  <si>
    <t>POCO DE VISITA PARA REDE DE ESG. SANIT., EM ANEIS DE CONCRETO, DIÂMETRO = 60CM E 110CM, PROF = 240CM, EXCLUINDO TAMPAO FERRO FUNDIDO.</t>
  </si>
  <si>
    <t>1.400,74</t>
  </si>
  <si>
    <t>73963/46</t>
  </si>
  <si>
    <t>POCO DE VISITA PARA REDE DE ESG. SANIT., EM ANEIS DE CONCRETO, DIÂMETRO = 60CM E 110CM, PROF = 250CM, EXCLUINDO TAMPAO FERRO FUNDIDO.</t>
  </si>
  <si>
    <t>1.422,16</t>
  </si>
  <si>
    <t>73963/47</t>
  </si>
  <si>
    <t>POCO DE VISITA PARA REDE DE ESG. SANIT., EM ANEIS DE CONCRETO, DIÂMETRO = 60CM E 110CM, PROF = 280CM, EXCLUINDO TAMPAO FERRO FUNDIDO.</t>
  </si>
  <si>
    <t>1.539,77</t>
  </si>
  <si>
    <t>73963/48</t>
  </si>
  <si>
    <t>POCO DE VISITA PARA REDE DE ESG. SANIT., EM ANEIS DE CONCRETO, DIÂMETRO = 60CM E 110CM, PROF = 310CM, EXCLUINDO TAMPAO FERRO FUNDIDO.</t>
  </si>
  <si>
    <t>1.631,48</t>
  </si>
  <si>
    <t>74124/1</t>
  </si>
  <si>
    <t>POCO VISITA AG PLUV:CONC ARM 1X1X1,40M COLETOR D=40 A 50CM PAREDE E=15CM BASE CONC FCK=10MPA REVEST C/ARG CIM/AREIA 1:4 INCL FORN TODOS MATERIAIS</t>
  </si>
  <si>
    <t>2.255,48</t>
  </si>
  <si>
    <t>74124/2</t>
  </si>
  <si>
    <t>POCO VISITA AG PLUV:CONC ARM 1,10X1,10X1,40M COLETOR D=60CM PAREDE E=15CM BASE CONC FCK=10MPA REVEST C/ARG CIM/AREIA 1:4 INCL FORN TODOS MATERIAIS</t>
  </si>
  <si>
    <t>2.569,79</t>
  </si>
  <si>
    <t>74124/3</t>
  </si>
  <si>
    <t>POCO VISITA AG PLUV:CONC ARM 1,20X1,20X1,40M COLETOR D=70CM PAREDE E=15CM BASE CONC FCK=10MPA REVEST C/ARG CIM/AREIA 1:4 INCL FORN TODOS MATERIAIS</t>
  </si>
  <si>
    <t>2.776,01</t>
  </si>
  <si>
    <t>74124/4</t>
  </si>
  <si>
    <t>POCO VISITA AG PLUV:CONC ARM 1,30X1,30X1,40M COLETOR D=80CM PAREDE E=15CM BASE CONC FCK=10MPA REVEST C/ARG CIM/AREIA 1:4 INCL FORN TODOS MATERIAIS</t>
  </si>
  <si>
    <t>3.185,36</t>
  </si>
  <si>
    <t>74124/5</t>
  </si>
  <si>
    <t>POCO VISITA CONCRETO ARMADO P/AG PLUV 1,40X1,40X1,50M COLETOR D=90CM  PAREDE E=15CM BASE CONCRETO FCK=10MPA REVESTIDO C/ARG CIM/AREIA 1:4 INCL FORN TODOS MATERIAIS</t>
  </si>
  <si>
    <t>3.698,43</t>
  </si>
  <si>
    <t>74124/6</t>
  </si>
  <si>
    <t>POCO VISITA AG PLUV:CONC ARM 1,50X1,50X1,60M COLETOR D=1M PA REDE E=15CM BASE CONC FCK=10MPA REVEST C/ARG CIM/AREIA 1:4 INCL FORN TODOS MATERIAIS</t>
  </si>
  <si>
    <t>4.139,05</t>
  </si>
  <si>
    <t>74124/7</t>
  </si>
  <si>
    <t>POCO VISITA AG PLUV:CONC ARM 1,60X1,60X1,70M COLETOR D=1,10M PAREDE E=15CM BASE CONC FCK=10MPA REVEST C/ARG CIM/AREIA 1:4 INCL FORN TODOS MATERIAIS</t>
  </si>
  <si>
    <t>4.502,32</t>
  </si>
  <si>
    <t>74124/8</t>
  </si>
  <si>
    <t>POCO VISITA AG PLUV:CONC ARM 1,70X1,70X1,80M COLETOR D=1,20M          PAREDE E=15CM BASE CONC FCK=10MPA REVEST C/ARG CIM/AREIA 1:4          DEGRAUS FF INCL FORN TODOS MATERIAIS</t>
  </si>
  <si>
    <t>4.825,82</t>
  </si>
  <si>
    <t>74162/1</t>
  </si>
  <si>
    <t>CAIXA DE CONCRETO, ALTURA = 1,00 METRO, DIAMETRO REGISTRO &lt; 150 MM</t>
  </si>
  <si>
    <t>111,32</t>
  </si>
  <si>
    <t>74206/1</t>
  </si>
  <si>
    <t>CAIXA COLETORA, 1,20X1,20X1,50M, COM FUNDO E TAMPA DE CONCRETO E PAREDES EM ALVENARIA</t>
  </si>
  <si>
    <t>1.439,63</t>
  </si>
  <si>
    <t>74206/2</t>
  </si>
  <si>
    <t>CAIXA COLETORA, 0,25 X 0,85 X 1,00 M, COM FUNDO E PAREDES EM ALVENARIA</t>
  </si>
  <si>
    <t>842,21</t>
  </si>
  <si>
    <t>74212/1</t>
  </si>
  <si>
    <t>POCO DE VISITA PARA REDE DE ESGOTO SANITARIO, EM ALVENARIA, DIAMETRO = 60 CM, PROF 160 CM, INCLUINDO TAMPAO FERRO FUNDIDO</t>
  </si>
  <si>
    <t>3.688,14</t>
  </si>
  <si>
    <t>74214/1</t>
  </si>
  <si>
    <t>POCO DE VISITA PARA REDE DE ESGOTO SANITÁRIO, EM ALVENARIA, DIAMETRO 120 CM, PROF ATE 200 CM, INCLUINDO TAMPAO FERRO FUNDIDO</t>
  </si>
  <si>
    <t>5.458,42</t>
  </si>
  <si>
    <t>74214/2</t>
  </si>
  <si>
    <t>POCO DE VISITA PARA REDE DE ESGOTO SANITÁRIO, EM ALVENARIA, DIAMETRO 120 CM, PROF ATE 400 CM, INCLUINDO TAMPAO FERRO FUNDIDO</t>
  </si>
  <si>
    <t>8.185,85</t>
  </si>
  <si>
    <t>74224/1</t>
  </si>
  <si>
    <t>POCO DE VISITA PARA DRENAGEM PLUVIAL, EM CONCRETO ESTRUTURAL, DIMENSOES INTERNAS DE 90X150X80CM (LARGXCOMPXALT), PARA REDE DE 600 MM, EXCLUSOS TAMPAO E CHAMINE.</t>
  </si>
  <si>
    <t>1.383,92</t>
  </si>
  <si>
    <t>ASSENTAMENTO TAMPAO FERRO FUNDIDO (FOFO), 30 X 90 CM PARA CAIXA DE RALO, C/ ARG CIM/AREIA 1:4 EM VOLUME, EXCLUSIVE TAMPAO.</t>
  </si>
  <si>
    <t>110,71</t>
  </si>
  <si>
    <t>BOCA DE LOBO EM ALVENARIA TIJOLO MACICO, REVESTIDA C/ ARGAMASSA DE CIMENTO E AREIA 1:3, SOBRE LASTRO DE CONCRETO 10CM E TAMPA DE CONCRETO ARMADO</t>
  </si>
  <si>
    <t>POCO DE VISITA EM ALVENARIA, PARA REDE D=0,40 M, PARTE FIXA C/ 1,00 M DE ALTURA</t>
  </si>
  <si>
    <t>1.234,69</t>
  </si>
  <si>
    <t>POCO DE VISITA EM ALVENARIA, PARA REDE D=0,60 M, PARTE FIXA C/ 1,00 M DE ALTURA</t>
  </si>
  <si>
    <t>1.518,53</t>
  </si>
  <si>
    <t>POCO DE VISITA EM ALVENARIA, PARA REDE D=0,80 M, PARTE FIXA C/ 1,00 M DE ALTURA</t>
  </si>
  <si>
    <t>3.136,50</t>
  </si>
  <si>
    <t>POÇO DE VISITA EM ALVENARIA, PARA REDE D=1,00 M, PARTE FIXA C/ 1,00 M DE ALTURA E USO DE RETROESCAVADEIRA</t>
  </si>
  <si>
    <t>3.606,63</t>
  </si>
  <si>
    <t>POCO DE VISITA EM ALVENARIA, PARA REDE D=1,20 M, PARTE FIXA C/ 1,00 M DE ALTURA E USO DE ESCAVADEIRA HIDRAULICA</t>
  </si>
  <si>
    <t>4.738,02</t>
  </si>
  <si>
    <t>POCO DE VISITA EM ALVENARIA, PARA REDE D=1,50 M, PARTE FIXA C/ 1,00 M DE ALTURA E USO DE ESCAVADEIRA HIDRAULICA</t>
  </si>
  <si>
    <t>5.794,07</t>
  </si>
  <si>
    <t>ACRESCIMO NA ALTURA DO POCO DE VISITA EM ALVENARIA PARA REDE D=0,40 M</t>
  </si>
  <si>
    <t>659,45</t>
  </si>
  <si>
    <t>CHAMINE P/ POCO DE VISITA EM ALVENARIA, EXCLUSOS TAMPAO E ANEL</t>
  </si>
  <si>
    <t>631,40</t>
  </si>
  <si>
    <t>GRELHA FF 30X90CM, 135KG, P/ CX RALO COM ASSENTAMENTO DE ARGAMASSA CIMENTO/AREIA 1:4 - FORNECIMENTO E INSTALAÇÃO</t>
  </si>
  <si>
    <t>333,26</t>
  </si>
  <si>
    <t>GUIA (MEIO-FIO) CONCRETO, MOLDADA  IN LOCO  EM TRECHO RETO COM EXTRUSORA, 11,5 CM BASE X 22 CM ALTURA. AF_06/2016</t>
  </si>
  <si>
    <t>23,68</t>
  </si>
  <si>
    <t>GUIA (MEIO-FIO) CONCRETO, MOLDADA  IN LOCO  EM TRECHO CURVO COM EXTRUSORA, 11,5 CM BASE X 22 CM ALTURA. AF_06/2016</t>
  </si>
  <si>
    <t>27,20</t>
  </si>
  <si>
    <t>GUIA (MEIO-FIO) CONCRETO, MOLDADA  IN LOCO  EM TRECHO RETO COM EXTRUSORA, 14 CM BASE X 30 CM ALTURA. AF_06/2016</t>
  </si>
  <si>
    <t>29,10</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</si>
  <si>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</si>
  <si>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</si>
  <si>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33,57</t>
  </si>
  <si>
    <t>GUIA (MEIO-FIO) E SARJETA CONJUGADOS DE CONCRETO, MOLDADA IN LOCO EM TRECHO CURVO COM EXTRUSORA, GUIA 12,5 CM BASE X 22 CM ALTURA, SARJETA 30 CM BASE X 8,5 CM ALTURA. AF_06/2016</t>
  </si>
  <si>
    <t>38,01</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</si>
  <si>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</si>
  <si>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</si>
  <si>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52,28</t>
  </si>
  <si>
    <t>GUIA (MEIO-FIO) E SARJETA CONJUGADOS DE CONCRETO, MOLDADA IN LOCO EM TRECHO RETO COM EXTRUSORA, GUIA 13,5 CM BASE X 30 CM ALTURA, SARJETA 50 CM BASE X 12,5 CM ALTURA. AF_06/2016</t>
  </si>
  <si>
    <t>56,20</t>
  </si>
  <si>
    <t>GUIA (MEIO-FIO) E SARJETA CONJUGADOS DE CONCRETO, MOLDADA IN LOCO EM TRECHO CURVO COM EXTRUSORA, GUIA 13,5 CM BASE X 30 CM ALTURA, SARJETA 50 CM BASE X 12,5 CM ALTURA. AF_06/2016</t>
  </si>
  <si>
    <t>64,44</t>
  </si>
  <si>
    <t>ASSENTAMENTO DE GUIA (MEIO-FIO) EM TRECHO RETO, CONFECCIONADA EM CONCRETO PRÉ-FABRICADO, DIMENSÕES 100X15X13X30 CM (COMPRIMENTO X BASE INFERIOR X BASE SUPERIOR X ALTURA), PARA VIAS URBANAS (USO VIÁRIO). AF_06/2016</t>
  </si>
  <si>
    <t>35,20</t>
  </si>
  <si>
    <t>ASSENTAMENTO DE GUIA (MEIO-FIO) EM TRECHO CURVO, CONFECCIONADA EM CONCRETO PRÉ-FABRICADO, DIMENSÕES 100X15X13X30 CM (COMPRIMENTO X BASE INFERIOR X BASE SUPERIOR X ALTURA), PARA VIAS URBANAS (USO VIÁRIO). AF_06/2016</t>
  </si>
  <si>
    <t>38,91</t>
  </si>
  <si>
    <t>ASSENTAMENTO DE GUIA (MEIO-FIO) EM TRECHO RETO, CONFECCIONADA EM CONCRETO PRÉ-FABRICADO, DIMENSÕES 100X15X13X20 CM (COMPRIMENTO X BASE INFERIOR X BASE SUPERIOR X ALTURA), PARA URBANIZAÇÃO INTERNA DE EMPREENDIMENTOS. AF_06/2016_P</t>
  </si>
  <si>
    <t>33,37</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</si>
  <si>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</si>
  <si>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</si>
  <si>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34,31</t>
  </si>
  <si>
    <t>EXECUÇÃO DE SARJETA DE CONCRETO USINADO, MOLDADA  IN LOCO  EM TRECHO CURVO, 30 CM BASE X 15 CM ALTURA. AF_06/2016</t>
  </si>
  <si>
    <t>45,60</t>
  </si>
  <si>
    <t>EXECUÇÃO DE SARJETA DE CONCRETO USINADO, MOLDADA  IN LOCO  EM TRECHO RETO, 45 CM BASE X 15 CM ALTURA. AF_06/2016</t>
  </si>
  <si>
    <t>EXECUÇÃO DE SARJETA DE CONCRETO USINADO, MOLDADA  IN LOCO  EM TRECHO CURVO, 45 CM BASE X 15 CM ALTURA. AF_06/2016</t>
  </si>
  <si>
    <t>53,65</t>
  </si>
  <si>
    <t>EXECUÇÃO DE SARJETA DE CONCRETO USINADO, MOLDADA  IN LOCO  EM TRECHO RETO, 60 CM BASE X 15 CM ALTURA. AF_06/2016</t>
  </si>
  <si>
    <t>49,86</t>
  </si>
  <si>
    <t>EXECUÇÃO DE SARJETA DE CONCRETO USINADO, MOLDADA  IN LOCO  EM TRECHO CURVO, 60 CM BASE X 15 CM ALTURA. AF_06/2016</t>
  </si>
  <si>
    <t>61,15</t>
  </si>
  <si>
    <t>EXECUÇÃO DE SARJETA DE CONCRETO USINADO, MOLDADA  IN LOCO  EM TRECHO RETO, 30 CM BASE X 10 CM ALTURA. AF_06/2016</t>
  </si>
  <si>
    <t>28,17</t>
  </si>
  <si>
    <t>EXECUÇÃO DE SARJETA DE CONCRETO USINADO, MOLDADA  IN LOCO  EM TRECHO CURVO, 30 CM BASE X 10 CM ALTURA. AF_06/2016</t>
  </si>
  <si>
    <t>38,05</t>
  </si>
  <si>
    <t>EXECUÇÃO DE SARJETA DE CONCRETO USINADO, MOLDADA  IN LOCO  EM TRECHO RETO, 45 CM BASE X 10 CM ALTURA. AF_06/2016</t>
  </si>
  <si>
    <t>34,11</t>
  </si>
  <si>
    <t>EXECUÇÃO DE SARJETA DE CONCRETO USINADO, MOLDADA  IN LOCO  EM TRECHO CURVO, 45 CM BASE X 10 CM ALTURA. AF_06/2016</t>
  </si>
  <si>
    <t>43,99</t>
  </si>
  <si>
    <t>EXECUÇÃO DE SARJETA DE CONCRETO USINADO, MOLDADA  IN LOCO  EM TRECHO RETO, 60 CM BASE X 10 CM ALTURA. AF_06/2016</t>
  </si>
  <si>
    <t>39,56</t>
  </si>
  <si>
    <t>EXECUÇÃO DE SARJETA DE CONCRETO USINADO, MOLDADA  IN LOCO  EM TRECHO CURVO, 60 CM BASE X 10 CM ALTURA. AF_06/2016</t>
  </si>
  <si>
    <t>49,44</t>
  </si>
  <si>
    <t>EXECUÇÃO DE SARJETÃO DE CONCRETO USINADO, MOLDADA  IN LOCO  EM TRECHO RETO, 100 CM BASE X 20 CM ALTURA. AF_06/2016</t>
  </si>
  <si>
    <t>92,09</t>
  </si>
  <si>
    <t>EXECUÇÃO DE ESCORAS DE CONCRETO PARA CONTENÇÃO DE GUIAS PRÉ-FABRICADAS. AF_06/2016</t>
  </si>
  <si>
    <t>ESCORAMENTO</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</si>
  <si>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</si>
  <si>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</si>
  <si>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24,67</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</si>
  <si>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</si>
  <si>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</si>
  <si>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20,84</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</si>
  <si>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</si>
  <si>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</si>
  <si>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</si>
  <si>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</si>
  <si>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</si>
  <si>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</si>
  <si>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19,68</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</si>
  <si>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</si>
  <si>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</si>
  <si>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16,29</t>
  </si>
  <si>
    <t>ESCORAMENTO DE VALA, TIPO DESCONTÍNUO, COM PROFUNDIDADE DE 0 A 1,5 M, LARGURA MENOR QUE 1,5 M, EM LOCAL COM NÍVEL ALTO DE INTERFERÊNCIA. AF_06/2016</t>
  </si>
  <si>
    <t>26,41</t>
  </si>
  <si>
    <t>ESCORAMENTO DE VALA, TIPO DESCONTÍNUO, COM PROFUNDIDADE DE 0 A 1,5 M, LARGURA MAIOR OU IGUAL A 1,5 M E MENOR QUE 2,5 M, EM LOCAL COM NÍVEL ALTO DE INTERFERÊNCIA. AF_06/2016</t>
  </si>
  <si>
    <t>35,80</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</si>
  <si>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</si>
  <si>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</si>
  <si>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30,50</t>
  </si>
  <si>
    <t>ESCORAMENTO DE VALA, TIPO DESCONTÍNUO, COM PROFUNDIDADE DE 3,0 A 4,5 M, LARGURA MENOR QUE 1,5 M, EM LOCAL COM NÍVEL ALTO DE INTERFERÊNCIA. AF_06/2016</t>
  </si>
  <si>
    <t>17,23</t>
  </si>
  <si>
    <t>ESCORAMENTO DE VALA, TIPO DESCONTÍNUO, COM PROFUNDIDADE DE 3,0 A 4,5 M, LARGURA MAIOR OU IGUAL A 1,5 E MENOR QUE 2,5 M, EM LOCAL COM NÍVEL ALTO DE INTERFERÊNCIA. AF_06/2016</t>
  </si>
  <si>
    <t>26,68</t>
  </si>
  <si>
    <t>ESCORAMENTO DE VALA, TIPO DESCONTÍNUO, COM PROFUNDIDADE DE 0 A 1,5 M, LARGURA MENOR QUE 1,5 M, EM LOCAL COM NÍVEL BAIXO DE INTERFERÊNCIA. AF_06/2016</t>
  </si>
  <si>
    <t>24,92</t>
  </si>
  <si>
    <t>ESCORAMENTO DE VALA, TIPO DESCONTÍNUO, COM PROFUNDIDADE DE 0 A 1,5 M, LARGURA MAIOR OU IGUAL A 1,5 M E MENOR QUE 2,5 M, EM LOCAL COM NÍVEL BAIXO DE INTERFERÊNCIA. AF_06/2016</t>
  </si>
  <si>
    <t>34,34</t>
  </si>
  <si>
    <t>ESCORAMENTO DE VALA, TIPO DESCONTÍNUO, COM PROFUNDIDADE DE 1,5 M A 3,0 M, LARGURA MENOR QUE 1,5 M, EM LOCAL COM NÍVEL BAIXO DE INTERFERÊNCIA. AF_06/2016</t>
  </si>
  <si>
    <t>19,75</t>
  </si>
  <si>
    <t>ESCORAMENTO DE VALA, TIPO DESCONTÍNUO, COM PROFUNDIDADE DE 1,5 A 3,0 M, LARGURA MAIOR OU IGUAL A 1,5 M E MENOR QUE 2,5 M, EM LOCAL COM NÍVEL BAIXO DE INTERFERÊNCIA. AF_06/2016</t>
  </si>
  <si>
    <t>29,03</t>
  </si>
  <si>
    <t>ESCORAMENTO DE VALA, TIPO DESCONTÍNUO, COM PROFUNDIDADE DE 3,0 A 4,5 M, LARGURA MENOR QUE 1,5 M, EM LOCAL COM NÍVEL BAIXO DE INTERFERÊNCIA. AF_06/2016</t>
  </si>
  <si>
    <t>15,77</t>
  </si>
  <si>
    <t>ESCORAMENTO DE VALA, TIPO DESCONTÍNUO, COM PROFUNDIDADE DE 3,0 A 4,5 M, LARGURA MAIOR OU IGUAL A 1,5 E MENOR QUE 2,5 M, EM LOCAL COM NÍVEL BAIXO DE INTERFERÊNCIA. AF_06/2016</t>
  </si>
  <si>
    <t>73877/1</t>
  </si>
  <si>
    <t>ESCORAMENTO DE VALAS COM PRANCHOES METALICOS - AREA CRAVADA</t>
  </si>
  <si>
    <t>66,53</t>
  </si>
  <si>
    <t>73877/2</t>
  </si>
  <si>
    <t>ESCORAMENTO DE VALAS COM PRANCHOES METALICOS - AREA NAO CRAVADA</t>
  </si>
  <si>
    <t>47,61</t>
  </si>
  <si>
    <t>ESCORAMENTO CONTINUO DE VALAS, MISTO, COM PERFIL I DE 8"</t>
  </si>
  <si>
    <t>151,89</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</si>
  <si>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</si>
  <si>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</si>
  <si>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</si>
  <si>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ESQUADRIAS/FERRAGENS/VIDROS</t>
  </si>
  <si>
    <t>RECOLOCACAO DE FOLHAS DE PORTA DE PASSAGEM OU JANELA, CONSIDERANDO REAPROVEITAMENTO DO MATERIAL</t>
  </si>
  <si>
    <t>84,82</t>
  </si>
  <si>
    <t>73910/8</t>
  </si>
  <si>
    <t>PORTA DE MADEIRA COMPENSADA LISA PARA PINTURA, 120X210X3,5CM, 2 FOLHAS, INCLUSO ADUELA 2A, ALIZAR 2A E DOBRADICAS</t>
  </si>
  <si>
    <t>681,20</t>
  </si>
  <si>
    <t>73910/9</t>
  </si>
  <si>
    <t>PORTA DE MADEIRA COMPENSADA LISA PARA CERA OU VERNIZ, 120X210X3,5CM, 2 FOLHAS, INCLUSO ADUELA 1A, ALIZAR 1A E DOBRADICAS COM ANEL</t>
  </si>
  <si>
    <t>878,33</t>
  </si>
  <si>
    <t>ALCAPAO EM COMPENSADO DE MADEIRA CEDRO/VIROLA, 60X60X2CM, COM MARCO 7X3CM, ALIZAR DE 2A, DOBRADICAS EM LATAO CROMADO E TARJETA CROMADA</t>
  </si>
  <si>
    <t>228,80</t>
  </si>
  <si>
    <t>PORTA MADEIRA 1A CORRER P/VIDRO 30MM/ GUARNICAO 15CM/ALIZAR</t>
  </si>
  <si>
    <t>715,99</t>
  </si>
  <si>
    <t>ADUELA / MARCO / BATENTE PARA PORTA DE 60X210CM, PADRÃO MÉDIO - FORNECIMENTO E MONTAGEM. AF_08/2015</t>
  </si>
  <si>
    <t>201,35</t>
  </si>
  <si>
    <t>ADUELA / MARCO / BATENTE PARA PORTA DE 70X210CM, PADRÃO MÉDIO - FORNECIMENTO E MONTAGEM. AF_08/2015</t>
  </si>
  <si>
    <t>208,82</t>
  </si>
  <si>
    <t>ADUELA / MARCO / BATENTE PARA PORTA DE 80X210CM, PADRÃO MÉDIO - FORNECIMENTO E MONTAGEM. AF_08/2015</t>
  </si>
  <si>
    <t>216,31</t>
  </si>
  <si>
    <t>ADUELA / MARCO / BATENTE PARA PORTA DE 90X210CM, PADRÃO MÉDIO - FORNECIMENTO E MONTAGEM. AF_08/2015</t>
  </si>
  <si>
    <t>223,78</t>
  </si>
  <si>
    <t>ADUELA / MARCO / BATENTE PARA PORTA DE 60X210CM, FIXAÇÃO COM ARGAMASSA, PADRÃO MÉDIO - FORNECIMENTO E INSTALAÇÃO. AF_08/2015_P</t>
  </si>
  <si>
    <t>268,49</t>
  </si>
  <si>
    <t>ADUELA / MARCO / BATENTE PARA PORTA DE 60X210CM, FIXAÇÃO COM ARGAMASSA - SOMENTE INSTALAÇÃO. AF_08/2015_P</t>
  </si>
  <si>
    <t>67,14</t>
  </si>
  <si>
    <t>ADUELA / MARCO / BATENTE PARA PORTA DE 70X210CM, FIXAÇÃO COM ARGAMASSA, PADRÃO MÉDIO - FORNECIMENTO E INSTALAÇÃO. AF_08/2015_P</t>
  </si>
  <si>
    <t>281,76</t>
  </si>
  <si>
    <t>ADUELA / MARCO / BATENTE PARA PORTA DE 70X210CM, FIXAÇÃO COM ARGAMASSA - SOMENTE INSTALAÇÃO. AF_08/2015_P</t>
  </si>
  <si>
    <t>72,94</t>
  </si>
  <si>
    <t>ADUELA / MARCO / BATENTE PARA PORTA DE 80X210CM, FIXAÇÃO COM ARGAMASSA, PADRÃO MÉDIO - FORNECIMENTO E INSTALAÇÃO. AF_08/2015_P</t>
  </si>
  <si>
    <t>295,06</t>
  </si>
  <si>
    <t>ADUELA / MARCO / BATENTE PARA PORTA DE 80X210CM, FIXAÇÃO COM ARGAMASSA - SOMENTE INSTALAÇÃO. AF_08/2015_P</t>
  </si>
  <si>
    <t>ADUELA / MARCO / BATENTE PARA PORTA DE 90X210CM, FIXAÇÃO COM ARGAMASSA, PADRÃO MÉDIO - FORNECIMENTO E INSTALAÇÃO. AF_08/2015_P</t>
  </si>
  <si>
    <t>308,37</t>
  </si>
  <si>
    <t>ADUELA / MARCO / BATENTE PARA PORTA DE 90X210CM, FIXAÇÃO COM ARGAMASSA - SOMENTE INSTALAÇÃO. AF_08/2015_P</t>
  </si>
  <si>
    <t>84,59</t>
  </si>
  <si>
    <t>PORTA DE MADEIRA PARA PINTURA, SEMI-OCA (LEVE OU MÉDIA), 60X210CM, ESPESSURA DE 3,5CM, INCLUSO DOBRADIÇAS - FORNECIMENTO E INSTALAÇÃO. AF_08/2015</t>
  </si>
  <si>
    <t>291,38</t>
  </si>
  <si>
    <t>PORTA DE MADEIRA PARA PINTURA, SEMI-OCA (LEVE OU MÉDIA), 70X210CM, ESPESSURA DE 3,5CM, INCLUSO DOBRADIÇAS - FORNECIMENTO E INSTALAÇÃO. AF_08/2015</t>
  </si>
  <si>
    <t>314,79</t>
  </si>
  <si>
    <t>PORTA DE MADEIRA PARA PINTURA, SEMI-OCA (LEVE OU MÉDIA), 80X210CM, ESPESSURA DE 3,5CM, INCLUSO DOBRADIÇAS - FORNECIMENTO E INSTALAÇÃO. AF_08/2015</t>
  </si>
  <si>
    <t>312,21</t>
  </si>
  <si>
    <t>PORTA DE MADEIRA PARA PINTURA, SEMI-OCA (LEVE OU MÉDIA), 90X210CM, ESPESSURA DE 3,5CM, INCLUSO DOBRADIÇAS - FORNECIMENTO E INSTALAÇÃO. AF_08/2015</t>
  </si>
  <si>
    <t>327,26</t>
  </si>
  <si>
    <t>ALIZAR / GUARNIÇÃO DE 5X1,5CM PARA PORTA DE 60X210CM FIXADO COM PREGOS, PADRÃO MÉDIO - FORNECIMENTO E INSTALAÇÃO. AF_08/2015</t>
  </si>
  <si>
    <t>30,75</t>
  </si>
  <si>
    <t>ALIZAR / GUARNIÇÃO DE 5X1,5CM PARA PORTA DE 70X210CM FIXADO COM PREGOS, PADRÃO MÉDIO - FORNECIMENTO E INSTALAÇÃO. AF_08/2015</t>
  </si>
  <si>
    <t>32,24</t>
  </si>
  <si>
    <t>ALIZAR / GUARNIÇÃO DE 5X1,5CM PARA PORTA DE 80X210CM FIXADO COM PREGOS, PADRÃO MÉDIO - FORNECIMENTO E INSTALAÇÃO. AF_08/2015</t>
  </si>
  <si>
    <t>33,76</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</si>
  <si>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</si>
  <si>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</si>
  <si>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89,39</t>
  </si>
  <si>
    <t>FECHADURA DE EMBUTIR PARA PORTA DE BANHEIRO, COMPLETA, ACABAMENTO PADRÃO MÉDIO, INCLUSO EXECUÇÃO DE FURO - FORNECIMENTO E INSTALAÇÃO. AF_08/2015</t>
  </si>
  <si>
    <t>69,93</t>
  </si>
  <si>
    <t>KIT DE PORTA DE MADEIRA PARA PINTURA, SEMI-OCA (LEVE OU MÉDIA), PADRÃO MÉDIO, 60X210CM, ESPESSURA DE 3,5CM, ITENS INCLUSOS: DOBRADIÇAS, MONTAGEM E INSTALAÇÃO DO BATENTE, FECHADURA COM EXECUÇÃO DO FURO - FORNECIMENTO E INSTALAÇÃO. AF_08/2015</t>
  </si>
  <si>
    <t>691,30</t>
  </si>
  <si>
    <t>KIT DE PORTA DE MADEIRA PARA PINTURA, SEMI-OCA (LEVE OU MÉDIA), PADRÃO MÉDIO, 70X210CM, ESPESSURA DE 3,5CM, ITENS INCLUSOS: DOBRADIÇAS, MONTAGEM E INSTALAÇÃO DO BATENTE, FECHADURA COM EXECUÇÃO DO FURO - FORNECIMENTO E INSTALAÇÃO. AF_08/2015</t>
  </si>
  <si>
    <t>736,77</t>
  </si>
  <si>
    <t>KIT DE PORTA DE MADEIRA PARA PINTURA, SEMI-OCA (LEVE OU MÉDIA), PADRÃO MÉDIO, 80X210CM, ESPESSURA DE 3,5CM, ITENS INCLUSOS: DOBRADIÇAS, MONTAGEM E INSTALAÇÃO DO BATENTE, FECHADURA COM EXECUÇÃO DO FURO - FORNECIMENTO E INSTALAÇÃO. AF_08/2015</t>
  </si>
  <si>
    <t>764,18</t>
  </si>
  <si>
    <t>KIT DE PORTA DE MADEIRA PARA PINTURA, SEMI-OCA (LEVE OU MÉDIA), PADRÃO MÉDIO, 90X210CM, ESPESSURA DE 3,5CM, ITENS INCLUSOS: DOBRADIÇAS, MONTAGEM E INSTALAÇÃO DO BATENTE, FECHADURA COM EXECUÇÃO DO FURO - FORNECIMENTO E INSTALAÇÃO. AF_08/2015</t>
  </si>
  <si>
    <t>795,60</t>
  </si>
  <si>
    <t>KIT DE PORTA DE MADEIRA PARA PINTURA, SEMI-OCA (LEVE OU MÉDIA), PADRÃO MÉDIO, 60X210CM, ESPESSURA DE 3,5CM, ITENS INCLUSOS: DOBRADIÇAS, MONTAGEM E INSTALAÇÃO DO BATENTE, SEM FECHADURA - FORNECIMENTO E INSTALAÇÃO. AF_08/2015</t>
  </si>
  <si>
    <t>621,37</t>
  </si>
  <si>
    <t>KIT DE PORTA DE MADEIRA PARA PINTURA, SEMI-OCA (LEVE OU MÉDIA), PADRÃO MÉDIO, 70X210CM, ESPESSURA DE 3,5CM, ITENS INCLUSOS: DOBRADIÇAS, MONTAGEM E INSTALAÇÃO DO BATENTE, SEM FECHADURA - FORNECIMENTO E INSTALAÇÃO. AF_08/2015</t>
  </si>
  <si>
    <t>661,03</t>
  </si>
  <si>
    <t>KIT DE PORTA DE MADEIRA PARA PINTURA, SEMI-OCA (LEVE OU MÉDIA), PADRÃO MÉDIO, 80X210CM, ESPESSURA DE 3,5CM, ITENS INCLUSOS: DOBRADIÇAS, MONTAGEM E INSTALAÇÃO DO BATENTE, SEM FECHADURA - FORNECIMENTO E INSTALAÇÃO. AF_08/2015</t>
  </si>
  <si>
    <t>674,79</t>
  </si>
  <si>
    <t>KIT DE PORTA DE MADEIRA PARA PINTURA, SEMI-OCA (LEVE OU MÉDIA), PADRÃO MÉDIO, 90X210CM, ESPESSURA DE 3,5CM, ITENS INCLUSOS: DOBRADIÇAS, MONTAGEM E INSTALAÇÃO DO BATENTE, SEM FECHADURA - FORNECIMENTO E INSTALAÇÃO. AF_08/2015</t>
  </si>
  <si>
    <t>706,21</t>
  </si>
  <si>
    <t>PORTA DE MADEIRA PARA VERNIZ, SEMI-OCA (LEVE OU MÉDIA), 60X210CM, ESPESSURA DE 3,5CM, INCLUSO DOBRADIÇAS - FORNECIMENTO E INSTALAÇÃO. AF_08/2015</t>
  </si>
  <si>
    <t>297,48</t>
  </si>
  <si>
    <t>PORTA DE MADEIRA PARA VERNIZ, SEMI-OCA (LEVE OU MÉDIA), 70X210CM, ESPESSURA DE 3,5CM, INCLUSO DOBRADIÇAS - FORNECIMENTO E INSTALAÇÃO. AF_08/2015</t>
  </si>
  <si>
    <t>247,88</t>
  </si>
  <si>
    <t>PORTA DE MADEIRA PARA VERNIZ, SEMI-OCA (LEVE OU MÉDIA), 80X210CM, ESPESSURA DE 3,5CM, INCLUSO DOBRADIÇAS - FORNECIMENTO E INSTALAÇÃO. AF_08/2015</t>
  </si>
  <si>
    <t>335,07</t>
  </si>
  <si>
    <t>PORTA DE MADEIRA PARA VERNIZ, SEMI-OCA (LEVE OU MÉDIA), 90X210CM, ESPESSURA DE 3,5CM, INCLUSO DOBRADIÇAS - FORNECIMENTO E INSTALAÇÃO. AF_08/2015</t>
  </si>
  <si>
    <t>322,57</t>
  </si>
  <si>
    <t>KIT DE PORTA DE MADEIRA PARA VERNIZ, SEMI-OCA (LEVE OU MÉDIA), PADRÃO MÉDIO, 60X210CM, ESPESSURA DE 3,5CM, ITENS INCLUSOS: DOBRADIÇAS, MONTAGEM E INSTALAÇÃO DO BATENTE, SEM FECHADURA - FORNECIMENTO E INSTALAÇÃO. AF_08/2015</t>
  </si>
  <si>
    <t>627,47</t>
  </si>
  <si>
    <t>KIT DE PORTA DE MADEIRA PARA VERNIZ, SEMI-OCA (LEVE OU MÉDIA), PADRÃO MÉDIO, 70X210CM, ESPESSURA DE 3,5CM, ITENS INCLUSOS: DOBRADIÇAS, MONTAGEM E INSTALAÇÃO DO BATENTE, SEM FECHADURA - FORNECIMENTO E INSTALAÇÃO. AF_08/2015</t>
  </si>
  <si>
    <t>594,12</t>
  </si>
  <si>
    <t>KIT DE PORTA DE MADEIRA PARA VERNIZ, SEMI-OCA (LEVE OU MÉDIA), PADRÃO MÉDIO, 80X210CM, ESPESSURA DE 3,5CM, ITENS INCLUSOS: DOBRADIÇAS, MONTAGEM E INSTALAÇÃO DO BATENTE, SEM FECHADURA - FORNECIMENTO E INSTALAÇÃO. AF_08/2015</t>
  </si>
  <si>
    <t>697,65</t>
  </si>
  <si>
    <t>KIT DE PORTA DE MADEIRA PARA VERNIZ, SEMI-OCA (LEVE OU MÉDIA), PADRÃO MÉDIO, 90X210CM, ESPESSURA DE 3,5CM, ITENS INCLUSOS: DOBRADIÇAS, MONTAGEM E INSTALAÇÃO DO BATENTE, SEM FECHADURA - FORNECIMENTO E INSTALAÇÃO. AF_08/2015</t>
  </si>
  <si>
    <t>701,52</t>
  </si>
  <si>
    <t>ADUELA / MARCO / BATENTE PARA PORTA DE 60X210CM, PADRÃO POPULAR - FORNECIMENTO E MONTAGEM. AF_08/2015</t>
  </si>
  <si>
    <t>157,78</t>
  </si>
  <si>
    <t>ADUELA / MARCO / BATENTE PARA PORTA DE 70X210CM, PADRÃO POPULAR - FORNECIMENTO E MONTAGEM. AF_08/2015</t>
  </si>
  <si>
    <t>165,25</t>
  </si>
  <si>
    <t>ADUELA / MARCO / BATENTE PARA PORTA DE 80X210CM, PADRÃO POPULAR - FORNECIMENTO E MONTAGEM. AF_08/2015</t>
  </si>
  <si>
    <t>172,74</t>
  </si>
  <si>
    <t>ADUELA / MARCO / BATENTE PARA PORTA DE 90X210CM, PADRÃO POPULAR - FORNECIMENTO E MONTAGEM. AF_08/2015</t>
  </si>
  <si>
    <t>180,21</t>
  </si>
  <si>
    <t>ADUELA / MARCO / BATENTE PARA PORTA DE 60X210CM, FIXAÇÃO COM ARGAMASSA, PADRÃO POPULAR - FORNECIMENTO E INSTALAÇÃO. AF_08/2015_P</t>
  </si>
  <si>
    <t>224,92</t>
  </si>
  <si>
    <t>ADUELA / MARCO / BATENTE PARA PORTA DE 70X210CM, FIXAÇÃO COM ARGAMASSA, PADRÃO POPULAR - FORNECIMENTO E INSTALAÇÃO. AF_08/2015_P</t>
  </si>
  <si>
    <t>238,19</t>
  </si>
  <si>
    <t>ADUELA / MARCO / BATENTE PARA PORTA DE 80X210CM, FIXAÇÃO COM ARGAMASSA, PADRÃO POPULAR - FORNECIMENTO E INSTALAÇÃO. AF_08/2015_P</t>
  </si>
  <si>
    <t>251,49</t>
  </si>
  <si>
    <t>ADUELA / MARCO / BATENTE PARA PORTA DE 90X210CM, FIXAÇÃO COM ARGAMASSA, PADRÃO POPULAR - FORNECIMENTO E INSTALAÇÃO. AF_08/2015_P</t>
  </si>
  <si>
    <t>264,80</t>
  </si>
  <si>
    <t>PORTA DE MADEIRA FRISADA, SEMI-OCA (LEVE OU MÉDIA), 60X210CM, ESPESSURA DE 3CM, INCLUSO DOBRADIÇAS - FORNECIMENTO E INSTALAÇÃO. AF_08/2015</t>
  </si>
  <si>
    <t>281,08</t>
  </si>
  <si>
    <t>PORTA DE MADEIRA FRISADA, SEMI-OCA (LEVE OU MÉDIA), 70X210CM, ESPESSURA DE 3CM, INCLUSO DOBRADIÇAS - FORNECIMENTO E INSTALAÇÃO. AF_08/2015</t>
  </si>
  <si>
    <t>296,95</t>
  </si>
  <si>
    <t>PORTA DE MADEIRA FRISADA, SEMI-OCA (LEVE OU MÉDIA), 80X210CM, ESPESSURA DE 3,5CM, INCLUSO DOBRADIÇAS - FORNECIMENTO E INSTALAÇÃO. AF_08/2015</t>
  </si>
  <si>
    <t>336,75</t>
  </si>
  <si>
    <t>PORTA DE MADEIRA TIPO VENEZIANA, 80X210CM, ESPESSURA DE 3CM, INCLUSO DOBRADIÇAS - FORNECIMENTO E INSTALAÇÃO. AF_08/2015</t>
  </si>
  <si>
    <t>633,85</t>
  </si>
  <si>
    <t>PORTA DE MADEIRA, TIPO MEXICANA, MACIÇA (PESADA OU SUPERPESADA), 80X210CM, ESPESSURA DE 3,5CM, INCLUSO DOBRADIÇAS - FORNECIMENTO E INSTALAÇÃO. AF_08/2015</t>
  </si>
  <si>
    <t>870,20</t>
  </si>
  <si>
    <t>ALIZAR / GUARNIÇÃO DE 5X1,5CM PARA PORTA DE 60X210CM FIXADO COM PREGOS, PADRÃO POPULAR - FORNECIMENTO E INSTALAÇÃO. AF_08/2015</t>
  </si>
  <si>
    <t>ALIZAR / GUARNIÇÃO DE 5X1,5CM PARA PORTA DE 70X210CM FIXADO COM PREGOS, PADRÃO POPULAR - FORNECIMENTO E INSTALAÇÃO. AF_08/2015</t>
  </si>
  <si>
    <t>27,05</t>
  </si>
  <si>
    <t>ALIZAR / GUARNIÇÃO DE 5X1,5CM PARA PORTA DE 80X210CM FIXADO COM PREGOS, PADRÃO POPULAR - FORNECIMENTO E INSTALAÇÃO. AF_08/2015</t>
  </si>
  <si>
    <t>28,48</t>
  </si>
  <si>
    <t>ALIZAR / GUARNIÇÃO DE 5X1,5CM PARA PORTA DE 90X210CM FIXADO COM PREGOS, PADRÃO POPULAR - FORNECIMENTO E INSTALAÇÃO. AF_08/2015</t>
  </si>
  <si>
    <t>29,92</t>
  </si>
  <si>
    <t>FECHADURA DE EMBUTIR COM CILINDRO, EXTERNA, COMPLETA, ACABAMENTO PADRÃO POPULAR, INCLUSO EXECUÇÃO DE FURO - FORNECIMENTO E INSTALAÇÃO. AF_08/2015</t>
  </si>
  <si>
    <t>69,08</t>
  </si>
  <si>
    <t>FECHADURA DE EMBUTIR PARA PORTA DE BANHEIRO, COMPLETA, ACABAMENTO PADRÃO POPULAR, INCLUSO EXECUÇÃO DE FURO - FORNECIMENTO E INSTALAÇÃO. AF_08/2015</t>
  </si>
  <si>
    <t>52,19</t>
  </si>
  <si>
    <t>FECHADURA DE EMBUTIR PARA PORTAS INTERNAS, COMPLETA, ACABAMENTO PADRÃO MÉDIO, COM EXECUÇÃO DE FURO - FORNECIMENTO E INSTALAÇÃO. AF_08/2015</t>
  </si>
  <si>
    <t>75,74</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</si>
  <si>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</si>
  <si>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</si>
  <si>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619,79</t>
  </si>
  <si>
    <t>KIT DE PORTA DE MADEIRA PARA PINTURA, SEMI-OCA (LEVE OU MÉDIA), PADRÃO POPULAR, 70X210CM, ESPESSURA DE 3,5CM, ITENS INCLUSOS: DOBRADIÇAS, MONTAGEM E INSTALAÇÃO DO BATENTE, FECHADURA COM EXECUÇÃO DO FURO - FORNECIMENTO E INSTALAÇÃO. AF_08/2015</t>
  </si>
  <si>
    <t>661,66</t>
  </si>
  <si>
    <t>KIT DE PORTA DE MADEIRA PARA PINTURA, SEMI-OCA (LEVE OU MÉDIA), PADRÃO POPULAR, 80X210CM, ESPESSURA DE 3,5CM, ITENS INCLUSOS: DOBRADIÇAS, MONTAGEM E INSTALAÇÃO DO BATENTE, FECHADURA COM EXECUÇÃO DO FURO - FORNECIMENTO E INSTALAÇÃO. AF_08/2015</t>
  </si>
  <si>
    <t>689,74</t>
  </si>
  <si>
    <t>KIT DE PORTA DE MADEIRA PARA PINTURA, SEMI-OCA (LEVE OU MÉDIA), PADRÃO POPULAR, 90X210CM, ESPESSURA DE 3,5CM, ITENS INCLUSOS: DOBRADIÇAS, MONTAGEM E INSTALAÇÃO DO BATENTE, FECHADURA COM EXECUÇÃO DO FURO - FORNECIMENTO E INSTALAÇÃO. AF_08/2015</t>
  </si>
  <si>
    <t>720,98</t>
  </si>
  <si>
    <t>KIT DE PORTA DE MADEIRA PARA PINTURA, SEMI-OCA (LEVE OU MÉDIA), PADRÃO POPULAR, 60X210CM, ESPESSURA DE 3,5CM, ITENS INCLUSOS: DOBRADIÇAS, MONTAGEM E INSTALAÇÃO DO BATENTE, SEM FECHADURA - FORNECIMENTO E INSTALAÇÃO. AF_08/2015</t>
  </si>
  <si>
    <t>567,60</t>
  </si>
  <si>
    <t>KIT DE PORTA DE MADEIRA PARA PINTURA, SEMI-OCA (LEVE OU MÉDIA), PADRÃO POPULAR, 70X210CM, ESPESSURA DE 3,5CM, ITENS INCLUSOS: DOBRADIÇAS, MONTAGEM E INSTALAÇÃO DO BATENTE, SEM FECHADURA - FORNECIMENTO E INSTALAÇÃO. AF_08/2015</t>
  </si>
  <si>
    <t>607,08</t>
  </si>
  <si>
    <t>KIT DE PORTA DE MADEIRA PARA PINTURA, SEMI-OCA (LEVE OU MÉDIA), PADRÃO POPULAR, 80X210CM, ESPESSURA DE 3,5CM, ITENS INCLUSOS: DOBRADIÇAS, MONTAGEM E INSTALAÇÃO DO BATENTE, SEM FECHADURA - FORNECIMENTO E INSTALAÇÃO. AF_08/2015</t>
  </si>
  <si>
    <t>620,66</t>
  </si>
  <si>
    <t>KIT DE PORTA DE MADEIRA PARA PINTURA, SEMI-OCA (LEVE OU MÉDIA), PADRÃO POPULAR, 90X210CM, ESPESSURA DE 3,5CM, ITENS INCLUSOS: DOBRADIÇAS, MONTAGEM E INSTALAÇÃO DO BATENTE, SEM FECHADURA - FORNECIMENTO E INSTALAÇÃO. AF_08/2015</t>
  </si>
  <si>
    <t>651,90</t>
  </si>
  <si>
    <t>KIT DE PORTA DE MADEIRA PARA VERNIZ, SEMI-OCA (LEVE OU MÉDIA), PADRÃO POPULAR, 60X210CM, ESPESSURA DE 3,5CM, ITENS INCLUSOS: DOBRADIÇAS, MONTAGEM E INSTALAÇÃO DO BATENTE, SEM FECHADURA - FORNECIMENTO E INSTALAÇÃO. AF_08/2015</t>
  </si>
  <si>
    <t>573,70</t>
  </si>
  <si>
    <t>KIT DE PORTA DE MADEIRA PARA VERNIZ, SEMI-OCA (LEVE OU MÉDIA), PADRÃO POPULAR, 70X210CM, ESPESSURA DE 3,5CM, ITENS INCLUSOS: DOBRADIÇAS, MONTAGEM E INSTALAÇÃO DO BATENTE, SEM FECHADURA - FORNECIMENTO E INSTALAÇÃO. AF_08/2015</t>
  </si>
  <si>
    <t>540,17</t>
  </si>
  <si>
    <t>KIT DE PORTA DE MADEIRA PARA VERNIZ, SEMI-OCA (LEVE OU MÉDIA), PADRÃO POPULAR, 80X210CM, ESPESSURA DE 3,5CM, ITENS INCLUSOS: DOBRADIÇAS, MONTAGEM E INSTALAÇÃO DO BATENTE, SEM FECHADURA - FORNECIMENTO E INSTALAÇÃO. AF_08/2015</t>
  </si>
  <si>
    <t>643,52</t>
  </si>
  <si>
    <t>KIT DE PORTA DE MADEIRA PARA VERNIZ, SEMI-OCA (LEVE OU MÉDIA), PADRÃO POPULAR, 90X210CM, ESPESSURA DE 3,5CM, ITENS INCLUSOS: DOBRADIÇAS, MONTAGEM E INSTALAÇÃO DO BATENTE, SEM FECHADURA - FORNECIMENTO E INSTALAÇÃO. AF_08/2015</t>
  </si>
  <si>
    <t>647,21</t>
  </si>
  <si>
    <t>KIT DE PORTA DE MADEIRA FRISADA, SEMI-OCA (LEVE OU MÉDIA), PADRÃO MÉDIO 60X210CM, ESPESSURA DE 3CM, ITENS INCLUSOS: DOBRADIÇAS, MONTAGEM E INSTALAÇÃO DO BATENTE, SEM FECHADURA - FORNECIMENTO E INSTALAÇÃO. AF_08/2015</t>
  </si>
  <si>
    <t>611,07</t>
  </si>
  <si>
    <t>KIT DE PORTA DE MADEIRA FRISADA, SEMI-OCA (LEVE OU MÉDIA), PADRÃO POPULAR, 60X210CM, ESPESSURA DE 3CM, ITENS INCLUSOS: DOBRADIÇAS, MONTAGEM E INSTALAÇÃO DO BATENTE, SEM FECHADURA - FORNECIMENTO E INSTALAÇÃO. AF_08/2015</t>
  </si>
  <si>
    <t>557,30</t>
  </si>
  <si>
    <t>KIT DE PORTA DE MADEIRA FRISADA, SEMI-OCA (LEVE OU MÉDIA), PADRÃO MÉDIO, 70X210CM, ESPESSURA DE 3CM, ITENS INCLUSOS: DOBRADIÇAS, MONTAGEM E INSTALAÇÃO DO BATENTE, SEM FECHADURA - FORNECIMENTO E INSTALAÇÃO. AF_08/2015</t>
  </si>
  <si>
    <t>643,19</t>
  </si>
  <si>
    <t>KIT DE PORTA DE MADEIRA FRISADA, SEMI-OCA (LEVE OU MÉDIA), PADRÃO POPULAR, 70X210CM, ESPESSURA DE 3CM, ITENS INCLUSOS: DOBRADIÇAS, MONTAGEM E INSTALAÇÃO DO BATENTE, SEM FECHADURA - FORNECIMENTO E INSTALAÇÃO. AF_08/2015</t>
  </si>
  <si>
    <t>589,24</t>
  </si>
  <si>
    <t>KIT DE PORTA DE MADEIRA FRISADA, SEMI-OCA (LEVE OU MÉDIA), PADRÃO MÉDIO, 80X210CM, ESPESSURA DE 3,5CM, ITENS INCLUSOS: DOBRADIÇAS, MONTAGEM E INSTALAÇÃO DO BATENTE, SEM FECHADURA - FORNECIMENTO E INSTALAÇÃO. AF_08/2015</t>
  </si>
  <si>
    <t>699,33</t>
  </si>
  <si>
    <t>KIT DE PORTA DE MADEIRA FRISADA, SEMI-OCA (LEVE OU MÉDIA), PADRÃO POPULAR, 80X210CM, ESPESSURA DE 3,5CM, ITENS INCLUSOS: DOBRADIÇAS, MONTAGEM E INSTALAÇÃO DO BATENTE, SEM FECHADURA - FORNECIMENTO E INSTALAÇÃO. AF_08/2015</t>
  </si>
  <si>
    <t>645,20</t>
  </si>
  <si>
    <t>KIT DE PORTA DE MADEIRA TIPO VENEZIANA, PADRÃO MÉDIO, 80X210CM, ESPESSURA DE 3CM, ITENS INCLUSOS: DOBRADIÇAS, MONTAGEM E INSTALAÇÃO DO BATENTE, SEM FECHADURA - FORNECIMENTO E INSTALAÇÃO. AF_08/2015</t>
  </si>
  <si>
    <t>996,43</t>
  </si>
  <si>
    <t>KIT DE PORTA DE MADEIRA TIPO VENEZIANA, PADRÃO POPULAR, 80X210CM, ESPESSURA DE 3CM, ITENS INCLUSOS: DOBRADIÇAS, MONTAGEM E INSTALAÇÃO DO BATENTE, SEM FECHADURA - FORNECIMENTO E INSTALAÇÃO. AF_08/2015</t>
  </si>
  <si>
    <t>942,30</t>
  </si>
  <si>
    <t>KIT DE PORTA DE MADEIRA TIPO MEXICANA, MACIÇA (PESADA OU SUPERPESADA), PADRÃO MÉDIO, 80X210CM, ESPESSURA DE 3CM, ITENS INCLUSOS: DOBRADIÇAS, MONTAGEM E INSTALAÇÃO DO BATENTE, SEM FECHADURA - FORNECIMENTO E INSTALAÇÃO. AF_08/2015</t>
  </si>
  <si>
    <t>1.232,78</t>
  </si>
  <si>
    <t>KIT DE PORTA DE MADEIRA TIPO MEXICANA, MACIÇA (PESADA OU SUPERPESADA), PADRÃO POPULAR, 80X210CM, ESPESSURA DE 3CM, ITENS INCLUSOS: DOBRADIÇAS, MONTAGEM E INSTALAÇÃO DO BATENTE, SEM FECHADURA - FORNECIMENTO E INSTALAÇÃO. AF_08/2015</t>
  </si>
  <si>
    <t>1.178,65</t>
  </si>
  <si>
    <t>73813/1</t>
  </si>
  <si>
    <t>JANELA DE MADEIRA ALMOFADADA 1A, 1,5X1,5M, DE ABRIR, INCLUSO GUARNICOES E DOBRADICAS</t>
  </si>
  <si>
    <t>1.536,49</t>
  </si>
  <si>
    <t>JANELA DE MADEIRA TIPO GUILHOTINA, DE ABRIR , INCLUSAS GUARNICOES SEM FERRAGENS</t>
  </si>
  <si>
    <t>442,73</t>
  </si>
  <si>
    <t>JANELA DE MADEIRA TIPO VENEZIANA. DE ABRIR, INCLUSAS GUARNICOES E FERRAGENS</t>
  </si>
  <si>
    <t>661,26</t>
  </si>
  <si>
    <t>JANELA DE MADEIRA TIPO VENEZIANA/VIDRO, DE ABRIR, INCLUSAS GUARNICOES SEM FERRAGENS</t>
  </si>
  <si>
    <t>674,21</t>
  </si>
  <si>
    <t>JANELA DE MADEIRA ALMOFADADA, DE ABRIR, INCLUSAS GUARNICOES SEM FERRAGENS</t>
  </si>
  <si>
    <t>JANELA DE MADEIRA TIPO VENEZIANA/GUILHOTINA, DE ABRIR, INCLUSAS GUARNICOES SEM FERRAGENS</t>
  </si>
  <si>
    <t>538,63</t>
  </si>
  <si>
    <t>CAIXA MADEIRA 57X43CM COM GUARNICAO 13CM P/ FECHAMENTO DE AR CONDICIONAL</t>
  </si>
  <si>
    <t>100,73</t>
  </si>
  <si>
    <t>73933/1</t>
  </si>
  <si>
    <t>PORTA DE FERRO, DE ABRIR, TIPO GRADE COM CHAPA, 87X210CM, COM GUARNICOES</t>
  </si>
  <si>
    <t>561,18</t>
  </si>
  <si>
    <t>73933/3</t>
  </si>
  <si>
    <t>PORTA DE FERRO TIPO VENEZIANA, DE ABRIR, SEM BANDEIRA SEM FERRAGENS</t>
  </si>
  <si>
    <t>388,13</t>
  </si>
  <si>
    <t>73933/4</t>
  </si>
  <si>
    <t>PORTA DE FERRO DE ABRIR TIPO BARRA CHATA, COM REQUADRO E GUARNICAO COMPLETA</t>
  </si>
  <si>
    <t>524,23</t>
  </si>
  <si>
    <t>74073/1</t>
  </si>
  <si>
    <t>ALCAPAO EM FERRO 60X60CM, INCLUSO FERRAGENS</t>
  </si>
  <si>
    <t>109,72</t>
  </si>
  <si>
    <t>74073/2</t>
  </si>
  <si>
    <t>ALCAPAO EM FERRO 70X70CM, INCLUSO FERRAGENS</t>
  </si>
  <si>
    <t>123,02</t>
  </si>
  <si>
    <t>74136/1</t>
  </si>
  <si>
    <t>PORTA DE ACO DE ENROLAR TIPO GRADE, CHAPA 16</t>
  </si>
  <si>
    <t>960,88</t>
  </si>
  <si>
    <t>74136/2</t>
  </si>
  <si>
    <t>PORTA DE ACO CHAPA 24, DE ENROLAR, VAZADA TIJOLINHO OU EQUIVALENTE COM RETANGULO OU CIRCULO, ACABAMENTO GALVANIZADO NATURAL</t>
  </si>
  <si>
    <t>805,23</t>
  </si>
  <si>
    <t>74136/3</t>
  </si>
  <si>
    <t>PORTA DE ACO CHAPA 24, DE ENROLAR, RAIADA, LARGA COM ACABAMENTO GALVANIZADO NATURAL</t>
  </si>
  <si>
    <t>550,83</t>
  </si>
  <si>
    <t>BATENTE FERRO 1X1/8"</t>
  </si>
  <si>
    <t>36,63</t>
  </si>
  <si>
    <t>JANELA DE AÇO BASCULANTE, FIXAÇÃO COM ARGAMASSA, SEM VIDROS, PADRONIZADA. AF_07/2016</t>
  </si>
  <si>
    <t>976,64</t>
  </si>
  <si>
    <t>JANELA DE AÇO DE CORRER, 2 FOLHAS, FIXAÇÃO COM ARGAMASSA, COM VIDROS, PADRONIZADA. AF_07/2016</t>
  </si>
  <si>
    <t>933,99</t>
  </si>
  <si>
    <t>JANELA DE AÇO DE CORRER, 4 FOLHAS, FIXAÇÃO COM ARGAMASSA, SEM VIDROS, PADRONIZADA. AF_07/2016</t>
  </si>
  <si>
    <t>976,27</t>
  </si>
  <si>
    <t>JANELA DE AÇO DE CORRER, 6 FOLHAS, FIXAÇÃO COM ARGAMASSA, COM VIDROS, PADRONIZADA. AF_07/2016</t>
  </si>
  <si>
    <t>1.232,03</t>
  </si>
  <si>
    <t>JANELA DE AÇO BASCULANTE, FIXAÇÃO COM PARAFUSO SOBRE CONTRAMARCO (EXCLUSIVE CONTRAMARCO), SEM VIDROS, PADRONIZADA. AF_07/2016</t>
  </si>
  <si>
    <t>912,23</t>
  </si>
  <si>
    <t>JANELA DE AÇO DE CORRER, 2 FOLHAS, FIXAÇÃO COM PARAFUSO SOBRE CONTRAMARCO (EXCLUSIVE CONTRAMARCO), COM VIDROS, PADRONIZADA. AF_07/2016</t>
  </si>
  <si>
    <t>911,61</t>
  </si>
  <si>
    <t>JANELA DE AÇO DE CORRER, 4 FOLHAS, FIXAÇÃO COM PARAFUSO SOBRE CONTRAMARCO (EXCLUSIVE CONTRAMARCO), SEM VIDROS, PADRONIZADA. AF_07/2016</t>
  </si>
  <si>
    <t>947,64</t>
  </si>
  <si>
    <t>JANELA DE AÇO DE CORRER, 6 FOLHAS, FIXAÇÃO COM PARAFUSO SOBRE CONTRAMARCO (EXCLUSIVE CONTRAMARCO), COM VIDROS, PADRONIZADA. AF_07/2016</t>
  </si>
  <si>
    <t>1.198,79</t>
  </si>
  <si>
    <t>73932/1</t>
  </si>
  <si>
    <t>GRADE DE FERRO EM BARRA CHATA 3/16"</t>
  </si>
  <si>
    <t>250,86</t>
  </si>
  <si>
    <t>GUARDA-CORPO EM TUBO DE ACO GALVANIZADO 1 1/2"</t>
  </si>
  <si>
    <t>359,55</t>
  </si>
  <si>
    <t>74195/1</t>
  </si>
  <si>
    <t>GUARDA-CORPO  COM CORRIMAO EM FERRO BARRA CHATA 3/16"</t>
  </si>
  <si>
    <t>295,82</t>
  </si>
  <si>
    <t>ESCADA TIPO MARINHEIRO EM ACO CA-50 9,52MM INCLUSO PINTURA COM FUNDO ANTICORROSIVO TIPO ZARCAO</t>
  </si>
  <si>
    <t>66,66</t>
  </si>
  <si>
    <t>CORRIMAO EM MADEIRA 1A 2,5X30CM</t>
  </si>
  <si>
    <t>75,45</t>
  </si>
  <si>
    <t>74072/1</t>
  </si>
  <si>
    <t>CORRIMAO EM TUBO ACO GALVANIZADO 3/4" COM BRACADEIRA</t>
  </si>
  <si>
    <t>77,46</t>
  </si>
  <si>
    <t>74072/2</t>
  </si>
  <si>
    <t>CORRIMAO EM TUBO ACO GALVANIZADO 2 1/2" COM BRACADEIRA</t>
  </si>
  <si>
    <t>117,87</t>
  </si>
  <si>
    <t>74072/3</t>
  </si>
  <si>
    <t>CORRIMAO EM TUBO ACO GALVANIZADO 1 1/4" COM BRACADEIRA</t>
  </si>
  <si>
    <t>74194/1</t>
  </si>
  <si>
    <t>ESCADA TIPO MARINHEIRO EM TUBO ACO GALVANIZADO 1 1/2" 5 DEGRAUS</t>
  </si>
  <si>
    <t>260,33</t>
  </si>
  <si>
    <t>GUARDA-CORPO COM CORRIMAO EM TUBO DE ACO GALVANIZADO 1 1/2"</t>
  </si>
  <si>
    <t>222,04</t>
  </si>
  <si>
    <t>GUARDA-CORPO COM CORRIMAO EM TUBO DE ACO GALVANIZADO 3/4"</t>
  </si>
  <si>
    <t>113,32</t>
  </si>
  <si>
    <t>PORTA DE CORRER EM ALUMINIO, COM DUAS FOLHAS PARA VIDRO, INCLUSO VIDRO LISO INCOLOR, FECHADURA E PUXADOR, SEM GUARNICAO/ALIZAR/VISTA</t>
  </si>
  <si>
    <t>731,61</t>
  </si>
  <si>
    <t>PORTA CORTA-FOGO 90X210X4CM - FORNECIMENTO E INSTALAÇÃO. AF_08/2015</t>
  </si>
  <si>
    <t>1.065,33</t>
  </si>
  <si>
    <t>PORTA DE ALUMÍNIO DE ABRIR COM LAMBRI, COM GUARNIÇÃO, FIXAÇÃO COM PARAFUSOS - FORNECIMENTO E INSTALAÇÃO. AF_08/2015</t>
  </si>
  <si>
    <t>1.147,30</t>
  </si>
  <si>
    <t>PORTA EM ALUMÍNIO DE ABRIR TIPO VENEZIANA COM GUARNIÇÃO, FIXAÇÃO COM PARAFUSOS - FORNECIMENTO E INSTALAÇÃO. AF_08/2015</t>
  </si>
  <si>
    <t>822,78</t>
  </si>
  <si>
    <t>PORTA DE ALUMÍNIO DE ABRIR PARA VIDRO SEM GUARNIÇÃO, 87X210CM, FIXAÇÃO COM PARAFUSOS, INCLUSIVE VIDROS - FORNECIMENTO E INSTALAÇÃO. AF_08/2015</t>
  </si>
  <si>
    <t>1.371,30</t>
  </si>
  <si>
    <t>PORTA EM AÇO DE ABRIR PARA VIDRO SEM GUARNIÇÃO, 87X210CM, FIXAÇÃO COM PARAFUSOS, EXCLUSIVE VIDROS - FORNECIMENTO E INSTALAÇÃO. AF_08/2015</t>
  </si>
  <si>
    <t>497,05</t>
  </si>
  <si>
    <t>PORTA EM AÇO DE ABRIR TIPO VENEZIANA SEM GUARNIÇÃO, 87X210CM, FIXAÇÃO COM PARAFUSOS - FORNECIMENTO E INSTALAÇÃO. AF_08/2015</t>
  </si>
  <si>
    <t>598,17</t>
  </si>
  <si>
    <t>73737/1</t>
  </si>
  <si>
    <t>GRADIL DE ALUMINIO ANODIZADO TIPO BARRA CHATA PARA VARANDAS, ALTURA 0,4M</t>
  </si>
  <si>
    <t>146,33</t>
  </si>
  <si>
    <t>73737/2</t>
  </si>
  <si>
    <t>GRADIL DE ALUMINIO ANODIZADO TIPO BARRA CHATA PARA VARANDAS, ALTURA 1,0M</t>
  </si>
  <si>
    <t>291,02</t>
  </si>
  <si>
    <t>73737/3</t>
  </si>
  <si>
    <t>GRADIL DE ALUMINIO ANODIZADO TIPO BARRA CHATA PARA VARANDAS, ALTURA 1,2M</t>
  </si>
  <si>
    <t>337,70</t>
  </si>
  <si>
    <t>GRADIL DE ALUMINIO ANODIZADO TIPO BARRA CHATA</t>
  </si>
  <si>
    <t>293,88</t>
  </si>
  <si>
    <t>73736/1</t>
  </si>
  <si>
    <t>DOBRADICA TIPO VAI E VEM EM LATAO POLIDO 3"</t>
  </si>
  <si>
    <t>102,49</t>
  </si>
  <si>
    <t>JOGO DE FERRAGENS CROMADAS PARA PORTA DE VIDRO TEMPERADO, UMA FOLHA COMPOSTO DE DOBRADICAS SUPERIOR E INFERIOR, TRINCO, FECHADURA, CONTRA FECHADURA COM CAPUCHINHO SEM MOLA E PUXADOR</t>
  </si>
  <si>
    <t>647,53</t>
  </si>
  <si>
    <t>MOLA HIDRAULICA DE PISO PARA PORTA DE VIDRO TEMPERADO</t>
  </si>
  <si>
    <t>1.023,21</t>
  </si>
  <si>
    <t>PUXADOR CENTRAL PARA ESQUADRIA DE ALUMINIO</t>
  </si>
  <si>
    <t>CREMONA EM LATAO CROMADO OU POLIDO, COMPLETA, COM VARA H=1,50M</t>
  </si>
  <si>
    <t>202,99</t>
  </si>
  <si>
    <t>74046/2</t>
  </si>
  <si>
    <t>TARJETA TIPO LIVRE/OCUPADO PARA PORTA DE BANHEIRO</t>
  </si>
  <si>
    <t>32,53</t>
  </si>
  <si>
    <t>74047/2</t>
  </si>
  <si>
    <t>DOBRADICA EM ACO/FERRO, 3" X 21/2", E=1,9 A 2 MM, SEM ANEL, CROMADO OU ZINCADO, TAMPA BOLA, COM PARAFUSOS</t>
  </si>
  <si>
    <t>29,87</t>
  </si>
  <si>
    <t>74084/1</t>
  </si>
  <si>
    <t>PORTA CADEADO ZINCADO OXIDADO PRETO COM CADEADO DE ACO INOX, LARGURA DE *50* MM</t>
  </si>
  <si>
    <t>130,79</t>
  </si>
  <si>
    <t>FECHO EMBUTIR TIPO UNHA 40CM C/COLOCACAO</t>
  </si>
  <si>
    <t>45,90</t>
  </si>
  <si>
    <t>FECHO EMBUTIR TIPO UNHA 22CM C/COLOCACAO</t>
  </si>
  <si>
    <t>VIDRO LISO COMUM TRANSPARENTE, ESPESSURA 3MM</t>
  </si>
  <si>
    <t>VIDRO LISO COMUM TRANSPARENTE, ESPESSURA 4MM</t>
  </si>
  <si>
    <t>123,07</t>
  </si>
  <si>
    <t>VIDRO TEMPERADO INCOLOR, ESPESSURA 6MM, FORNECIMENTO E INSTALACAO, INCLUSIVE MASSA PARA VEDACAO</t>
  </si>
  <si>
    <t>156,88</t>
  </si>
  <si>
    <t>VIDRO TEMPERADO INCOLOR, ESPESSURA 8MM, FORNECIMENTO E INSTALACAO, INCLUSIVE MASSA PARA VEDACAO</t>
  </si>
  <si>
    <t>195,21</t>
  </si>
  <si>
    <t>VIDRO TEMPERADO INCOLOR, ESPESSURA 10MM, FORNECIMENTO E INSTALACAO, INCLUSIVE MASSA PARA VEDACAO</t>
  </si>
  <si>
    <t>244,05</t>
  </si>
  <si>
    <t>VIDRO FANTASIA TIPO CANELADO, ESPESSURA 4MM</t>
  </si>
  <si>
    <t>106,92</t>
  </si>
  <si>
    <t>VIDRO ARAMADO, ESPESSURA 7MM</t>
  </si>
  <si>
    <t>270,26</t>
  </si>
  <si>
    <t>73838/1</t>
  </si>
  <si>
    <t>PORTA DE VIDRO TEMPERADO, 0,9X2,10M, ESPESSURA 10MM, INCLUSIVE ACESSORIOS</t>
  </si>
  <si>
    <t>1.752,95</t>
  </si>
  <si>
    <t>74125/1</t>
  </si>
  <si>
    <t>ESPELHO CRISTAL ESPESSURA 4MM, COM MOLDURA DE MADEIRA</t>
  </si>
  <si>
    <t>372,18</t>
  </si>
  <si>
    <t>74125/2</t>
  </si>
  <si>
    <t>ESPELHO CRISTAL ESPESSURA 4MM, COM MOLDURA EM ALUMINIO E COMPENSADO 6MM PLASTIFICADO COLADO</t>
  </si>
  <si>
    <t>410,24</t>
  </si>
  <si>
    <t>VIDRO LISO COMUM TRANSPARENTE, ESPESSURA 5MM</t>
  </si>
  <si>
    <t>151,25</t>
  </si>
  <si>
    <t>VIDRO LISO COMUM TRANSPARENTE, ESPESSURA 6MM</t>
  </si>
  <si>
    <t>174,59</t>
  </si>
  <si>
    <t>VIDRO LISO FUME, ESPESSURA 4MM</t>
  </si>
  <si>
    <t>166,81</t>
  </si>
  <si>
    <t>VIDRO LISO FUME, ESPESSURA 6MM</t>
  </si>
  <si>
    <t>229,03</t>
  </si>
  <si>
    <t>VIDRO FANTASIA MARTELADO 4MM</t>
  </si>
  <si>
    <t>120,14</t>
  </si>
  <si>
    <t>ESPELHO CRISTAL, ESPESSURA 4MM, COM PARAFUSOS DE FIXACAO, SEM MOLDURA</t>
  </si>
  <si>
    <t>340,13</t>
  </si>
  <si>
    <t>PORTAO DE FERRO EM CHAPA GALVANIZADA PLANA 14 GSG</t>
  </si>
  <si>
    <t>257,35</t>
  </si>
  <si>
    <t>74100/1</t>
  </si>
  <si>
    <t>PORTAO DE FERRO COM VARA 1/2", COM REQUADRO</t>
  </si>
  <si>
    <t>473,13</t>
  </si>
  <si>
    <t>74238/2</t>
  </si>
  <si>
    <t>PORTAO EM TELA ARAME GALVANIZADO N.12 MALHA 2" E MOLDURA EM TUBOS DE ACO COM DUAS FOLHAS DE ABRIR, INCLUSO FERRAGENS</t>
  </si>
  <si>
    <t>1.036,61</t>
  </si>
  <si>
    <t>PORTAO EM TUBO DE ACO GALVANIZADO DIN 2440/NBR 5580, PAINEL UNICO, DIMENSOES 1,0X1,6M, INCLUSIVE CADEADO</t>
  </si>
  <si>
    <t>638,70</t>
  </si>
  <si>
    <t>PORTAO EM TUBO DE ACO GALVANIZADO DIN 2440/NBR 5580, PAINEL UNICO, DIMENSOES 4,0X1,2M, INCLUSIVE CADEADO</t>
  </si>
  <si>
    <t>1.287,65</t>
  </si>
  <si>
    <t>CAIXILHO FIXO, DE ALUMINIO, PARA VIDRO</t>
  </si>
  <si>
    <t>315,91</t>
  </si>
  <si>
    <t>CAIXILHO FIXO, DE ALUMINIO, COM TELA DE METAL FIO 12 MALHA 3X3CM</t>
  </si>
  <si>
    <t>414,91</t>
  </si>
  <si>
    <t>JANELA DE ALUMÍNIO MAXIM-AR, FIXAÇÃO COM PARAFUSO SOBRE CONTRAMARCO (EXCLUSIVE CONTRAMARCO), COM VIDROS, PADRONIZADA. AF_07/2016</t>
  </si>
  <si>
    <t>429,52</t>
  </si>
  <si>
    <t>JANELA DE ALUMÍNIO DE CORRER, 2 FOLHAS, FIXAÇÃO COM PARAFUSO SOBRE CONTRAMARCO (EXCLUSIVE CONTRAMARCO), COM VIDROS PADRONIZADA. AF_07/2016</t>
  </si>
  <si>
    <t>266,49</t>
  </si>
  <si>
    <t>JANELA DE ALUMÍNIO DE CORRER, 3 FOLHAS, FIXAÇÃO COM PARAFUSO SOBRE CONTRAMARCO (EXCLUSIVE CONTRAMARCO), COM VIDROS, PADRONIZADA. AF_07/2016</t>
  </si>
  <si>
    <t>400,92</t>
  </si>
  <si>
    <t>JANELA DE ALUMÍNIO DE CORRER, 4 FOLHAS, FIXAÇÃO COM PARAFUSO SOBRE CONTRAMARCO (EXCLUSIVE CONTRAMARCO), COM VIDROS, PADRONIZADA. AF_07/2016</t>
  </si>
  <si>
    <t>311,38</t>
  </si>
  <si>
    <t>JANELA DE ALUMÍNIO DE CORRER, 6 FOLHAS, FIXAÇÃO COM PARAFUSO SOBRE CONTRAMARCO (EXCLUSIVE CONTRAMARCO), COM VIDROS, PADRONIZADA. AF_07/2016</t>
  </si>
  <si>
    <t>456,36</t>
  </si>
  <si>
    <t>JANELA DE ALUMÍNIO MAXIM-AR, FIXAÇÃO COM PARAFUSO, VEDAÇÃO COM ESPUMA EXPANSIVA PU, COM VIDROS, PADRONIZADA. AF_07/2016</t>
  </si>
  <si>
    <t>473,85</t>
  </si>
  <si>
    <t>JANELA DE ALUMÍNIO DE CORRER, 2 FOLHAS, FIXAÇÃO COM PARAFUSO, VEDAÇÃO COM ESPUMA EXPANSIVA PU, COM VIDROS, PADRONIZADA. AF_07/2016</t>
  </si>
  <si>
    <t>278,39</t>
  </si>
  <si>
    <t>JANELA DE ALUMÍNIO DE CORRER, 3 FOLHAS, FIXAÇÃO COM PARAFUSO, VEDAÇÃO COM ESPUMA EXPANSIVA PU, COM VIDROS, PADRONIZADA. AF_07/2016</t>
  </si>
  <si>
    <t>413,03</t>
  </si>
  <si>
    <t>JANELA DE ALUMÍNIO DE CORRER, 4 FOLHAS, FIXAÇÃO COM PARAFUSO, VEDAÇÃO COM ESPUMA EXPANSIVA PU, COM VIDROS, PADRONIZADA. AF_07/2016</t>
  </si>
  <si>
    <t>324,63</t>
  </si>
  <si>
    <t>JANELA DE ALUMÍNIO DE CORRER, 6 FOLHAS, FIXAÇÃO COM PARAFUSO, VEDAÇÃO COM ESPUMA EXPANSIVA PU, COM VIDROS, PADRONIZADA. AF_07/2016</t>
  </si>
  <si>
    <t>469,15</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</si>
  <si>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</si>
  <si>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</si>
  <si>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</si>
  <si>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423,45</t>
  </si>
  <si>
    <t>JANELA DE ALUMÍNIO DE CORRER, 4 FOLHAS, FIXAÇÃO COM ARGAMASSA, COM VIDROS, PADRONIZADA. AF_07/2016</t>
  </si>
  <si>
    <t>326,61</t>
  </si>
  <si>
    <t>JANELA DE ALUMÍNIO 6 FOLHAS, FIXAÇÃO COM ARGAMASSA, COM VIDROS, PADRONIZADA. AF_07/2016</t>
  </si>
  <si>
    <t>480,43</t>
  </si>
  <si>
    <t>73908/1</t>
  </si>
  <si>
    <t>CANTONEIRA DE ALUMINIO 2"X2", PARA PROTECAO DE QUINA DE PAREDE</t>
  </si>
  <si>
    <t>73908/2</t>
  </si>
  <si>
    <t>CANTONEIRA DE ALUMINIO 1"X1, PARA PROTECAO DE QUINA DE PAREDE</t>
  </si>
  <si>
    <t>CANTONEIRA DE MADEIRA 3,0X3,0X1,0CM</t>
  </si>
  <si>
    <t>24,37</t>
  </si>
  <si>
    <t>CANTONEIRA DE MADEIRA COM LAMINADO MELAMINICO FOSCO 3,0X3,0X1,0CM</t>
  </si>
  <si>
    <t>FUNDACOES E ESTRUTURAS</t>
  </si>
  <si>
    <t>ESCAVACAO MANUAL CAMPO ABERTO P/TUBULAO - FUSTE E/OU BASE (PARA TODAS AS PROFUNDIDADES)</t>
  </si>
  <si>
    <t>369,60</t>
  </si>
  <si>
    <t>TUBULÃO A CÉU ABERTO, DIÂMETRO DO FUSTE DE 70 CM, PROFUNDIDADE MENOR OU IGUAL A 5 M, ESCAVAÇÃO MANUAL, SEM ALARGAMENTO DE BASE, CONCRETO FEITO EM OBRA E LANÇADO COM JERICA. AF_01/2018</t>
  </si>
  <si>
    <t>632,51</t>
  </si>
  <si>
    <t>TUBULÃO A CÉU ABERTO, DIÂMETRO DO FUSTE DE 80 CM, PROFUNDIDADE MENOR OU IGUAL A 5 M, ESCAVAÇÃO MANUAL, SEM ALARGAMENTO DE BASE, CONCRETO FEITO EM OBRA E LANÇADO COM JERICA. AF_01/2018</t>
  </si>
  <si>
    <t>597,96</t>
  </si>
  <si>
    <t>TUBULÃO A CÉU ABERTO, DIÂMETRO DO FUSTE DE 100 CM, PROFUNDIDADE MENOR OU IGUAL A 5 M, ESCAVAÇÃO MANUAL, SEM ALARGAMENTO DE BASE, CONCRETO FEITO EM OBRA E LANÇADO COM JERICA. AF_01/2018</t>
  </si>
  <si>
    <t>549,93</t>
  </si>
  <si>
    <t>TUBULÃO A CÉU ABERTO, DIÂMETRO DO FUSTE DE 120 CM, PROFUNDIDADE MENOR OU IGUAL A 5 M, ESCAVAÇÃO MANUAL, SEM ALARGAMENTO DE BASE, CONCRETO FEITO EM OBRA E LANÇADO COM JERICA. AF_01/2018</t>
  </si>
  <si>
    <t>518,43</t>
  </si>
  <si>
    <t>TUBULÃO A CÉU ABERTO, DIÂMETRO DO FUSTE DE 70 CM, PROFUNDIDADE MAIOR QUE 5 M E MENOR OU IGUAL A 10 M, ESCAVAÇÃO MANUAL, SEM ALARGAMENTO DE BASE, CONCRETO FEITO EM OBRA E LANÇADO COM JERICA. AF_01/2018</t>
  </si>
  <si>
    <t>614,96</t>
  </si>
  <si>
    <t>TUBULÃO A CÉU ABERTO, DIÂMETRO DO FUSTE DE 80 CM, PROFUNDIDADE MAIOR QUE 5 M E MENOR OU IGUAL A 10 M, ESCAVAÇÃO MANUAL, SEM ALARGAMENTO DE BASE, CONCRETO FEITO EM OBRA E LANÇADO COM JERICA. AF_01/2018</t>
  </si>
  <si>
    <t>583,07</t>
  </si>
  <si>
    <t>TUBULÃO A CÉU ABERTO, DIÂMETRO DO FUSTE DE 100 CM, PROFUNDIDADE MAIOR QUE 5 M E MENOR OU IGUAL A 10 M, ESCAVAÇÃO MANUAL, SEM ALARGAMENTO DE BASE, CONCRETO FEITO EM OBRA E LANÇADO COM JERICA. AF_01/2018</t>
  </si>
  <si>
    <t>532,28</t>
  </si>
  <si>
    <t>TUBULÃO A CÉU ABERTO, DIÂMETRO DO FUSTE DE 120 CM, PROFUNDIDADE MAIOR QUE 5 M E MENOR OU IGUAL A 10 M, ESCAVAÇÃO MANUAL, SEM ALARGAMENTO DE BASE, CONCRETO FEITO EM OBRA E LANÇADO COM JERICA. AF_01/2018</t>
  </si>
  <si>
    <t>495,36</t>
  </si>
  <si>
    <t>TUBULÃO A CÉU ABERTO, DIÂMETRO DO FUSTE DE 70 CM, PROFUNDIDADE MAIOR QUE 10 M, ESCAVAÇÃO MANUAL, SEM ALARGAMENTO DE BASE, CONCRETO FEITO EM OBRA E LANÇADO COM JERICA. AF_01/2018</t>
  </si>
  <si>
    <t>614,87</t>
  </si>
  <si>
    <t>TUBULÃO A CÉU ABERTO, DIÂMETRO DO FUSTE DE 80 CM, PROFUNDIDADE MAIOR QUE 10 M, ESCAVAÇÃO MANUAL, SEM ALARGAMENTO DE BASE, CONCRETO FEITO EM OBRA E LANÇADO COM JERICA. AF_01/2018</t>
  </si>
  <si>
    <t>575,44</t>
  </si>
  <si>
    <t>TUBULÃO A CÉU ABERTO, DIÂMETRO DO FUSTE DE 100 CM, PROFUNDIDADE MAIOR QUE 10 M, ESCAVAÇÃO MANUAL, SEM ALARGAMENTO DE BASE, CONCRETO FEITO EM OBRA E LANÇADO COM JERICA. AF_01/2018</t>
  </si>
  <si>
    <t>519,79</t>
  </si>
  <si>
    <t>TUBULÃO A CÉU ABERTO, DIÂMETRO DO FUSTE DE 120 CM, PROFUNDIDADE MAIOR QUE 10 M, ESCAVAÇÃO MANUAL, SEM ALARGAMENTO DE BASE, CONCRETO FEITO EM OBRA E LANÇADO COM JERICA. AF_01/2018</t>
  </si>
  <si>
    <t>479,10</t>
  </si>
  <si>
    <t>TUBULÃO A CÉU ABERTO, DIÂMETRO DO FUSTE DE 70 CM, PROFUNDIDADE MENOR OU IGUAL A 5 M, ESCAVAÇÃO MECÂNICA, SEM ALARGAMENTO DE BASE, CONCRETO FEITO EM OBRA E LANÇADO COM JERICA. AF_01/2018</t>
  </si>
  <si>
    <t>593,13</t>
  </si>
  <si>
    <t>TUBULÃO A CÉU ABERTO, DIÂMETRO DO FUSTE DE 80 CM, PROFUNDIDADE MENOR OU IGUAL A 5 M, ESCAVAÇÃO MECÂNICA, SEM ALARGAMENTO DE BASE, CONCRETO FEITO EM OBRA E LANÇADO COM JERICA. AF_01/2018</t>
  </si>
  <si>
    <t>493,45</t>
  </si>
  <si>
    <t>TUBULÃO A CÉU ABERTO, DIÂMETRO DO FUSTE DE 100 CM, PROFUNDIDADE MENOR OU IGUAL A 5 M, ESCAVAÇÃO MECÂNICA, SEM ALARGAMENTO DE BASE, CONCRETO FEITO EM OBRA E LANÇADO COM JERICA. AF_01/2018</t>
  </si>
  <si>
    <t>464,91</t>
  </si>
  <si>
    <t>TUBULÃO A CÉU ABERTO, DIÂMETRO DO FUSTE DE 120 CM, PROFUNDIDADE MENOR OU IGUAL A 5 M, ESCAVAÇÃO MECÂNICA, SEM ALARGAMENTO DE BASE, CONCRETO FEITO EM OBRA E LANÇADO COM JERICA. AF_01/2018</t>
  </si>
  <si>
    <t>446,98</t>
  </si>
  <si>
    <t>TUBULÃO A CÉU ABERTO, DIÂMETRO DO FUSTE DE 70 CM, PROFUNDIDADE MAIOR QUE 5 M E MENOR OU IGUAL A 10 M, ESCAVAÇÃO MECÂNICA, SEM ALARGAMENTO DE BASE, CONCRETO FEITO EM OBRA E LANÇADO COM JERICA. AF_01/2018</t>
  </si>
  <si>
    <t>465,63</t>
  </si>
  <si>
    <t>TUBULÃO A CÉU ABERTO, DIÂMETRO DO FUSTE DE 80 CM, PROFUNDIDADE MAIOR QUE 5 M E MENOR OU IGUAL A 10 M, ESCAVAÇÃO MECÂNICA, SEM ALARGAMENTO DE BASE, CONCRETO FEITO EM OBRA E LANÇADO COM JERICA. AF_01/2018</t>
  </si>
  <si>
    <t>453,43</t>
  </si>
  <si>
    <t>TUBULÃO A CÉU ABERTO, DIÂMETRO DO FUSTE DE 100 CM, PROFUNDIDADE MAIOR QUE 5 M E MENOR OU IGUAL A 10 M, ESCAVAÇÃO MECÂNICA, SEM ALARGAMENTO DE BASE, CONCRETO FEITO EM OBRA E LANÇADO COM JERICA. AF_01/2018</t>
  </si>
  <si>
    <t>429,51</t>
  </si>
  <si>
    <t>TUBULÃO A CÉU ABERTO, DIÂMETRO DO FUSTE DE 120 CM, PROFUNDIDADE MAIOR QUE 5 M E MENOR OU IGUAL A 10 M, ESCAVAÇÃO MECÂNICA, SEM ALARGAMENTO DE BASE, CONCRETO FEITO EM OBRA E LANÇADO COM JERICA. AF_01/2018</t>
  </si>
  <si>
    <t>409,96</t>
  </si>
  <si>
    <t>TUBULÃO A CÉU ABERTO, DIÂMETRO DO FUSTE DE 70 CM, PROFUNDIDADE MAIOR QUE 10 M, ESCAVAÇÃO MECÂNICA, SEM ALARGAMENTO DE BASE, CONCRETO FEITO EM OBRA E LANÇADO COM JERICA. AF_01/2018</t>
  </si>
  <si>
    <t>446,04</t>
  </si>
  <si>
    <t>TUBULÃO A CÉU ABERTO, DIÂMETRO DO FUSTE DE 80 CM, PROFUNDIDADE MAIOR QUE 10 M, ESCAVAÇÃO MECÂNICA, SEM ALARGAMENTO DE BASE, CONCRETO FEITO EM OBRA E LANÇADO COM JERICA. AF_01/2018</t>
  </si>
  <si>
    <t>430,45</t>
  </si>
  <si>
    <t>TUBULÃO A CÉU ABERTO, DIÂMETRO DO FUSTE DE 100 CM, PROFUNDIDADE MAIOR QUE 10 M, ESCAVAÇÃO MECÂNICA, SEM ALARGAMENTO DE BASE, CONCRETO FEITO EM OBRA E LANÇADO COM JERICA. AF_01/2018</t>
  </si>
  <si>
    <t>406,27</t>
  </si>
  <si>
    <t>TUBULÃO A CÉU ABERTO, DIÂMETRO DO FUSTE DE 120 CM, PROFUNDIDADE MAIOR QUE 10 M, ESCAVAÇÃO MECÂNICA, SEM ALARGAMENTO DE BASE, CONCRETO FEITO EM OBRA E LANÇADO COM JERICA. AF_01/2018</t>
  </si>
  <si>
    <t>385,70</t>
  </si>
  <si>
    <t>TUBULÃO A CÉU ABERTO, DIÂMETRO DO FUSTE DE 70 CM, PROFUNDIDADE MENOR OU IGUAL A 5 M, ESCAVAÇÃO MANUAL, SEM ALARGAMENTO DE BASE, CONCRETO USINADO E LANÇADO COM BOMBA OU DIRETAMENTE DO CAMINHÃO. AF_01/2018</t>
  </si>
  <si>
    <t>563,99</t>
  </si>
  <si>
    <t>TUBULÃO A CÉU ABERTO, DIÂMETRO DO FUSTE DE 80 CM, PROFUNDIDADE MENOR OU IGUAL A 5 M, ESCAVAÇÃO MANUAL, SEM ALARGAMENTO DE BASE, CONCRETO USINADO E LANÇADO COM BOMBA OU DIRETAMENTE DO CAMINHÃO. AF_01/2018</t>
  </si>
  <si>
    <t>529,93</t>
  </si>
  <si>
    <t>TUBULÃO A CÉU ABERTO, DIÂMETRO DO FUSTE DE 100 CM, PROFUNDIDADE MENOR OU IGUAL A 5 M, ESCAVAÇÃO MANUAL, SEM ALARGAMENTO DE BASE, CONCRETO USINADO E LANÇADO COM BOMBA OU DIRETAMENTE DO CAMINHÃO. AF_01/2018</t>
  </si>
  <si>
    <t>483,33</t>
  </si>
  <si>
    <t>TUBULÃO A CÉU ABERTO, DIÂMETRO DO FUSTE DE 120 CM, PROFUNDIDADE MENOR OU IGUAL A 5 M, ESCAVAÇÃO MANUAL, SEM ALARGAMENTO DE BASE, CONCRETO USINADO E LANÇADO COM BOMBA OU DIRETAMENTE DO CAMINHÃO. AF_01/2018</t>
  </si>
  <si>
    <t>453,35</t>
  </si>
  <si>
    <t>TUBULÃO A CÉU ABERTO, DIÂMETRO DO FUSTE DE 70 CM, PROFUNDIDADE MAIOR QUE 5 M E MENOR OU IGUAL A 10 M, ESCAVAÇÃO MANUAL, SEM ALARGAMENTO DE BASE, CONCRETO USINADO E LANÇADO COM BOMBA OU DIRETAMENTE DO CAMINHÃO. AF_01/2018</t>
  </si>
  <si>
    <t>543,07</t>
  </si>
  <si>
    <t>TUBULÃO A CÉU ABERTO, DIÂMETRO DO FUSTE DE 80 CM, PROFUNDIDADE MAIOR QUE 5 M E MENOR OU IGUAL A 10 M, ESCAVAÇÃO MANUAL, SEM ALARGAMENTO DE BASE, CONCRETO USINADO E LANÇADO COM BOMBA OU DIRETAMENTE DO CAMINHÃO. AF_01/2018</t>
  </si>
  <si>
    <t>512,13</t>
  </si>
  <si>
    <t>TUBULÃO A CÉU ABERTO, DIÂMETRO DO FUSTE DE 100 CM, PROFUNDIDADE MAIOR QUE 5 M E MENOR OU IGUAL A 10 M, ESCAVAÇÃO MANUAL, SEM ALARGAMENTO DE BASE, CONCRETO USINADO E LANÇADO COM BOMBA OU DIRETAMENTE DO CAMINHÃO. AF_01/2018</t>
  </si>
  <si>
    <t>464,14</t>
  </si>
  <si>
    <t>TUBULÃO A CÉU ABERTO, DIÂMETRO DO FUSTE DE 120 CM, PROFUNDIDADE MAIOR QUE 5 M E MENOR OU IGUAL A 10 M, ESCAVAÇÃO MANUAL, SEM ALARGAMENTO DE BASE, CONCRETO USINADO E LANÇADO COM BOMBA OU DIRETAMENTE DO CAMINHÃO. AF_01/2018</t>
  </si>
  <si>
    <t>429,92</t>
  </si>
  <si>
    <t>TUBULÃO A CÉU ABERTO, DIÂMETRO DO FUSTE DE 70 CM, PROFUNDIDADE MAIOR QUE 10 M, ESCAVAÇÃO MANUAL, SEM ALARGAMENTO DE BASE, CONCRETO USINADO E LANÇADO COM BOMBA OU DIRETAMENTE DO CAMINHÃO. AF_01/2018</t>
  </si>
  <si>
    <t>544,63</t>
  </si>
  <si>
    <t>TUBULÃO A CÉU ABERTO, DIÂMETRO DO FUSTE DE 80 CM, PROFUNDIDADE MAIOR QUE 10 M, ESCAVAÇÃO MANUAL, SEM ALARGAMENTO DE BASE, CONCRETO USINADO E LANÇADO COM BOMBA OU DIRETAMENTE DO CAMINHÃO. AF_01/2018</t>
  </si>
  <si>
    <t>507,14</t>
  </si>
  <si>
    <t>TUBULÃO A CÉU ABERTO, DIÂMETRO DO FUSTE DE 100 CM, PROFUNDIDADE MAIOR QUE 10 M, ESCAVAÇÃO MANUAL, SEM ALARGAMENTO DE BASE, CONCRETO USINADO E LANÇADO COM BOMBA OU DIRETAMENTE DO CAMINHÃO. AF_01/2018</t>
  </si>
  <si>
    <t>454,84</t>
  </si>
  <si>
    <t>TUBULÃO A CÉU ABERTO, DIÂMETRO DO FUSTE DE 120 CM, PROFUNDIDADE MAIOR QUE 10 M, ESCAVAÇÃO MANUAL, SEM ALARGAMENTO DE BASE, CONCRETO USINADO E LANÇADO COM BOMBA OU DIRETAMENTE DO CAMINHÃO. AF_01/2018</t>
  </si>
  <si>
    <t>417,30</t>
  </si>
  <si>
    <t>TUBULÃO A CÉU ABERTO, DIÂMETRO DO FUSTE DE 70 CM, PROFUNDIDADE MENOR OU IGUAL A 5 M, ESCAVAÇÃO MECÂNICA, SEM ALARGAMENTO DE BASE, CONCRETO USINADO E LANÇADO COM BOMBA OU DIRETAMENTE DO CAMINHÃO. AF_01/2018</t>
  </si>
  <si>
    <t>446,25</t>
  </si>
  <si>
    <t>TUBULÃO A CÉU ABERTO, DIÂMETRO DO FUSTE DE 80 CM, PROFUNDIDADE MENOR OU IGUAL A 5 M, ESCAVAÇÃO MECÂNICA, SEM ALARGAMENTO DE BASE, CONCRETO USINADO E LANÇADO COM BOMBA OU DIRETAMENTE DO CAMINHÃO. AF_01/2018</t>
  </si>
  <si>
    <t>425,42</t>
  </si>
  <si>
    <t>TUBULÃO A CÉU ABERTO, DIÂMETRO DO FUSTE DE 100 CM, PROFUNDIDADE MENOR OU IGUAL A 5 M, ESCAVAÇÃO MECÂNICA, SEM ALARGAMENTO DE BASE, CONCRETO USINADO E LANÇADO COM BOMBA OU DIRETAMENTE DO CAMINHÃO. AF_01/2018</t>
  </si>
  <si>
    <t>398,31</t>
  </si>
  <si>
    <t>TUBULÃO A CÉU ABERTO, DIÂMETRO DO FUSTE DE 120 CM, PROFUNDIDADE MENOR OU IGUAL A 5 M, ESCAVAÇÃO MECÂNICA, SEM ALARGAMENTO DE BASE, CONCRETO USINADO E LANÇADO COM BOMBA OU DIRETAMENTE DO CAMINHÃO. AF_01/2018</t>
  </si>
  <si>
    <t>381,90</t>
  </si>
  <si>
    <t>TUBULÃO A CÉU ABERTO, DIÂMETRO DO FUSTE DE 70 CM, PROFUNDIDADE MAIOR QUE 5 M E MENOR OU IGUAL A 10M, ESCAVAÇÃO MECÂNICA, SEM ALARGAMENTO DE BASE, CONCRETO USINADO E LANÇADO COM BOMBA OU DIRETAMENTE DO CAMINHÃO. AF_01/2018</t>
  </si>
  <si>
    <t>393,74</t>
  </si>
  <si>
    <t>TUBULÃO A CÉU ABERTO, DIÂMETRO DO FUSTE DE 80 CM, PROFUNDIDADE MAIOR QUE 5 M E MENOR OU IGUAL A 10M, ESCAVAÇÃO MECÂNICA, SEM ALARGAMENTO DE BASE, CONCRETO USINADO E LANÇADO COM BOMBA OU DIRETAMENTE DO CAMINHÃO. AF_01/2018</t>
  </si>
  <si>
    <t>382,49</t>
  </si>
  <si>
    <t>TUBULÃO A CÉU ABERTO, DIÂMETRO DO FUSTE DE 100 CM, PROFUNDIDADE MAIOR QUE 5 M E MENOR OU IGUAL A 10M, ESCAVAÇÃO MECÂNICA, SEM ALARGAMENTO DE BASE, CONCRETO USINADO E LANÇADO COM BOMBA OU DIRETAMENTE DO CAMINHÃO. AF_01/2018</t>
  </si>
  <si>
    <t>361,37</t>
  </si>
  <si>
    <t>TUBULÃO A CÉU ABERTO, DIÂMETRO DO FUSTE DE 120 CM, PROFUNDIDADE MAIOR QUE 5 M E MENOR OU IGUAL A 10M, ESCAVAÇÃO MECÂNICA, SEM ALARGAMENTO DE BASE, CONCRETO USINADO E LANÇADO COM BOMBA OU DIRETAMENTE DO CAMINHÃO. AF_01/2018</t>
  </si>
  <si>
    <t>344,52</t>
  </si>
  <si>
    <t>TUBULÃO A CÉU ABERTO, DIÂMETRO DO FUSTE DE 70 CM, PROFUNDIDADE MAIOR QUE 10M, ESCAVAÇÃO MECÂNICA, SEM ALARGAMENTO DE BASE, CONCRETO USINADO E LANÇADO COM BOMBA OU DIRETAMENTE DO CAMINHÃO. AF_01/2018</t>
  </si>
  <si>
    <t>375,80</t>
  </si>
  <si>
    <t>TUBULÃO A CÉU ABERTO, DIÂMETRO DO FUSTE DE 80 CM, PROFUNDIDADE MAIOR QUE 10M, ESCAVAÇÃO MECÂNICA, SEM ALARGAMENTO DE BASE, CONCRETO USINADO E LANÇADO COM BOMBA OU DIRETAMENTE DO CAMINHÃO. AF_01/2018</t>
  </si>
  <si>
    <t>362,15</t>
  </si>
  <si>
    <t>TUBULÃO A CÉU ABERTO, DIÂMETRO DO FUSTE DE 100 CM, PROFUNDIDADE MAIOR QUE 10M, ESCAVAÇÃO MECÂNICA, SEM ALARGAMENTO DE BASE, CONCRETO USINADO E LANÇADO COM BOMBA OU DIRETAMENTE DO CAMINHÃO. AF_01/2018</t>
  </si>
  <si>
    <t>341,32</t>
  </si>
  <si>
    <t>TUBULÃO A CÉU ABERTO, DIÂMETRO DO FUSTE DE 120 CM, PROFUNDIDADE MAIOR QUE 10M, ESCAVAÇÃO MECÂNICA, SEM ALARGAMENTO DE BASE, CONCRETO USINADO E LANÇADO COM BOMBA OU DIRETAMENTE DO CAMINHÃO. AF_01/2018</t>
  </si>
  <si>
    <t>323,90</t>
  </si>
  <si>
    <t>ALARGAMENTO DE BASE DE TUBULÃO A CÉU ABERTO, ESCAVAÇÃO MANUAL, CONCRETO FEITO EM OBRA E LANÇADO COM JERICA. AF_01/2018</t>
  </si>
  <si>
    <t>540,82</t>
  </si>
  <si>
    <t>ALARGAMENTO DE BASE DE TUBULÃO A CÉU ABERTO, ESCAVAÇÃO MANUAL, CONCRETO USINADO E LANÇADO COM BOMBA OU DIRETAMENTE DO CAMINHÃO. AF_01/2018</t>
  </si>
  <si>
    <t>476,46</t>
  </si>
  <si>
    <t>ESTACA PRÉ-MOLDADA DE CONCRETO, SEÇÃO QUADRADA, CAPACIDADE DE 25 TONELADAS, COMPRIMENTO TOTAL CRAVADO ATÉ 5M, BATE-ESTACAS POR GRAVIDADE SOBRE ROLOS (EXCLUSIVE MOBILIZAÇÃO E DESMOBILIZAÇÃO). AF_03/2016</t>
  </si>
  <si>
    <t>69,89</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</si>
  <si>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</si>
  <si>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</si>
  <si>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214,17</t>
  </si>
  <si>
    <t>ESTACA PRÉ-MOLDADA DE CONCRETO, SEÇÃO QUADRADA, CAPACIDADE DE 25 TONELADAS, COMPRIMENTO TOTAL CRAVADO ACIMA DE 5M ATÉ 12M, BATE-ESTACAS POR GRAVIDADE SOBRE ROLOS (EXCLUSIVE MOBILIZAÇÃO E DESMOBILIZAÇÃO). AF_03/2016</t>
  </si>
  <si>
    <t>55,03</t>
  </si>
  <si>
    <t>ESTACA PRÉ-MOLDADA DE CONCRETO, SEÇÃO QUADRADA, CAPACIDADE DE 50 TONELADAS, COMPRIMENTO TOTAL CRAVADO ACIMA DE 5M ATÉ 12M, BATE-ESTACAS POR GRAVIDADE SOBRE ROLOS (EXCLUSIVE MOBILIZAÇÃO E DESMOBILIZAÇÃO). AF_03/2016</t>
  </si>
  <si>
    <t>70,88</t>
  </si>
  <si>
    <t>ESTACA PRÉ-MOLDADA DE CONCRETO CENTRIFUGADO, SEÇÃO CIRCULAR, CAPACIDADE DE 100 TONELADAS, COMPRIMENTO TOTAL CRAVADO ACIMA DE 5M ATÉ 12M, BATE-ESTACAS POR GRAVIDADE SOBRE ROLOS (EXCLUSIVE MOBILIZAÇÃO E DESMOBILIZAÇÃO). AF_03/2016</t>
  </si>
  <si>
    <t>163,03</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</si>
  <si>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</si>
  <si>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</si>
  <si>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64,58</t>
  </si>
  <si>
    <t>ESTACA PRÉ-MOLDADA DE CONCRETO CENTRIFUGADO, SEÇÃO CIRCULAR, CAPACIDADE DE 100 TONELADAS, COMPRIMENTO TOTAL CRAVADO ACIMA DE 12M, BATE-ESTACAS POR GRAVIDADE SOBRE ROLOS (EXCLUSIVE MOBILIZAÇÃO E DESMOBILIZAÇÃO). AF_03/2016</t>
  </si>
  <si>
    <t>150,88</t>
  </si>
  <si>
    <t>ESTACA HÉLICE CONTÍNUA, DIÂMETRO DE 30 CM, COMPRIMENTO TOTAL ATÉ 15 M, PERFURATRIZ COM TORQUE DE 170 KN.M (EXCLUSIVE MOBILIZAÇÃO E DESMOBILIZAÇÃO). AF_02/2015</t>
  </si>
  <si>
    <t>55,14</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</si>
  <si>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</si>
  <si>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</si>
  <si>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113,41</t>
  </si>
  <si>
    <t>ESTACA HÉLICE CONTÍNUA, DIÂMETRO DE 50 CM, COMPRIMENTO TOTAL ACIMA DE 15 M ATÉ 30 M, PERFURATRIZ COM TORQUE DE 170 KN.M (EXCLUSIVE MOBILIZAÇÃO E DESMOBILIZAÇÃO). AF_02/2015</t>
  </si>
  <si>
    <t>106,67</t>
  </si>
  <si>
    <t>ESTACA HÉLICE CONTÍNUA, DIÂMETRO DE 70 CM, COMPRIMENTO TOTAL ATÉ 15 M, PERFURATRIZ COM TORQUE DE 170 KN.M (EXCLUSIVE MOBILIZAÇÃO E DESMOBILIZAÇÃO). AF_02/2015</t>
  </si>
  <si>
    <t>191,20</t>
  </si>
  <si>
    <t>ESTACA HÉLICE CONTÍNUA, DIÂMETRO DE 70 CM, COMPRIMENTO TOTAL ACIMA DE 15 M ATÉ 30 M, PERFURATRIZ COM TORQUE DE 170 KN.M (EXCLUSIVE MOBILIZAÇÃO E DESMOBILIZAÇÃO). AF_02/2015</t>
  </si>
  <si>
    <t>181,92</t>
  </si>
  <si>
    <t>ESTACA HÉLICE CONTÍNUA, DIÂMETRO DE 80 CM, COMPRIMENTO TOTAL ATÉ 30 M, PERFURATRIZ COM TORQUE DE 170 KN.M (EXCLUSIVE MOBILIZAÇÃO E DESMOBILIZAÇÃO). AF_02/2015</t>
  </si>
  <si>
    <t>228,57</t>
  </si>
  <si>
    <t>ESTACA HÉLICE CONTÍNUA, DIÂMETRO DE 90 CM, COMPRIMENTO TOTAL ATÉ 30 M, PERFURATRIZ COM TORQUE DE 263 KN.M (EXCLUSIVE MOBILIZAÇÃO E DESMOBILIZAÇÃO). AF_02/2015</t>
  </si>
  <si>
    <t>275,91</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</si>
  <si>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</si>
  <si>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</si>
  <si>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35,27</t>
  </si>
  <si>
    <t>ESTACA ESCAVADA MECANICAMENTE, SEM FLUIDO ESTABILIZANTE, COM 25 CM DE DIÂMETRO, ATÉ 9 M DE COMPRIMENTO, CONCRETO LANÇADO MANUALMENTE (EXCLUSIVE MOBILIZAÇÃO E DESMOBILIZAÇÃO). AF_02/2015</t>
  </si>
  <si>
    <t>52,66</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</si>
  <si>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</si>
  <si>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</si>
  <si>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58,95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</si>
  <si>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</si>
  <si>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</si>
  <si>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55,98</t>
  </si>
  <si>
    <t>ESTACA ESCAVADA MECANICAMENTE, SEM FLUIDO ESTABILIZANTE, COM 60 CM DE DIÂMETRO, ATÉ 9 M DE COMPRIMENTO, CONCRETO LANÇADO POR CAMINHÃO BETONEIRA (EXCLUSIVE MOBILIZAÇÃO E DESMOBILIZAÇÃO). AF_02/2015</t>
  </si>
  <si>
    <t>110,49</t>
  </si>
  <si>
    <t>ESTACA ESCAVADA MECANICAMENTE, SEM FLUIDO ESTABILIZANTE, COM 60 CM DE DIÂMETRO, ACIMA DE 9 M ATÉ 15 M DE COMPRIMENTO, CONCRETO LANÇADO POR CAMINHÃO BETONEIRA (EXCLUSIVE MOBILIZAÇÃO E DESMOBILIZAÇÃO). AF_02/2015</t>
  </si>
  <si>
    <t>108,17</t>
  </si>
  <si>
    <t>ESTACA ESCAVADA MECANICAMENTE, SEM FLUIDO ESTABILIZANTE, COM 60 CM DE DIÂMETRO, ACIMA DE 15 M DE COMPRIMENTO, CONCRETO LANÇADO POR CAMINHÃO BETONEIRA (EXCLUSIVE MOBILIZAÇÃO E DESMOBILIZAÇÃO). AF_02/2015</t>
  </si>
  <si>
    <t>107,16</t>
  </si>
  <si>
    <t>ESTACA ESCAVADA MECANICAMENTE, SEM FLUIDO ESTABILIZANTE, COM 60 CM DE DIÂMETRO, ATÉ 9 M DE COMPRIMENTO, CONCRETO LANÇADO POR BOMBA LANÇA (EXCLUSIVE MOBILIZAÇÃO E DESMOBILIZAÇÃO). AF_02/2015</t>
  </si>
  <si>
    <t>130,02</t>
  </si>
  <si>
    <t>ESTACA ESCAVADA MECANICAMENTE, SEM FLUIDO ESTABILIZANTE, COM 60 CM DE DIÂMETRO, ACIMA DE 9 M ATÉ 15 M DE COMPRIMENTO, CONCRETO LANÇADO POR BOMBA LANÇA (EXCLUSIVE MOBILIZAÇÃO E DESMOBILIZAÇÃO). AF_02/2015</t>
  </si>
  <si>
    <t>126,42</t>
  </si>
  <si>
    <t>ESTACA ESCAVADA MECANICAMENTE, SEM FLUIDO ESTABILIZANTE, COM 60 CM DE DIÂMETRO, ACIMA DE 15 M DE COMPRIMENTO, CONCRETO LANÇADO POR BOMBA LANÇA (EXCLUSIVE MOBILIZAÇÃO E DESMOBILIZAÇÃO). AF_02/2015</t>
  </si>
  <si>
    <t>124,81</t>
  </si>
  <si>
    <t>ARRASAMENTO MECANICO DE ESTACA DE CONCRETO ARMADO, DIAMETROS DE ATÉ 40 CM. AF_11/2016</t>
  </si>
  <si>
    <t>ARRASAMENTO MECANICO DE ESTACA DE CONCRETO ARMADO, DIAMETROS DE 41 CM A 60 CM. AF_11/2016</t>
  </si>
  <si>
    <t>24,42</t>
  </si>
  <si>
    <t>ARRASAMENTO MECANICO DE ESTACA DE CONCRETO ARMADO, DIAMETROS DE 61 CM A 80 CM. AF_11/2016</t>
  </si>
  <si>
    <t>32,05</t>
  </si>
  <si>
    <t>ARRASAMENTO MECANICO DE ESTACA DE CONCRETO ARMADO, DIAMETROS DE 81 CM A 100 CM. AF_11/2016</t>
  </si>
  <si>
    <t>42,21</t>
  </si>
  <si>
    <t>ARRASAMENTO MECANICO DE ESTACA DE CONCRETO ARMADO, DIAMETROS DE 101 CM A 150 CM. AF_11/2016</t>
  </si>
  <si>
    <t>66,17</t>
  </si>
  <si>
    <t>ARRASAMENTO DE ESTACA METÁLICA, PERFIL LAMINADO TIPO I FAMÍLIA 250. AF_11/2016</t>
  </si>
  <si>
    <t>ARRASAMENTO DE ESTACA METÁLICA, PERFIL LAMINADO TIPO H FAMÍLIA 250. AF_11/2016</t>
  </si>
  <si>
    <t>ARRASAMENTO DE ESTACA METÁLICA, PERFIL LAMINADO TIPO H FAMÍLIA 310. AF_11/2016</t>
  </si>
  <si>
    <t>7,46</t>
  </si>
  <si>
    <t>ESTACA RAIZ, DIÂMETRO DE 20 CM, COMPRIMENTO DE ATÉ 10 M, SEM PRESENÇA DE ROCHA. AF_04/2017</t>
  </si>
  <si>
    <t>162,07</t>
  </si>
  <si>
    <t>ESTACA RAIZ, DIÂMETRO DE 31 CM, COMPRIMENTO DE ATÉ 10 M, SEM PRESENÇA DE ROCHA. AF_05/2017</t>
  </si>
  <si>
    <t>243,05</t>
  </si>
  <si>
    <t>ESTACA RAIZ, DIÂMETRO DE 40 CM, COMPRIMENTO DE ATÉ 10 M, SEM PRESENÇA DE ROCHA. AF_05/2017</t>
  </si>
  <si>
    <t>321,81</t>
  </si>
  <si>
    <t>ESTACA RAIZ, DIÂMETRO DE 45 CM, COMPRIMENTO DE ATÉ 10 M, SEM PRESENÇA DE ROCHA. AF_05/2017</t>
  </si>
  <si>
    <t>370,72</t>
  </si>
  <si>
    <t>ESTACA RAIZ, DIÂMETRO DE 20 CM, COMPRIMENTO DE 11 A 20 M, SEM PRESENÇA DE ROCHA. AF_05/2017</t>
  </si>
  <si>
    <t>144,96</t>
  </si>
  <si>
    <t>ESTACA RAIZ, DIÂMETRO DE 31 CM, COMPRIMENTO DE 11 A 20 M, SEM PRESENÇA DE ROCHA. AF_05/2017</t>
  </si>
  <si>
    <t>219,77</t>
  </si>
  <si>
    <t>ESTACA RAIZ, DIÂMETRO DE 40 CM, COMPRIMENTO DE 11 A 20 M, SEM PRESENÇA DE ROCHA. AF_05/2017</t>
  </si>
  <si>
    <t>286,73</t>
  </si>
  <si>
    <t>ESTACA RAIZ, DIÂMETRO DE 45 CM, COMPRIMENTO DE 11 A 20 M, SEM PRESENÇA DE ROCHA. AF_05/2017</t>
  </si>
  <si>
    <t>321,67</t>
  </si>
  <si>
    <t>ESTACA RAIZ, DIÂMETRO DE 20 CM, COMPRIMENTO DE 21 A 30 M, SEM PRESENÇA DE ROCHA. AF_05/2017</t>
  </si>
  <si>
    <t>136,86</t>
  </si>
  <si>
    <t>ESTACA RAIZ, DIÂMETRO DE 31 CM, COMPRIMENTO DE 21 A 30 M, SEM PRESENÇA DE ROCHA. AF_05/2017</t>
  </si>
  <si>
    <t>209,38</t>
  </si>
  <si>
    <t>ESTACA RAIZ, DIÂMETRO DE 40 CM, COMPRIMENTO DE 21 A 30 M, SEM PRESENÇA DE ROCHA. AF_05/2017</t>
  </si>
  <si>
    <t>274,05</t>
  </si>
  <si>
    <t>ESTACA RAIZ, DIÂMETRO DE 45 CM, COMPRIMENTO DE 21 A 30 M, SEM PRESENÇA DE ROCHA. AF_05/2017</t>
  </si>
  <si>
    <t>304,85</t>
  </si>
  <si>
    <t>ESTACA RAIZ, DIÂMETRO DE 20 CM, COMPRIMENTO DE ATÉ 10 M, COM PRESENÇA DE ROCHA. AF_05/2017</t>
  </si>
  <si>
    <t>172,96</t>
  </si>
  <si>
    <t>ESTACA RAIZ, DIÂMETRO DE 31 CM, COMPRIMENTO DE ATÉ 10 M, COM PRESENÇA DE ROCHA. AF_05/2017</t>
  </si>
  <si>
    <t>256,68</t>
  </si>
  <si>
    <t>ESTACA RAIZ, DIÂMETRO DE 40 CM, COMPRIMENTO DE ATÉ 10 M, COM PRESENÇA DE ROCHA. AF_05/2017</t>
  </si>
  <si>
    <t>339,24</t>
  </si>
  <si>
    <t>ESTACA RAIZ, DIÂMETRO DE 45 CM, COMPRIMENTO DE ATÉ 10 M, COM PRESENÇA DE ROCHA. AF_05/2017</t>
  </si>
  <si>
    <t>390,99</t>
  </si>
  <si>
    <t>ESTACA RAIZ, DIÂMETRO DE 20 CM, COMPRIMENTO DE 11 A 20 M, COM PRESENÇA DE ROCHA. AF_05/2017</t>
  </si>
  <si>
    <t>152,20</t>
  </si>
  <si>
    <t>ESTACA RAIZ, DIÂMETRO DE 31 CM, COMPRIMENTO DE 11 A 20 M, COM PRESENÇA DE ROCHA. AF_05/2017</t>
  </si>
  <si>
    <t>228,13</t>
  </si>
  <si>
    <t>ESTACA RAIZ, DIÂMETRO DE 40 CM, COMPRIMENTO DE 11 A 20 M, COM PRESENÇA DE ROCHA. AF_05/2017</t>
  </si>
  <si>
    <t>296,58</t>
  </si>
  <si>
    <t>ESTACA RAIZ, DIÂMETRO DE 45 CM, COMPRIMENTO DE 11 A 20 M, COM PRESENÇA DE ROCHA. AF_05/2017</t>
  </si>
  <si>
    <t>332,40</t>
  </si>
  <si>
    <t>ESTACA RAIZ, DIÂMETRO DE 20 CM, COMPRIMENTO DE 21 A 30 M, COM PRESENÇA DE ROCHA. AF_05/2017</t>
  </si>
  <si>
    <t>142,18</t>
  </si>
  <si>
    <t>ESTACA RAIZ, DIÂMETRO DE 31 CM, COMPRIMENTO DE 21 A 30 M, COM PRESENÇA DE ROCHA. AF_05/2017</t>
  </si>
  <si>
    <t>215,58</t>
  </si>
  <si>
    <t>ESTACA RAIZ, DIÂMETRO DE 40 CM, COMPRIMENTO DE 21 A 30 M, COM PRESENÇA DE ROCHA. AF_05/2017</t>
  </si>
  <si>
    <t>280,00</t>
  </si>
  <si>
    <t>ESTACA RAIZ, DIÂMETRO DE 45 CM, COMPRIMENTO DE 21 A 30 M, COM PRESENÇA DE ROCHA. AF_05/2017</t>
  </si>
  <si>
    <t>312,13</t>
  </si>
  <si>
    <t>ESTACA BROCA DE CONCRETO, DIÃMETRO DE 20 CM, PROFUNDIDADE DE ATÉ 3 M, ESCAVAÇÃO MANUAL COM TRADO CONCHA, NÃO ARMADA. AF_03/2018</t>
  </si>
  <si>
    <t>49,29</t>
  </si>
  <si>
    <t>ESTACA BROCA DE CONCRETO, DIÃMETRO DE 25 CM, PROFUNDIDADE DE ATÉ 3 M, ESCAVAÇÃO MANUAL COM TRADO CONCHA, NÃO ARMADA. AF_03/2018</t>
  </si>
  <si>
    <t>67,87</t>
  </si>
  <si>
    <t>ESTACA BROCA DE CONCRETO, DIÂMETRO DE 30 CM, PROFUNDIDADE DE ATÉ 3 M, ESCAVAÇÃO MANUAL COM TRADO CONCHA, NÃO ARMADA. AF_03/2018</t>
  </si>
  <si>
    <t>91,30</t>
  </si>
  <si>
    <t>LASTRO DE CONCRETO, PREPARO MECÂNICO, INCLUSOS ADITIVO IMPERMEABILIZANTE, LANÇAMENTO E ADENSAMENTO</t>
  </si>
  <si>
    <t>485,09</t>
  </si>
  <si>
    <t>LASTRO DE CONCRETO MAGRO, APLICADO EM PISOS OU RADIERS, ESPESSURA DE 3 CM. AF_07_2016</t>
  </si>
  <si>
    <t>12,51</t>
  </si>
  <si>
    <t>LASTRO DE CONCRETO MAGRO, APLICADO EM PISOS OU RADIERS, ESPESSURA DE 5 CM. AF_07_2016</t>
  </si>
  <si>
    <t>20,87</t>
  </si>
  <si>
    <t>LASTRO DE CONCRETO MAGRO, APLICADO EM BLOCOS DE COROAMENTO OU SAPATAS. AF_08/2017</t>
  </si>
  <si>
    <t>439,76</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</si>
  <si>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</si>
  <si>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</si>
  <si>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</si>
  <si>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417,74</t>
  </si>
  <si>
    <t>LASTRO COM MATERIAL GRANULAR, APLICAÇÃO EM BLOCOS DE COROAMENTO, ESPESSURA DE *5 CM*. AF_08/2017</t>
  </si>
  <si>
    <t>143,17</t>
  </si>
  <si>
    <t>LASTRO COM MATERIAL GRANULAR, APLICAÇÃO EM PISOS OU RADIERS, ESPESSURA DE *5 CM*. AF_08/2017</t>
  </si>
  <si>
    <t>78,52</t>
  </si>
  <si>
    <t>LASTRO COM MATERIAL GRANULAR, APLICADO EM BLOCOS DE COROAMENTO, ESPESSURA DE *10 CM*. AF_08/2017</t>
  </si>
  <si>
    <t>128,08</t>
  </si>
  <si>
    <t>LASTRO COM MATERIAL GRANULAR, APLICADO EM PISOS OU RADIERS, ESPESSURA DE *10 CM*. AF_08/2017</t>
  </si>
  <si>
    <t>73,21</t>
  </si>
  <si>
    <t>ESCAVAÇÃO MANUAL DE VIGA DE BORDA PARA RADIER. AF_09/2017</t>
  </si>
  <si>
    <t>52,76</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</si>
  <si>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</si>
  <si>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</si>
  <si>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</si>
  <si>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98,38</t>
  </si>
  <si>
    <t>CONCRETAGEM DE RADIER, PISO OU LAJE SOBRE SOLO, FCK 30 MPA, PARA ESPESSURA DE 10 CM - LANÇAMENTO, ADENSAMENTO E ACABAMENTO. AF_09/2017</t>
  </si>
  <si>
    <t>327,97</t>
  </si>
  <si>
    <t>CONCRETAGEM DE RADIER, PISO OU LAJE SOBRE SOLO, FCK 30 MPA, PARA ESPESSURA DE 15 CM - LANÇAMENTO, ADENSAMENTO E ACABAMENTO. AF_09/2017</t>
  </si>
  <si>
    <t>307,45</t>
  </si>
  <si>
    <t>CONCRETAGEM DE RADIER, PISO OU LAJE SOBRE SOLO, FCK 30 MPA, PARA ESPESSURA DE 20 CM - LANÇAMENTO, ADENSAMENTO E ACABAMENTO. AF_09/2017</t>
  </si>
  <si>
    <t>296,91</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</si>
  <si>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</si>
  <si>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</si>
  <si>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18,12</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</si>
  <si>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</si>
  <si>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</si>
  <si>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16,59</t>
  </si>
  <si>
    <t>FORMAS MANUSEÁVEIS PARA PAREDES DE CONCRETO MOLDADAS IN LOCO, DE EDIFICAÇÕES DE MULTIPLOS PAVIMENTOS, EM PANOS DE FACHADA SEM VÃOS. AF_06/2015</t>
  </si>
  <si>
    <t>15,14</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</si>
  <si>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</si>
  <si>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</si>
  <si>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</si>
  <si>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</si>
  <si>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</si>
  <si>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</si>
  <si>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</si>
  <si>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103,48</t>
  </si>
  <si>
    <t>FABRICAÇÃO DE FÔRMA PARA PILARES E ESTRUTURAS SIMILARES, EM CHAPA DE MADEIRA COMPENSADA PLASTIFICADA, E = 18 MM. AF_12/2015</t>
  </si>
  <si>
    <t>112,38</t>
  </si>
  <si>
    <t>FABRICAÇÃO DE FÔRMA PARA VIGAS, EM CHAPA DE MADEIRA COMPENSADA RESINADA, E = 17 MM. AF_12/2015</t>
  </si>
  <si>
    <t>76,44</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</si>
  <si>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</si>
  <si>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</si>
  <si>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</si>
  <si>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29,31</t>
  </si>
  <si>
    <t>FABRICAÇÃO DE FÔRMA PARA PILARES E ESTRUTURAS SIMILARES, EM MADEIRA SERRADA, E=25 MM. AF_12/2015</t>
  </si>
  <si>
    <t>FABRICAÇÃO DE FÔRMA PARA VIGAS, COM MADEIRA SERRADA, E = 25 MM. AF_12/2015</t>
  </si>
  <si>
    <t>48,72</t>
  </si>
  <si>
    <t>FABRICAÇÃO DE FÔRMA PARA LAJES, EM MADEIRA SERRADA, E=25 MM. AF_12/2015</t>
  </si>
  <si>
    <t>FABRICAÇÃO DE ESCORAS DE VIGA DO TIPO GARFO, EM MADEIRA. AF_12/2015</t>
  </si>
  <si>
    <t>23,75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</si>
  <si>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</si>
  <si>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</si>
  <si>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160,14</t>
  </si>
  <si>
    <t>MONTAGEM E DESMONTAGEM DE FÔRMA DE PILARES RETANGULARES E ESTRUTURAS SIMILARES COM ÁREA MÉDIA DAS SEÇÕES MAIOR QUE 0,25 M², PÉ-DIREITO SIMPLES, EM MADEIRA SERRADA, 1 UTILIZAÇÃO. AF_12/2015</t>
  </si>
  <si>
    <t>149,13</t>
  </si>
  <si>
    <t>MONTAGEM E DESMONTAGEM DE FÔRMA DE PILARES RETANGULARES E ESTRUTURAS SIMILARES COM ÁREA MÉDIA DAS SEÇÕES MENOR OU IGUAL A 0,25 M², PÉ-DIREITO SIMPLES, EM MADEIRA SERRADA, 2 UTILIZAÇÕES. AF_12/2015</t>
  </si>
  <si>
    <t>117,63</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</si>
  <si>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</si>
  <si>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</si>
  <si>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82,05</t>
  </si>
  <si>
    <t>MONTAGEM E DESMONTAGEM DE FÔRMA DE PILARES RETANGULARES E ESTRUTURAS SIMILARES COM ÁREA MÉDIA DAS SEÇÕES MAIOR QUE 0,25 M², PÉ-DIREITO SIMPLES, EM MADEIRA SERRADA, 4 UTILIZAÇÕES. AF_12/2015</t>
  </si>
  <si>
    <t>74,55</t>
  </si>
  <si>
    <t>MONTAGEM E DESMONTAGEM DE FÔRMA DE PILARES RETANGULARES E ESTRUTURAS SIMILARES COM ÁREA MÉDIA DAS SEÇÕES MENOR OU IGUAL A 0,25 M², PÉ-DIREITO SIMPLES, EM CHAPA DE MADEIRA COMPENSADA RESINADA, 2 UTILIZAÇÕES. AF_12/2015</t>
  </si>
  <si>
    <t>102,44</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</si>
  <si>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</si>
  <si>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</si>
  <si>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122,43</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</si>
  <si>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</si>
  <si>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</si>
  <si>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65,92</t>
  </si>
  <si>
    <t>MONTAGEM E DESMONTAGEM DE FÔRMA DE PILARES RETANGULARES E ESTRUTURAS SIMILARES COM ÁREA MÉDIA DAS SEÇÕES MAIOR QUE 0,25 M², PÉ-DIREITO SIMPLES, EM CHAPA DE MADEIRA COMPENSADA RESINADA, 4 UTILIZAÇÕES. AF_12/2015</t>
  </si>
  <si>
    <t>58,48</t>
  </si>
  <si>
    <t>MONTAGEM E DESMONTAGEM DE FÔRMA DE PILARES RETANGULARES E ESTRUTURAS SIMILARES COM ÁREA MÉDIA DAS SEÇÕES MENOR OU IGUAL A 0,25 M², PÉ-DIREITO DUPLO, EM CHAPA DE MADEIRA COMPENSADA RESINADA, 4 UTILIZAÇÕES. AF_12/2015</t>
  </si>
  <si>
    <t>81,31</t>
  </si>
  <si>
    <t>MONTAGEM E DESMONTAGEM DE FÔRMA DE PILARES RETANGULARES E ESTRUTURAS SIMILARES COM ÁREA MÉDIA DAS SEÇÕES MAIOR QUE 0,25 M², PÉ-DIREITO DUPLO, EM CHAPA DE MADEIRA COMPENSADA RESINADA, 4 UTILIZAÇÕES. AF_12/2015</t>
  </si>
  <si>
    <t>73,84</t>
  </si>
  <si>
    <t>MONTAGEM E DESMONTAGEM DE FÔRMA DE PILARES RETANGULARES E ESTRUTURAS SIMILARES COM ÁREA MÉDIA DAS SEÇÕES MENOR OU IGUAL A 0,25 M², PÉ-DIREITO SIMPLES, EM CHAPA DE MADEIRA COMPENSADA RESINADA, 6 UTILIZAÇÕES. AF_12/2015</t>
  </si>
  <si>
    <t>54,04</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</si>
  <si>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</si>
  <si>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</si>
  <si>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67,42</t>
  </si>
  <si>
    <t>MONTAGEM E DESMONTAGEM DE FÔRMA DE PILARES RETANGULARES E ESTRUTURAS SIMILARES COM ÁREA MÉDIA DAS SEÇÕES MAIOR QUE 0,25 M², PÉ-DIREITO DUPLO, EM CHAPA DE MADEIRA COMPENSADA RESINADA, 6 UTILIZAÇÕES. AF_12/2015</t>
  </si>
  <si>
    <t>60,94</t>
  </si>
  <si>
    <t>MONTAGEM E DESMONTAGEM DE FÔRMA DE PILARES RETANGULARES E ESTRUTURAS SIMILARES COM ÁREA MÉDIA DAS SEÇÕES MENOR OU IGUAL A 0,25 M², PÉ-DIREITO SIMPLES, EM CHAPA DE MADEIRA COMPENSADA RESINADA, 8 UTILIZAÇÕES. AF_12/2015</t>
  </si>
  <si>
    <t>48,06</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</si>
  <si>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</si>
  <si>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</si>
  <si>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60,45</t>
  </si>
  <si>
    <t>MONTAGEM E DESMONTAGEM DE FÔRMA DE PILARES RETANGULARES E ESTRUTURAS SIMILARES COM ÁREA MÉDIA DAS SEÇÕES MAIOR QUE 0,25 M², PÉ-DIREITO DUPLO, EM CHAPA DE MADEIRA COMPENSADA RESINADA, 8 UTILIZAÇÕES. AF_12/2015</t>
  </si>
  <si>
    <t>54,45</t>
  </si>
  <si>
    <t>MONTAGEM E DESMONTAGEM DE FÔRMA DE PILARES RETANGULARES E ESTRUTURAS SIMILARES COM ÁREA MÉDIA DAS SEÇÕES MENOR OU IGUAL A 0,25 M², PÉ-DIREITO SIMPLES, EM CHAPA DE MADEIRA COMPENSADA PLASTIFICADA, 10 UTILIZAÇÕES. AF_12/2015</t>
  </si>
  <si>
    <t>43,07</t>
  </si>
  <si>
    <t>MONTAGEM E DESMONTAGEM DE FÔRMA DE PILARES RETANGULARES E ESTRUTURAS SIMILARES COM ÁREA MÉDIA DAS SEÇÕES MAIOR QUE 0,25 M², PÉ-DIREITO SIMPLES, EM CHAPA DE MADEIRA COMPENSADA PLASTIFICADA, 10 UTILIZAÇÕES. AF_12/2015</t>
  </si>
  <si>
    <t>37,37</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</si>
  <si>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</si>
  <si>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</si>
  <si>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49,13</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</si>
  <si>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</si>
  <si>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</si>
  <si>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35,52</t>
  </si>
  <si>
    <t>MONTAGEM E DESMONTAGEM DE FÔRMA DE PILARES RETANGULARES E ESTRUTURAS SIMILARES COM ÁREA MÉDIA DAS SEÇÕES MENOR OU IGUAL A 0,25 M², PÉ-DIREITO DUPLO, EM CHAPA DE MADEIRA COMPENSADA PLASTIFICADA, 12 UTILIZAÇÕES. AF_12/2015</t>
  </si>
  <si>
    <t>52,36</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</si>
  <si>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</si>
  <si>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</si>
  <si>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39,54</t>
  </si>
  <si>
    <t>MONTAGEM E DESMONTAGEM DE FÔRMA DE PILARES RETANGULARES E ESTRUTURAS SIMILARES COM ÁREA MÉDIA DAS SEÇÕES MAIOR QUE 0,25 M², PÉ-DIREITO SIMPLES, EM CHAPA DE MADEIRA COMPENSADA PLASTIFICADA, 14 UTILIZAÇÕES. AF_12/2015</t>
  </si>
  <si>
    <t>34,17</t>
  </si>
  <si>
    <t>MONTAGEM E DESMONTAGEM DE FÔRMA DE PILARES RETANGULARES E ESTRUTURAS SIMILARES COM ÁREA MÉDIA DAS SEÇÕES MENOR OU IGUAL A 0,25 M², PÉ-DIREITO DUPLO, EM CHAPA DE MADEIRA COMPENSADA PLASTIFICADA, 14 UTILIZAÇÕES. AF_12/2015</t>
  </si>
  <si>
    <t>50,58</t>
  </si>
  <si>
    <t>MONTAGEM E DESMONTAGEM DE FÔRMA DE PILARES RETANGULARES E ESTRUTURAS SIMILARES COM ÁREA MÉDIA DAS SEÇÕES MAIOR QUE 0,25 M², PÉ-DIREITO DUPLO, EM CHAPA DE MADEIRA COMPENSADA PLASTIFICADA, 14 UTILIZAÇÕES. AF_12/2015</t>
  </si>
  <si>
    <t>45,25</t>
  </si>
  <si>
    <t>MONTAGEM E DESMONTAGEM DE FÔRMA DE PILARES RETANGULARES E ESTRUTURAS SIMILARES COM ÁREA MÉDIA DAS SEÇÕES MENOR OU IGUAL A 0,25 M², PÉ-DIREITO SIMPLES, EM CHAPA DE MADEIRA COMPENSADA PLASTIFICADA, 18 UTILIZAÇÕES. AF_12/2015</t>
  </si>
  <si>
    <t>36,62</t>
  </si>
  <si>
    <t>MONTAGEM E DESMONTAGEM DE FÔRMA DE PILARES RETANGULARES E ESTRUTURAS SIMILARES COM ÁREA MÉDIA DAS SEÇÕES MAIOR QUE 0,25 M², PÉ-DIREITO SIMPLES, EM CHAPA DE MADEIRA COMPENSADA PLASTIFICADA, 18 UTILIZAÇÕES. AF_12/2015</t>
  </si>
  <si>
    <t>31,43</t>
  </si>
  <si>
    <t>MONTAGEM E DESMONTAGEM DE FÔRMA DE PILARES RETANGULARES E ESTRUTURAS SIMILARES COM ÁREA MÉDIA DAS SEÇÕES MENOR OU IGUAL A 0,25 M², PÉ-DIREITO DUPLO, EM CHAPA DE MADEIRA COMPENSADA PLASTIFICADA, 18 UTILIZAÇÕES. AF_12/2015</t>
  </si>
  <si>
    <t>47,30</t>
  </si>
  <si>
    <t>MONTAGEM E DESMONTAGEM DE FÔRMA DE PILARES RETANGULARES E ESTRUTURAS SIMILARES COM ÁREA MÉDIA DAS SEÇÕES MAIOR QUE 0,25 M², PÉ-DIREITO DUPLO, EM CHAPA DE MADEIRA COMPENSADA PLASTIFICADA, 18 UTILIZAÇÕES. AF_12/2015</t>
  </si>
  <si>
    <t>42,10</t>
  </si>
  <si>
    <t>MONTAGEM E DESMONTAGEM DE FÔRMA DE VIGA, ESCORAMENTO COM PONTALETE DE MADEIRA, PÉ-DIREITO SIMPLES, EM MADEIRA SERRADA, 1 UTILIZAÇÃO. AF_12/2015</t>
  </si>
  <si>
    <t>143,09</t>
  </si>
  <si>
    <t>MONTAGEM E DESMONTAGEM DE FÔRMA DE VIGA, ESCORAMENTO COM PONTALETE DE MADEIRA, PÉ-DIREITO SIMPLES, EM MADEIRA SERRADA, 2 UTILIZAÇÕES. AF_12/2015</t>
  </si>
  <si>
    <t>108,26</t>
  </si>
  <si>
    <t>MONTAGEM E DESMONTAGEM DE FÔRMA DE VIGA, ESCORAMENTO COM PONTALETE DE MADEIRA, PÉ-DIREITO SIMPLES, EM MADEIRA SERRADA, 4 UTILIZAÇÕES. AF_12/2015</t>
  </si>
  <si>
    <t>91,41</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</si>
  <si>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</si>
  <si>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</si>
  <si>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175,35</t>
  </si>
  <si>
    <t>MONTAGEM E DESMONTAGEM DE FÔRMA DE VIGA, ESCORAMENTO COM GARFO DE MADEIRA, PÉ-DIREITO SIMPLES, EM CHAPA DE MADEIRA RESINADA, 2 UTILIZAÇÕES. AF_12/2015</t>
  </si>
  <si>
    <t>124,32</t>
  </si>
  <si>
    <t>MONTAGEM E DESMONTAGEM DE FÔRMA DE VIGA, ESCORAMENTO METÁLICO, PÉ-DIREITO SIMPLES, EM CHAPA DE MADEIRA RESINADA, 2 UTILIZAÇÕES. AF_12/2015</t>
  </si>
  <si>
    <t>111,87</t>
  </si>
  <si>
    <t>MONTAGEM E DESMONTAGEM DE FÔRMA DE VIGA, ESCORAMENTO COM GARFO DE MADEIRA, PÉ-DIREITO DUPLO, EM CHAPA DE MADEIRA RESINADA, 4 UTILIZAÇÕES. AF_12/2015</t>
  </si>
  <si>
    <t>158,89</t>
  </si>
  <si>
    <t>MONTAGEM E DESMONTAGEM DE FÔRMA DE VIGA, ESCORAMENTO METÁLICO, PÉ-DIREITO DUPLO, EM CHAPA DE MADEIRA RESINADA, 4 UTILIZAÇÕES. AF_12/2015</t>
  </si>
  <si>
    <t>179,72</t>
  </si>
  <si>
    <t>MONTAGEM E DESMONTAGEM DE FÔRMA DE VIGA, ESCORAMENTO COM GARFO DE MADEIRA, PÉ-DIREITO SIMPLES, EM CHAPA DE MADEIRA RESINADA, 4 UTILIZAÇÕES. AF_12/2015</t>
  </si>
  <si>
    <t>103,40</t>
  </si>
  <si>
    <t>MONTAGEM E DESMONTAGEM DE FÔRMA DE VIGA, ESCORAMENTO METÁLICO, PÉ-DIREITO SIMPLES, EM CHAPA DE MADEIRA RESINADA, 4 UTILIZAÇÕES. AF_12/2015</t>
  </si>
  <si>
    <t>93,57</t>
  </si>
  <si>
    <t>MONTAGEM E DESMONTAGEM DE FÔRMA DE VIGA, ESCORAMENTO COM GARFO DE MADEIRA, PÉ-DIREITO DUPLO, EM CHAPA DE MADEIRA RESINADA, 6 UTILIZAÇÕES. AF_12/2015</t>
  </si>
  <si>
    <t>138,28</t>
  </si>
  <si>
    <t>MONTAGEM E DESMONTAGEM DE FÔRMA DE VIGA, ESCORAMENTO METÁLICO, PÉ-DIREITO DUPLO, EM CHAPA DE MADEIRA RESINADA, 6 UTILIZAÇÕES. AF_12/2015</t>
  </si>
  <si>
    <t>166,22</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</si>
  <si>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</si>
  <si>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</si>
  <si>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77,59</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</si>
  <si>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</si>
  <si>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</si>
  <si>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157,34</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</si>
  <si>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</si>
  <si>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</si>
  <si>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71,95</t>
  </si>
  <si>
    <t>MONTAGEM E DESMONTAGEM DE FÔRMA DE VIGA, ESCORAMENTO COM GARFO DE MADEIRA, PÉ-DIREITO DUPLO, EM CHAPA DE MADEIRA PLASTIFICADA, 10 UTILIZAÇÕES. AF_12/2015</t>
  </si>
  <si>
    <t>99,42</t>
  </si>
  <si>
    <t>MONTAGEM E DESMONTAGEM DE FÔRMA DE VIGA, ESCORAMENTO METÁLICO, PÉ-DIREITO DUPLO, EM CHAPA DE MADEIRA PLASTIFICADA, 10 UTILIZAÇÕES. AF_12/2015</t>
  </si>
  <si>
    <t>149,34</t>
  </si>
  <si>
    <t>MONTAGEM E DESMONTAGEM DE FÔRMA DE VIGA, ESCORAMENTO COM GARFO DE MADEIRA, PÉ-DIREITO SIMPLES, EM CHAPA DE MADEIRA PLASTIFICADA, 10 UTILIZAÇÕES. AF_12/2015</t>
  </si>
  <si>
    <t>63,23</t>
  </si>
  <si>
    <t>MONTAGEM E DESMONTAGEM DE FÔRMA DE VIGA, ESCORAMENTO METÁLICO, PÉ-DIREITO SIMPLES, EM CHAPA DE MADEIRA PLASTIFICADA, 10 UTILIZAÇÕES. AF_12/2015</t>
  </si>
  <si>
    <t>64,34</t>
  </si>
  <si>
    <t>MONTAGEM E DESMONTAGEM DE FÔRMA DE VIGA, ESCORAMENTO COM GARFO DE MADEIRA, PÉ-DIREITO DUPLO, EM CHAPA DE MADEIRA PLASTIFICADA, 12 UTILIZAÇÕES. AF_12/2015</t>
  </si>
  <si>
    <t>90,36</t>
  </si>
  <si>
    <t>MONTAGEM E DESMONTAGEM DE FÔRMA DE VIGA, ESCORAMENTO METÁLICO, PÉ-DIREITO DUPLO, EM CHAPA DE MADEIRA PLASTIFICADA, 12 UTILIZAÇÕES. AF_12/2015</t>
  </si>
  <si>
    <t>144,32</t>
  </si>
  <si>
    <t>MONTAGEM E DESMONTAGEM DE FÔRMA DE VIGA, ESCORAMENTO COM GARFO DE MADEIRA, PÉ-DIREITO SIMPLES, EM CHAPA DE MADEIRA PLASTIFICADA, 12 UTILIZAÇÕES. AF_12/2015</t>
  </si>
  <si>
    <t>57,56</t>
  </si>
  <si>
    <t>MONTAGEM E DESMONTAGEM DE FÔRMA DE VIGA, ESCORAMENTO METÁLICO, PÉ-DIREITO SIMPLES, EM CHAPA DE MADEIRA PLASTIFICADA, 12 UTILIZAÇÕES. AF_12/2015</t>
  </si>
  <si>
    <t>60,05</t>
  </si>
  <si>
    <t>MONTAGEM E DESMONTAGEM DE FÔRMA DE VIGA, ESCORAMENTO COM GARFO DE MADEIRA, PÉ-DIREITO DUPLO, EM CHAPA DE MADEIRA PLASTIFICADA, 14 UTILIZAÇÕES. AF_12/2015</t>
  </si>
  <si>
    <t>82,95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</si>
  <si>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</si>
  <si>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</si>
  <si>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52,88</t>
  </si>
  <si>
    <t>MONTAGEM E DESMONTAGEM DE FÔRMA DE VIGA, ESCORAMENTO METÁLICO, PÉ-DIREITO SIMPLES, EM CHAPA DE MADEIRA PLASTIFICADA, 14 UTILIZAÇÕES. AF_12/2015</t>
  </si>
  <si>
    <t>56,35</t>
  </si>
  <si>
    <t>MONTAGEM E DESMONTAGEM DE FÔRMA DE VIGA, ESCORAMENTO COM GARFO DE MADEIRA, PÉ-DIREITO DUPLO, EM CHAPA DE MADEIRA PLASTIFICADA, 18 UTILIZAÇÕES. AF_12/2015</t>
  </si>
  <si>
    <t>67,37</t>
  </si>
  <si>
    <t>MONTAGEM E DESMONTAGEM DE FÔRMA DE VIGA, ESCORAMENTO METÁLICO, PÉ-DIREITO DUPLO, EM CHAPA DE MADEIRA PLASTIFICADA, 18 UTILIZAÇÕES. AF_12/2015</t>
  </si>
  <si>
    <t>131,45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</si>
  <si>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</si>
  <si>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</si>
  <si>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49,17</t>
  </si>
  <si>
    <t>MONTAGEM E DESMONTAGEM DE FÔRMA DE LAJE MACIÇA COM ÁREA MÉDIA MENOR OU IGUAL A 20 M², PÉ-DIREITO SIMPLES, EM MADEIRA SERRADA, 1 UTILIZAÇÃO. AF_12/2015</t>
  </si>
  <si>
    <t>181,82</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</si>
  <si>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</si>
  <si>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</si>
  <si>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</si>
  <si>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136,59</t>
  </si>
  <si>
    <t>MONTAGEM E DESMONTAGEM DE FÔRMA DE LAJE MACIÇA COM ÁREA MÉDIA MENOR OU IGUAL A 20 M², PÉ-DIREITO SIMPLES, EM MADEIRA SERRADA, 4 UTILIZAÇÕES. AF_12/2015</t>
  </si>
  <si>
    <t>110,77</t>
  </si>
  <si>
    <t>MONTAGEM E DESMONTAGEM DE FÔRMA DE LAJE MACIÇA COM ÁREA MÉDIA MAIOR QUE 20 M², PÉ-DIREITO SIMPLES, EM MADEIRA SERRADA, 4 UTILIZAÇÕES. AF_12/2015</t>
  </si>
  <si>
    <t>102,06</t>
  </si>
  <si>
    <t>MONTAGEM E DESMONTAGEM DE FÔRMA DE LAJE NERVURADA COM CUBETA E ASSOALHO COM ÁREA MÉDIA MENOR OU IGUAL A 20 M², PÉ-DIREITO DUPLO, EM CHAPA DE MADEIRA COMPENSADA RESINADA, 8 UTILIZAÇÕES. AF_12/2015</t>
  </si>
  <si>
    <t>65,89</t>
  </si>
  <si>
    <t>MONTAGEM E DESMONTAGEM DE FÔRMA DE LAJE NERVURADA COM CUBETA E ASSOALHO COM ÁREA MÉDIA MAIOR QUE 20 M², PÉ-DIREITO DUPLO, EM CHAPA DE MADEIRA COMPENSADA RESINADA, 8 UTILIZAÇÕES. AF_12/2015</t>
  </si>
  <si>
    <t>62,89</t>
  </si>
  <si>
    <t>MONTAGEM E DESMONTAGEM DE FÔRMA DE LAJE NERVURADA COM CUBETA E ASSOALHO COM ÁREA MÉDIA MENOR OU IGUAL A 20 M², PÉ-DIREITO SIMPLES, EM CHAPA DE MADEIRA COMPENSADA RESINADA, 8 UTILIZAÇÕES. AF_12/2015</t>
  </si>
  <si>
    <t>40,53</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</si>
  <si>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</si>
  <si>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</si>
  <si>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63,31</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</si>
  <si>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</si>
  <si>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</si>
  <si>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</si>
  <si>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35,79</t>
  </si>
  <si>
    <t>MONTAGEM E DESMONTAGEM DE FÔRMA DE LAJE NERVURADA COM CUBETA E ASSOALHO COM ÁREA MÉDIA MENOR OU IGUAL A 20 M², PÉ-DIREITO DUPLO, EM CHAPA DE MADEIRA COMPENSADA RESINADA, 12 UTILIZAÇÕES. AF_12/2015</t>
  </si>
  <si>
    <t>61,58</t>
  </si>
  <si>
    <t>MONTAGEM E DESMONTAGEM DE FÔRMA DE LAJE NERVURADA COM CUBETA E ASSOALHO COM ÁREA MÉDIA MAIOR QUE 20 M², PÉ-DIREITO DUPLO, EM CHAPA DE MADEIRA COMPENSADA RESINADA, 12 UTILIZAÇÕES. AF_12/2015</t>
  </si>
  <si>
    <t>58,83</t>
  </si>
  <si>
    <t>MONTAGEM E DESMONTAGEM DE FÔRMA DE LAJE NERVURADA COM CUBETA E ASSOALHO COM ÁREA MÉDIA MENOR OU IGUAL A 20 M², PÉ-DIREITO SIMPLES, EM CHAPA DE MADEIRA COMPENSADA RESINADA, 12 UTILIZAÇÕES. AF_12/2015</t>
  </si>
  <si>
    <t>37,03</t>
  </si>
  <si>
    <t>MONTAGEM E DESMONTAGEM DE FÔRMA DE LAJE NERVURADA COM CUBETA E ASSOALHO COM ÁREA MÉDIA MAIOR QUE 20 M², PÉ-DIREITO SIMPLES, EM CHAPA DE MADEIRA COMPENSADA RESINADA, 12 UTILIZAÇÕES. AF_12/2015</t>
  </si>
  <si>
    <t>34,47</t>
  </si>
  <si>
    <t>MONTAGEM E DESMONTAGEM DE FÔRMA DE LAJE NERVURADA COM CUBETA E ASSOALHO COM ÁREA MÉDIA MENOR OU IGUAL A 20 M², PÉ-DIREITO DUPLO, EM CHAPA DE MADEIRA COMPENSADA RESINADA, 14 UTILIZAÇÕES. AF_12/2015</t>
  </si>
  <si>
    <t>60,49</t>
  </si>
  <si>
    <t>MONTAGEM E DESMONTAGEM DE FÔRMA DE LAJE NERVURADA COM CUBETA E ASSOALHO COM ÁREA MÉDIA MAIOR QUE 20 M², PÉ-DIREITO DUPLO, EM CHAPA DE MADEIRA COMPENSADA RESINADA, 14 UTILIZAÇÕES. AF_12/2015</t>
  </si>
  <si>
    <t>57,81</t>
  </si>
  <si>
    <t>MONTAGEM E DESMONTAGEM DE FÔRMA DE LAJE NERVURADA COM CUBETA E ASSOALHO COM ÁREA MÉDIA MENOR OU IGUAL A 20 M², PÉ-DIREITO SIMPLES, EM CHAPA DE MADEIRA COMPENSADA RESINADA, 14 UTILIZAÇÕES. AF_12/2015</t>
  </si>
  <si>
    <t>36,16</t>
  </si>
  <si>
    <t>MONTAGEM E DESMONTAGEM DE FÔRMA DE LAJE NERVURADA COM CUBETA E ASSOALHO COM ÁREA MÉDIA MAIOR QUE 20 M², PÉ-DIREITO SIMPLES, EM CHAPA DE MADEIRA COMPENSADA RESINADA, 14 UTILIZAÇÕES. AF_12/2015</t>
  </si>
  <si>
    <t>33,67</t>
  </si>
  <si>
    <t>MONTAGEM E DESMONTAGEM DE FÔRMA DE LAJE NERVURADA COM CUBETA E ASSOALHO COM ÁREA MÉDIA MENOR OU IGUAL A 20 M², PÉ-DIREITO DUPLO, EM CHAPA DE MADEIRA COMPENSADA RESINADA, 18 UTILIZAÇÕES. AF_12/2015</t>
  </si>
  <si>
    <t>58,82</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</si>
  <si>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</si>
  <si>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</si>
  <si>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34,79</t>
  </si>
  <si>
    <t>MONTAGEM E DESMONTAGEM DE FÔRMA DE LAJE NERVURADA COM CUBETA E ASSOALHO COM ÁREA MÉDIA MAIOR QUE 20 M², PÉ-DIREITO SIMPLES, EM CHAPA DE MADEIRA COMPENSADA RESINADA, 18 UTILIZAÇÕES. AF_12/2015</t>
  </si>
  <si>
    <t>32,39</t>
  </si>
  <si>
    <t>MONTAGEM E DESMONTAGEM DE FÔRMA DE LAJE MACIÇA COM ÁREA MÉDIA MENOR OU IGUAL A 20 M², PÉ-DIREITO DUPLO, EM CHAPA DE MADEIRA COMPENSADA RESINADA, 2 UTILIZAÇÕES. AF_12/2015</t>
  </si>
  <si>
    <t>61,17</t>
  </si>
  <si>
    <t>MONTAGEM E DESMONTAGEM DE FÔRMA DE LAJE MACIÇA COM ÁREA MÉDIA MAIOR QUE 20 M², PÉ-DIREITO DUPLO, EM CHAPA DE MADEIRA COMPENSADA RESINADA, 2 UTILIZAÇÕES. AF_12/2015</t>
  </si>
  <si>
    <t>58,77</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</si>
  <si>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</si>
  <si>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</si>
  <si>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34,04</t>
  </si>
  <si>
    <t>MONTAGEM E DESMONTAGEM DE FÔRMA DE LAJE MACIÇA COM ÁREA MÉDIA MENOR OU IGUAL A 20 M², PÉ-DIREITO DUPLO, EM CHAPA DE MADEIRA COMPENSADA RESINADA, 4 UTILIZAÇÕES. AF_12/2015</t>
  </si>
  <si>
    <t>53,46</t>
  </si>
  <si>
    <t>MONTAGEM E DESMONTAGEM DE FÔRMA DE LAJE MACIÇA COM ÁREA MÉDIA MAIOR QUE 20 M², PÉ-DIREITO DUPLO, EM CHAPA DE MADEIRA COMPENSADA RESINADA, 4 UTILIZAÇÕES. AF_12/2015</t>
  </si>
  <si>
    <t>51,63</t>
  </si>
  <si>
    <t>MONTAGEM E DESMONTAGEM DE FÔRMA DE LAJE MACIÇA COM ÁREA MÉDIA MENOR OU IGUAL A 20 M², PÉ-DIREITO SIMPLES, EM CHAPA DE MADEIRA COMPENSADA RESINADA, 4 UTILIZAÇÕES. AF_12/2015</t>
  </si>
  <si>
    <t>27,06</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</si>
  <si>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</si>
  <si>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</si>
  <si>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47,76</t>
  </si>
  <si>
    <t>MONTAGEM E DESMONTAGEM DE FÔRMA DE LAJE MACIÇA COM ÁREA MÉDIA MENOR OU IGUAL A 20 M², PÉ-DIREITO DUPLO, EM CHAPA DE MADEIRA COMPENSADA RESINADA, 6 UTILIZAÇÕES. AF_12/2015</t>
  </si>
  <si>
    <t>46,18</t>
  </si>
  <si>
    <t>MONTAGEM E DESMONTAGEM DE FÔRMA DE LAJE MACIÇA COM ÁREA MÉDIA MENOR OU IGUAL A 20 M², PÉ-DIREITO SIMPLES, EM CHAPA DE MADEIRA COMPENSADA RESINADA, 6 UTILIZAÇÕES. AF_12/2015</t>
  </si>
  <si>
    <t>22,80</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</si>
  <si>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</si>
  <si>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</si>
  <si>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</si>
  <si>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43,41</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</si>
  <si>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</si>
  <si>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</si>
  <si>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</si>
  <si>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43,42</t>
  </si>
  <si>
    <t>MONTAGEM E DESMONTAGEM DE FÔRMA DE LAJE MACIÇA COM ÁREA MÉDIA MAIOR QUE 20 M², PÉ-DIREITO DUPLO, EM CHAPA DE MADEIRA COMPENSADA PLASTIFICADA, 10 UTILIZAÇÕES. AF_12/2015</t>
  </si>
  <si>
    <t>42,02</t>
  </si>
  <si>
    <t>MONTAGEM E DESMONTAGEM DE FÔRMA DE LAJE MACIÇA COM ÁREA MÉDIA MENOR OU IGUAL A 20 M², PÉ-DIREITO SIMPLES, EM CHAPA DE MADEIRA COMPENSADA PLASTIFICADA, 10 UTILIZAÇÕES. AF_12/2015</t>
  </si>
  <si>
    <t>19,59</t>
  </si>
  <si>
    <t>MONTAGEM E DESMONTAGEM DE FÔRMA DE LAJE MACIÇA COM ÁREA MÉDIA MAIOR QUE 20 M², PÉ-DIREITO SIMPLES, EM CHAPA DE MADEIRA COMPENSADA PLASTIFICADA, 10 UTILIZAÇÕES. AF_12/2015</t>
  </si>
  <si>
    <t>18,26</t>
  </si>
  <si>
    <t>MONTAGEM E DESMONTAGEM DE FÔRMA DE LAJE MACIÇA COM ÁREA MÉDIA MENOR OU IGUAL A 20 M², PÉ-DIREITO DUPLO, EM CHAPA DE MADEIRA COMPENSADA PLASTIFICADA, 12 UTILIZAÇÕES. AF_12/2015</t>
  </si>
  <si>
    <t>42,30</t>
  </si>
  <si>
    <t>MONTAGEM E DESMONTAGEM DE FÔRMA DE LAJE MACIÇA COM ÁREA MÉDIA MAIOR QUE 20 M², PÉ-DIREITO DUPLO, EM CHAPA DE MADEIRA COMPENSADA PLASTIFICADA, 12 UTILIZAÇÕES. AF_12/2015</t>
  </si>
  <si>
    <t>40,96</t>
  </si>
  <si>
    <t>MONTAGEM E DESMONTAGEM DE FÔRMA DE LAJE MACIÇA COM ÁREA MÉDIA MENOR OU IGUAL A 20 M², PÉ-DIREITO SIMPLES, EM CHAPA DE MADEIRA COMPENSADA PLASTIFICADA, 12 UTILIZAÇÕES. AF_12/2015</t>
  </si>
  <si>
    <t>18,74</t>
  </si>
  <si>
    <t>MONTAGEM E DESMONTAGEM DE FÔRMA DE LAJE MACIÇA COM ÁREA MÉDIA MAIOR QUE 20 M², PÉ-DIREITO SIMPLES, EM CHAPA DE MADEIRA COMPENSADA PLASTIFICADA, 12 UTILIZAÇÕES. AF_12/2015</t>
  </si>
  <si>
    <t>17,45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</si>
  <si>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</si>
  <si>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</si>
  <si>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40,15</t>
  </si>
  <si>
    <t>MONTAGEM E DESMONTAGEM DE FÔRMA DE LAJE MACIÇA COM ÁREA MÉDIA MENOR OU IGUAL A 20 M², PÉ-DIREITO SIMPLES, EM CHAPA DE MADEIRA COMPENSADA PLASTIFICADA, 14 UTILIZAÇÕES. AF_12/2015</t>
  </si>
  <si>
    <t>18,11</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</si>
  <si>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</si>
  <si>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</si>
  <si>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</si>
  <si>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</si>
  <si>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</si>
  <si>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15,80</t>
  </si>
  <si>
    <t>FABRICAÇÃO DE FÔRMA PARA ESCADAS, COM 2 LANCES, EM CHAPA DE MADEIRA COMPENSADA PLASTIFICADA, E=18 MM. AF_01/2017</t>
  </si>
  <si>
    <t>113,81</t>
  </si>
  <si>
    <t>FABRICAÇÃO DE FÔRMA PARA ESCADAS, COM 2 LANCES, EM CHAPA DE MADEIRA COMPENSADA RESINADA, E= 17 MM. AF_01/2017</t>
  </si>
  <si>
    <t>104,84</t>
  </si>
  <si>
    <t>FABRICAÇÃO DE FÔRMA PARA ESCADAS, COM 2 LANCES, EM MADEIRA SERRADA, E=25 MM. AF_01/2017</t>
  </si>
  <si>
    <t>84,91</t>
  </si>
  <si>
    <t>MONTAGEM E DESMONTAGEM DE FÔRMA PARA ESCADAS, COM 2 LANCES, EM MADEIRA SERRADA, 1 UTILIZAÇÃO. AF_01/2017</t>
  </si>
  <si>
    <t>269,85</t>
  </si>
  <si>
    <t>MONTAGEM E DESMONTAGEM DE FÔRMA PARA ESCADAS, COM 2 LANCES, EM MADEIRA SERRADA, 2 UTILIZAÇÕES. AF_01/2017</t>
  </si>
  <si>
    <t>221,99</t>
  </si>
  <si>
    <t>MONTAGEM E DESMONTAGEM DE FÔRMA PARA ESCADAS, COM 2 LANCES, EM CHAPA DE MADEIRA COMPENSADA RESINADA, 4 UTILIZAÇÕES. AF_01/2017</t>
  </si>
  <si>
    <t>167,80</t>
  </si>
  <si>
    <t>MONTAGEM E DESMONTAGEM DE FÔRMA PARA ESCADAS, COM 2 LANCES, EM CHAPA DE MADEIRA COMPENSADA PLASTIFICADA, 6 UTILIZAÇÕES. AF_01/2017</t>
  </si>
  <si>
    <t>130,25</t>
  </si>
  <si>
    <t>MONTAGEM E DESMONTAGEM DE FÔRMA PARA ESCADAS, COM 2 LANCES, EM CHAPA DE MADEIRA COMPENSADA PLASTIFICADA, 8 UTILIZAÇÕES. AF_01/2017</t>
  </si>
  <si>
    <t>115,17</t>
  </si>
  <si>
    <t>MONTAGEM E DESMONTAGEM DE FÔRMA PARA ESCADAS, COM 2 LANCES, EM CHAPA DE MADEIRA COMPENSADA PLASTIFICADA, 10 UTILIZAÇÕES. AF_01/2017</t>
  </si>
  <si>
    <t>105,80</t>
  </si>
  <si>
    <t>FABRICAÇÃO DE FÔRMA PARA PILARES CIRCULARES, EM CHAPA DE MADEIRA COMPENSADA RESINADA. AF_06/2017</t>
  </si>
  <si>
    <t>145,90</t>
  </si>
  <si>
    <t>MONTAGEM E DESMONTAGEM DE FÔRMA DE PILARES CIRCULARES, COM ÁREA MÉDIA DAS SEÇÕES MENOR OU IGUAL A 0,28 M², PÉ-DIREITO SIMPLES, EM MADEIRA, 2 UTILIZAÇÕES. AF_06/2017</t>
  </si>
  <si>
    <t>137,18</t>
  </si>
  <si>
    <t>MONTAGEM E DESMONTAGEM DE FÔRMA DE PILARES CIRCULARES, COM ÁREA MÉDIA DAS SEÇÕES MAIOR QUE 0,28 M², PÉ-DIREITO SIMPLES, EM MADEIRA, 2 UTILIZAÇÕES. AF_06/2017</t>
  </si>
  <si>
    <t>127,32</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</si>
  <si>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</si>
  <si>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</si>
  <si>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211,58</t>
  </si>
  <si>
    <t>FABRICAÇÃO, MONTAGEM E DESMONTAGEM DE FÔRMA PARA VIGA BALDRAME, EM MADEIRA SERRADA, E=25 MM, 1 UTILIZAÇÃO. AF_06/2017</t>
  </si>
  <si>
    <t>98,70</t>
  </si>
  <si>
    <t>FABRICAÇÃO, MONTAGEM E DESMONTAGEM DE FÔRMA PARA BLOCO DE COROAMENTO, EM MADEIRA SERRADA, E=25 MM, 2 UTILIZAÇÕES. AF_06/2017</t>
  </si>
  <si>
    <t>78,67</t>
  </si>
  <si>
    <t>FABRICAÇÃO, MONTAGEM E DESMONTAGEM DE FÔRMA PARA SAPATA, EM MADEIRA SERRADA, E=25 MM, 2 UTILIZAÇÕES. AF_06/2017</t>
  </si>
  <si>
    <t>145,11</t>
  </si>
  <si>
    <t>FABRICAÇÃO, MONTAGEM E DESMONTAGEM DE FÔRMA PARA VIGA BALDRAME, EM MADEIRA SERRADA, E=25 MM, 2 UTILIZAÇÕES. AF_06/2017</t>
  </si>
  <si>
    <t>67,44</t>
  </si>
  <si>
    <t>FABRICAÇÃO, MONTAGEM E DESMONTAGEM DE FÔRMA PARA BLOCO DE COROAMENTO, EM MADEIRA SERRADA, E=25 MM, 4 UTILIZAÇÕES. AF_06/2017</t>
  </si>
  <si>
    <t>61,23</t>
  </si>
  <si>
    <t>FABRICAÇÃO, MONTAGEM E DESMONTAGEM DE FÔRMA PARA SAPATA, EM MADEIRA SERRADA, E=25 MM, 4 UTILIZAÇÕES. AF_06/2017</t>
  </si>
  <si>
    <t>110,47</t>
  </si>
  <si>
    <t>FABRICAÇÃO, MONTAGEM E DESMONTAGEM DE FÔRMA PARA VIGA BALDRAME, EM MADEIRA SERRADA, E=25 MM, 4 UTILIZAÇÕES. AF_06/2017</t>
  </si>
  <si>
    <t>51,16</t>
  </si>
  <si>
    <t>FABRICAÇÃO, MONTAGEM E DESMONTAGEM DE FÔRMA PARA BLOCO DE COROAMENTO, EM CHAPA DE MADEIRA COMPENSADA RESINADA, E=17 MM, 2 UTILIZAÇÕES. AF_06/2017</t>
  </si>
  <si>
    <t>132,31</t>
  </si>
  <si>
    <t>FABRICAÇÃO, MONTAGEM E DESMONTAGEM DE FÔRMA PARA SAPATA, EM CHAPA DE MADEIRA COMPENSADA RESINADA, E=17 MM, 2 UTILIZAÇÕES. AF_06/2017</t>
  </si>
  <si>
    <t>211,09</t>
  </si>
  <si>
    <t>FABRICAÇÃO, MONTAGEM E DESMONTAGEM DE FÔRMA PARA VIGA BALDRAME, EM CHAPA DE MADEIRA COMPENSADA RESINADA, E=17 MM, 2 UTILIZAÇÕES. AF_06/2017</t>
  </si>
  <si>
    <t>94,38</t>
  </si>
  <si>
    <t>FABRICAÇÃO, MONTAGEM E DESMONTAGEM DE FÔRMA PARA BLOCO DE COROAMENTO, EM CHAPA DE MADEIRA COMPENSADA RESINADA, E=17 MM, 4 UTILIZAÇÕES. AF_06/2017</t>
  </si>
  <si>
    <t>98,64</t>
  </si>
  <si>
    <t>FABRICAÇÃO, MONTAGEM E DESMONTAGEM DE FÔRMA PARA SAPATA, EM CHAPA DE MADEIRA COMPENSADA RESINADA, E=17 MM, 4 UTILIZAÇÕES. AF_06/2017</t>
  </si>
  <si>
    <t>155,03</t>
  </si>
  <si>
    <t>FABRICAÇÃO, MONTAGEM E DESMONTAGEM DE FÔRMA PARA VIGA BALDRAME, EM CHAPA DE MADEIRA COMPENSADA RESINADA, E=17 MM, 4 UTILIZAÇÕES. AF_06/2017</t>
  </si>
  <si>
    <t>74,32</t>
  </si>
  <si>
    <t>ARMAÇÃO DE BLOCO, VIGA BALDRAME E SAPATA UTILIZANDO AÇO CA-60 DE 5 MM - MONTAGEM. AF_06/2017</t>
  </si>
  <si>
    <t>MONTAGEM E DESMONTAGEM DE FÔRMA DE PILARES CIRCULARES, COM ÁREA MÉDIA DAS SEÇÕES MAIOR QUE 0,28 M², PÉ-DIREITO DUPLO, EM MADEIRA, 2 UTILIZAÇÕES.  AF_06/2017</t>
  </si>
  <si>
    <t>146,14</t>
  </si>
  <si>
    <t>73771/1</t>
  </si>
  <si>
    <t>PROTENSAO DE TIRANTES DE BARRA DE ACO CA-50 EXCL MATERIAIS</t>
  </si>
  <si>
    <t>22,55</t>
  </si>
  <si>
    <t>73990/1</t>
  </si>
  <si>
    <t>ARMACAO ACO CA-50 P/1,0M3 DE CONCRETO</t>
  </si>
  <si>
    <t>461,89</t>
  </si>
  <si>
    <t>73994/1</t>
  </si>
  <si>
    <t>ARMACAO EM TELA DE ACO SOLDADA NERVURADA Q-138, ACO CA-60, 4,2MM, MALHA 10X10CM</t>
  </si>
  <si>
    <t>79504/1</t>
  </si>
  <si>
    <t>TIRANTES P/PROTENSAO E ANCORAGEM EM ROCHA C/ 6 FIOS ACO DURO 8MM .</t>
  </si>
  <si>
    <t>45,07</t>
  </si>
  <si>
    <t>79504/2</t>
  </si>
  <si>
    <t>TIRANTES P/PROTENSAO E ANCORAGEM EM ROCHA C/ 8 FIOS ACO DURO 8MM .</t>
  </si>
  <si>
    <t>50,39</t>
  </si>
  <si>
    <t>79504/3</t>
  </si>
  <si>
    <t>TIRANTES P/PROTENSAO E ANCORAGEM EM ROCHA C/10 FIOS ACO DURO 8MM .</t>
  </si>
  <si>
    <t>55,72</t>
  </si>
  <si>
    <t>79504/4</t>
  </si>
  <si>
    <t>TIRANTES P/PROTENSAO E ANCORAGEM EM ROCHA C/12 FIOS ACO DURO 8MM .</t>
  </si>
  <si>
    <t>61,04</t>
  </si>
  <si>
    <t>79504/5</t>
  </si>
  <si>
    <t>TIRANTE PROTENDIDO P/  ANCORAGEM EM SOLO  C/ 6 FIOS ACO DURO 8MM, INCLUSIVE PROTEÇÃO ANTICORR0SIVA.</t>
  </si>
  <si>
    <t>79504/6</t>
  </si>
  <si>
    <t>TIRANTES P/PROTENSAO E ANCORAGEM EM SOLO TRECHO LIVRE C/ 8 FIOS ACO DURO 8MM INCLUSIVE PROTECAO ANTICORROSIVA.</t>
  </si>
  <si>
    <t>61,50</t>
  </si>
  <si>
    <t>79504/7</t>
  </si>
  <si>
    <t>TIRANTES P/PROTENSAO E ANCORAGEM EM SOLO TRECHO LIVRE C/10 FIOS ACO DURO 8MM INCLUSIVE PROTECAO ANTICORROSIVA.</t>
  </si>
  <si>
    <t>66,83</t>
  </si>
  <si>
    <t>79504/8</t>
  </si>
  <si>
    <t>TIRANTES P/PROTENSAO E ANCORAGEM EM SOLO TRECHO LIVRE C/16 FIOS ACO DURO 8MM INCLUSIVE PROTECAO ANTICORROSIVA.</t>
  </si>
  <si>
    <t>83,47</t>
  </si>
  <si>
    <t>79504/9</t>
  </si>
  <si>
    <t>TIRANTES P/PROTENSAO E ANCORAGEM EM SOLO TRECHO ANCOR C/ 6 FIOS ACO DURO 8MM , INCLUSIVE PROTECAO ANTICORROSIVA.</t>
  </si>
  <si>
    <t>119,28</t>
  </si>
  <si>
    <t>79504/10</t>
  </si>
  <si>
    <t>TIRANTES P/PROTENSAO E ANCORAGEM EM SOLO TRECHO ANCOR C/ 8 FIOS ACO DURO 8MM , INCLUSIVE PROTECAO ANTICORROSIVA.</t>
  </si>
  <si>
    <t>124,60</t>
  </si>
  <si>
    <t>79504/11</t>
  </si>
  <si>
    <t>TIRANTES P/PROTENSAO E ANCORAGEM EM SOLO TRECHO ANCOR C/10 FIOS ACO DURO 8MM .</t>
  </si>
  <si>
    <t>129,93</t>
  </si>
  <si>
    <t>79504/12</t>
  </si>
  <si>
    <t>TIRANTES P/PROTENSAO E ANCORAGEM EM SOLO TRECHO ANCOR C/16 FIOS ACO DURO 8MM .</t>
  </si>
  <si>
    <t>146,57</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</si>
  <si>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</si>
  <si>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</si>
  <si>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</si>
  <si>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</si>
  <si>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</si>
  <si>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</si>
  <si>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</si>
  <si>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6,41</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</si>
  <si>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</si>
  <si>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</si>
  <si>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</si>
  <si>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</si>
  <si>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</si>
  <si>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</si>
  <si>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7,06</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</si>
  <si>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</si>
  <si>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</si>
  <si>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</si>
  <si>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</si>
  <si>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</si>
  <si>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</si>
  <si>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</si>
  <si>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7,48</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</si>
  <si>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</si>
  <si>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</si>
  <si>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</si>
  <si>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</si>
  <si>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</si>
  <si>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4,76</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</si>
  <si>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</si>
  <si>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</si>
  <si>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8,10</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</si>
  <si>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</si>
  <si>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</si>
  <si>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</si>
  <si>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</si>
  <si>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</si>
  <si>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</si>
  <si>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</si>
  <si>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12,10</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</si>
  <si>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</si>
  <si>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</si>
  <si>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</si>
  <si>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</si>
  <si>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</si>
  <si>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</si>
  <si>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</si>
  <si>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4,98</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</si>
  <si>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</si>
  <si>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</si>
  <si>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</si>
  <si>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</si>
  <si>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</si>
  <si>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6,16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</si>
  <si>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</si>
  <si>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</si>
  <si>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</si>
  <si>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</si>
  <si>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</si>
  <si>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</si>
  <si>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</si>
  <si>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</si>
  <si>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</si>
  <si>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3,90</t>
  </si>
  <si>
    <t>CORTE E DOBRA DE AÇO CA-50, DIÂMETRO DE 20,0 MM, UTILIZADO EM ESTRUTURAS DIVERSAS, EXCETO LAJES. AF_12/2015</t>
  </si>
  <si>
    <t>3,71</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</si>
  <si>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</si>
  <si>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</si>
  <si>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</si>
  <si>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5,33</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</si>
  <si>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</si>
  <si>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</si>
  <si>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</si>
  <si>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</si>
  <si>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</si>
  <si>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</si>
  <si>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</si>
  <si>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</si>
  <si>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</si>
  <si>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</si>
  <si>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</si>
  <si>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</si>
  <si>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</si>
  <si>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</si>
  <si>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8,33</t>
  </si>
  <si>
    <t>ARMAÇÃO UTILIZANDO AÇO CA-25 DE 8,0 MM - MONTAGEM. AF_12/2015</t>
  </si>
  <si>
    <t>ARMAÇÃO UTILIZANDO AÇO CA-25 DE 10,0 MM - MONTAGEM. AF_12/2015</t>
  </si>
  <si>
    <t>6,25</t>
  </si>
  <si>
    <t>ARMAÇÃO UTILIZANDO AÇO CA-25 DE 12,5 MM - MONTAGEM. AF_12/2015</t>
  </si>
  <si>
    <t>5,74</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</si>
  <si>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</si>
  <si>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</si>
  <si>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</si>
  <si>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</si>
  <si>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10,78</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</si>
  <si>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</si>
  <si>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</si>
  <si>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8,22</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</si>
  <si>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</si>
  <si>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</si>
  <si>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</si>
  <si>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</si>
  <si>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</si>
  <si>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</si>
  <si>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</si>
  <si>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</si>
  <si>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7,68</t>
  </si>
  <si>
    <t>MONTAGEM DE ARMADURA LONGITUDINAL DE ESTACAS DE SEÇÃO CIRCULAR, DIÂMETRO = 10,0 MM. AF_11/2016</t>
  </si>
  <si>
    <t>6,30</t>
  </si>
  <si>
    <t>MONTAGEM DE ARMADURA LONGITUDINAL/TRANSVERSAL DE ESTACAS DE SEÇÃO CIRCULAR, DIÂMETRO = 12,5 MM. AF_11/2016</t>
  </si>
  <si>
    <t>5,61</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</si>
  <si>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</si>
  <si>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</si>
  <si>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</si>
  <si>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5,18</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</si>
  <si>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</si>
  <si>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</si>
  <si>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</si>
  <si>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8,14</t>
  </si>
  <si>
    <t>MONTAGEM DE ARMADURA LONGITUDINAL DE ESTACAS DE SEÇÃO RETANGULAR (BARRETE), DIÂMETRO = 10,0 MM. AF_11/2016</t>
  </si>
  <si>
    <t>6,65</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</si>
  <si>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</si>
  <si>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</si>
  <si>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</si>
  <si>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</si>
  <si>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5,34</t>
  </si>
  <si>
    <t>MONTAGEM DE ARMADURA TRANSVERSAL DE ESTACAS DE SEÇÃO RETANGULAR (BARRETE), DIÂMETRO = 5,0 MM. AF_11/2016</t>
  </si>
  <si>
    <t>14,48</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</si>
  <si>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</si>
  <si>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</si>
  <si>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</si>
  <si>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</si>
  <si>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</si>
  <si>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</si>
  <si>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</si>
  <si>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</si>
  <si>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</si>
  <si>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</si>
  <si>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</si>
  <si>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</si>
  <si>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</si>
  <si>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</si>
  <si>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</si>
  <si>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10,93</t>
  </si>
  <si>
    <t>74157/4</t>
  </si>
  <si>
    <t>LANCAMENTO/APLICACAO MANUAL DE CONCRETO EM FUNDACOES</t>
  </si>
  <si>
    <t>120,81</t>
  </si>
  <si>
    <t>GRAUTEAMENTO VERTICAL EM ALVENARIA ESTRUTURAL. AF_01/2015</t>
  </si>
  <si>
    <t>633,51</t>
  </si>
  <si>
    <t>GRAUTEAMENTO DE CINTA INTERMEDIÁRIA OU DE CONTRAVERGA EM ALVENARIA ESTRUTURAL. AF_01/2015</t>
  </si>
  <si>
    <t>511,13</t>
  </si>
  <si>
    <t>GRAUTEAMENTO DE CINTA SUPERIOR OU DE VERGA EM ALVENARIA ESTRUTURAL. AF_01/2015</t>
  </si>
  <si>
    <t>602,21</t>
  </si>
  <si>
    <t>GRAUTE FGK=15 MPA; TRAÇO 1:0,04:2,0:2,4 (CIMENTO/ CAL/ AREIA GROSSA/ BRITA 0) - PREPARO MECÂNICO COM BETONEIRA 400 L. AF_02/2015</t>
  </si>
  <si>
    <t>266,62</t>
  </si>
  <si>
    <t>GRAUTE FGK=20 MPA; TRAÇO 1:0,04:1,6:1,9 (CIMENTO/ CAL/ AREIA GROSSA/ BRITA 0) - PREPARO MECÂNICO COM BETONEIRA 400 L. AF_02/2015</t>
  </si>
  <si>
    <t>282,00</t>
  </si>
  <si>
    <t>GRAUTE FGK=25 MPA; TRAÇO 1:0,02:1,2:1,5 (CIMENTO/ CAL/ AREIA GROSSA/ BRITA 0) - PREPARO MECÂNICO COM BETONEIRA 400 L. AF_02/2015</t>
  </si>
  <si>
    <t>316,82</t>
  </si>
  <si>
    <t>GRAUTE FGK=30 MPA; TRAÇO 1:0,02:0,8:1,1 (CIMENTO/ CAL/ AREIA GROSSA/ BRITA 0) - PREPARO MECÂNICO COM BETONEIRA 400 L. AF_02/2015</t>
  </si>
  <si>
    <t>361,31</t>
  </si>
  <si>
    <t>GRAUTE FGK=15 MPA; TRAÇO 1:2,0:2,4 (CIMENTO/ AREIA GROSSA/ BRITA 0/ ADITIVO) - PREPARO MECÂNICO COM BETONEIRA 400 L. AF_02/2015</t>
  </si>
  <si>
    <t>GRAUTE FGK=20 MPA; TRAÇO 1:1,6:1,9 (CIMENTO/ AREIA GROSSA/ BRITA 0/ ADITIVO) - PREPARO MECÂNICO COM BETONEIRA 400 L. AF_02/2015</t>
  </si>
  <si>
    <t>291,14</t>
  </si>
  <si>
    <t>GRAUTE FGK=25 MPA; TRAÇO 1:1,2:1,5 (CIMENTO/ AREIA GROSSA/ BRITA 0/ ADITIVO) - PREPARO MECÂNICO COM BETONEIRA 400 L. AF_02/2015</t>
  </si>
  <si>
    <t>326,32</t>
  </si>
  <si>
    <t>GRAUTE FGK=30 MPA; TRAÇO 1:0,8:1,1 (CIMENTO/ AREIA GROSSA/ BRITA 0/ ADITIVO) - PREPARO MECÂNICO COM BETONEIRA 400 L. AF_02/2015</t>
  </si>
  <si>
    <t>374,15</t>
  </si>
  <si>
    <t>CONCRETAGEM DE LAJES EM EDIFICAÇÕES UNIFAMILIARES FEITAS COM SISTEMA DE FÔRMAS MANUSEÁVEIS COM CONCRETO USINADO BOMBEÁVEL, FCK 20 MPA, LANÇADO COM BOMBA LANÇA - LANÇAMENTO, ADENSAMENTO E ACABAMENTO. AF_06/2015</t>
  </si>
  <si>
    <t>318,39</t>
  </si>
  <si>
    <t>CONCRETAGEM DE PAREDES EM EDIFICAÇÕES UNIFAMILIARES FEITAS COM SISTEMA DE FÔRMAS MANUSEÁVEIS COM CONCRETO USINADO BOMBEÁVEL, FCK 20 MPA, LANÇADO COM BOMBA LANÇA - LANÇAMENTO, ADENSAMENTO E ACABAMENTO. AF_06/2015</t>
  </si>
  <si>
    <t>307,99</t>
  </si>
  <si>
    <t>CONCRETAGEM DE PLATIBANDA EM EDIFICAÇÕES UNIFAMILIARES FEITAS COM SISTEMA DE FÔRMAS MANUSEÁVEIS COM CONCRETO USINADO BOMBEÁVEL, FCK 20 MPA, LANÇADO COM BOMBA LANÇA - LANÇAMENTO, ADENSAMENTO E ACABAMENTO. AF_06/2015</t>
  </si>
  <si>
    <t>342,41</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</si>
  <si>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</si>
  <si>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</si>
  <si>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310,78</t>
  </si>
  <si>
    <t>CONCRETAGEM DE PLATIBANDA EM EDIFICAÇÕES MULTIFAMILIARES FEITAS COM SISTEMA DE FÔRMAS MANUSEÁVEIS COM CONCRETO USINADO BOMBEÁVEL, FCK 20 MPA, LANÇADO COM BOMBA LANÇA - LANÇAMENTO, ADENSAMENTO E ACABAMENTO. AF_06/2015</t>
  </si>
  <si>
    <t>361,59</t>
  </si>
  <si>
    <t>CONCRETAGEM DE PLATIBANDA EM EDIFICAÇÕES UNIFAMILIARES FEITAS COM SISTEMA DE FÔRMAS MANUSEÁVEIS COM CONCRETO USINADO AUTOADENSÁVEL, FCK 20 MPA, LANÇADO COM BOMBA LANÇA - LANÇAMENTO E ACABAMENTO. AF_06/2015</t>
  </si>
  <si>
    <t>300,77</t>
  </si>
  <si>
    <t>CONCRETAGEM DE PLATIBANDA EM EDIFICAÇÕES MULTIFAMILIARES FEITAS COM SISTEMA DE FÔRMAS MANUSEÁVEIS COM CONCRETO USINADO AUTOADENSÁVEL, FCK 20 MPA, LANÇADO COM BOMBA LANÇA - LANÇAMENTO E ACABAMENTO. AF_06/2015</t>
  </si>
  <si>
    <t>306,56</t>
  </si>
  <si>
    <t>CONCRETAGEM DE EDIFICAÇÕES (PAREDES E LAJES) FEITAS COM SISTEMA DE FÔRMAS MANUSEÁVEIS COM CONCRETO USINADO BOMBEÁVEL, FCK 20 MPA, LANÇADO COM BOMBA LANÇA - LANÇAMENTO, ADENSAMENTO E ACABAMENTO. AF_06/2015</t>
  </si>
  <si>
    <t>313,80</t>
  </si>
  <si>
    <t>CONCRETAGEM DE EDIFICAÇÕES (PAREDES E LAJES) FEITAS COM SISTEMA DE FÔRMAS MANUSEÁVEIS COM CONCRETO USINADO AUTOADENSÁVEL, FCK 20 MPA, LANÇADO COM BOMBA LANÇA - LANÇAMENTO E ACABAMENTO. AF_06/2015</t>
  </si>
  <si>
    <t>281,15</t>
  </si>
  <si>
    <t>CONCRETAGEM DE PILARES, FCK = 25 MPA,  COM USO DE BALDES EM EDIFICAÇÃO COM SEÇÃO MÉDIA DE PILARES MENOR OU IGUAL A 0,25 M² - LANÇAMENTO, ADENSAMENTO E ACABAMENTO. AF_12/2015</t>
  </si>
  <si>
    <t>429,41</t>
  </si>
  <si>
    <t>CONCRETAGEM DE PILARES, FCK = 25 MPA, COM USO DE GRUA EM EDIFICAÇÃO COM SEÇÃO MÉDIA DE PILARES MENOR OU IGUAL A 0,25 M² - LANÇAMENTO, ADENSAMENTO E ACABAMENTO. AF_12/2015</t>
  </si>
  <si>
    <t>277,27</t>
  </si>
  <si>
    <t>CONCRETAGEM DE PILARES, FCK = 25 MPA, COM USO DE BOMBA EM EDIFICAÇÃO COM SEÇÃO MÉDIA DE PILARES MENOR OU IGUAL A 0,25 M² - LANÇAMENTO, ADENSAMENTO E ACABAMENTO. AF_12/2015</t>
  </si>
  <si>
    <t>312,66</t>
  </si>
  <si>
    <t>CONCRETAGEM DE PILARES, FCK = 25 MPA, COM USO DE GRUA EM EDIFICAÇÃO COM SEÇÃO MÉDIA DE PILARES MAIOR QUE 0,25 M² - LANÇAMENTO, ADENSAMENTO E ACABAMENTO. AF_12/2015</t>
  </si>
  <si>
    <t>267,97</t>
  </si>
  <si>
    <t>CONCRETAGEM DE PILARES, FCK = 25 MPA, COM USO DE BOMBA EM EDIFICAÇÃO COM SEÇÃO MÉDIA DE PILARES MAIOR QUE 0,25 M² - LANÇAMENTO, ADENSAMENTO E ACABAMENTO. AF_12/2015</t>
  </si>
  <si>
    <t>308,80</t>
  </si>
  <si>
    <t>CONCRETAGEM DE VIGAS E LAJES, FCK=20 MPA, PARA LAJES PREMOLDADAS COM USO DE BOMBA EM EDIFICAÇÃO COM ÁREA MÉDIA DE LAJES MENOR OU IGUAL A 20 M² - LANÇAMENTO, ADENSAMENTO E ACABAMENTO. AF_12/2015</t>
  </si>
  <si>
    <t>302,20</t>
  </si>
  <si>
    <t>CONCRETAGEM DE VIGAS E LAJES, FCK=20 MPA, PARA LAJES PREMOLDADAS COM USO DE BOMBA EM EDIFICAÇÃO COM ÁREA MÉDIA DE LAJES MAIOR QUE 20 M² - LANÇAMENTO, ADENSAMENTO E ACABAMENTO. AF_12/2015</t>
  </si>
  <si>
    <t>298,80</t>
  </si>
  <si>
    <t>CONCRETAGEM DE VIGAS E LAJES, FCK=20 MPA, PARA LAJES MACIÇAS OU NERVURADAS COM USO DE BOMBA EM EDIFICAÇÃO COM ÁREA MÉDIA DE LAJES MENOR OU IGUAL A 20 M² - LANÇAMENTO, ADENSAMENTO E ACABAMENTO. AF_12/2015</t>
  </si>
  <si>
    <t>297,35</t>
  </si>
  <si>
    <t>CONCRETAGEM DE VIGAS E LAJES, FCK=20 MPA, PARA LAJES MACIÇAS OU NERVURADAS COM USO DE BOMBA EM EDIFICAÇÃO COM ÁREA MÉDIA DE LAJES MAIOR QUE 20 M² - LANÇAMENTO, ADENSAMENTO E ACABAMENTO. AF_12/2015</t>
  </si>
  <si>
    <t>294,94</t>
  </si>
  <si>
    <t>CONCRETAGEM DE VIGAS E LAJES, FCK=20 MPA, PARA LAJES PREMOLDADAS COM JERICAS EM ELEVADOR DE CABO EM EDIFICAÇÃO DE MULTIPAVIMENTOS ATÉ 16 ANDARES, COM ÁREA MÉDIA DE LAJES MENOR OU IGUAL A 20 M² - LANÇAMENTO, ADENSAMENTO E ACABAMENTO. AF_12/2015</t>
  </si>
  <si>
    <t>364,24</t>
  </si>
  <si>
    <t>CONCRETAGEM DE VIGAS E LAJES, FCK=20 MPA, PARA LAJES PREMOLDADAS COM JERICAS EM ELEVADOR DE CABO EM EDIFICAÇÃO DE MULTIPAVIMENTOS ATÉ 16 ANDARES, COM ÁREA MÉDIA DE LAJES MAIOR QUE 20 M² - LANÇAMENTO, ADENSAMENTO E ACABAMENTO. AF_12/2015</t>
  </si>
  <si>
    <t>340,02</t>
  </si>
  <si>
    <t>CONCRETAGEM DE VIGAS E LAJES, FCK=20 MPA, PARA LAJES MACIÇAS OU NERVURADAS COM JERICAS EM ELEVADOR DE CABO EM EDIFICAÇÃO DE MULTIPAVIMENTOS ATÉ 16 ANDARES, COM ÁREA MÉDIA DE LAJES MENOR OU IGUAL A 20 M² - LANÇAMENTO, ADENSAMENTO E ACABAMENTO. AF_12/2015</t>
  </si>
  <si>
    <t>329,76</t>
  </si>
  <si>
    <t>CONCRETAGEM DE VIGAS E LAJES, FCK=20 MPA, PARA LAJES MACIÇAS OU NERVURADAS COM JERICAS EM ELEVADOR DE CABO EM EDIFICAÇÃO DE MULTIPAVIMENTOS ATÉ 16 ANDARES, COM ÁREA MÉDIA DE LAJES MAIOR QUE 20 M² - LANÇAMENTO, ADENSAMENTO E ACABAMENTO. AF_12/2015</t>
  </si>
  <si>
    <t>312,65</t>
  </si>
  <si>
    <t>CONCRETAGEM DE VIGAS E LAJES, FCK=20 MPA, PARA LAJES PREMOLDADAS COM JERICAS EM CREMALHEIRA EM EDIFICAÇÃO DE MULTIPAVIMENTOS ATÉ 16 ANDARES, COM ÁREA MÉDIA DE LAJES MENOR OU IGUAL A 20 M² - LANÇAMENTO, ADENSAMENTO E ACABAMENTO. AF_12/2015</t>
  </si>
  <si>
    <t>332,45</t>
  </si>
  <si>
    <t>CONCRETAGEM DE VIGAS E LAJES, FCK=20 MPA, PARA LAJES PREMOLDADAS COM JERICAS EM CREMALHEIRA EM EDIFICAÇÃO DE MULTIPAVIMENTOS ATÉ 16 ANDARES, COM ÁREA MÉDIA DE LAJES MAIOR QUE 20 M² - LANÇAMENTO, ADENSAMENTO E ACABAMENTO. AF_12/2015</t>
  </si>
  <si>
    <t>315,85</t>
  </si>
  <si>
    <t>CONCRETAGEM DE VIGAS E LAJES, FCK=20 MPA, PARA LAJES MACIÇAS OU NERVURADAS COM JERICAS EM CREMALHEIRA EM EDIFICAÇÃO DE MULTIPAVIMENTOS ATÉ 16 ANDARES, COM ÁREA MÉDIA DE LAJES MENOR OU IGUAL A 20 M² - LANÇAMENTO, ADENSAMENTO E ACABAMENTO. AF_12/2015</t>
  </si>
  <si>
    <t>308,78</t>
  </si>
  <si>
    <t>CONCRETAGEM DE VIGAS E LAJES, FCK=20 MPA, PARA LAJES MACIÇAS OU NERVURADAS COM JERICAS EM CREMALHEIRA EM EDIFICAÇÃO DE MULTIPAVIMENTOS ATÉ 16 ANDARES, COM ÁREA MÉDIA DE LAJES MAIOR QUE 20 M² - LANÇAMENTO, ADENSAMENTO E ACABAMENTO. AF_12/2015</t>
  </si>
  <si>
    <t>297,06</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</si>
  <si>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</si>
  <si>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</si>
  <si>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291,57</t>
  </si>
  <si>
    <t>CONCRETAGEM DE VIGAS E LAJES, FCK=20 MPA, PARA LAJES MACIÇAS OU NERVURADAS COM GRUA DE CAÇAMBA DE 500 L EM EDIFICAÇÃO DE MULTIPAVIMENTOS ATÉ 16 ANDARES, COM ÁREA MÉDIA DE LAJES MENOR OU IGUAL A 20 M² - LANÇAMENTO, ADENSAMENTO E ACABAMENTO. AF_12/2015</t>
  </si>
  <si>
    <t>273,07</t>
  </si>
  <si>
    <t>CONCRETAGEM DE VIGAS E LAJES, FCK=20 MPA, PARA LAJES MACIÇAS OU NERVURADAS COM GRUA DE CAÇAMBA DE 500 L EM EDIFICAÇÃO DE MULTIPAVIMENTOS ATÉ 16 ANDARES, COM ÁREA MÉDIA DE LAJES MAIOR QUE 20 M² - LANÇAMENTO, ADENSAMENTO E ACABAMENTO. AF_12/2015</t>
  </si>
  <si>
    <t>266,76</t>
  </si>
  <si>
    <t>CONCRETAGEM DE VIGAS E LAJES, FCK=20 MPA, PARA QUALQUER TIPO DE LAJE COM BALDES EM EDIFICAÇÃO TÉRREA, COM ÁREA MÉDIA DE LAJES MENOR OU IGUAL A 20 M² - LANÇAMENTO, ADENSAMENTO E ACABAMENTO. AF_12/2015</t>
  </si>
  <si>
    <t>497,48</t>
  </si>
  <si>
    <t>CONCRETAGEM DE VIGAS E LAJES, FCK=20 MPA, PARA QUALQUER TIPO DE LAJE COM BALDES EM EDIFICAÇÃO DE MULTIPAVIMENTOS ATÉ 04 ANDARES, COM ÁREA MÉDIA DE LAJES MENOR OU IGUAL A 20 M² - LANÇAMENTO, ADENSAMENTO E ACABAMENTO. AF_12/2015</t>
  </si>
  <si>
    <t>740,29</t>
  </si>
  <si>
    <t>LANÇAMENTO COM USO DE BALDES, ADENSAMENTO E ACABAMENTO DE CONCRETO EM ESTRUTURAS. AF_12/2015</t>
  </si>
  <si>
    <t>188,10</t>
  </si>
  <si>
    <t>LANÇAMENTO COM USO DE BOMBA, ADENSAMENTO E ACABAMENTO DE CONCRETO EM ESTRUTURAS. AF_12/2015</t>
  </si>
  <si>
    <t>31,06</t>
  </si>
  <si>
    <t>CONCRETO MAGRO PARA LASTRO, TRAÇO 1:4,5:4,5 (CIMENTO/ AREIA MÉDIA/ BRITA 1)  - PREPARO MECÂNICO COM BETONEIRA 400 L. AF_07/2016</t>
  </si>
  <si>
    <t>240,31</t>
  </si>
  <si>
    <t>CONCRETO FCK = 15MPA, TRAÇO 1:3,4:3,5 (CIMENTO/ AREIA MÉDIA/ BRITA 1)  - PREPARO MECÂNICO COM BETONEIRA 400 L. AF_07/2016</t>
  </si>
  <si>
    <t>263,36</t>
  </si>
  <si>
    <t>CONCRETO FCK = 20MPA, TRAÇO 1:2,7:3 (CIMENTO/ AREIA MÉDIA/ BRITA 1)  - PREPARO MECÂNICO COM BETONEIRA 400 L. AF_07/2016</t>
  </si>
  <si>
    <t>289,91</t>
  </si>
  <si>
    <t>CONCRETO FCK = 25MPA, TRAÇO 1:2,3:2,7 (CIMENTO/ AREIA MÉDIA/ BRITA 1)  - PREPARO MECÂNICO COM BETONEIRA 400 L. AF_07/2016</t>
  </si>
  <si>
    <t>299,88</t>
  </si>
  <si>
    <t>CONCRETO FCK = 30MPA, TRAÇO 1:2,1:2,5 (CIMENTO/ AREIA MÉDIA/ BRITA 1)  - PREPARO MECÂNICO COM BETONEIRA 400 L. AF_07/2016</t>
  </si>
  <si>
    <t>310,55</t>
  </si>
  <si>
    <t>CONCRETO FCK = 40MPA, TRAÇO 1:1,6:1,9 (CIMENTO/ AREIA MÉDIA/ BRITA 1)  - PREPARO MECÂNICO COM BETONEIRA 400 L. AF_07/2016</t>
  </si>
  <si>
    <t>356,91</t>
  </si>
  <si>
    <t>CONCRETO MAGRO PARA LASTRO, TRAÇO 1:4,5:4,5 (CIMENTO/ AREIA MÉDIA/ BRITA 1)  - PREPARO MECÂNICO COM BETONEIRA 600 L. AF_07/2016</t>
  </si>
  <si>
    <t>232,87</t>
  </si>
  <si>
    <t>CONCRETO FCK = 15MPA, TRAÇO 1:3,4:3,5 (CIMENTO/ AREIA MÉDIA/ BRITA 1)  - PREPARO MECÂNICO COM BETONEIRA 600 L. AF_07/2016</t>
  </si>
  <si>
    <t>256,85</t>
  </si>
  <si>
    <t>CONCRETO FCK = 20MPA, TRAÇO 1:2,7:3 (CIMENTO/ AREIA MÉDIA/ BRITA 1)  - PREPARO MECÂNICO COM BETONEIRA 600 L. AF_07/2016</t>
  </si>
  <si>
    <t>278,05</t>
  </si>
  <si>
    <t>CONCRETO FCK = 25MPA, TRAÇO 1:2,3:2,7 (CIMENTO/ AREIA MÉDIA/ BRITA 1)  - PREPARO MECÂNICO COM BETONEIRA 600 L. AF_07/2016</t>
  </si>
  <si>
    <t>293,12</t>
  </si>
  <si>
    <t>CONCRETO FCK = 30MPA, TRAÇO 1:2,1:2,5 (CIMENTO/ AREIA MÉDIA/ BRITA 1)  - PREPARO MECÂNICO COM BETONEIRA 600 L. AF_07/2016</t>
  </si>
  <si>
    <t>305,89</t>
  </si>
  <si>
    <t>CONCRETO FCK = 40MPA, TRAÇO 1:1,6:1,9 (CIMENTO/ AREIA MÉDIA/ BRITA 1)  - PREPARO MECÂNICO COM BETONEIRA 600 L. AF_07/2016</t>
  </si>
  <si>
    <t>348,43</t>
  </si>
  <si>
    <t>CONCRETO MAGRO PARA LASTRO, TRAÇO 1:4,5:4,5 (CIMENTO/ AREIA MÉDIA/ BRITA 1)  - PREPARO MANUAL. AF_07/2016</t>
  </si>
  <si>
    <t>356,89</t>
  </si>
  <si>
    <t>CONCRETO FCK = 15MPA, TRAÇO 1:3,4:3,5 (CIMENTO/ AREIA MÉDIA/ BRITA 1)  - PREPARO MANUAL. AF_07/2016</t>
  </si>
  <si>
    <t>378,79</t>
  </si>
  <si>
    <t>CONCRETAGEM DE BLOCOS DE COROAMENTO E VIGAS BALDRAME, FCK 30 MPA, COM USO DE JERICA  LANÇAMENTO, ADENSAMENTO E ACABAMENTO. AF_06/2017</t>
  </si>
  <si>
    <t>452,90</t>
  </si>
  <si>
    <t>CONCRETAGEM DE SAPATAS, FCK 30 MPA, COM USO DE JERICA  LANÇAMENTO, ADENSAMENTO E ACABAMENTO. AF_06/2017</t>
  </si>
  <si>
    <t>527,64</t>
  </si>
  <si>
    <t>CONCRETAGEM DE BLOCOS DE COROAMENTO E VIGAS BALDRAMES, FCK 30 MPA, COM USO DE BOMBA  LANÇAMENTO, ADENSAMENTO E ACABAMENTO. AF_06/2017</t>
  </si>
  <si>
    <t>322,00</t>
  </si>
  <si>
    <t>CONCRETAGEM DE SAPATAS, FCK 30 MPA, COM USO DE BOMBA  LANÇAMENTO, ADENSAMENTO E ACABAMENTO. AF_11/2016</t>
  </si>
  <si>
    <t>328,65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</si>
  <si>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</si>
  <si>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</si>
  <si>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</si>
  <si>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</si>
  <si>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83,67</t>
  </si>
  <si>
    <t>74141/3</t>
  </si>
  <si>
    <t>LAJE PRE-MOLD BETA 16 P/3,5KN/M2 VAO 5,2M INCL VIGOTAS TIJOLOS ARMADU-RA NEGATIVA CAPEAMENTO 3CM CONCRETO 15MPA ESCORAMENTO MATERIAL E MAO  DE OBRA.</t>
  </si>
  <si>
    <t>99,05</t>
  </si>
  <si>
    <t>74141/4</t>
  </si>
  <si>
    <t>LAJE PRE-MOLD BETA 20 P/3,5KN/M2 VAO 6,2M INCL VIGOTAS TIJOLOS ARMADU-RA NEGATIVA CAPEAMENTO 3CM CONCRETO 15MPA ESCORAMENTO MATERIAL E MAO  DE OBRA.</t>
  </si>
  <si>
    <t>112,60</t>
  </si>
  <si>
    <t>74202/1</t>
  </si>
  <si>
    <t>LAJE PRE-MOLDADA P/FORRO, SOBRECARGA 100KG/M2, VAOS ATE 3,50M/E=8CM, C/LAJOTAS E CAP.C/CONC FCK=20MPA, 3CM, INTER-EIXO 38CM, C/ESCORAMENTO (REAPR.3X) E FERRAGEM NEGATIVA</t>
  </si>
  <si>
    <t>66,43</t>
  </si>
  <si>
    <t>74202/2</t>
  </si>
  <si>
    <t>LAJE PRE-MOLDADA P/PISO, SOBRECARGA 200KG/M2, VAOS ATE 3,50M/E=8CM, C/LAJOTAS E CAP.C/CONC FCK=20MPA, 4CM, INTER-EIXO 38CM, C/ESCORAMENTO (REAPR.3X) E FERRAGEM NEGATIVA</t>
  </si>
  <si>
    <t>73,27</t>
  </si>
  <si>
    <t>73817/1</t>
  </si>
  <si>
    <t>EMBASAMENTO DE MATERIAL GRANULAR - PO DE PEDRA</t>
  </si>
  <si>
    <t>65,05</t>
  </si>
  <si>
    <t>73817/2</t>
  </si>
  <si>
    <t>EMBASAMENTO DE MATERIAL GRANULAR - RACHAO</t>
  </si>
  <si>
    <t>92,77</t>
  </si>
  <si>
    <t>74078/1</t>
  </si>
  <si>
    <t>AGULHAMENTO FUNDO DE VALAS C/MACO 30KG PEDRA-DE-MAO H=10CM</t>
  </si>
  <si>
    <t>31,19</t>
  </si>
  <si>
    <t>ALVENARIA EMBASAMENTO E=20 CM BLOCO CONCRETO</t>
  </si>
  <si>
    <t>337,43</t>
  </si>
  <si>
    <t>EMBASAMENTO C/PEDRA ARGAMASSADA UTILIZANDO ARG.CIM/AREIA 1:4</t>
  </si>
  <si>
    <t>384,70</t>
  </si>
  <si>
    <t>JUNTA DE DILATACAO COM ISOPOR 10 MM</t>
  </si>
  <si>
    <t>73898/1</t>
  </si>
  <si>
    <t>JUNTA DE DILATACAO ELASTICA (PVC) O-220/6 PRESSAO ATE 30 MCA</t>
  </si>
  <si>
    <t>178,98</t>
  </si>
  <si>
    <t>74121/1</t>
  </si>
  <si>
    <t>JUNTA DE DILATACAO PARA IMPERMEABILIZACAO, COM SELANTE ELASTICO MONOCOMPONENTE A BASE DE POLIURETANO, DIMENSOES 1X1CM.</t>
  </si>
  <si>
    <t>20,21</t>
  </si>
  <si>
    <t>PINTURA ADESIVA P/ CONCRETO, A BASE DE RESINA EPOXI ( SIKADUR 32 )</t>
  </si>
  <si>
    <t>56,94</t>
  </si>
  <si>
    <t>VERGA PRÉ-MOLDADA PARA JANELAS COM ATÉ 1,5 M DE VÃO. AF_03/2016</t>
  </si>
  <si>
    <t>21,02</t>
  </si>
  <si>
    <t>VERGA PRÉ-MOLDADA PARA JANELAS COM MAIS DE 1,5 M DE VÃO. AF_03/2016</t>
  </si>
  <si>
    <t>VERGA PRÉ-MOLDADA PARA PORTAS COM ATÉ 1,5 M DE VÃO. AF_03/2016</t>
  </si>
  <si>
    <t>VERGA PRÉ-MOLDADA PARA PORTAS COM MAIS DE 1,5 M DE VÃO. AF_03/2016</t>
  </si>
  <si>
    <t>25,59</t>
  </si>
  <si>
    <t>VERGA MOLDADA IN LOCO EM CONCRETO PARA JANELAS COM ATÉ 1,5 M DE VÃO. AF_03/2016</t>
  </si>
  <si>
    <t>39,92</t>
  </si>
  <si>
    <t>VERGA MOLDADA IN LOCO EM CONCRETO PARA JANELAS COM MAIS DE 1,5 M DE VÃO. AF_03/2016</t>
  </si>
  <si>
    <t>44,32</t>
  </si>
  <si>
    <t>VERGA MOLDADA IN LOCO EM CONCRETO PARA PORTAS COM ATÉ 1,5 M DE VÃO. AF_03/2016</t>
  </si>
  <si>
    <t>41,01</t>
  </si>
  <si>
    <t>VERGA MOLDADA IN LOCO EM CONCRETO PARA PORTAS COM MAIS DE 1,5 M DE VÃO. AF_03/2016</t>
  </si>
  <si>
    <t>45,01</t>
  </si>
  <si>
    <t>VERGA MOLDADA IN LOCO COM UTILIZAÇÃO DE BLOCOS CANALETA PARA JANELAS COM ATÉ 1,5 M DE VÃO. AF_03/2016</t>
  </si>
  <si>
    <t>28,77</t>
  </si>
  <si>
    <t>VERGA MOLDADA IN LOCO COM UTILIZAÇÃO DE BLOCOS CANALETA PARA JANELAS COM MAIS DE 1,5 M DE VÃO. AF_03/2016</t>
  </si>
  <si>
    <t>29,09</t>
  </si>
  <si>
    <t>VERGA MOLDADA IN LOCO COM UTILIZAÇÃO DE BLOCOS CANALETA PARA PORTAS COM ATÉ 1,5 M DE VÃO. AF_03/2016</t>
  </si>
  <si>
    <t>VERGA MOLDADA IN LOCO COM UTILIZAÇÃO DE BLOCOS CANALETA PARA PORTAS COM MAIS DE 1,5 M DE VÃO. AF_03/2016</t>
  </si>
  <si>
    <t>29,83</t>
  </si>
  <si>
    <t>CONTRAVERGA PRÉ-MOLDADA PARA VÃOS DE ATÉ 1,5 M DE COMPRIMENTO. AF_03/2016</t>
  </si>
  <si>
    <t>CONTRAVERGA PRÉ-MOLDADA PARA VÃOS DE MAIS DE 1,5 M DE COMPRIMENTO. AF_03/2016</t>
  </si>
  <si>
    <t>24,25</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</si>
  <si>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</si>
  <si>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</si>
  <si>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</si>
  <si>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25,66</t>
  </si>
  <si>
    <t>CONTRAVERGA MOLDADA IN LOCO COM UTILIZAÇÃO DE BLOCOS CANALETA PARA VÃOS DE MAIS DE 1,5 M DE COMPRIMENTO. AF_03/2016</t>
  </si>
  <si>
    <t>25,14</t>
  </si>
  <si>
    <t>FIXAÇÃO (ENCUNHAMENTO) DE ALVENARIA DE VEDAÇÃO COM ARGAMASSA APLICADA COM BISNAGA. AF_03/2016</t>
  </si>
  <si>
    <t>FIXAÇÃO (ENCUNHAMENTO) DE ALVENARIA DE VEDAÇÃO COM ARGAMASSA APLICADA COM COLHER. AF_03/2016</t>
  </si>
  <si>
    <t>5,05</t>
  </si>
  <si>
    <t>FIXAÇÃO (ENCUNHAMENTO) DE ALVENARIA DE VEDAÇÃO COM TIJOLO MACIÇO. AF_03/2016</t>
  </si>
  <si>
    <t>18,72</t>
  </si>
  <si>
    <t>FIXAÇÃO (ENCUNHAMENTO) DE ALVENARIA DE VEDAÇÃO COM ESPUMA DE POLIURETANO EXPANSIVA. AF_03/2016</t>
  </si>
  <si>
    <t>CINTA DE AMARRAÇÃO DE ALVENARIA MOLDADA IN LOCO EM CONCRETO. AF_03/2016</t>
  </si>
  <si>
    <t>30,76</t>
  </si>
  <si>
    <t>CINTA DE AMARRAÇÃO DE ALVENARIA MOLDADA IN LOCO COM UTILIZAÇÃO DE BLOCOS CANALETA. AF_03/2016</t>
  </si>
  <si>
    <t>CHAPIM DE CONCRETO APARENTE COM ACABAMENTO DESEMPENADO, FORMA DE COMPENSADO PLASTIFICADO (MADEIRIT) DE 14 X 10 CM, FUNDIDO NO LOCAL.</t>
  </si>
  <si>
    <t>27,35</t>
  </si>
  <si>
    <t>74144/2</t>
  </si>
  <si>
    <t>SUPORTE APOIO CAIXA D AGUA BARROTES MADEIRA DE 1</t>
  </si>
  <si>
    <t>14,52</t>
  </si>
  <si>
    <t>FORNECIMENTO DE PERFIL SIMPLES "I" OU "H" ATE 8" INCLUSIVE PERDAS</t>
  </si>
  <si>
    <t>10,79</t>
  </si>
  <si>
    <t>FORNECIMENTO DE PERFIL SIMPLES "I" OU "H" 8 A 12" INCLUSIVE PERDAS</t>
  </si>
  <si>
    <t>APARELHO DE APOIO NEOPRENE NAO FRETADO (1,4KG/DM3)</t>
  </si>
  <si>
    <t>51,36</t>
  </si>
  <si>
    <t>APARELHO APOIO NEOPRENE FRETADO</t>
  </si>
  <si>
    <t>DM3</t>
  </si>
  <si>
    <t>104,85</t>
  </si>
  <si>
    <t>ESCADA EM CONCRETO ARMADO, FCK = 15 MPA, MOLDADA IN LOCO</t>
  </si>
  <si>
    <t>2.222,25</t>
  </si>
  <si>
    <t>(COMPOSIÇÃO REPRESENTATIVA) EXECUÇÃO DE ESTRUTURAS DE CONCRETO ARMADO CONVENCIONAL, PARA EDIFICAÇÃO HABITACIONAL MULTIFAMILIAR (PRÉDIO), FCK = 25 MPA. AF_01/2017</t>
  </si>
  <si>
    <t>1.303,34</t>
  </si>
  <si>
    <t>(COMPOSIÇÃO REPRESENTATIVA) EXECUÇÃO DE ESTRUTURAS DE CONCRETO ARMADO, PARA EDIFICAÇÃO HABITACIONAL UNIFAMILIAR COM DOIS PAVIMENTOS (CASA ISOLADA), FCK = 25 MPA. AF_01/2017</t>
  </si>
  <si>
    <t>2.316,01</t>
  </si>
  <si>
    <t>(COMPOSIÇÃO REPRESENTATIVA) EXECUÇÃO DE ESTRUTURAS DE CONCRETO ARMADO, PARA EDIFICAÇÃO HABITACIONAL UNIFAMILIAR COM DOIS PAVIMENTOS (CASA EM EMPREENDIMENTOS), FCK = 25 MPA. AF_01/2017</t>
  </si>
  <si>
    <t>1.554,87</t>
  </si>
  <si>
    <t>(COMPOSIÇÃO REPRESENTATIVA) EXECUÇÃO DE ESTRUTURAS DE CONCRETO ARMADO, PARA EDIFICAÇÃO HABITACIONAL UNIFAMILIAR TÉRREA (CASA ISOLADA), FCK = 25 MPA. AF_01/2017</t>
  </si>
  <si>
    <t>1.988,84</t>
  </si>
  <si>
    <t>(COMPOSIÇÃO REPRESENTATIVA) EXECUÇÃO DE ESTRUTURAS DE CONCRETO ARMADO, PARA EDIFICAÇÃO HABITACIONAL UNIFAMILIAR TÉRREA (CASA EM EMPREENDIMENTOS), FCK = 25 MPA. AF_01/2017</t>
  </si>
  <si>
    <t>1.494,85</t>
  </si>
  <si>
    <t>(COMPOSIÇÃO REPRESENTATIVA) EXECUÇÃO DE ESTRUTURAS DE CONCRETO ARMADO, PARA EDIFICAÇÃO INSTITUCIONAL TÉRREA, FCK = 25 MPA. AF_01/2017</t>
  </si>
  <si>
    <t>1.894,55</t>
  </si>
  <si>
    <t>(COMPOSIÇÃO REPRESENTATIVA) EXECUÇÃO DE ESCADA EM CONCRETO ARMADO, MOLDADA IN LOCO, FCK = 25 MPA. AF_02/2017</t>
  </si>
  <si>
    <t>2.013,69</t>
  </si>
  <si>
    <t>IMPERMEABILIZACOES E PROTECOES DIVERSAS</t>
  </si>
  <si>
    <t>IMPERMEABILIZACAO DE SUPERFICIE COM ARGAMASSA DE CIMENTO E AREIA (MEDIA), TRACO 1:3, COM ADITIVO IMPERMEABILIZANTE, E=2CM.</t>
  </si>
  <si>
    <t>41,44</t>
  </si>
  <si>
    <t>IMPERMEABILIZACAO DE SUPERFICIE COM ARGAMASSA DE CIMENTO E AREIA, TRACO 1:3, COM ADITIVO IMPERMEABILIZANTE, E=3 CM</t>
  </si>
  <si>
    <t>46,14</t>
  </si>
  <si>
    <t>IMPERMEABILIZACAO DE SUPERFICIE COM ARGAMASSA DE CIMENTO E AREIA, TRACO 1:3, COM ADITIVO IMPERMEABILIZANTE, E=1,5 CM</t>
  </si>
  <si>
    <t>36,20</t>
  </si>
  <si>
    <t>IMPERMEABILIZACAO DE SUPERFICIE COM ARGAMASSA DE CIMENTO E AREIA (GROSSA), TRACO 1:4, COM ADITIVO IMPERMEABILIZANTE, E=2 CM</t>
  </si>
  <si>
    <t>40,74</t>
  </si>
  <si>
    <t>IMPERMEABILIZACAO DE SUPERFICIE COM CIMENTO IMPERMEABILIZANTE DE PEGA ULTRA RAPIDA, TRACO 1:1, E=0,5 CM</t>
  </si>
  <si>
    <t>56,45</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</si>
  <si>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</si>
  <si>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</si>
  <si>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</si>
  <si>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73,87</t>
  </si>
  <si>
    <t>74033/1</t>
  </si>
  <si>
    <t>IMPERMEABILIZACAO DE SUPERFICIE COM GEOMEMBRANA (MANTA TERMOPLASTICA LISA) TIPO PEAD, E=2MM.</t>
  </si>
  <si>
    <t>IMPERMEABILIZACAO DE SUPERFICIE COM MANTA ASFALTICA (COM POLIMEROS TIPO APP), E=3 MM</t>
  </si>
  <si>
    <t>59,00</t>
  </si>
  <si>
    <t>IMPERMEABILIZACAO DE SUPERFICIE COM MANTA ASFALTICA (COM POLIMEROS TIPO APP), E=4 MM</t>
  </si>
  <si>
    <t>73,33</t>
  </si>
  <si>
    <t>IMPERMEABILIZACAO COM VÉU DE POLIESTER</t>
  </si>
  <si>
    <t>73929/1</t>
  </si>
  <si>
    <t>IMPERMEABILIZACAO DE SUPERFICIE COM CIMENTO ESPECIAL CRISTALIZANTE COM ADESIVO LIQUIDO, UMA DEMAO.</t>
  </si>
  <si>
    <t>33,60</t>
  </si>
  <si>
    <t>73929/4</t>
  </si>
  <si>
    <t>IMPERMEABILIZACAO DE ESTRUTURAS ENTERRADAS COM CIMENTO CRISTALIZANTE E ADESIVO LIQUIDO, ATE 7M DE PROFUNDIDADE.</t>
  </si>
  <si>
    <t>63,93</t>
  </si>
  <si>
    <t>IMPERMEABILIZACAO DE CALHAS/LAJES DESCOBERTAS, COM EMULSAO ASFALTICA COM ELASTOMEROS, 3 DEMAOS</t>
  </si>
  <si>
    <t>IMPERMEABILIZACAO DE SUPERFICIE COM REVESTIMENTO BICOMPONENTE SEMI FLEXIVEL.</t>
  </si>
  <si>
    <t>11,82</t>
  </si>
  <si>
    <t>73762/2</t>
  </si>
  <si>
    <t>IMPERMEABILIZACAO DE SUPERFICIE COM ADESIVO LIQUIDO SOBRE CIMENTO CRISTALIZANTE, INCLUSO VEU DE FIBRA DE VIDRO.</t>
  </si>
  <si>
    <t>82,11</t>
  </si>
  <si>
    <t>73762/4</t>
  </si>
  <si>
    <t>IMPERMEABILIZACAO DE SUPERFICIE COM ASFALTO ELASTOMERICO, INCLUSOS PRIMER E VEU DE FIBRA DE VIDRO.</t>
  </si>
  <si>
    <t>132,52</t>
  </si>
  <si>
    <t>74066/2</t>
  </si>
  <si>
    <t>IMPERMEABILIZACAO DE SUPERFICIE, COM IMPERMEABILIZANTE FLEXIVEL A BASE ACRILICA.</t>
  </si>
  <si>
    <t>80,09</t>
  </si>
  <si>
    <t>74106/1</t>
  </si>
  <si>
    <t>IMPERMEABILIZACAO DE ESTRUTURAS ENTERRADAS, COM TINTA ASFALTICA, DUAS DEMAOS.</t>
  </si>
  <si>
    <t>IMPERMEABILIZACAO DE SUPERFICIE COM EMULSAO ASFALTICA COM ELASTOMERO, INCLUSOS PRIMER E VEU DE POLIESTER</t>
  </si>
  <si>
    <t>76,70</t>
  </si>
  <si>
    <t>IMPERMEABILIZACAO DE SUPERFICIE COM EMULSAO ASFALTICA A BASE D'AGUA</t>
  </si>
  <si>
    <t>25,07</t>
  </si>
  <si>
    <t>JUNTA DE DILATACAO PARA IMPERMEABILIZACAO, COM ASFALTO OXIDADO APLICADO A QUENTE, DIMENSOES 2X2 CM</t>
  </si>
  <si>
    <t>26,16</t>
  </si>
  <si>
    <t>73872/1</t>
  </si>
  <si>
    <t>IMPERMEABILIZACAO COM PINTURA A BASE DE RESINA EPOXI ALCATRAO, UMA DEMAO.</t>
  </si>
  <si>
    <t>29,57</t>
  </si>
  <si>
    <t>73872/2</t>
  </si>
  <si>
    <t>IMPERMEABILIZACAO COM PINTURA A BASE DE RESINA EPOXI ALCATRAO, DUAS DEMAOS.</t>
  </si>
  <si>
    <t>57,77</t>
  </si>
  <si>
    <t>IMPERMEABILIZACAO DE SUPERFICIE COM MASTIQUE ELASTICO A BASE DE SILICONE, POR VOLUME.</t>
  </si>
  <si>
    <t>94,92</t>
  </si>
  <si>
    <t>74025/1</t>
  </si>
  <si>
    <t>IMPERMEABILIZACAO DE SUPERFICIE COM MASTIQUE BETUMINOSO A FRIO, POR METRO.</t>
  </si>
  <si>
    <t>74190/1</t>
  </si>
  <si>
    <t>IMPERMEABILIZACAO DE SUPERFICIE COM MASTIQUE BETUMINOSO A FRIO, POR AREA.</t>
  </si>
  <si>
    <t>164,14</t>
  </si>
  <si>
    <t>73798/1</t>
  </si>
  <si>
    <t>INSTALACAO ELETRICA/ELETRIFICACAO E ILUMINACAO EXTERNA</t>
  </si>
  <si>
    <t>DUTO ESPIRAL FLEXIVEL SINGELO PEAD D=50MM(2") REVESTIDO COM PVC COM FIO GUIA DE ACO GALVANIZADO, LANCADO DIRETO NO SOLO, INCL CONEXOES</t>
  </si>
  <si>
    <t>24,56</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</si>
  <si>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</si>
  <si>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</si>
  <si>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</si>
  <si>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</si>
  <si>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6,84</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</si>
  <si>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</si>
  <si>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</si>
  <si>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4,54</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</si>
  <si>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</si>
  <si>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</si>
  <si>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7,31</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</si>
  <si>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</si>
  <si>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</si>
  <si>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7,55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</si>
  <si>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</si>
  <si>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</si>
  <si>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7,32</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</si>
  <si>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</si>
  <si>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</si>
  <si>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11,25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</si>
  <si>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</si>
  <si>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</si>
  <si>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</si>
  <si>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</si>
  <si>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</si>
  <si>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</si>
  <si>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</si>
  <si>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10,02</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</si>
  <si>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</si>
  <si>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</si>
  <si>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</si>
  <si>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</si>
  <si>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</si>
  <si>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</si>
  <si>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</si>
  <si>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42,86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</si>
  <si>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</si>
  <si>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</si>
  <si>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</si>
  <si>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</si>
  <si>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</si>
  <si>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7,44</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</si>
  <si>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</si>
  <si>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</si>
  <si>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</si>
  <si>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</si>
  <si>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</si>
  <si>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36,29</t>
  </si>
  <si>
    <t>ELETRODUTO DE AÇO GALVANIZADO, CLASSE SEMI PESADO, DN 40 MM (1 1/2 ), APARENTE, INSTALADO EM TETO - FORNECIMENTO E INSTALAÇÃO. AF_11/2016_P</t>
  </si>
  <si>
    <t>39,36</t>
  </si>
  <si>
    <t>ELETRODUTO DE AÇO GALVANIZADO, CLASSE LEVE, DN 20 MM (3/4), APARENTE, INSTALADO EM PAREDE - FORNECIMENTO E INSTALAÇÃO. AF_11/2016_P</t>
  </si>
  <si>
    <t>23,50</t>
  </si>
  <si>
    <t>ELETRODUTO DE AÇO GALVANIZADO, CLASSE LEVE, DN 25 MM (1), APARENTE, INSTALADO EM PAREDE - FORNECIMENTO E INSTALAÇÃO. AF_11/2016_P</t>
  </si>
  <si>
    <t>27,72</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</si>
  <si>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</si>
  <si>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</si>
  <si>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44,65</t>
  </si>
  <si>
    <t>TERMINAL OU CONECTOR DE PRESSAO - PARA CABO 10MM2 - FORNECIMENTO E INSTALACAO</t>
  </si>
  <si>
    <t>TERMINAL OU CONECTOR DE PRESSAO - PARA CABO 16MM2 - FORNECIMENTO E INSTALACAO</t>
  </si>
  <si>
    <t>15,26</t>
  </si>
  <si>
    <t>TERMINAL OU CONECTOR DE PRESSAO - PARA CABO 25MM2 - FORNECIMENTO E INSTALACAO</t>
  </si>
  <si>
    <t>15,97</t>
  </si>
  <si>
    <t>TERMINAL OU CONECTOR DE PRESSAO - PARA CABO 35MM2 - FORNECIMENTO E INSTALACAO</t>
  </si>
  <si>
    <t>16,03</t>
  </si>
  <si>
    <t>TERMINAL OU CONECTOR DE PRESSAO - PARA CABO 50MM2 - FORNECIMENTO E INSTALACAO</t>
  </si>
  <si>
    <t>21,51</t>
  </si>
  <si>
    <t>TERMINAL OU CONECTOR DE PRESSAO - PARA CABO 70MM2 - FORNECIMENTO E INSTALACAO</t>
  </si>
  <si>
    <t>21,66</t>
  </si>
  <si>
    <t>TERMINAL OU CONECTOR DE PRESSAO - PARA CABO 95MM2 - FORNECIMENTO E INSTALACAO</t>
  </si>
  <si>
    <t>TERMINAL OU CONECTOR DE PRESSAO - PARA CABO 120MM2 - FORNECIMENTO E INSTALACAO</t>
  </si>
  <si>
    <t>TERMINAL OU CONECTOR DE PRESSAO - PARA CABO 150MM2 - FORNECIMENTO E INSTALACAO</t>
  </si>
  <si>
    <t>34,02</t>
  </si>
  <si>
    <t>TERMINAL OU CONECTOR DE PRESSAO - PARA CABO 185MM2 - FORNECIMENTO E INSTALACAO</t>
  </si>
  <si>
    <t>35,24</t>
  </si>
  <si>
    <t>TERMINAL OU CONECTOR DE PRESSAO - PARA CABO 240MM2 - FORNECIMENTO E INSTALACAO</t>
  </si>
  <si>
    <t>39,80</t>
  </si>
  <si>
    <t>TERMINAL OU CONECTOR DE PRESSAO - PARA CABO 300MM2 - FORNECIMENTO E INSTALACAO</t>
  </si>
  <si>
    <t>48,38</t>
  </si>
  <si>
    <t>CONECTOR PARAFUSO FENDIDO SPLIT-BOLT - PARA CABO DE 16MM2 - FORNECIMENTO E INSTALACAO</t>
  </si>
  <si>
    <t>12,23</t>
  </si>
  <si>
    <t>CONECTOR PARAFUSO FENDIDO SPLIT-BOLT - PARA CABO DE 35MM2 - FORNECIMENTO E INSTALACAO</t>
  </si>
  <si>
    <t>73782/2</t>
  </si>
  <si>
    <t>TERMINAL METALICO A PRESSAO PARA 1 CABO DE 50 MM2 - FORNECIMENTO E INSTALACAO</t>
  </si>
  <si>
    <t>38,24</t>
  </si>
  <si>
    <t>73782/3</t>
  </si>
  <si>
    <t>TERMINAL METALICO A PRESSAO PARA 1 CABO DE 95 MM2 - FORNECIMENTO E INSTALACAO</t>
  </si>
  <si>
    <t>58,88</t>
  </si>
  <si>
    <t>73782/4</t>
  </si>
  <si>
    <t>TERMINAL A PRESSAO REFORCADO PARA CONEXAO DE CABO DE COBRE A BARRA, CABO 150 E 185MM2 - FORNECIMENTO E INSTALACAO</t>
  </si>
  <si>
    <t>125,72</t>
  </si>
  <si>
    <t>73782/5</t>
  </si>
  <si>
    <t>TERMINAL METALICO A PRESSAO P/ 1 CABO DE COBRE DE 25 MM2 COM 1 FURO DE FIXAÇÃO - FORNECIMENTO E INSTALACAO</t>
  </si>
  <si>
    <t>CONECTOR DE PARAFUSO FENDIDO EM LIGA DE COBRE COM SEPARADOR DE CABOS PARA CABO 50 MM2 - FORNECIMENTO E INSTALACAO</t>
  </si>
  <si>
    <t>9,85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</si>
  <si>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</si>
  <si>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</si>
  <si>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</si>
  <si>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6,97</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</si>
  <si>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</si>
  <si>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</si>
  <si>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</si>
  <si>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6,47</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</si>
  <si>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</si>
  <si>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</si>
  <si>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</si>
  <si>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</si>
  <si>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</si>
  <si>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</si>
  <si>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</si>
  <si>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7,11</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</si>
  <si>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</si>
  <si>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</si>
  <si>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</si>
  <si>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9,96</t>
  </si>
  <si>
    <t>CURVA 90 GRAUS PARA ELETRODUTO, PVC, ROSCÁVEL, DN 32 MM (1"), PARA CIRCUITOS TERMINAIS, INSTALADA EM FORRO - FORNECIMENTO E INSTALAÇÃO. AF_12/2015</t>
  </si>
  <si>
    <t>11,63</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</si>
  <si>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</si>
  <si>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</si>
  <si>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</si>
  <si>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</si>
  <si>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</si>
  <si>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</si>
  <si>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</si>
  <si>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</si>
  <si>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16,11</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</si>
  <si>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</si>
  <si>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</si>
  <si>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</si>
  <si>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10,67</t>
  </si>
  <si>
    <t>CURVA 90 GRAUS PARA ELETRODUTO, PVC, ROSCÁVEL, DN 25 MM (3/4"), PARA CIRCUITOS TERMINAIS, INSTALADA EM PAREDE - FORNECIMENTO E INSTALAÇÃO. AF_12/2015</t>
  </si>
  <si>
    <t>11,91</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</si>
  <si>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</si>
  <si>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</si>
  <si>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</si>
  <si>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16,32</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</si>
  <si>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</si>
  <si>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</si>
  <si>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</si>
  <si>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</si>
  <si>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</si>
  <si>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</si>
  <si>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36,55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</si>
  <si>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</si>
  <si>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</si>
  <si>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</si>
  <si>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</si>
  <si>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37,86</t>
  </si>
  <si>
    <t>CURVA 90 GRAUS PARA ELETRODUTO, PVC, ROSCÁVEL, DN 110 MM (4") - FORNECIMENTO E INSTALAÇÃO. AF_12/2015</t>
  </si>
  <si>
    <t>59,67</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</si>
  <si>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</si>
  <si>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</si>
  <si>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</si>
  <si>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</si>
  <si>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</si>
  <si>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</si>
  <si>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</si>
  <si>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7,70</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</si>
  <si>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</si>
  <si>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</si>
  <si>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14,61</t>
  </si>
  <si>
    <t>LUVA DE EMENDA PARA ELETRODUTO, AÇO GALVANIZADO, DN 20 MM (3/4''), APARENTE, INSTALADA EM PAREDE - FORNECIMENTO E INSTALAÇÃO. AF_11/2016_P</t>
  </si>
  <si>
    <t>9,39</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</si>
  <si>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</si>
  <si>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</si>
  <si>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</si>
  <si>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16,31</t>
  </si>
  <si>
    <t>CABO DE COBRE NU 10MM2 - FORNECIMENTO E INSTALACAO</t>
  </si>
  <si>
    <t>CABO DE COBRE NU 16MM2 - FORNECIMENTO E INSTALACAO</t>
  </si>
  <si>
    <t>CABO DE COBRE NU 25MM2 - FORNECIMENTO E INSTALACAO</t>
  </si>
  <si>
    <t>CABO DE COBRE NU 35MM2 - FORNECIMENTO E INSTALACAO</t>
  </si>
  <si>
    <t>21,58</t>
  </si>
  <si>
    <t>CABO DE COBRE NU 50MM2 - FORNECIMENTO E INSTALACAO</t>
  </si>
  <si>
    <t>CABO DE COBRE NU 70MM2 - FORNECIMENTO E INSTALACAO</t>
  </si>
  <si>
    <t>CABO DE COBRE NU 95MM2 - FORNECIMENTO E INSTALACAO</t>
  </si>
  <si>
    <t>50,44</t>
  </si>
  <si>
    <t>CABO DE COBRE NU 120MM2 - FORNECIMENTO E INSTALACAO</t>
  </si>
  <si>
    <t>65,60</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</si>
  <si>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</si>
  <si>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</si>
  <si>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</si>
  <si>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</si>
  <si>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</si>
  <si>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</si>
  <si>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</si>
  <si>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</si>
  <si>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</si>
  <si>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</si>
  <si>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9,15</t>
  </si>
  <si>
    <t>CABO DE COBRE FLEXÍVEL ISOLADO, 16 MM², ANTI-CHAMA 450/750 V, PARA CIRCUITOS TERMINAIS - FORNECIMENTO E INSTALAÇÃO. AF_12/2015</t>
  </si>
  <si>
    <t>13,19</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</si>
  <si>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</si>
  <si>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</si>
  <si>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</si>
  <si>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</si>
  <si>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</si>
  <si>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</si>
  <si>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</si>
  <si>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14,47</t>
  </si>
  <si>
    <t>CABO DE COBRE FLEXÍVEL ISOLADO, 35 MM², ANTI-CHAMA 450/750 V, PARA DISTRIBUIÇÃO - FORNECIMENTO E INSTALAÇÃO. AF_12/2015</t>
  </si>
  <si>
    <t>18,81</t>
  </si>
  <si>
    <t>CABO DE COBRE FLEXÍVEL ISOLADO, 35 MM², ANTI-CHAMA 0,6/1,0 KV, PARA DISTRIBUIÇÃO - FORNECIMENTO E INSTALAÇÃO. AF_12/2015</t>
  </si>
  <si>
    <t>19,33</t>
  </si>
  <si>
    <t>CABO DE COBRE FLEXÍVEL ISOLADO, 50 MM², ANTI-CHAMA 450/750 V, PARA DISTRIBUIÇÃO - FORNECIMENTO E INSTALAÇÃO. AF_12/2015</t>
  </si>
  <si>
    <t>26,75</t>
  </si>
  <si>
    <t>CABO DE COBRE FLEXÍVEL ISOLADO, 50 MM², ANTI-CHAMA 0,6/1,0 KV, PARA DISTRIBUIÇÃO - FORNECIMENTO E INSTALAÇÃO. AF_12/2015</t>
  </si>
  <si>
    <t>26,81</t>
  </si>
  <si>
    <t>CABO DE COBRE FLEXÍVEL ISOLADO, 70 MM², ANTI-CHAMA 450/750 V, PARA DISTRIBUIÇÃO - FORNECIMENTO E INSTALAÇÃO. AF_12/2015</t>
  </si>
  <si>
    <t>CABO DE COBRE FLEXÍVEL ISOLADO, 70 MM², ANTI-CHAMA 0,6/1,0 KV, PARA DISTRIBUIÇÃO - FORNECIMENTO E INSTALAÇÃO. AF_12/2015</t>
  </si>
  <si>
    <t>36,49</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</si>
  <si>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</si>
  <si>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</si>
  <si>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</si>
  <si>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61,27</t>
  </si>
  <si>
    <t>CABO DE COBRE FLEXÍVEL ISOLADO, 120 MM², ANTI-CHAMA 0,6/1,0 KV, PARA DISTRIBUIÇÃO - FORNECIMENTO E INSTALAÇÃO. AF_12/2015</t>
  </si>
  <si>
    <t>61,84</t>
  </si>
  <si>
    <t>CABO DE COBRE FLEXÍVEL ISOLADO, 150 MM², ANTI-CHAMA 450/750 V, PARA DISTRIBUIÇÃO - FORNECIMENTO E INSTALAÇÃO. AF_12/2015</t>
  </si>
  <si>
    <t>76,05</t>
  </si>
  <si>
    <t>CABO DE COBRE FLEXÍVEL ISOLADO, 150 MM², ANTI-CHAMA 0,6/1,0 KV, PARA DISTRIBUIÇÃO - FORNECIMENTO E INSTALAÇÃO. AF_12/2015</t>
  </si>
  <si>
    <t>76,25</t>
  </si>
  <si>
    <t>CABO DE COBRE FLEXÍVEL ISOLADO, 185 MM², ANTI-CHAMA 450/750 V, PARA DISTRIBUIÇÃO - FORNECIMENTO E INSTALAÇÃO. AF_12/2015</t>
  </si>
  <si>
    <t>92,31</t>
  </si>
  <si>
    <t>CABO DE COBRE FLEXÍVEL ISOLADO, 185 MM², ANTI-CHAMA 0,6/1,0 KV, PARA DISTRIBUIÇÃO - FORNECIMENTO E INSTALAÇÃO. AF_12/2015</t>
  </si>
  <si>
    <t>93,16</t>
  </si>
  <si>
    <t>CABO DE COBRE FLEXÍVEL ISOLADO, 240 MM², ANTI-CHAMA 450/750 V, PARA DISTRIBUIÇÃO - FORNECIMENTO E INSTALAÇÃO. AF_12/2015</t>
  </si>
  <si>
    <t>121,27</t>
  </si>
  <si>
    <t>CABO DE COBRE FLEXÍVEL ISOLADO, 240 MM², ANTI-CHAMA 0,6/1,0 KV, PARA DISTRIBUIÇÃO - FORNECIMENTO E INSTALAÇÃO. AF_12/2015</t>
  </si>
  <si>
    <t>121,98</t>
  </si>
  <si>
    <t>CABO DE COBRE RÍGIDO ISOLADO, 300 MM², ANTI-CHAMA 450/750 V, PARA DISTRIBUIÇÃO - FORNECIMENTO E INSTALAÇÃO. AF_12/2015</t>
  </si>
  <si>
    <t>CABO DE COBRE FLEXÍVEL ISOLADO, 300 MM², ANTI-CHAMA 0,6/1,0 KV, PARA DISTRIBUIÇÃO - FORNECIMENTO E INSTALAÇÃO. AF_12/2015</t>
  </si>
  <si>
    <t>151,90</t>
  </si>
  <si>
    <t>CAIXA DE PASSAGEM 20X20X25 FUNDO BRITA COM TAMPA</t>
  </si>
  <si>
    <t>47,98</t>
  </si>
  <si>
    <t>CAIXA DE PASSAGEM 30X30X40 COM TAMPA E DRENO BRITA</t>
  </si>
  <si>
    <t>159,95</t>
  </si>
  <si>
    <t>CAIXA DE PASSAGEM 40X40X50 FUNDO BRITA COM TAMPA</t>
  </si>
  <si>
    <t>171,75</t>
  </si>
  <si>
    <t>CAIXA DE PASSGEM 50X50X60 FUNDO BRITA C/ TAMPA</t>
  </si>
  <si>
    <t>259,88</t>
  </si>
  <si>
    <t>CAIXA DE PASSAGEM 60X60X70 FUNDO BRITA COM TAMPA</t>
  </si>
  <si>
    <t>365,43</t>
  </si>
  <si>
    <t>CAIXA DE PASSAGEM 80X80X62 FUNDO BRITA COM TAMPA</t>
  </si>
  <si>
    <t>434,78</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</si>
  <si>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</si>
  <si>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</si>
  <si>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</si>
  <si>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23,76</t>
  </si>
  <si>
    <t>CAIXA RETANGULAR 4" X 2" MÉDIA (1,30 M DO PISO), PVC, INSTALADA EM PAREDE - FORNECIMENTO E INSTALAÇÃO. AF_12/2015</t>
  </si>
  <si>
    <t>12,36</t>
  </si>
  <si>
    <t>CAIXA RETANGULAR 4" X 2" BAIXA (0,30 M DO PISO), PVC, INSTALADA EM PAREDE - FORNECIMENTO E INSTALAÇÃO. AF_12/2015</t>
  </si>
  <si>
    <t>CAIXA RETANGULAR 4" X 4" ALTA (2,00 M DO PISO), PVC, INSTALADA EM PAREDE - FORNECIMENTO E INSTALAÇÃO. AF_12/2015</t>
  </si>
  <si>
    <t>28,74</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</si>
  <si>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</si>
  <si>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</si>
  <si>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</si>
  <si>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</si>
  <si>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7,14</t>
  </si>
  <si>
    <t>CAIXA RETANGULAR 4" X 2" ALTA (2,00 M DO PISO), METÁLICA, INSTALADA EM PAREDE - FORNECIMENTO E INSTALAÇÃO. AF_12/2015</t>
  </si>
  <si>
    <t>CAIXA RETANGULAR 4" X 2" MÉDIA (1,30 M DO PISO), METÁLICA, INSTALADA EM PAREDE - FORNECIMENTO E INSTALAÇÃO. AF_12/2015</t>
  </si>
  <si>
    <t>11,79</t>
  </si>
  <si>
    <t>CAIXA RETANGULAR 4" X 2" BAIXA (0,30 M DO PISO), METÁLICA, INSTALADA EM PAREDE - FORNECIMENTO E INSTALAÇÃO. AF_12/2015</t>
  </si>
  <si>
    <t>CAIXA RETANGULAR 4" X 4" ALTA (2,00 M DO PISO), METÁLICA, INSTALADA EM PAREDE - FORNECIMENTO E INSTALAÇÃO. AF_12/2015</t>
  </si>
  <si>
    <t>27,74</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</si>
  <si>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</si>
  <si>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</si>
  <si>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</si>
  <si>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</si>
  <si>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22,65</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</si>
  <si>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</si>
  <si>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</si>
  <si>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</si>
  <si>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</si>
  <si>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</si>
  <si>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29,38</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</si>
  <si>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</si>
  <si>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</si>
  <si>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</si>
  <si>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</si>
  <si>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26,28</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</si>
  <si>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</si>
  <si>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</si>
  <si>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40,23</t>
  </si>
  <si>
    <t>CONDULETE DE ALUMÍNIO, TIPO X, PARA ELETRODUTO DE AÇO GALVANIZADO DN 20 MM (3/4''), APARENTE - FORNECIMENTO E INSTALAÇÃO. AF_11/2016_P</t>
  </si>
  <si>
    <t>31,27</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</si>
  <si>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</si>
  <si>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</si>
  <si>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44,84</t>
  </si>
  <si>
    <t>CONDULETE DE PVC, TIPO B, PARA ELETRODUTO DE PVC SOLDÁVEL DN 20 MM (1/2''), APARENTE - FORNECIMENTO E INSTALAÇÃO. AF_11/2016</t>
  </si>
  <si>
    <t>19,04</t>
  </si>
  <si>
    <t>CONDULETE DE PVC, TIPO B, PARA ELETRODUTO DE PVC SOLDÁVEL DN 25 MM (3/4''), APARENTE - FORNECIMENTO E INSTALAÇÃO. AF_11/2016</t>
  </si>
  <si>
    <t>19,24</t>
  </si>
  <si>
    <t>CONDULETE DE PVC, TIPO B, PARA ELETRODUTO DE PVC SOLDÁVEL DN 32 MM (1''), APARENTE - FORNECIMENTO E INSTALAÇÃO. AF_11/2016</t>
  </si>
  <si>
    <t>19,84</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</si>
  <si>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</si>
  <si>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</si>
  <si>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</si>
  <si>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24,70</t>
  </si>
  <si>
    <t>CONDULETE DE PVC, TIPO LB, PARA ELETRODUTO DE PVC SOLDÁVEL DN 20 MM (1/2''), APARENTE - FORNECIMENTO E INSTALAÇÃO. AF_11/2016</t>
  </si>
  <si>
    <t>CONDULETE DE PVC, TIPO LB, PARA ELETRODUTO DE PVC SOLDÁVEL DN 25 MM (3/4''), APARENTE - FORNECIMENTO E INSTALAÇÃO. AF_11/2016</t>
  </si>
  <si>
    <t>11,59</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</si>
  <si>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</si>
  <si>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</si>
  <si>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</si>
  <si>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</si>
  <si>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18,29</t>
  </si>
  <si>
    <t>CONDULETE DE PVC, TIPO X, PARA ELETRODUTO DE PVC SOLDÁVEL DN 20 MM (1/2''), APARENTE - FORNECIMENTO E INSTALAÇÃO. AF_11/2016</t>
  </si>
  <si>
    <t>CONDULETE DE PVC, TIPO X, PARA ELETRODUTO DE PVC SOLDÁVEL DN 25 MM (3/4''), APARENTE - FORNECIMENTO E INSTALAÇÃO. AF_11/2016</t>
  </si>
  <si>
    <t>28,04</t>
  </si>
  <si>
    <t>CONDULETE DE PVC, TIPO X, PARA ELETRODUTO DE PVC SOLDÁVEL DN 32 MM (1''), APARENTE - FORNECIMENTO E INSTALAÇÃO. AF_11/2016</t>
  </si>
  <si>
    <t>33,31</t>
  </si>
  <si>
    <t>CAIXA DE PROTECAO PARA MEDIDOR MONOFASICO, FORNECIMENTO E INSTALACAO</t>
  </si>
  <si>
    <t>124,78</t>
  </si>
  <si>
    <t>DISJUNTOR BAIXA TENSAO TRIPOLAR A SECO  800A/600V, INCLUSIVE ELETROTÉCNICO</t>
  </si>
  <si>
    <t>4.549,57</t>
  </si>
  <si>
    <t>CONTATOR TRIPOLAR I NOMINAL 12A - FORNECIMENTO E INSTALACAO INCLUSIVE ELETROTÉCNICO</t>
  </si>
  <si>
    <t>281,74</t>
  </si>
  <si>
    <t>CONTATOR TRIPOLAR I NOMINAL 22A - FORNECIMENTO E INSTALACAO INCLUSIVE ELETROTÉCNICO</t>
  </si>
  <si>
    <t>334,74</t>
  </si>
  <si>
    <t>CONTATOR TRIPOLAR I NOMINAL 36A - FORNECIMENTO E INSTALACAO INCLUSIVE ELETROTÉCNICO</t>
  </si>
  <si>
    <t>539,57</t>
  </si>
  <si>
    <t>CONTATOR TRIPOLAR I NOMIMAL 94A - FORNECIMENTO E INSTALACAO INCLUSIVE ELETROTÉCNICO</t>
  </si>
  <si>
    <t>1.595,13</t>
  </si>
  <si>
    <t>74052/5</t>
  </si>
  <si>
    <t>QUADRO DE MEDICAO GERAL EM CHAPA METALICA PARA EDIFICIOS COM 16 APTOS, INCLUSIVE DISJUNTORES E ATERRAMENTO</t>
  </si>
  <si>
    <t>1.195,93</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</si>
  <si>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</si>
  <si>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</si>
  <si>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</si>
  <si>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</si>
  <si>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</si>
  <si>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</si>
  <si>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61,40</t>
  </si>
  <si>
    <t>74130/4</t>
  </si>
  <si>
    <t>DISJUNTOR TERMOMAGNETICO TRIPOLAR PADRAO NEMA (AMERICANO) 10 A 50A 240V, FORNECIMENTO E INSTALACAO</t>
  </si>
  <si>
    <t>88,92</t>
  </si>
  <si>
    <t>74130/5</t>
  </si>
  <si>
    <t>DISJUNTOR TERMOMAGNETICO TRIPOLAR PADRAO NEMA (AMERICANO) 60 A 100A 240V, FORNECIMENTO E INSTALACAO</t>
  </si>
  <si>
    <t>118,43</t>
  </si>
  <si>
    <t>74130/6</t>
  </si>
  <si>
    <t>DISJUNTOR TERMOMAGNETICO TRIPOLAR PADRAO NEMA (AMERICANO) 125 A 150A 240V, FORNECIMENTO E INSTALACAO</t>
  </si>
  <si>
    <t>334,72</t>
  </si>
  <si>
    <t>74130/7</t>
  </si>
  <si>
    <t>DISJUNTOR TERMOMAGNETICO TRIPOLAR EM CAIXA MOLDADA 250A 600V, FORNECIMENTO E INSTALACAO</t>
  </si>
  <si>
    <t>864,50</t>
  </si>
  <si>
    <t>74130/8</t>
  </si>
  <si>
    <t>DISJUNTOR TERMOMAGNETICO TRIPOLAR EM CAIXA MOLDADA 300 A 400A 600V, FORNECIMENTO E INSTALACAO</t>
  </si>
  <si>
    <t>1.181,25</t>
  </si>
  <si>
    <t>74130/9</t>
  </si>
  <si>
    <t>DISJUNTOR TERMOMAGNETICO TRIPOLAR EM CAIXA MOLDADA 500 A 600A 600V, FORNECIMENTO E INSTALACAO</t>
  </si>
  <si>
    <t>1.934,66</t>
  </si>
  <si>
    <t>74130/10</t>
  </si>
  <si>
    <t>DISJUNTOR TERMOMAGNETICO TRIPOLAR EM CAIXA MOLDADA 175 A 225A 240V, FORNECIMENTO E INSTALACAO</t>
  </si>
  <si>
    <t>522,99</t>
  </si>
  <si>
    <t>74131/1</t>
  </si>
  <si>
    <t>QUADRO DE DISTRIBUICAO DE ENERGIA DE EMBUTIR, EM CHAPA METALICA, PARA 3 DISJUNTORES TERMOMAGNETICOS MONOPOLARES SEM BARRAMENTO FORNECIMENTO E INSTALACAO</t>
  </si>
  <si>
    <t>62,56</t>
  </si>
  <si>
    <t>74131/4</t>
  </si>
  <si>
    <t>QUADRO DE DISTRIBUICAO DE ENERGIA DE EMBUTIR, EM CHAPA METALICA, PARA 18 DISJUNTORES TERMOMAGNETICOS MONOPOLARES, COM BARRAMENTO TRIFASICO E NEUTRO, FORNECIMENTO E INSTALACAO</t>
  </si>
  <si>
    <t>367,05</t>
  </si>
  <si>
    <t>74131/5</t>
  </si>
  <si>
    <t>QUADRO DE DISTRIBUICAO DE ENERGIA DE EMBUTIR, EM CHAPA METALICA, PARA 24 DISJUNTORES TERMOMAGNETICOS MONOPOLARES, COM BARRAMENTO TRIFASICO E NEUTRO, FORNECIMENTO E INSTALACAO</t>
  </si>
  <si>
    <t>427,00</t>
  </si>
  <si>
    <t>74131/6</t>
  </si>
  <si>
    <t>QUADRO DE DISTRIBUICAO DE ENERGIA DE EMBUTIR, EM CHAPA METALICA, PARA 32 DISJUNTORES TERMOMAGNETICOS MONOPOLARES, COM BARRAMENTO TRIFASICO E NEUTRO, FORNECIMENTO E INSTALACAO</t>
  </si>
  <si>
    <t>805,72</t>
  </si>
  <si>
    <t>74131/7</t>
  </si>
  <si>
    <t>QUADRO DE DISTRIBUICAO DE ENERGIA DE EMBUTIR, EM CHAPA METALICA, PARA 40 DISJUNTORES TERMOMAGNETICOS MONOPOLARES, COM BARRAMENTO TRIFASICO E NEUTRO, FORNECIMENTO E INSTALACAO</t>
  </si>
  <si>
    <t>681,21</t>
  </si>
  <si>
    <t>74131/8</t>
  </si>
  <si>
    <t>QUADRO DE DISTRIBUICAO DE ENERGIA DE EMBUTIR, EM CHAPA METALICA, PARA 50 DISJUNTORES TERMOMAGNETICOS MONOPOLARES, COM BARRAMENTO TRIFASICO E NEUTRO, FORNECIMENTO E INSTALACAO</t>
  </si>
  <si>
    <t>1.011,42</t>
  </si>
  <si>
    <t>CAIXA DE MEDICAO EM ALTA TENSAO - FORNECIMENTO E INSTALACAO</t>
  </si>
  <si>
    <t>656,91</t>
  </si>
  <si>
    <t>QUADRO DE DISTRIBUICAO DE ENERGIA EM CHAPA DE ACO GALVANIZADO, PARA 12 DISJUNTORES TERMOMAGNETICOS MONOPOLARES, COM BARRAMENTO TRIFASICO E NEUTRO - FORNECIMENTO E INSTALACAO</t>
  </si>
  <si>
    <t>271,58</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</si>
  <si>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</si>
  <si>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</si>
  <si>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</si>
  <si>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</si>
  <si>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</si>
  <si>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</si>
  <si>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</si>
  <si>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</si>
  <si>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</si>
  <si>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51,50</t>
  </si>
  <si>
    <t>DISJUNTOR BIPOLAR TIPO DIN, CORRENTE NOMINAL DE 16A - FORNECIMENTO E INSTALAÇÃO. AF_04/2016</t>
  </si>
  <si>
    <t>52,56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</si>
  <si>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</si>
  <si>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</si>
  <si>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</si>
  <si>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</si>
  <si>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59,82</t>
  </si>
  <si>
    <t>DISJUNTOR BIPOLAR TIPO DIN, CORRENTE NOMINAL DE 50A - FORNECIMENTO E INSTALAÇÃO. AF_04/2016</t>
  </si>
  <si>
    <t>64,67</t>
  </si>
  <si>
    <t>DISJUNTOR TRIPOLAR TIPO DIN, CORRENTE NOMINAL DE 10A - FORNECIMENTO E INSTALAÇÃO. AF_04/2016</t>
  </si>
  <si>
    <t>64,18</t>
  </si>
  <si>
    <t>DISJUNTOR TRIPOLAR TIPO DIN, CORRENTE NOMINAL DE 16A - FORNECIMENTO E INSTALAÇÃO. AF_04/2016</t>
  </si>
  <si>
    <t>65,78</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</si>
  <si>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</si>
  <si>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</si>
  <si>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</si>
  <si>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72,04</t>
  </si>
  <si>
    <t>DISJUNTOR TRIPOLAR TIPO DIN, CORRENTE NOMINAL DE 40A - FORNECIMENTO E INSTALAÇÃO. AF_04/2016</t>
  </si>
  <si>
    <t>DISJUNTOR TRIPOLAR TIPO DIN, CORRENTE NOMINAL DE 50A - FORNECIMENTO E INSTALAÇÃO. AF_04/2016</t>
  </si>
  <si>
    <t>85,06</t>
  </si>
  <si>
    <t>TOMADA 3P+T 30A/440V SEM PLACA - FORNECIMENTO E INSTALACAO</t>
  </si>
  <si>
    <t>INTERRUPTOR PULSADOR DE CAMPAINHA OU MINUTERIA 2A/250V C/ CAIXA - FORNECIMENTO E INSTALACAO</t>
  </si>
  <si>
    <t>16,79</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</si>
  <si>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</si>
  <si>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</si>
  <si>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</si>
  <si>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</si>
  <si>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</si>
  <si>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</si>
  <si>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</si>
  <si>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</si>
  <si>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</si>
  <si>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</si>
  <si>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19,43</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</si>
  <si>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</si>
  <si>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</si>
  <si>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</si>
  <si>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</si>
  <si>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26,36</t>
  </si>
  <si>
    <t>INTERRUPTOR SIMPLES (2 MÓDULOS), 10A/250V, INCLUINDO SUPORTE E PLACA - FORNECIMENTO E INSTALAÇÃO. AF_12/2015</t>
  </si>
  <si>
    <t>32,52</t>
  </si>
  <si>
    <t>INTERRUPTOR PARALELO (2 MÓDULOS), 10A/250V, SEM SUPORTE E SEM PLACA - FORNECIMENTO E INSTALAÇÃO. AF_12/2015</t>
  </si>
  <si>
    <t>36,30</t>
  </si>
  <si>
    <t>INTERRUPTOR PARALELO (2 MÓDULOS), 10A/250V, INCLUINDO SUPORTE E PLACA - FORNECIMENTO E INSTALAÇÃO. AF_12/2015</t>
  </si>
  <si>
    <t>42,46</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</si>
  <si>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</si>
  <si>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</si>
  <si>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54,39</t>
  </si>
  <si>
    <t>INTERRUPTOR SIMPLES (2 MÓDULOS) COM INTERRUPTOR PARALELO (1 MÓDULO), 10A/250V, SEM SUPORTE E SEM PLACA - FORNECIMENTO E INSTALAÇÃO. AF_12/2015</t>
  </si>
  <si>
    <t>43,24</t>
  </si>
  <si>
    <t>INTERRUPTOR SIMPLES (2 MÓDULOS) COM INTERRUPTOR PARALELO (1 MÓDULO), 10A/250V, INCLUINDO SUPORTE E PLACA - FORNECIMENTO E INSTALAÇÃO. AF_12/2015</t>
  </si>
  <si>
    <t>49,40</t>
  </si>
  <si>
    <t>INTERRUPTOR SIMPLES (3 MÓDULOS), 10A/250V, SEM SUPORTE E SEM PLACA - FORNECIMENTO E INSTALAÇÃO. AF_12/2015</t>
  </si>
  <si>
    <t>INTERRUPTOR SIMPLES (3 MÓDULOS), 10A/250V, INCLUINDO SUPORTE E PLACA - FORNECIMENTO E INSTALAÇÃO. AF_12/2015</t>
  </si>
  <si>
    <t>44,45</t>
  </si>
  <si>
    <t>INTERRUPTOR PARALELO (3 MÓDULOS), 10A/250V, SEM SUPORTE E SEM PLACA - FORNECIMENTO E INSTALAÇÃO. AF_12/2015</t>
  </si>
  <si>
    <t>53,18</t>
  </si>
  <si>
    <t>INTERRUPTOR PARALELO (3 MÓDULOS), 10A/250V, INCLUINDO SUPORTE E PLACA - FORNECIMENTO E INSTALAÇÃO. AF_12/2015</t>
  </si>
  <si>
    <t>59,34</t>
  </si>
  <si>
    <t>INTERRUPTOR SIMPLES (3 MÓDULOS) COM INTERRUPTOR PARALELO (1 MÓDULO), 10A/250V, SEM SUPORTE E SEM PLACA - FORNECIMENTO E INSTALAÇÃO. AF_12/2015</t>
  </si>
  <si>
    <t>55,46</t>
  </si>
  <si>
    <t>INTERRUPTOR SIMPLES (3 MÓDULOS) COM INTERRUPTOR PARALELO (1 MÓDULO), 10A/250V, INCLUINDO SUPORTE E PLACA - FORNECIMENTO E INSTALAÇÃO. AF_12/2015</t>
  </si>
  <si>
    <t>65,03</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</si>
  <si>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</si>
  <si>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</si>
  <si>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70,02</t>
  </si>
  <si>
    <t>INTERRUPTOR SIMPLES (4 MÓDULOS), 10A/250V, SEM SUPORTE E SEM PLACA - FORNECIMENTO E INSTALAÇÃO. AF_12/2015</t>
  </si>
  <si>
    <t>50,47</t>
  </si>
  <si>
    <t>INTERRUPTOR SIMPLES (4 MÓDULOS), 10A/250V, INCLUINDO SUPORTE E PLACA - FORNECIMENTO E INSTALAÇÃO. AF_12/2015</t>
  </si>
  <si>
    <t>60,04</t>
  </si>
  <si>
    <t>INTERRUPTOR SIMPLES (6 MÓDULOS), 10A/250V, SEM SUPORTE E SEM PLACA - FORNECIMENTO E INSTALAÇÃO. AF_12/2015</t>
  </si>
  <si>
    <t>74,41</t>
  </si>
  <si>
    <t>INTERRUPTOR SIMPLES (6 MÓDULOS), 10A/250V, INCLUINDO SUPORTE E PLACA - FORNECIMENTO E INSTALAÇÃO. AF_12/2015</t>
  </si>
  <si>
    <t>83,98</t>
  </si>
  <si>
    <t>INTERRUPTOR INTERMEDIÁRIO (1 MÓDULO), 10A/250V, SEM SUPORTE E SEM PLACA - FORNECIMENTO E INSTALAÇÃO. AF_09/2017</t>
  </si>
  <si>
    <t>INTERRUPTOR INTERMEDIÁRIO (1 MÓDULO), 10A/250V, INCLUINDO SUPORTE E PLACA - FORNECIMENTO E INSTALAÇÃO. AF_09/2017</t>
  </si>
  <si>
    <t>36,36</t>
  </si>
  <si>
    <t>INTERRUPTOR BIPOLAR (1 MÓDULO), 10A/250V, SEM SUPORTE E SEM PLACA - FORNECIMENTO E INSTALAÇÃO. AF_09/2017</t>
  </si>
  <si>
    <t>INTERRUPTOR BIPOLAR (1 MÓDULO), 10A/250V, INCLUINDO SUPORTE E PLACA - FORNECIMENTO E INSTALAÇÃO. AF_09/2017</t>
  </si>
  <si>
    <t>35,48</t>
  </si>
  <si>
    <t>DIMMER ROTATIVO (1 MÓDULO), 220V/600W, SEM SUPORTE E SEM PLACA - FORNECIMENTO E INSTALAÇÃO. AF_09/2017</t>
  </si>
  <si>
    <t>65,18</t>
  </si>
  <si>
    <t>DIMMER ROTATIVO (1 MÓDULO), 220V/600W, INCLUINDO SUPORTE E PLACA - FORNECIMENTO E INSTALAÇÃO. AF_09/2017</t>
  </si>
  <si>
    <t>71,34</t>
  </si>
  <si>
    <t>INTERRUPTOR PULSADOR CAMPAINHA (1 MÓDULO), 10A/250V, SEM SUPORTE E SEM PLACA - FORNECIMENTO E INSTALAÇÃO. AF_09/2017</t>
  </si>
  <si>
    <t>13,62</t>
  </si>
  <si>
    <t>INTERRUPTOR PULSADOR CAMPAINHA (1 MÓDULO), 10A/250V, INCLUINDO SUPORTE E PLACA - FORNECIMENTO E INSTALAÇÃO. AF_09/2017</t>
  </si>
  <si>
    <t>19,78</t>
  </si>
  <si>
    <t>CAMPAINHA CIGARRA (1 MÓDULO), 10A/250V, SEM SUPORTE E SEM PLACA - FORNECIMENTO E INSTALAÇÃO. AF_09/2017</t>
  </si>
  <si>
    <t>28,13</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</si>
  <si>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</si>
  <si>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</si>
  <si>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</si>
  <si>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22,73</t>
  </si>
  <si>
    <t>TOMADA ALTA DE EMBUTIR (1 MÓDULO), 2P+T 10 A, SEM SUPORTE E SEM PLACA - FORNECIMENTO E INSTALAÇÃO. AF_12/2015</t>
  </si>
  <si>
    <t>26,49</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</si>
  <si>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</si>
  <si>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</si>
  <si>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</si>
  <si>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34,24</t>
  </si>
  <si>
    <t>TOMADA MÉDIA DE EMBUTIR (1 MÓDULO), 2P+T 10 A, SEM SUPORTE E SEM PLACA - FORNECIMENTO E INSTALAÇÃO. AF_12/2015</t>
  </si>
  <si>
    <t>18,61</t>
  </si>
  <si>
    <t>TOMADA MÉDIA DE EMBUTIR (1 MÓDULO), 2P+T 20 A, SEM SUPORTE E SEM PLACA - FORNECIMENTO E INSTALAÇÃO. AF_12/2015</t>
  </si>
  <si>
    <t>20,20</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</si>
  <si>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</si>
  <si>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</si>
  <si>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</si>
  <si>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</si>
  <si>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</si>
  <si>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</si>
  <si>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23,30</t>
  </si>
  <si>
    <t>TOMADA MÉDIA DE EMBUTIR (2 MÓDULOS), 2P+T 10 A, SEM SUPORTE E SEM PLACA - FORNECIMENTO E INSTALAÇÃO. AF_12/2015</t>
  </si>
  <si>
    <t>TOMADA MÉDIA DE EMBUTIR (2 MÓDULOS), 2P+T 20 A, SEM SUPORTE E SEM PLACA - FORNECIMENTO E INSTALAÇÃO. AF_12/2015</t>
  </si>
  <si>
    <t>37,84</t>
  </si>
  <si>
    <t>TOMADA MÉDIA DE EMBUTIR (2 MÓDULOS), 2P+T 10 A, INCLUINDO SUPORTE E PLACA - FORNECIMENTO E INSTALAÇÃO. AF_12/2015</t>
  </si>
  <si>
    <t>40,82</t>
  </si>
  <si>
    <t>TOMADA MÉDIA DE EMBUTIR (2 MÓDULOS), 2P+T 20 A, INCLUINDO SUPORTE E PLACA - FORNECIMENTO E INSTALAÇÃO. AF_12/2015</t>
  </si>
  <si>
    <t>44,00</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</si>
  <si>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</si>
  <si>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</si>
  <si>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</si>
  <si>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34,70</t>
  </si>
  <si>
    <t>TOMADA BAIXA DE EMBUTIR (2 MÓDULOS), 2P+T 20 A, INCLUINDO SUPORTE E PLACA - FORNECIMENTO E INSTALAÇÃO. AF_12/2015</t>
  </si>
  <si>
    <t>TOMADA MÉDIA DE EMBUTIR (3 MÓDULOS), 2P+T 10 A, SEM SUPORTE E SEM PLACA - FORNECIMENTO E INSTALAÇÃO. AF_12/2015</t>
  </si>
  <si>
    <t>50,72</t>
  </si>
  <si>
    <t>TOMADA MÉDIA DE EMBUTIR (3 MÓDULOS), 2P+T 20 A, SEM SUPORTE E SEM PLACA - FORNECIMENTO E INSTALAÇÃO. AF_12/2015</t>
  </si>
  <si>
    <t>55,49</t>
  </si>
  <si>
    <t>TOMADA MÉDIA DE EMBUTIR (3 MÓDULOS), 2P+T 10 A, INCLUINDO SUPORTE E PLACA - FORNECIMENTO E INSTALAÇÃO. AF_12/2015</t>
  </si>
  <si>
    <t>56,88</t>
  </si>
  <si>
    <t>TOMADA MÉDIA DE EMBUTIR (3 MÓDULOS), 2P+T 20 A, INCLUINDO SUPORTE E PLACA - FORNECIMENTO E INSTALAÇÃO. AF_12/2015</t>
  </si>
  <si>
    <t>61,65</t>
  </si>
  <si>
    <t>TOMADA BAIXA DE EMBUTIR (3 MÓDULOS), 2P+T 10 A, SEM SUPORTE E SEM PLACA - FORNECIMENTO E INSTALAÇÃO. AF_12/2015</t>
  </si>
  <si>
    <t>41,54</t>
  </si>
  <si>
    <t>TOMADA BAIXA DE EMBUTIR (3 MÓDULOS), 2P+T 20 A, SEM SUPORTE E SEM PLACA - FORNECIMENTO E INSTALAÇÃO. AF_12/2015</t>
  </si>
  <si>
    <t>TOMADA BAIXA DE EMBUTIR (3 MÓDULOS), 2P+T 10 A, INCLUINDO SUPORTE E PLACA - FORNECIMENTO E INSTALAÇÃO. AF_12/2015</t>
  </si>
  <si>
    <t>47,70</t>
  </si>
  <si>
    <t>TOMADA BAIXA DE EMBUTIR (3 MÓDULOS), 2P+T 20 A, INCLUINDO SUPORTE E PLACA - FORNECIMENTO E INSTALAÇÃO. AF_12/2015</t>
  </si>
  <si>
    <t>52,47</t>
  </si>
  <si>
    <t>TOMADA BAIXA DE EMBUTIR (4 MÓDULOS), 2P+T 10 A, SEM SUPORTE E SEM PLACA - FORNECIMENTO E INSTALAÇÃO. AF_12/2015</t>
  </si>
  <si>
    <t>54,95</t>
  </si>
  <si>
    <t>TOMADA BAIXA DE EMBUTIR (4 MÓDULOS), 2P+T 10 A, INCLUINDO SUPORTE E PLACA - FORNECIMENTO E INSTALAÇÃO. AF_12/2015</t>
  </si>
  <si>
    <t>64,52</t>
  </si>
  <si>
    <t>TOMADA BAIXA DE EMBUTIR (6 MÓDULOS), 2P+T 10 A, SEM SUPORTE E SEM PLACA - FORNECIMENTO E INSTALAÇÃO. AF_12/2015</t>
  </si>
  <si>
    <t>81,15</t>
  </si>
  <si>
    <t>TOMADA BAIXA DE EMBUTIR (6 MÓDULOS), 2P+T 10 A, INCLUINDO SUPORTE E PLACA - FORNECIMENTO E INSTALAÇÃO. AF_12/2015</t>
  </si>
  <si>
    <t>90,72</t>
  </si>
  <si>
    <t>INTERRUPTOR SIMPLES (1 MÓDULO) COM 1 TOMADA DE EMBUTIR 2P+T 10 A,  SEM SUPORTE E SEM PLACA - FORNECIMENTO E INSTALAÇÃO. AF_12/2015</t>
  </si>
  <si>
    <t>30,49</t>
  </si>
  <si>
    <t>INTERRUPTOR SIMPLES (1 MÓDULO) COM 1 TOMADA DE EMBUTIR 2P+T 10 A,  INCLUINDO SUPORTE E PLACA - FORNECIMENTO E INSTALAÇÃO. AF_12/2015</t>
  </si>
  <si>
    <t>36,65</t>
  </si>
  <si>
    <t>INTERRUPTOR SIMPLES (1 MÓDULO) COM 2 TOMADAS DE EMBUTIR 2P+T 10 A,  SEM SUPORTE E SEM PLACA - FORNECIMENTO E INSTALAÇÃO. AF_12/2015</t>
  </si>
  <si>
    <t>46,59</t>
  </si>
  <si>
    <t>INTERRUPTOR SIMPLES (1 MÓDULO) COM 2 TOMADAS DE EMBUTIR 2P+T 10 A,  INCLUINDO SUPORTE E PLACA - FORNECIMENTO E INSTALAÇÃO. AF_12/2015</t>
  </si>
  <si>
    <t>52,75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</si>
  <si>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</si>
  <si>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</si>
  <si>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</si>
  <si>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</si>
  <si>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41,64</t>
  </si>
  <si>
    <t>INTERRUPTOR PARALELO (1 MÓDULO) COM 2 TOMADAS DE EMBUTIR 2P+T 10 A,  SEM SUPORTE E SEM PLACA - FORNECIMENTO E INSTALAÇÃO. AF_12/2015</t>
  </si>
  <si>
    <t>51,54</t>
  </si>
  <si>
    <t>INTERRUPTOR PARALELO (1 MÓDULO) COM 2 TOMADAS DE EMBUTIR 2P+T 10 A,  INCLUINDO SUPORTE E PLACA - FORNECIMENTO E INSTALAÇÃO. AF_12/2015</t>
  </si>
  <si>
    <t>57,70</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</si>
  <si>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</si>
  <si>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</si>
  <si>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58,52</t>
  </si>
  <si>
    <t>INTERRUPTOR SIMPLES (1 MÓDULO), INTERRUPTOR PARALELO (1 MÓDULO) E 1 TOMADA DE EMBUTIR 2P+T 10 A,  SEM SUPORTE E SEM PLACA - FORNECIMENTO E INSTALAÇÃO. AF_12/2015</t>
  </si>
  <si>
    <t>47,41</t>
  </si>
  <si>
    <t>INTERRUPTOR SIMPLES (1 MÓDULO), INTERRUPTOR PARALELO (1 MÓDULO) E 1 TOMADA DE EMBUTIR 2P+T 10 A,  INCLUINDO SUPORTE E PLACA - FORNECIMENTO E INSTALAÇÃO. AF_12/2015</t>
  </si>
  <si>
    <t>53,57</t>
  </si>
  <si>
    <t>LAMPADA VAPOR METALICO 400W - FORNECIMENTO E INSTALACAO</t>
  </si>
  <si>
    <t>68,58</t>
  </si>
  <si>
    <t>IGNITOR PARA PARTIDA LÂMPADA VAPOR SÓDIO ALTA PRESSÃO ATÉ 400W</t>
  </si>
  <si>
    <t>73953/4</t>
  </si>
  <si>
    <t>LUMINÁRIAS TIPO CALHA, DE SOBREPOR, COM REATORES DE PARTIDA RÁPIDA E LÂMPADAS FLUORESCENTES 2X2X18W, COMPLETAS, FORNECIMENTO E INSTALAÇÃO</t>
  </si>
  <si>
    <t>132,47</t>
  </si>
  <si>
    <t>73953/8</t>
  </si>
  <si>
    <t>LUMINÁRIAS TIPO CALHA, DE SOBREPOR, COM REATORES DE PARTIDA RÁPIDA E LÂMPADAS FLUORESCENTES 2X2X36W, COMPLETAS, FORNECIMENTO E INSTALAÇÃO</t>
  </si>
  <si>
    <t>172,80</t>
  </si>
  <si>
    <t>73953/9</t>
  </si>
  <si>
    <t>LUMINARIA SOBREPOR TP CALHA C/REATOR PART CONVENC LAMP 1X20W E STARTERFIX EM LAJE OU FORRO - FORNECIMENTO E COLOCACAO</t>
  </si>
  <si>
    <t>50,59</t>
  </si>
  <si>
    <t>REATOR PARA LAMPADA FLUORESCENTE 2X40W PARTIDA RAPIDA FORNECIMENTO E INSTALACAO</t>
  </si>
  <si>
    <t>27,22</t>
  </si>
  <si>
    <t>REATOR PARA LAMPADA FLUORESCENTE 1X20W PARTIDA RAPIDA FORNECIMENTO E INSTALACAO</t>
  </si>
  <si>
    <t>20,02</t>
  </si>
  <si>
    <t>REATOR PARA LAMPADA FLUORESCENTE 1X40W PARTIDA RAPIDA FORNECIMENTO E INSTALACAO</t>
  </si>
  <si>
    <t>25,90</t>
  </si>
  <si>
    <t>LAMPADA FLUORESCENTE TP HO 85W - FORNECIMENTO E INSTALACAO</t>
  </si>
  <si>
    <t>62,83</t>
  </si>
  <si>
    <t>LÂMPADA FLUORESCENTE COMPACTA 15 W 2U, BASE E27 - FORNECIMENTO E INSTALAÇÃO</t>
  </si>
  <si>
    <t>LÂMPADA FLUORESCENTE ESPIRAL BRANCA 65 W, BASE E27 - FORNECIMENTO E INSTALAÇÃO</t>
  </si>
  <si>
    <t>62,28</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</si>
  <si>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</si>
  <si>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</si>
  <si>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</si>
  <si>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</si>
  <si>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35,23</t>
  </si>
  <si>
    <t>LUMINÁRIA TIPO CALHA, DE SOBREPOR, COM 1 LÂMPADA TUBULAR DE 18 W - FORNECIMENTO E INSTALAÇÃO. AF_11/2017</t>
  </si>
  <si>
    <t>41,06</t>
  </si>
  <si>
    <t>LUMINÁRIA TIPO CALHA, DE SOBREPOR, COM 1 LÂMPADA TUBULAR DE 36 W - FORNECIMENTO E INSTALAÇÃO. AF_11/2017</t>
  </si>
  <si>
    <t>55,17</t>
  </si>
  <si>
    <t>LUMINÁRIA TIPO CALHA, DE SOBREPOR, COM 2 LÂMPADAS TUBULARES DE 18 W - FORNECIMENTO E INSTALAÇÃO. AF_11/2017</t>
  </si>
  <si>
    <t>55,84</t>
  </si>
  <si>
    <t>LUMINÁRIA TIPO CALHA, DE SOBREPOR, COM 2 LÂMPADAS TUBULARES DE 36 W - FORNECIMENTO E INSTALAÇÃO. AF_11/2017</t>
  </si>
  <si>
    <t>72,87</t>
  </si>
  <si>
    <t>LUMINÁRIA TIPO CALHA, DE EMBUTIR, COM 2 LÂMPADAS DE 14 W COM REFLETOR - FORNECIMENTO E INSTALAÇÃO. AF_11/2017</t>
  </si>
  <si>
    <t>122,02</t>
  </si>
  <si>
    <t>LUMINÁRIA TIPO PLAFON EM PLÁSTICO, DE SOBREPOR, COM 1 LÂMPADA DE 15 W, - FORNECIMENTO E INSTALAÇÃO. AF_11/2017</t>
  </si>
  <si>
    <t>28,21</t>
  </si>
  <si>
    <t>LUMINÁRIA TIPO PLAFON REDONDO COM VIDRO FOSCO, DE SOBREPOR, COM 1 LÂMPADA DE 15 W - FORNECIMENTO E INSTALAÇÃO. AF_11/2017</t>
  </si>
  <si>
    <t>51,74</t>
  </si>
  <si>
    <t>LUMINÁRIA TIPO PLAFON REDONDO COM VIDRO FOSCO, DE SOBREPOR, COM 2 LÂMPADAS DE 15 W - FORNECIMENTO E INSTALAÇÃO. AF_11/2017</t>
  </si>
  <si>
    <t>69,47</t>
  </si>
  <si>
    <t>LUMINÁRIA TIPO PLAFON, DE SOBREPOR, COM 1 LÂMPADA LED - FORNECIMENTO E INSTALAÇÃO. AF_11/2017</t>
  </si>
  <si>
    <t>90,32</t>
  </si>
  <si>
    <t>LUMINÁRIA TIPO SPOT, DE SOBREPOR, COM 1 LÂMPADA DE 15 W - FORNECIMENTO E INSTALAÇÃO. AF_11/2017</t>
  </si>
  <si>
    <t>68,43</t>
  </si>
  <si>
    <t>LUMINÁRIA TIPO SPOT, DE SOBREPOR, COM 2 LÂMPADAS DE 15 W - FORNECIMENTO E INSTALAÇÃO. AF_11/2017</t>
  </si>
  <si>
    <t>68,02</t>
  </si>
  <si>
    <t>SENSOR DE PRESENÇA COM FOTOCÉLULA, FIXAÇÃO EM PAREDE - FORNECIMENTO E INSTALAÇÃO. AF_11/2017</t>
  </si>
  <si>
    <t>SENSOR DE PRESENÇA SEM FOTOCÉLULA, FIXAÇÃO EM PAREDE - FORNECIMENTO E INSTALAÇÃO. AF_11/2017</t>
  </si>
  <si>
    <t>32,36</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</si>
  <si>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</si>
  <si>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</si>
  <si>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</si>
  <si>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33,75</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</si>
  <si>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</si>
  <si>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</si>
  <si>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</si>
  <si>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</si>
  <si>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17,59</t>
  </si>
  <si>
    <t>LÂMPADA COMPACTA DE VAPOR MERCURIO 125 W, BASE E27 - FORNECIMENTO E INSTALAÇÃO. AF_11/2017</t>
  </si>
  <si>
    <t>21,65</t>
  </si>
  <si>
    <t>LÂMPADA COMPACTA DE VAPOR METÁLICO OVOIDE 150 W, BASE E27 - FORNECIMENTO E INSTALAÇÃO. AF_11/2017</t>
  </si>
  <si>
    <t>36,31</t>
  </si>
  <si>
    <t>LÂMPADA TUBULAR FLUORESCENTE T8 DE 16/18 W, BASE G13 - FORNECIMENTO E INSTALAÇÃO. AF_11/2017_P</t>
  </si>
  <si>
    <t>LÂMPADA TUBULAR FLUORESCENTE T8 DE 32/36 W, BASE G13 - FORNECIMENTO E INSTALAÇÃO. AF_11/2017_P</t>
  </si>
  <si>
    <t>33,51</t>
  </si>
  <si>
    <t>LÂMPADA TUBULAR FLUORESCENTE T10 DE 20/40 W, BASE G13 - FORNECIMENTO E INSTALAÇÃO. AF_11/2017_P</t>
  </si>
  <si>
    <t>LÂMPADA TUBULAR FLUORESCENTE T5 DE 14 W, BASE G13 - FORNECIMENTO E INSTALAÇÃO. AF_11/2017_P</t>
  </si>
  <si>
    <t>31,88</t>
  </si>
  <si>
    <t>ENTRADA DE ENERGIA ELÉTRICA AÉREA MONOFÁSICA 50A COM POSTE DE CONCRETO, INCLUSIVE CABEAMENTO, CAIXA DE PROTEÇÃO PARA MEDIDOR E ATERRAMENTO.</t>
  </si>
  <si>
    <t>992,71</t>
  </si>
  <si>
    <t>ENTRADA PROVISORIA DE ENERGIA ELETRICA AEREA TRIFASICA 40A EM POSTE MADEIRA</t>
  </si>
  <si>
    <t>1.370,44</t>
  </si>
  <si>
    <t>APARELHO SINALIZADOR DE SAIDA DE GARAGEM, COM CELULA FOTOELETRICA - FORNECIMENTO E INSTALACAO</t>
  </si>
  <si>
    <t>169,38</t>
  </si>
  <si>
    <t>SUPORTE PARA TRANSFORMADOR EM POSTE DE CONCRETO CIRCULAR</t>
  </si>
  <si>
    <t>86,87</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</si>
  <si>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</si>
  <si>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</si>
  <si>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</si>
  <si>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</si>
  <si>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</si>
  <si>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</si>
  <si>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</si>
  <si>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</si>
  <si>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</si>
  <si>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</si>
  <si>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</si>
  <si>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</si>
  <si>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300,25</t>
  </si>
  <si>
    <t>73781/2</t>
  </si>
  <si>
    <t>ISOLADOR DE PINO TP HI-POT CILINDRICO CLASSE 15KV. FORNECIMENTO E INSTALACAO.</t>
  </si>
  <si>
    <t>28,95</t>
  </si>
  <si>
    <t>73781/3</t>
  </si>
  <si>
    <t>ISOLADOR DE SUSPENSAO (DISCO) TP CAVILHA CLASSE 15KV - 6''. FORNECIMENTO E INSTALACAO.</t>
  </si>
  <si>
    <t>88,16</t>
  </si>
  <si>
    <t>ARMACAO SECUNDARIA OU REX COMPLETA PARA TRESLINHAS-FORNECIMENTO E INSTALACAO.</t>
  </si>
  <si>
    <t>144,31</t>
  </si>
  <si>
    <t>ARMACAO SECUNDARIA OU REX COMPLETA PARA DUAS LINHAS-FORNECIMENTO E INSTALACAO.</t>
  </si>
  <si>
    <t>93,56</t>
  </si>
  <si>
    <t>ARMACAO SECUNDARIA OU REX COMPLETA PARA QUATRO LINHAS-FORNECIMENTO E INSTALACAO.</t>
  </si>
  <si>
    <t>167,66</t>
  </si>
  <si>
    <t>73783/1</t>
  </si>
  <si>
    <t>POSTE CONCRETO SECAO CIRCULAR COMPRIMENTO=5M CARGA NOMINAL TOPO 100KG INCLUSIVE ESCAVACAO EXCLUSIVE TRANSPORTE - FORNECIMENTO E COLOCACAO</t>
  </si>
  <si>
    <t>561,90</t>
  </si>
  <si>
    <t>73783/3</t>
  </si>
  <si>
    <t>POSTE CONCRETO SEÇÃO CIRCULAR COMPRIMENTO=5M CARGA NOMINAL TOPO 300KG INCLUSIVE ESCAVACAO EXCLUSIVE TRANSPORTE - FORNECIMENTO E COLOCAÇÃO</t>
  </si>
  <si>
    <t>534,35</t>
  </si>
  <si>
    <t>73783/5</t>
  </si>
  <si>
    <t>POSTE CONCRETO SEÇÃO CIRCULAR COMPRIMENTO=7M CARGA NOMINAL TOPO 100KG INCLUSIVE ESCAVACAO EXCLUSIVE TRANSPORTE - FORNECIMENTO E COLOCAÇÃO</t>
  </si>
  <si>
    <t>592,60</t>
  </si>
  <si>
    <t>73783/6</t>
  </si>
  <si>
    <t>POSTE CONCRETO SEÇÃO CIRCULAR COMPRIMENTO=7M CARGA NOMINAL TOPO 200KG INCLUSIVE ESCAVACAO EXCLUSIVE TRANSPORTE - FORNECIMENTO E COLOCAÇÃO</t>
  </si>
  <si>
    <t>689,75</t>
  </si>
  <si>
    <t>73783/8</t>
  </si>
  <si>
    <t>POSTE CONCRETO SEÇÃO CIRCULAR COMPRIMENTO=11M  E CARGA NOMINAL 200KG INCLUSIVE ESCAVACAO EXCLUSIVE TRANSPORTE - FORNECIMENTO E COLOCAÇÃO</t>
  </si>
  <si>
    <t>1.194,64</t>
  </si>
  <si>
    <t>73783/9</t>
  </si>
  <si>
    <t>POSTE CONCRETO SEÇÃO CIRCULAR COMPRIMENTO=11M  CARGA NOMINAL NO TOPO 300KG INCLUSIVE ESCAVACAO EXCLUSIVE TRANSPORTE - FORNECIMENTO E COLOCAÇÃO</t>
  </si>
  <si>
    <t>1.197,15</t>
  </si>
  <si>
    <t>73783/10</t>
  </si>
  <si>
    <t>POSTE CONCRETO SEÇÃO CIRCULAR COMPRIMENTO=11M  CARGA NOMINAL NO TOPO 400KG INCLUSIVE ESCAVACAO EXCLUSIVE TRANSPORTE - FORNECIMENTO E COLOCAÇÃO</t>
  </si>
  <si>
    <t>1.421,66</t>
  </si>
  <si>
    <t>73783/11</t>
  </si>
  <si>
    <t>POSTE CONCRETO SEÇÃO CIRCULAR COMPRIMENTO=14M  CARGA NOMINAL NO TOPO 400KG INCLUSIVE ESCAVACAO EXCLUSIVE TRANSPORTE - FORNECIMENTO E COLOCAÇÃO</t>
  </si>
  <si>
    <t>2.167,78</t>
  </si>
  <si>
    <t>73783/12</t>
  </si>
  <si>
    <t>POSTE CONCRETO SEÇÃO CIRCULAR COMPRIMENTO=7M CARGA NOMINAL NO TOPO 300KG INCLUSIVE ESCAVACAO EXCLUSIVE TRANSPORTE - FORNECIMENTO E COLOCAÇÃO</t>
  </si>
  <si>
    <t>795,99</t>
  </si>
  <si>
    <t>73783/14</t>
  </si>
  <si>
    <t>POSTE CONCRETO SEÇÃO CIRCULAR COMPRIMENTO=9M CARGA NOMINAL NO TOPO 200KG INCLUSIVE ESCAVACAO EXCLUSIVE TRANSPORTE - FORNECIMENTO E COLOCAÇÃO</t>
  </si>
  <si>
    <t>896,75</t>
  </si>
  <si>
    <t>73783/15</t>
  </si>
  <si>
    <t>POSTE CONCRETO SEÇÃO CIRCULAR COMPRIMENTO=9M CARGA NOMINAL NO TOPO 300KG INCLUSIVE ESCAVACAO EXCLUSIVE TRANSPORTE - FORNECIMENTO E COLOCAÇÃO</t>
  </si>
  <si>
    <t>963,06</t>
  </si>
  <si>
    <t>73783/16</t>
  </si>
  <si>
    <t>POSTE CONCRETO SEÇÃO CIRCULAR COMPRIMENTO=9M CARGA NOMINAL NO TOPO 400KG INCLUSIVE ESCAVACAO EXCLUSIVE TRANSPORTE - FORNECIMENTO E COLOCAÇÃO</t>
  </si>
  <si>
    <t>1.141,75</t>
  </si>
  <si>
    <t>73783/17</t>
  </si>
  <si>
    <t>POSTE CONCRETO SEÇÃO CIRCULAR COMPRIMENTO=10M CARGA NOMINAL NO TOPO 600KG INCLUSIVE ESCAVACAO EXCLUSIVE TRANSPORTE - FORNECIMENTO E COLOCAÇÃO</t>
  </si>
  <si>
    <t>1.504,70</t>
  </si>
  <si>
    <t>POSTE DE CONCRETO DUPLO T H=11M E CARGA NOMINAL 200KG INCLUSIVE ESCAVACAO, EXCLUSIVE TRANSPORTE - FORNECIMENTO E INSTALACAO</t>
  </si>
  <si>
    <t>1.001,95</t>
  </si>
  <si>
    <t>POSTE DE CONCRETO DUPLO T H=9M CARGA NOMINAL 300KG INCLUSIVE ESCAVACAO, EXCLUSIVE TRANSPORTE - FORNECIMENTO E INSTALACAO</t>
  </si>
  <si>
    <t>907,16</t>
  </si>
  <si>
    <t>POSTE DE CONCRETO DUPLO T H=9M CARGA NOMINAL 500KG INCLUSIVE ESCAVACAO, EXCLUSIVE TRANSPORTE - FORNECIMENTO E INSTALACAO</t>
  </si>
  <si>
    <t>1.200,95</t>
  </si>
  <si>
    <t>POSTE DE CONCRETO DUPLO T H=10M CARGA NOMINAL 300KG INCLUSIVE ESCAVACAO, EXCLUSIVE TRANSPORTE - FORNECIMENTO E INSTALACAO</t>
  </si>
  <si>
    <t>1.052,63</t>
  </si>
  <si>
    <t>73769/1</t>
  </si>
  <si>
    <t>POSTE ACO CONICO CONTINUO CURVO SIMPLES SEM BASE C/JANELA 9M (INSPECAO) - FORNECIMENTO E INSTALACAO</t>
  </si>
  <si>
    <t>1.964,12</t>
  </si>
  <si>
    <t>73769/2</t>
  </si>
  <si>
    <t>POSTE DE AÇO CONICO CONTÍNUO CURVO SIMPLES, FLANGEADO, COM JANELA DE INSPEÇÃO H=9M - FORNECIMENTO E INSTALACAO</t>
  </si>
  <si>
    <t>1.966,73</t>
  </si>
  <si>
    <t>73769/3</t>
  </si>
  <si>
    <t>POSTE DE ACO CONICO CONTINUO CURVO DUPLO, FLANGEADO, COM JANELA DE INSPECAO H=9M - FORNECIMENTO E INSTALACAO</t>
  </si>
  <si>
    <t>2.028,89</t>
  </si>
  <si>
    <t>73769/4</t>
  </si>
  <si>
    <t>POSTE DE ACO CONICO CONTINUO RETO, FLANGEADO, H=9M - FORNECIMENTO E INSTALACAO</t>
  </si>
  <si>
    <t>2.048,27</t>
  </si>
  <si>
    <t>73855/1</t>
  </si>
  <si>
    <t>CHUMBADOR DE AÇO PARA FIXAÇÃO DE POSTE DE ACO RETO OU CURVO 7 A 9M COM FLANGE - FORNECIMENTO E INSTALACAO</t>
  </si>
  <si>
    <t>890,56</t>
  </si>
  <si>
    <t>REATOR PARA LAMPADA VAPOR DE MERCURIO USO EXTERNO 220V/400W</t>
  </si>
  <si>
    <t>99,09</t>
  </si>
  <si>
    <t>REATOR PARA LAMPADA VAPOR DE SODIO ALTA PRESSAO - 220V/250W - USO EXTERNO</t>
  </si>
  <si>
    <t>129,27</t>
  </si>
  <si>
    <t>73831/2</t>
  </si>
  <si>
    <t>LAMPADA DE VAPOR DE MERCURIO DE 250W - FORNECIMENTO E INSTALACAO</t>
  </si>
  <si>
    <t>29,62</t>
  </si>
  <si>
    <t>73831/3</t>
  </si>
  <si>
    <t>LAMPADA DE VAPOR DE MERCURIO DE 400W/250V - FORNECIMENTO E INSTALACAO</t>
  </si>
  <si>
    <t>38,69</t>
  </si>
  <si>
    <t>73831/4</t>
  </si>
  <si>
    <t>LAMPADA MISTA DE 160W - FORNECIMENTO E INSTALACAO</t>
  </si>
  <si>
    <t>19,20</t>
  </si>
  <si>
    <t>73831/5</t>
  </si>
  <si>
    <t>LAMPADA MISTA DE 250W - FORNECIMENTO E INSTALACAO</t>
  </si>
  <si>
    <t>73831/6</t>
  </si>
  <si>
    <t>LAMPADA MISTA DE 500W - FORNECIMENTO E INSTALACAO</t>
  </si>
  <si>
    <t>42,88</t>
  </si>
  <si>
    <t>73831/7</t>
  </si>
  <si>
    <t>LAMPADA DE VAPOR DE SODIO DE 150WX220V - FORNECIMENTO E INSTALACAO</t>
  </si>
  <si>
    <t>34,97</t>
  </si>
  <si>
    <t>73831/8</t>
  </si>
  <si>
    <t>LAMPADA DE VAPOR DE SODIO DE 250WX220V - FORNECIMENTO E INSTALACAO</t>
  </si>
  <si>
    <t>73831/9</t>
  </si>
  <si>
    <t>LAMPADA DE VAPOR DE SODIO DE 400WX220V - FORNECIMENTO E INSTALACAO</t>
  </si>
  <si>
    <t>45,50</t>
  </si>
  <si>
    <t>74231/1</t>
  </si>
  <si>
    <t>LUMINARIA ABERTA PARA ILUMINACAO PUBLICA, PARA LAMPADA A VAPOR DE MERCURIO ATE 400W E MISTA ATE 500W, COM BRACO EM TUBO DE ACO GALV D=50MM PROJ HOR=2.500MM E PROJ VERT= 2.200MM, FORNECIMENTO E INSTALACAO</t>
  </si>
  <si>
    <t>135,89</t>
  </si>
  <si>
    <t>74246/1</t>
  </si>
  <si>
    <t>REFLETOR RETANGULAR FECHADO COM LAMPADA VAPOR METALICO 400 W</t>
  </si>
  <si>
    <t>251,36</t>
  </si>
  <si>
    <t>RELE FOTOELETRICO P/ COMANDO DE ILUMINACAO EXTERNA 220V/1000W - FORNECIMENTO E INSTALACAO</t>
  </si>
  <si>
    <t>BRACO P/ ILUMINACAO DE RUAS EM TUBO ACO GALV 1" COMP = 1,20M E INCLINACAO 25GRAUS EM RELACAO AO PLANO VERTICAL P/ FIXACAO EM POSTE OU PAREDE - FORNECIMENTO E INSTALACAO</t>
  </si>
  <si>
    <t>97,45</t>
  </si>
  <si>
    <t>BRACO P/ LUMINARIA PUBLICA 1 X 1,50 M, EM TUBO ACO GALV 3/4, P/ FIXACAO EM POSTE OU PAREDE - FORNECIMENTO E INSTALACAO</t>
  </si>
  <si>
    <t>ABRACADEIRA DE FIXACAO DE BRACOS DE LUMINARIAS DE 4" - FORNECIMENTO E INSTALACAO</t>
  </si>
  <si>
    <t>51,98</t>
  </si>
  <si>
    <t>LUMINARIA FECHADA PARA ILUMINACAO PUBLICA COM REATOR DE PARTIDA RAPIDA COM LAMPADA A VAPOR DE MERCURIO 250W - FORNECIMENTO E INSTALACAO</t>
  </si>
  <si>
    <t>326,93</t>
  </si>
  <si>
    <t>LUMINARIA FECHADA PARA ILUMINACAO PUBLICA - LAMPADAS DE 250/500W - FORNECIMENTO E INSTALACAO (EXCLUINDO LAMPADAS)</t>
  </si>
  <si>
    <t>245,66</t>
  </si>
  <si>
    <t>LUMINARIA ESTANQUE - PROTECAO CONTRA AGUA, POEIRA OU IMPACTOS - TIPO AQUATIC PIAL OU EQUIVALENTE</t>
  </si>
  <si>
    <t>101,06</t>
  </si>
  <si>
    <t>REATOR PARA LAMPADA VAPOR DE MERCURIO 125W  USO EXTERNO</t>
  </si>
  <si>
    <t>81,25</t>
  </si>
  <si>
    <t>REATOR PARA LAMPADA VAPOR DE MERCURIO 250W USO EXTERNO</t>
  </si>
  <si>
    <t>90,44</t>
  </si>
  <si>
    <t>REFLETOR EM ALUMÍNIO COM SUPORTE E ALÇA, LÂMPADA 125 W - FORNECIMENTO E INSTALAÇÃO. AF_11/2017</t>
  </si>
  <si>
    <t>197,12</t>
  </si>
  <si>
    <t>REFLETOR EM ALUMÍNIO COM SUPORTE E ALÇA, LÂMPADA 250 W - FORNECIMENTO E INSTALAÇÃO. AF_11/2017</t>
  </si>
  <si>
    <t>208,04</t>
  </si>
  <si>
    <t>LUMINÁRIA ARANDELA TIPO MEIA-LUA, PARA 1 LÂMPADA LED - FORNECIMENTO E INSTALAÇÃO. AF_11/2017</t>
  </si>
  <si>
    <t>61,35</t>
  </si>
  <si>
    <t>LUMINÁRIA ARANDELA TIPO MEIA-LUA, PARA 1 LÂMPADA DE 15 W - FORNECIMENTO E INSTALAÇÃO. AF_11/2017</t>
  </si>
  <si>
    <t>51,23</t>
  </si>
  <si>
    <t>LUMINÁRIA ARANDELA TIPO TARTARUGA PARA 1 LÂMPADA LED - FORNECIMENTO E INSTALAÇÃO. AF_11/2017</t>
  </si>
  <si>
    <t>89,20</t>
  </si>
  <si>
    <t>LUMINÁRIA ARANDELA TIPO TARTARUGA, COM GRADE, PARA 1 LÂMPADA DE 15 W - FORNECIMENTO E INSTALAÇÃO. AF_11/2017</t>
  </si>
  <si>
    <t>68,96</t>
  </si>
  <si>
    <t>73857/1</t>
  </si>
  <si>
    <t>TRANSFORMADOR DISTRIBUICAO  75KVA TRIFASICO 60HZ CLASSE 15KV IMERSO EM ÓLEO MINERAL FORNECIMENTO E INSTALACAO</t>
  </si>
  <si>
    <t>6.291,76</t>
  </si>
  <si>
    <t>73857/2</t>
  </si>
  <si>
    <t>TRANSFORMADOR DISTRIBUICAO  112,5KVA TRIFASICO 60HZ CLASSE 15KV IMERSO EM ÓLEO MINERAL FORNECIMENTO E INSTALACAO</t>
  </si>
  <si>
    <t>7.775,46</t>
  </si>
  <si>
    <t>73857/3</t>
  </si>
  <si>
    <t>TRANSFORMADOR DISTRIBUICAO  150KVA TRIFASICO 60HZ CLASSE 15KV IMERSO EM ÓLEO MINERAL FORNECIMENTO E INSTALACAO</t>
  </si>
  <si>
    <t>9.800,31</t>
  </si>
  <si>
    <t>73857/4</t>
  </si>
  <si>
    <t>TRANSFORMADOR DISTRIBUICAO  225KVA TRIFASICO 60HZ CLASSE 15KV IMERSO EM ÓLEO MINERAL FORNECIMENTO E INSTALACAO</t>
  </si>
  <si>
    <t>13.718,71</t>
  </si>
  <si>
    <t>73857/5</t>
  </si>
  <si>
    <t>TRANSFORMADOR DISTRIBUICAO  300KVA TRIFASICO 60HZ CLASSE 15KV IMERSO EM ÓLEO MINERAL FORNECIMENTO E INSTALACAO</t>
  </si>
  <si>
    <t>16.001,68</t>
  </si>
  <si>
    <t>73857/6</t>
  </si>
  <si>
    <t>TRANSFORMADOR DISTRIBUICAO  500KVA TRIFASICO 60HZ CLASSE 15KV IMERSO EM ÓLEO MINERAL FORNECIMENTO E INSTALACAO</t>
  </si>
  <si>
    <t>26.027,30</t>
  </si>
  <si>
    <t>73857/7</t>
  </si>
  <si>
    <t>TRANSFORMADOR DISTRIBUICAO  30KVA TRIFASICO 60HZ CLASSE 15KV IMERSO EM ÓLEO MINERAL FORNECIMENTO E INSTALACAO</t>
  </si>
  <si>
    <t>4.339,72</t>
  </si>
  <si>
    <t>73857/8</t>
  </si>
  <si>
    <t>TRANSFORMADOR DISTRIBUICAO  45KVA TRIFASICO 60HZ CLASSE 15KV IMERSO EM ÓLEO MINERAL FORNECIMENTO E INSTALACAO</t>
  </si>
  <si>
    <t>4.863,32</t>
  </si>
  <si>
    <t>73857/9</t>
  </si>
  <si>
    <t>TRANSFORMADOR DISTRIBUICAO  750KVA TRIFASICO 60HZ CLASSE 15KV IMERSO EM ÓLEO MINERAL FORNECIMENTO E INSTALACAO</t>
  </si>
  <si>
    <t>35.651,80</t>
  </si>
  <si>
    <t>73857/10</t>
  </si>
  <si>
    <t>TRANSFORMADOR DISTRIBUICAO  1000KVA TRIFASICO 60HZ CLASSE 15KV IMERSO EM ÓLEO MINERAL FORNECIMENTO E INSTALACAO</t>
  </si>
  <si>
    <t>49.854,11</t>
  </si>
  <si>
    <t>PONTO DE ILUMINAÇÃO RESIDENCIAL INCLUINDO INTERRUPTOR SIMPLES, CAIXA ELÉTRICA, ELETRODUTO, CABO, RASGO, QUEBRA E CHUMBAMENTO (EXCLUINDO LUMINÁRIA E LÂMPADA). AF_01/2016</t>
  </si>
  <si>
    <t>116,69</t>
  </si>
  <si>
    <t>PONTO DE ILUMINAÇÃO RESIDENCIAL INCLUINDO INTERRUPTOR SIMPLES (2 MÓDULOS), CAIXA ELÉTRICA, ELETRODUTO, CABO, RASGO, QUEBRA E CHUMBAMENTO (EXCLUINDO LUMINÁRIA E LÂMPADA). AF_01/2016</t>
  </si>
  <si>
    <t>136,06</t>
  </si>
  <si>
    <t>PONTO DE ILUMINAÇÃO RESIDENCIAL INCLUINDO INTERRUPTOR PARALELO, CAIXA ELÉTRICA, ELETRODUTO, CABO, RASGO, QUEBRA E CHUMBAMENTO (EXCLUINDO LUMINÁRIA E LÂMPADA). AF_01/2016</t>
  </si>
  <si>
    <t>129,13</t>
  </si>
  <si>
    <t>PONTO DE ILUMINAÇÃO RESIDENCIAL INCLUINDO INTERRUPTOR PARALELO (2 MÓDULOS), CAIXA ELÉTRICA, ELETRODUTO, CABO, RASGO, QUEBRA E CHUMBAMENTO (EXCLUINDO LUMINÁRIA E LÂMPADA). AF_01/2016</t>
  </si>
  <si>
    <t>160,87</t>
  </si>
  <si>
    <t>PONTO DE ILUMINAÇÃO RESIDENCIAL INCLUINDO INTERRUPTOR SIMPLES CONJUGADO COM PARALELO, CAIXA ELÉTRICA, ELETRODUTO, CABO, RASGO, QUEBRA E CHUMBAMENTO (EXCLUINDO LUMINÁRIA E LÂMPADA). AF_01/2016</t>
  </si>
  <si>
    <t>152,16</t>
  </si>
  <si>
    <t>PONTO DE TOMADA RESIDENCIAL INCLUINDO TOMADA 10A/250V, CAIXA ELÉTRICA, ELETRODUTO, CABO, RASGO, QUEBRA E CHUMBAMENTO. AF_01/2016</t>
  </si>
  <si>
    <t>137,88</t>
  </si>
  <si>
    <t>PONTO DE TOMADA RESIDENCIAL INCLUINDO TOMADA (2 MÓDULOS) 10A/250V, CAIXA ELÉTRICA, ELETRODUTO, CABO, RASGO, QUEBRA E CHUMBAMENTO. AF_01/2016</t>
  </si>
  <si>
    <t>153,93</t>
  </si>
  <si>
    <t>PONTO DE TOMADA RESIDENCIAL INCLUINDO TOMADA 20A/250V, CAIXA ELÉTRICA, ELETRODUTO, CABO, RASGO, QUEBRA E CHUMBAMENTO. AF_01/2016</t>
  </si>
  <si>
    <t>139,47</t>
  </si>
  <si>
    <t>PONTO DE UTILIZAÇÃO DE EQUIPAMENTOS ELÉTRICOS, RESIDENCIAL, INCLUINDO SUPORTE E PLACA, CAIXA ELÉTRICA, ELETRODUTO, CABO, RASGO, QUEBRA E CHUMBAMENTO. AF_01/2016</t>
  </si>
  <si>
    <t>168,77</t>
  </si>
  <si>
    <t>PONTO DE ILUMINAÇÃO E TOMADA, RESIDENCIAL, INCLUINDO INTERRUPTOR SIMPLES E TOMADA 10A/250V, CAIXA ELÉTRICA, ELETRODUTO, CABO, RASGO, QUEBRA E CHUMBAMENTO (EXCLUINDO LUMINÁRIA E LÂMPADA). AF_01/2016</t>
  </si>
  <si>
    <t>164,62</t>
  </si>
  <si>
    <t>PONTO DE ILUMINAÇÃO E TOMADA, RESIDENCIAL, INCLUINDO INTERRUPTOR PARALELO E TOMADA 10A/250V, CAIXA ELÉTRICA, ELETRODUTO, CABO, RASGO, QUEBRA E CHUMBAMENTO (EXCLUINDO LUMINÁRIA E LÂMPADA). AF_01/2016</t>
  </si>
  <si>
    <t>177,05</t>
  </si>
  <si>
    <t>PONTO DE ILUMINAÇÃO E TOMADA, RESIDENCIAL, INCLUINDO INTERRUPTOR SIMPLES, INTERRUPTOR PARALELO E TOMADA 10A/250V, CAIXA ELÉTRICA, ELETRODUTO, CABO, RASGO, QUEBRA E CHUMBAMENTO (EXCLUINDO LUMINÁRIA E LÂMPADA). AF_01/2016</t>
  </si>
  <si>
    <t>200,13</t>
  </si>
  <si>
    <t>INSTALACAO PARA-RAIOS P/RESERVATORIO</t>
  </si>
  <si>
    <t>2.348,44</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</si>
  <si>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</si>
  <si>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</si>
  <si>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</si>
  <si>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27,11</t>
  </si>
  <si>
    <t>CORDOALHA DE COBRE NU 35 MM², NÃO ENTERRADA, COM ISOLADOR - FORNECIMENTO E INSTALAÇÃO. AF_12/2017</t>
  </si>
  <si>
    <t>CORDOALHA DE COBRE NU 50 MM², NÃO ENTERRADA, COM ISOLADOR - FORNECIMENTO E INSTALAÇÃO. AF_12/2017</t>
  </si>
  <si>
    <t>41,78</t>
  </si>
  <si>
    <t>CORDOALHA DE COBRE NU 70 MM², NÃO ENTERRADA, COM ISOLADOR - FORNECIMENTO E INSTALAÇÃO. AF_12/2017</t>
  </si>
  <si>
    <t>52,12</t>
  </si>
  <si>
    <t>CORDOALHA DE COBRE NU 95 MM², NÃO ENTERRADA, COM ISOLADOR - FORNECIMENTO E INSTALAÇÃO. AF_12/2017</t>
  </si>
  <si>
    <t>65,26</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</si>
  <si>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</si>
  <si>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</si>
  <si>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</si>
  <si>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</si>
  <si>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19,65</t>
  </si>
  <si>
    <t>ELETRODUTO PVC 40MM (1 ¼ ) PARA SPDA - FORNECIMENTO E INSTALAÇÃO. AF_12/2017</t>
  </si>
  <si>
    <t>46,21</t>
  </si>
  <si>
    <t>HASTE DE ATERRAMENTO 5/8  PARA SPDA - FORNECIMENTO E INSTALAÇÃO. AF_12/2017</t>
  </si>
  <si>
    <t>38,28</t>
  </si>
  <si>
    <t>HASTE DE ATERRAMENTO 3/4  PARA SPDA - FORNECIMENTO E INSTALAÇÃO. AF_12/2017</t>
  </si>
  <si>
    <t>57,51</t>
  </si>
  <si>
    <t>BASE METÁLICA PARA MASTRO 1 ½  PARA SPDA - FORNECIMENTO E INSTALAÇÃO. AF_12/2017</t>
  </si>
  <si>
    <t>94,35</t>
  </si>
  <si>
    <t>MASTRO 1 ½  PARA SPDA - FORNECIMENTO E INSTALAÇÃO. AF_12/2017</t>
  </si>
  <si>
    <t>114,05</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</si>
  <si>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</si>
  <si>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</si>
  <si>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</si>
  <si>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312,85</t>
  </si>
  <si>
    <t>CHAVE SECCIONADORA TRIPOLAR, ABERTURA SOB CARGA, COM FUSÍVEIS NH - 200A/250V</t>
  </si>
  <si>
    <t>434,97</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</si>
  <si>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</si>
  <si>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</si>
  <si>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</si>
  <si>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</si>
  <si>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</si>
  <si>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221,95</t>
  </si>
  <si>
    <t>73780/2</t>
  </si>
  <si>
    <t>CHAVE BLINDADA TRIPOLAR 250V, 30A - FORNECIMENTO E INSTALACAO</t>
  </si>
  <si>
    <t>144,59</t>
  </si>
  <si>
    <t>73780/3</t>
  </si>
  <si>
    <t>CHAVE BLINDADA TRIPOLAR 250V, 60A - FORNECIMENTO E INSTALACAO</t>
  </si>
  <si>
    <t>217,67</t>
  </si>
  <si>
    <t>73780/4</t>
  </si>
  <si>
    <t>CHAVE BLINDADA TRIPOLAR 250V, 100A - FORNECIMENTO E INSTALACAO</t>
  </si>
  <si>
    <t>394,80</t>
  </si>
  <si>
    <t>FUSIVEL TIPO NH 250 A, TAMANHO 1 - FORNECIMENTO E INSTALACAO</t>
  </si>
  <si>
    <t>BASE PARA FUSIVEL (PORTA-FUSIVEL) NH 01 250A</t>
  </si>
  <si>
    <t>74,45</t>
  </si>
  <si>
    <t>CHAVE FACA TRIPOLAR BLINDADA 250V/30A - FORNECIMENTO E INSTALACAO</t>
  </si>
  <si>
    <t>140,42</t>
  </si>
  <si>
    <t>CHAVE GUARDA MOTOR TRIFASICO 5CV/220V C/ CHAVE MAGNETICA - FORNECIMENTO E INSTALACAO</t>
  </si>
  <si>
    <t>209,48</t>
  </si>
  <si>
    <t>CHAVE GUARDA MOTOR TRIFISICA 10CV/220V C/ CHAVE MAGNETICA - FORNECIMENTO E INSTALACAO</t>
  </si>
  <si>
    <t>306,23</t>
  </si>
  <si>
    <t>FUSIVEL TIPO NH 250A - TAMANHO 01 - FORNECIMENTO E INSTALACAO</t>
  </si>
  <si>
    <t>CHAVE DE BOIA AUTOMÁTICA</t>
  </si>
  <si>
    <t>69,96</t>
  </si>
  <si>
    <t>CHAVE DE BOIA AUTOMÁTICA SUPERIOR 10A/250V - FORNECIMENTO E INSTALACAO</t>
  </si>
  <si>
    <t>77,92</t>
  </si>
  <si>
    <t>INSTALACOES ESPECIAIS</t>
  </si>
  <si>
    <t>ABRIGO PARA HIDRANTE, 75X45X17CM, COM REGISTRO GLOBO ANGULAR 45º 2.1/2", ADAPTADOR STORZ 2.1/2", MANGUEIRA DE INCÊNDIO 15M, REDUÇÃO 2.1/2X1.1/2" E ESGUICHO EM LATÃO 1.1/2" - FORNECIMENTO E INSTALAÇÃO</t>
  </si>
  <si>
    <t>1.033,18</t>
  </si>
  <si>
    <t>CAIXA DE INCÊNDIO 45X75X17CM - FORNECIMENTO E INSTALAÇÃO</t>
  </si>
  <si>
    <t>177,61</t>
  </si>
  <si>
    <t>CAIXA DE INCÊNDIO 60X75X17CM - FORNECIMENTO E INSTALAÇÃO</t>
  </si>
  <si>
    <t>219,37</t>
  </si>
  <si>
    <t>EXTINTOR DE PQS 4KG - FORNECIMENTO E INSTALACAO</t>
  </si>
  <si>
    <t>138,12</t>
  </si>
  <si>
    <t>EXTINTOR DE CO2 6KG - FORNECIMENTO E INSTALACAO</t>
  </si>
  <si>
    <t>456,89</t>
  </si>
  <si>
    <t>73775/1</t>
  </si>
  <si>
    <t>EXTINTOR INCENDIO TP PO QUIMICO 4KG FORNECIMENTO E COLOCACAO</t>
  </si>
  <si>
    <t>146,05</t>
  </si>
  <si>
    <t>73775/2</t>
  </si>
  <si>
    <t>EXTINTOR INCENDIO AGUA-PRESSURIZADA 10L INCL SUPORTE PAREDE CARGA     COMPLETA FORNECIMENTO E COLOCACAO</t>
  </si>
  <si>
    <t>150,32</t>
  </si>
  <si>
    <t>HIDRANTE SUBTERRANEO FERRO FUNDIDO C/ CURVA LONGA E CAIXA DN=75MM</t>
  </si>
  <si>
    <t>1.751,42</t>
  </si>
  <si>
    <t>EXTINTOR INCENDIO TP GAS CARBONICO 4KG COMPLETO - FORNECIMENTO E INSTALACAO</t>
  </si>
  <si>
    <t>430,66</t>
  </si>
  <si>
    <t>EXTINTOR INCENDIO TP PO QUIMICO 6KG - FORNECIMENTO E INSTALACAO</t>
  </si>
  <si>
    <t>168,82</t>
  </si>
  <si>
    <t>ABRIGO PARA HIDRANTE, 90X60X17CM, COM REGISTRO GLOBO ANGULAR 45º 2.1/2", ADAPTADOR STORZ 2.1/2", MANGUEIRA DE INCÊNDIO 20M, REDUÇÃO 2.1/2X1.1/2" E ESGUICHO EM LATÃO 1.1/2" - FORNECIMENTO E INSTALAÇÃO. AF_08/2017</t>
  </si>
  <si>
    <t>1.201,40</t>
  </si>
  <si>
    <t>TOMADA PARA TELEFONE DE 4 POLOS PADRAO TELEBRAS - FORNECIMENTO E INSTALACAO</t>
  </si>
  <si>
    <t>73749/1</t>
  </si>
  <si>
    <t>CAIXA ENTERRADA PARA INSTALACOES TELEFONICAS TIPO R1 0,60X0,35X0,50M EM BLOCOS DE CONCRETO ESTRUTURAL</t>
  </si>
  <si>
    <t>181,58</t>
  </si>
  <si>
    <t>73749/2</t>
  </si>
  <si>
    <t>CAIXA ENTERRADA PARA INSTALACOES TELEFONICAS TIPO R2 1,07X0,52X0,50M EM BLOCOS DE CONCRETO ESTRUTURAL</t>
  </si>
  <si>
    <t>326,58</t>
  </si>
  <si>
    <t>73749/3</t>
  </si>
  <si>
    <t>CAIXA ENTERRADA PARA INSTALACOES TELEFONICAS TIPO R3 1,30X1,20X1,20M EM BLOCOS DE CONCRETO ESTRUTURAL</t>
  </si>
  <si>
    <t>1.072,34</t>
  </si>
  <si>
    <t>73768/1</t>
  </si>
  <si>
    <t>FIO TELEFONICO FI 0,6MM, 2 CONDUTORES (USO INTERNO)-  FORNECIMENTO E INSTALACAO</t>
  </si>
  <si>
    <t>73768/7</t>
  </si>
  <si>
    <t>CABO TELEFONICO CI-50 75 PARES (USO INTERNO) - FORNECIMENTO E INSTALACAO</t>
  </si>
  <si>
    <t>33,70</t>
  </si>
  <si>
    <t>73768/8</t>
  </si>
  <si>
    <t>CABO TELEFONICO CI-50 200 PARES (USO INTERNO) - FORNECIMENTO E INSTALACAO</t>
  </si>
  <si>
    <t>79,01</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</si>
  <si>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</si>
  <si>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</si>
  <si>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</si>
  <si>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</si>
  <si>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</si>
  <si>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</si>
  <si>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</si>
  <si>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</si>
  <si>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2,48</t>
  </si>
  <si>
    <t>73768/13</t>
  </si>
  <si>
    <t>CABO TELEFONICO CCI-50 5 PARES (USO INTERNO) - FORNECIMENTO E INSTALACAO</t>
  </si>
  <si>
    <t>3,32</t>
  </si>
  <si>
    <t>73768/14</t>
  </si>
  <si>
    <t>CABO TELEFONICO CCI-50 6 PARES  (USO INTERNO) - FORNECIMENTO E INSTALACAO</t>
  </si>
  <si>
    <t>CAIXA DE PASSAGEM PARA TELEFONE 15X15X10CM (SOBREPOR), FORNECIMENTO E INSTALACAO.</t>
  </si>
  <si>
    <t>64,86</t>
  </si>
  <si>
    <t>CAIXA DE PASSAGEM PARA TELEFONE 80X80X15CM (SOBREPOR) FORNECIMENTO E INSTALACAO</t>
  </si>
  <si>
    <t>378,97</t>
  </si>
  <si>
    <t>CAIXA DE PASSAGEM PARA TELEFONE 150X150X15CM (SOBREPOR) FORNECIMENTO E INSTALACAO</t>
  </si>
  <si>
    <t>1.058,84</t>
  </si>
  <si>
    <t>QUADRO DE DISTRIBUICAO PARA TELEFONE N.4, 60X60X12CM EM CHAPA METALICA, DE EMBUTIR, SEM ACESSORIOS, PADRAO TELEBRAS, FORNECIMENTO E INSTALACAO</t>
  </si>
  <si>
    <t>259,22</t>
  </si>
  <si>
    <t>QUADRO DE DISTRIBUICAO PARA TELEFONE N.3, 40X40X12CM EM CHAPA METALICA, DE EMBUTIR, SEM ACESSORIOS, PADRAO TELEBRAS, FORNECIMENTO E INSTALACAO</t>
  </si>
  <si>
    <t>169,21</t>
  </si>
  <si>
    <t>QUADRO DE DISTRIBUICAO PARA TELEFONE N.2, 20X20X12CM EM CHAPA METALICA, DE EMBUTIR, SEM ACESSORIOS, PADRAO TELEBRAS, FORNECIMENTO E INSTALACAO</t>
  </si>
  <si>
    <t>106,27</t>
  </si>
  <si>
    <t>CABO TELEFONICO CT-APL-50, 100 PARES (USO EXTERNO) - FORNECIMENTO E INSTALACAO</t>
  </si>
  <si>
    <t>QUADRO DE DISTRIBUICAO PARA TELEFONE N.5, 80X80X12CM EM CHAPA METALICA, SEM ACESSORIOS, PADRAO TELEBRAS, FORNECIMENTO E INSTALACAO</t>
  </si>
  <si>
    <t>355,09</t>
  </si>
  <si>
    <t>TAMPAO FOFO P/ CAIXA R2 PADRAO TELEBRAS COMPLETO - FORNECIMENTO E INSTALACAO</t>
  </si>
  <si>
    <t>544,12</t>
  </si>
  <si>
    <t>TAMPAO FOFO P/ CAIXA R1 PADRAO TELEBRAS COMPLETO - FORNECIMENTO E INSTALACAO</t>
  </si>
  <si>
    <t>249,56</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</si>
  <si>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</si>
  <si>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</si>
  <si>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</si>
  <si>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</si>
  <si>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</si>
  <si>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</si>
  <si>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</si>
  <si>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</si>
  <si>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11,97</t>
  </si>
  <si>
    <t>CABO TELEFÔNICO CI-50 30 PARES INSTALADO EM ENTRADA DE EDIFICAÇÃO - FORNECIMENTO E INSTALAÇÃO. AF_03/2018</t>
  </si>
  <si>
    <t>CABO TELEFÔNICO CI-50 50 PARES INSTALADO EM ENTRADA DE EDIFICAÇÃO - FORNECIMENTO E INSTALAÇÃO. AF_03/2018</t>
  </si>
  <si>
    <t>23,73</t>
  </si>
  <si>
    <t>CABO TELEFÔNICO CI-50 75 PARES INSTALADO EM ENTRADA DE EDIFICAÇÃO - FORNECIMENTO E INSTALAÇÃO. AF_03/2018</t>
  </si>
  <si>
    <t>CABO TELEFÔNICO CI-50 200 PARES INSTALADO EM ENTRADA DE EDIFICAÇÃO - FORNECIMENTO E INSTALAÇÃO. AF_03/2018</t>
  </si>
  <si>
    <t>82,12</t>
  </si>
  <si>
    <t>CABO TELEFÔNICO CCI-50 4 PARES, SEM BLINDAGEM, INSTALADO EM PRUMADA - FORNECIMENTO E INSTALAÇÃO. AF_03/2018</t>
  </si>
  <si>
    <t>1,63</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</si>
  <si>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</si>
  <si>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</si>
  <si>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</si>
  <si>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</si>
  <si>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</si>
  <si>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12,64</t>
  </si>
  <si>
    <t>CABO TELEFÔNICO CI-50 50 PARES INSTALADO EM PRUMADA - FORNECIMENTO E INSTALAÇÃO. AF_03/2018</t>
  </si>
  <si>
    <t>21,20</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</si>
  <si>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</si>
  <si>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</si>
  <si>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</si>
  <si>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</si>
  <si>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7,41</t>
  </si>
  <si>
    <t>CABO TELEFÔNICO CCI-50 5 PARES, SEM BLINDAGEM, INSTALADO EM DISTRIBUIÇÃO DE EDIFICAÇÃO RESIDENCIAL - FORNECIMENTO E INSTALAÇÃO. AF_03/2018</t>
  </si>
  <si>
    <t>7,93</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</si>
  <si>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</si>
  <si>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</si>
  <si>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</si>
  <si>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</si>
  <si>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</si>
  <si>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1,84</t>
  </si>
  <si>
    <t>CABO TELEFÔNICO CCI-50 4 PARES, SEM BLINDAGEM, INSTALADO EM DISTRIBUIÇÃO DE EDIFICAÇÃO INSTITUCIONAL - FORNECIMENTO E INSTALAÇÃO. AF_03/2018</t>
  </si>
  <si>
    <t>2,21</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</si>
  <si>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</si>
  <si>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</si>
  <si>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</si>
  <si>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</si>
  <si>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</si>
  <si>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</si>
  <si>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16,85</t>
  </si>
  <si>
    <t>PINTURA ANTICORROSIVA DE DUTO METÁLICO. AF_04/2018</t>
  </si>
  <si>
    <t>9,07</t>
  </si>
  <si>
    <t>74003/1</t>
  </si>
  <si>
    <t>INSTALACOES GAS CENTRAL P/ EDIFICIO RESIDENCIAL C/ 4 PAVTOS 16 UNID.  UMA CENTRAL POR BLOCO COM 16 PONTOS</t>
  </si>
  <si>
    <t>5.622,69</t>
  </si>
  <si>
    <t>MANOMETRO 0 A 200 PSI (0 A 14 KGF/CM2), D = 50MM - FORNECIMENTO E COLOCACAO</t>
  </si>
  <si>
    <t>BOMBA CENTRIFUGA C/ MOTOR ELETRICO TRIFASICO 1CV</t>
  </si>
  <si>
    <t>1.079,02</t>
  </si>
  <si>
    <t>BOMBA SUBMERSIVEL ELETRICA, TRIFASICA, POTÊNCIA 3,75 HP, DIAMETRO DO ROTOR 90 MM SEMIABERTO, BOCAL DE SAIDA DIAMETRO DE 2 POLEGADAS, HM/Q = 5 M / 61,2 M3/H A 25,5 M / 3,6 M3/H</t>
  </si>
  <si>
    <t>3.057,68</t>
  </si>
  <si>
    <t>BOMBA RECALQUE D'AGUA TRIFASICA 10,0 HP</t>
  </si>
  <si>
    <t>4.274,02</t>
  </si>
  <si>
    <t>BOMBA RECALQUE D'AGUA TRIFASICA 3,0 HP</t>
  </si>
  <si>
    <t>1.452,70</t>
  </si>
  <si>
    <t>BOMBA RECALQUE D'AGUA DE ESTAGIOS TRIFASICA 2,0 HP</t>
  </si>
  <si>
    <t>1.664,08</t>
  </si>
  <si>
    <t>BOMBA RECALQUE D'AGUA TRIFASICA 1,5HP</t>
  </si>
  <si>
    <t>1.136,37</t>
  </si>
  <si>
    <t>BOMBA RECALQUE D'AGUA TRIFASICA 0,5 HP</t>
  </si>
  <si>
    <t>778,99</t>
  </si>
  <si>
    <t>BOMBA RECALQUE D'AGUA PREDIO 6 A 10 PAVTOS - 2UD</t>
  </si>
  <si>
    <t>4.356,38</t>
  </si>
  <si>
    <t>BOMBA RECALQUE D'AGUA PREDIO 3 A 5 PAVTOS - 2UD</t>
  </si>
  <si>
    <t>3.723,72</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</si>
  <si>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</si>
  <si>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</si>
  <si>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</si>
  <si>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</si>
  <si>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</si>
  <si>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428,98</t>
  </si>
  <si>
    <t>PATCH PANEL 24 PORTAS, CATEGORIA 6 - FORNECIMENTO E INSTALAÇÃO. AF_03/2018</t>
  </si>
  <si>
    <t>554,54</t>
  </si>
  <si>
    <t>PATCH PANEL 48 PORTAS, CATEGORIA 6 - FORNECIMENTO E INSTALAÇÃO. AF_03/2018</t>
  </si>
  <si>
    <t>913,94</t>
  </si>
  <si>
    <t>TOMADA DE REDE RJ45 - FORNECIMENTO E INSTALAÇÃO. AF_03/2018</t>
  </si>
  <si>
    <t>34,69</t>
  </si>
  <si>
    <t>TOMADA PARA TELEFONE RJ11 - FORNECIMENTO E INSTALAÇÃO. AF_03/2018</t>
  </si>
  <si>
    <t>INSTALACOES HIDRO SANITARIAS</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</si>
  <si>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</si>
  <si>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</si>
  <si>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</si>
  <si>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23,46</t>
  </si>
  <si>
    <t>TUBO, PVC, SOLDÁVEL, DN 20MM, INSTALADO EM RAMAL DE DISTRIBUIÇÃO DE ÁGUA - FORNECIMENTO E INSTALAÇÃO. AF_12/2014</t>
  </si>
  <si>
    <t>5,81</t>
  </si>
  <si>
    <t>TUBO, PVC, SOLDÁVEL, DN 25MM, INSTALADO EM RAMAL DE DISTRIBUIÇÃO DE ÁGUA - FORNECIMENTO E INSTALAÇÃO. AF_12/2014</t>
  </si>
  <si>
    <t>7,05</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</si>
  <si>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</si>
  <si>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</si>
  <si>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</si>
  <si>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</si>
  <si>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</si>
  <si>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</si>
  <si>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15,45</t>
  </si>
  <si>
    <t>TUBO, PVC, SOLDÁVEL, DN 75MM, INSTALADO EM PRUMADA DE ÁGUA - FORNECIMENTO E INSTALAÇÃO. AF_12/2014</t>
  </si>
  <si>
    <t>21,46</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</si>
  <si>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</si>
  <si>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</si>
  <si>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</si>
  <si>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</si>
  <si>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</si>
  <si>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</si>
  <si>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</si>
  <si>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</si>
  <si>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46,74</t>
  </si>
  <si>
    <t>TUBO, CPVC, SOLDÁVEL, DN 15MM, INSTALADO EM RAMAL OU SUB-RAMAL DE ÁGUA - FORNECIMENTO E INSTALAÇÃO. AF_12/2014</t>
  </si>
  <si>
    <t>18,01</t>
  </si>
  <si>
    <t>TUBO, CPVC, SOLDÁVEL, DN 22MM, INSTALADO EM RAMAL OU SUB-RAMAL DE ÁGUA - FORNECIMENTO E INSTALAÇÃO. AF_12/2014</t>
  </si>
  <si>
    <t>26,29</t>
  </si>
  <si>
    <t>TUBO, CPVC, SOLDÁVEL, DN 28MM, INSTALADO EM RAMAL OU SUB-RAMAL DE ÁGUA - FORNECIMENTO E INSTALAÇÃO. AF_12/2014</t>
  </si>
  <si>
    <t>36,21</t>
  </si>
  <si>
    <t>TUBO, CPVC, SOLDÁVEL, DN 35MM, INSTALADO EM RAMAL OU SUB-RAMAL DE ÁGUA  FORNECIMENTO E INSTALAÇÃO. AF_12/2014</t>
  </si>
  <si>
    <t>43,83</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</si>
  <si>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</si>
  <si>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</si>
  <si>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</si>
  <si>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34,41</t>
  </si>
  <si>
    <t>TUBO PVC, SERIE NORMAL, ESGOTO PREDIAL, DN 100 MM, FORNECIDO E INSTALADO EM RAMAL DE DESCARGA OU RAMAL DE ESGOTO SANITÁRIO. AF_12/2014</t>
  </si>
  <si>
    <t>44,43</t>
  </si>
  <si>
    <t>TUBO, CPVC, SOLDÁVEL, DN 22MM, INSTALADO EM RAMAL DE DISTRIBUIÇÃO DE ÁGUA - FORNECIMENTO E INSTALAÇÃO. AF_12/2014</t>
  </si>
  <si>
    <t>16,48</t>
  </si>
  <si>
    <t>TUBO, CPVC, SOLDÁVEL, DN 28MM, INSTALADO EM RAMAL DE DISTRIBUIÇÃO DE ÁGUA - FORNECIMENTO E INSTALAÇÃO. AF_12/2014</t>
  </si>
  <si>
    <t>24,65</t>
  </si>
  <si>
    <t>TUBO, CPVC, SOLDÁVEL, DN 35MM, INSTALADO EM PRUMADA DE ÁGUA  FORNECIMENTO E INSTALAÇÃO. AF_12/2014</t>
  </si>
  <si>
    <t>25,13</t>
  </si>
  <si>
    <t>TUBO, CPVC, SOLDÁVEL, DN 42MM, INSTALADO EM PRUMADA DE ÁGUA  FORNECIMENTO E INSTALAÇÃO. AF_12/2014</t>
  </si>
  <si>
    <t>34,28</t>
  </si>
  <si>
    <t>TUBO, CPVC, SOLDÁVEL, DN 73MM, INSTALADO EM PRUMADA DE ÁGUA  FORNECIMENTO E INSTALAÇÃO. AF_12/2014</t>
  </si>
  <si>
    <t>79,55</t>
  </si>
  <si>
    <t>TUBO, CPVC, SOLDÁVEL, DN 89MM, INSTALADO EM PRUMADA DE ÁGUA  FORNECIMENTO E INSTALAÇÃO. AF_12/2014</t>
  </si>
  <si>
    <t>125,39</t>
  </si>
  <si>
    <t>TUBO PVC, SERIE NORMAL, ESGOTO PREDIAL, DN 50 MM, FORNECIDO E INSTALADO EM PRUMADA DE ESGOTO SANITÁRIO OU VENTILAÇÃO. AF_12/2014</t>
  </si>
  <si>
    <t>8,54</t>
  </si>
  <si>
    <t>TUBO PVC, SERIE NORMAL, ESGOTO PREDIAL, DN 75 MM, FORNECIDO E INSTALADO EM PRUMADA DE ESGOTO SANITÁRIO OU VENTILAÇÃO. AF_12/2014</t>
  </si>
  <si>
    <t>13,73</t>
  </si>
  <si>
    <t>TUBO PVC, SERIE NORMAL, ESGOTO PREDIAL, DN 100 MM, FORNECIDO E INSTALADO EM PRUMADA DE ESGOTO SANITÁRIO OU VENTILAÇÃO. AF_12/2014</t>
  </si>
  <si>
    <t>17,37</t>
  </si>
  <si>
    <t>TUBO PVC, SERIE NORMAL, ESGOTO PREDIAL, DN 100 MM, FORNECIDO E INSTALADO EM SUBCOLETOR AÉREO DE ESGOTO SANITÁRIO. AF_12/2014</t>
  </si>
  <si>
    <t>22,23</t>
  </si>
  <si>
    <t>TUBO PVC, SERIE NORMAL, ESGOTO PREDIAL, DN 150 MM, FORNECIDO E INSTALADO EM SUBCOLETOR AÉREO DE ESGOTO SANITÁRIO. AF_12/2014</t>
  </si>
  <si>
    <t>39,71</t>
  </si>
  <si>
    <t>TUBO, PVC, SOLDÁVEL, DN 25MM, INSTALADO EM DRENO DE AR-CONDICIONADO - FORNECIMENTO E INSTALAÇÃO. AF_12/2014</t>
  </si>
  <si>
    <t>10,26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</si>
  <si>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</si>
  <si>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</si>
  <si>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</si>
  <si>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20,29</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</si>
  <si>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</si>
  <si>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</si>
  <si>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</si>
  <si>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</si>
  <si>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</si>
  <si>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50,05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</si>
  <si>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</si>
  <si>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</si>
  <si>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67,79</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</si>
  <si>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</si>
  <si>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</si>
  <si>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50,09</t>
  </si>
  <si>
    <t>(COMPOSIÇÃO REPRESENTATIVA) DO SERVIÇO DE INSTALAÇÃO DE TUBO DE PVC, SÉRIE NORMAL, ESGOTO PREDIAL, DN 150 MM (INSTALADO EM SUB-COLETOR AÉREO), INCLUSIVE CONEXÕES, CORTES E FIXAÇÕES, PARA PRÉDIOS. AF_10/2015</t>
  </si>
  <si>
    <t>50,92</t>
  </si>
  <si>
    <t>TUBO EM COBRE RÍGIDO, DN 22 CLASSE E, SEM ISOLAMENTO, INSTALADO EM PRUMADA - FORNECIMENTO E INSTALAÇÃO. AF_12/2015</t>
  </si>
  <si>
    <t>24,78</t>
  </si>
  <si>
    <t>TUBO EM COBRE RÍGIDO, DN 28 CLASSE E, SEM ISOLAMENTO, INSTALADO EM PRUMADA - FORNECIMENTO E INSTALAÇÃO. AF_12/2015</t>
  </si>
  <si>
    <t>31,29</t>
  </si>
  <si>
    <t>TUBO EM COBRE RÍGIDO, DN 35 CLASSE E, SEM ISOLAMENTO, INSTALADO EM PRUMADA - FORNECIMENTO E INSTALAÇÃO. AF_12/2015</t>
  </si>
  <si>
    <t>TUBO EM COBRE RÍGIDO, DN 42 CLASSE E, SEM ISOLAMENTO, INSTALADO EM PRUMADA - FORNECIMENTO E INSTALAÇÃO. AF_12/2015</t>
  </si>
  <si>
    <t>59,97</t>
  </si>
  <si>
    <t>TUBO EM COBRE RÍGIDO, DN 54 CLASSE E, SEM ISOLAMENTO, INSTALADO EM PRUMADA - FORNECIMENTO E INSTALAÇÃO. AF_12/2015</t>
  </si>
  <si>
    <t>86,31</t>
  </si>
  <si>
    <t>TUBO EM COBRE RÍGIDO, DN 66 CLASSE E, SEM ISOLAMENTO, INSTALADO EM PRUMADA - FORNECIMENTO E INSTALAÇÃO. AF_12/2015</t>
  </si>
  <si>
    <t>120,71</t>
  </si>
  <si>
    <t>TUBO EM COBRE RÍGIDO, DN 15 CLASSE E, SEM ISOLAMENTO, INSTALADO EM RAMAL DE DISTRIBUIÇÃO - FORNECIMENTO E INSTALAÇÃO. AF_12/2015</t>
  </si>
  <si>
    <t>18,45</t>
  </si>
  <si>
    <t>TUBO EM COBRE RÍGIDO, DN 22 CLASSE E, SEM ISOLAMENTO, INSTALADO EM RAMAL DE DISTRIBUIÇÃO - FORNECIMENTO E INSTALAÇÃO. AF_12/2015</t>
  </si>
  <si>
    <t>28,81</t>
  </si>
  <si>
    <t>TUBO EM COBRE RÍGIDO, DN 28 CLASSE E, SEM ISOLAMENTO, INSTALADO EM RAMAL DE DISTRIBUIÇÃO - FORNECIMENTO E INSTALAÇÃO. AF_12/2015</t>
  </si>
  <si>
    <t>35,61</t>
  </si>
  <si>
    <t>TUBO EM COBRE RÍGIDO, DN 15 CLASSE E, SEM ISOLAMENTO, INSTALADO EM RAMAL E SUB-RAMAL - FORNECIMENTO E INSTALAÇÃO. AF_12/2015</t>
  </si>
  <si>
    <t>27,31</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</si>
  <si>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</si>
  <si>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</si>
  <si>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</si>
  <si>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54,79</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</si>
  <si>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</si>
  <si>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</si>
  <si>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</si>
  <si>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72,11</t>
  </si>
  <si>
    <t>TUBO DE AÇO PRETO SEM COSTURA, CONEXÃO SOLDADA, DN 65 (2 1/2"), INSTALADO EM PRUMADAS - FORNECIMENTO E INSTALAÇÃO. AF_12/2015</t>
  </si>
  <si>
    <t>104,19</t>
  </si>
  <si>
    <t>TUBO DE AÇO GALVANIZADO COM COSTURA, CLASSE MÉDIA, DN 50 (2"), CONEXÃO ROSQUEADA, INSTALADO EM PRUMADAS - FORNECIMENTO E INSTALAÇÃO. AF_12/2015</t>
  </si>
  <si>
    <t>63,65</t>
  </si>
  <si>
    <t>TUBO DE AÇO GALVANIZADO COM COSTURA, CLASSE MÉDIA, DN 65 (2 1/2"), CONEXÃO ROSQUEADA, INSTALADO EM PRUMADAS - FORNECIMENTO E INSTALAÇÃO. AF_12/2015</t>
  </si>
  <si>
    <t>75,96</t>
  </si>
  <si>
    <t>TUBO DE AÇO GALVANIZADO COM COSTURA, CLASSE MÉDIA, DN 80 (3"), CONEXÃO ROSQUEADA, INSTALADO EM PRUMADAS - FORNECIMENTO E INSTALAÇÃO. AF_12/2015</t>
  </si>
  <si>
    <t>96,48</t>
  </si>
  <si>
    <t>TUBO DE AÇO PRETO SEM COSTURA, CONEXÃO SOLDADA, DN 50 (2"), INSTALADO EM REDE DE ALIMENTAÇÃO PARA HIDRANTE - FORNECIMENTO E INSTALAÇÃO. AF_12/2015</t>
  </si>
  <si>
    <t>53,92</t>
  </si>
  <si>
    <t>TUBO DE AÇO PRETO SEM COSTURA, CONEXÃO SOLDADA, DN 65 (2 1/2"), INSTALADO EM REDE DE ALIMENTAÇÃO PARA HIDRANTE - FORNECIMENTO E INSTALAÇÃO. AF_12/2015</t>
  </si>
  <si>
    <t>85,26</t>
  </si>
  <si>
    <t>TUBO DE AÇO GALVANIZADO COM COSTURA, CLASSE MÉDIA, DN 32 (1 1/4"), CONEXÃO ROSQUEADA, INSTALADO EM REDE DE ALIMENTAÇÃO PARA HIDRANTE - FORNECIMENTO E INSTALAÇÃO. AF_12/2015</t>
  </si>
  <si>
    <t>33,53</t>
  </si>
  <si>
    <t>TUBO DE AÇO GALVANIZADO COM COSTURA, CLASSE MÉDIA, DN 40 (1 1/2"), CONEXÃO ROSQUEADA, INSTALADO EM REDE DE ALIMENTAÇÃO PARA HIDRANTE - FORNECIMENTO E INSTALAÇÃO. AF_12/2015</t>
  </si>
  <si>
    <t>38,41</t>
  </si>
  <si>
    <t>TUBO DE AÇO GALVANIZADO COM COSTURA, CLASSE MÉDIA, DN 50 (2"), CONEXÃO ROSQUEADA, INSTALADO EM REDE DE ALIMENTAÇÃO PARA HIDRANTE - FORNECIMENTO E INSTALAÇÃO. AF_12/2015</t>
  </si>
  <si>
    <t>52,72</t>
  </si>
  <si>
    <t>TUBO DE AÇO GALVANIZADO COM COSTURA, CLASSE MÉDIA, DN 65 (2 1/2"), CONEXÃO ROSQUEADA, INSTALADO EM REDE DE ALIMENTAÇÃO PARA HIDRANTE - FORNECIMENTO E INSTALAÇÃO. AF_12/2015</t>
  </si>
  <si>
    <t>64,53</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</si>
  <si>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</si>
  <si>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</si>
  <si>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47,09</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</si>
  <si>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</si>
  <si>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</si>
  <si>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88,54</t>
  </si>
  <si>
    <t>TUBO DE AÇO GALVANIZADO COM COSTURA, CLASSE MÉDIA, CONEXÃO ROSQUEADA, DN 32 (1 1/4"), INSTALADO EM REDE DE ALIMENTAÇÃO PARA SPRINKLER - FORNECIMENTO E INSTALAÇÃO. AF_12/2015</t>
  </si>
  <si>
    <t>37,56</t>
  </si>
  <si>
    <t>TUBO DE AÇO GALVANIZADO COM COSTURA, CLASSE MÉDIA, CONEXÃO ROSQUEADA, DN 40 (1 1/2"), INSTALADO EM REDE DE ALIMENTAÇÃO PARA SPRINKLER - FORNECIMENTO E INSTALAÇÃO. AF_12/2015</t>
  </si>
  <si>
    <t>42,49</t>
  </si>
  <si>
    <t>TUBO DE AÇO GALVANIZADO COM COSTURA, CLASSE MÉDIA, CONEXÃO ROSQUEADA, DN 50 (2"), INSTALADO EM REDE DE ALIMENTAÇÃO PARA SPRINKLER - FORNECIMENTO E INSTALAÇÃO. AF_12/2015</t>
  </si>
  <si>
    <t>56,79</t>
  </si>
  <si>
    <t>TUBO DE AÇO GALVANIZADO COM COSTURA, CLASSE MÉDIA, CONEXÃO ROSQUEADA, DN 65 (2 1/2"), INSTALADO EM REDE DE ALIMENTAÇÃO PARA SPRINKLER - FORNECIMENTO E INSTALAÇÃO. AF_12/2015</t>
  </si>
  <si>
    <t>68,68</t>
  </si>
  <si>
    <t>TUBO DE AÇO GALVANIZADO COM COSTURA, CLASSE MÉDIA, CONEXÃO ROSQUEADA, DN 80 (3"), INSTALADO EM REDE DE ALIMENTAÇÃO PARA SPRINKLER - FORNECIMENTO E INSTALAÇÃO. AF_12/2015</t>
  </si>
  <si>
    <t>88,75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</si>
  <si>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</si>
  <si>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</si>
  <si>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</si>
  <si>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24,66</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</si>
  <si>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</si>
  <si>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</si>
  <si>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</si>
  <si>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74,21</t>
  </si>
  <si>
    <t>TUBO DE AÇO GALVANIZADO COM COSTURA, CLASSE MÉDIA, DN 80 (3), CONEXÃO ROSQUEADA, INSTALADO EM RESERVAÇÃO DE ÁGUA DE EDIFICAÇÃO QUE POSSUA RESERVATÓRIO DE FIBRA/FIBROCIMENTO  FORNECIMENTO E INSTALAÇÃO. AF_06/2016</t>
  </si>
  <si>
    <t>103,26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</si>
  <si>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</si>
  <si>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</si>
  <si>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</si>
  <si>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182,80</t>
  </si>
  <si>
    <t>TUBO EM COBRE RÍGIDO, DN 104 MM CLASSE E, SEM ISOLAMENTO, INSTALADO EM RESERVAÇÃO DE ÁGUA DE EDIFICAÇÃO QUE POSSUA RESERVATÓRIO DE FIBRA/FIBROCIMENTO  FORNECIMENTO E INSTALAÇÃO. AF_06/2016</t>
  </si>
  <si>
    <t>254,90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</si>
  <si>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</si>
  <si>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</si>
  <si>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</si>
  <si>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14,88</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</si>
  <si>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</si>
  <si>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</si>
  <si>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</si>
  <si>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</si>
  <si>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</si>
  <si>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59,58</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</si>
  <si>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</si>
  <si>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</si>
  <si>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</si>
  <si>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</si>
  <si>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38,55</t>
  </si>
  <si>
    <t>TUBO, CPVC, SOLDÁVEL, DN 54 MM, INSTALADO EM RESERVAÇÃO DE ÁGUA DE EDIFICAÇÃO QUE POSSUA RESERVATÓRIO DE FIBRA/FIBROCIMENTO  FORNECIMENTO E INSTALAÇÃO. AF_06/2016</t>
  </si>
  <si>
    <t>58,71</t>
  </si>
  <si>
    <t>TUBO, CPVC, SOLDÁVEL, DN 73 MM, INSTALADO EM RESERVAÇÃO DE ÁGUA DE EDIFICAÇÃO QUE POSSUA RESERVATÓRIO DE FIBRA/FIBROCIMENTO  FORNECIMENTO E INSTALAÇÃO. AF_06/2016</t>
  </si>
  <si>
    <t>83,85</t>
  </si>
  <si>
    <t>TUBO, CPVC, SOLDÁVEL, DN 89 MM, INSTALADO EM RESERVAÇÃO DE ÁGUA DE EDIFICAÇÃO QUE POSSUA RESERVATÓRIO DE FIBRA/FIBROCIMENTO  FORNECIMENTO E INSTALAÇÃO. AF_06/2016</t>
  </si>
  <si>
    <t>147,27</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</si>
  <si>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</si>
  <si>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</si>
  <si>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</si>
  <si>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</si>
  <si>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</si>
  <si>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17,86</t>
  </si>
  <si>
    <t>TUBO, PPR, DN 40, CLASSE PN 12,  INSTALADO EM RAMAL DE DISTRIBUIÇÃO DE ÁGUA  FORNECIMENTO E INSTALAÇÃO. AF_06/2015</t>
  </si>
  <si>
    <t>27,84</t>
  </si>
  <si>
    <t>TUBO, PPR, DN 25, CLASSE PN 25,  INSTALADO EM RAMAL DE DISTRIBUIÇÃO DE ÁGUA  FORNECIMENTO E INSTALAÇÃO. AF_06/2015</t>
  </si>
  <si>
    <t>TUBO, PPR, DN 32, CLASSE PN 25,  INSTALADO EM RAMAL DE DISTRIBUIÇÃO DE ÁGUA  FORNECIMENTO E INSTALAÇÃO. AF_06/2015</t>
  </si>
  <si>
    <t>22,42</t>
  </si>
  <si>
    <t>TUBO, PPR, DN 40, CLASSE PN 25,  INSTALADO EM RAMAL DE DISTRIBUIÇÃO DE ÁGUA  FORNECIMENTO E INSTALAÇÃO. AF_06/2015</t>
  </si>
  <si>
    <t>33,56</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</si>
  <si>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</si>
  <si>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</si>
  <si>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</si>
  <si>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</si>
  <si>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</si>
  <si>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</si>
  <si>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</si>
  <si>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61,61</t>
  </si>
  <si>
    <t>TUBO, PPR, DN 110, CLASSE PN 12,  INSTALADO EM PRUMADA DE ÁGUA  FORNECIMENTO E INSTALAÇÃO. AF_06/2015</t>
  </si>
  <si>
    <t>106,07</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</si>
  <si>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</si>
  <si>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</si>
  <si>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</si>
  <si>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</si>
  <si>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24,14</t>
  </si>
  <si>
    <t>TUBO, PPR, DN 63, CLASSE PN 25,  INSTALADO EM PRUMADA DE ÁGUA  FORNECIMENTO E INSTALAÇÃO. AF_06/2015</t>
  </si>
  <si>
    <t>TUBO, PPR, DN 75, CLASSE PN 25,  INSTALADO EM PRUMADA DE ÁGUA  FORNECIMENTO E INSTALAÇÃO. AF_06/2015</t>
  </si>
  <si>
    <t>60,10</t>
  </si>
  <si>
    <t>TUBO, PPR, DN 90, CLASSE PN 25,  INSTALADO EM PRUMADA DE ÁGUA  FORNECIMENTO E INSTALAÇÃO. AF_06/2015</t>
  </si>
  <si>
    <t>88,46</t>
  </si>
  <si>
    <t>TUBO, PPR, DN 110, CLASSE PN 25,  INSTALADO EM PRUMADA DE ÁGUA  FORNECIMENTO E INSTALAÇÃO. AF_06/2015</t>
  </si>
  <si>
    <t>121,64</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</si>
  <si>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</si>
  <si>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</si>
  <si>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</si>
  <si>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</si>
  <si>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17,31</t>
  </si>
  <si>
    <t>TUBO, PPR, DN 50, CLASSE PN 12,  INSTALADO EM RESERVAÇÃO DE ÁGUA DE EDIFICAÇÃO QUE POSSUA RESERVATÓRIO DE FIBRA/FIBROCIMENTO  FORNECIMENTO E INSTALAÇÃO. AF_06/2016</t>
  </si>
  <si>
    <t>24,04</t>
  </si>
  <si>
    <t>TUBO, PPR, DN 63, CLASSE PN 12,  INSTALADO EM RESERVAÇÃO DE ÁGUA DE EDIFICAÇÃO QUE POSSUA RESERVATÓRIO DE FIBRA/FIBROCIMENTO  FORNECIMENTO E INSTALAÇÃO. AF_06/2016</t>
  </si>
  <si>
    <t>30,63</t>
  </si>
  <si>
    <t>TUBO, PPR, DN 75, CLASSE PN 12,  INSTALADO EM RESERVAÇÃO DE ÁGUA DE EDIFICAÇÃO QUE POSSUA RESERVATÓRIO DE FIBRA/FIBROCIMENTO  FORNECIMENTO E INSTALAÇÃO. AF_06/2016</t>
  </si>
  <si>
    <t>50,10</t>
  </si>
  <si>
    <t>TUBO, PPR, DN 90, CLASSE PN 12,  INSTALADO EM RESERVAÇÃO DE ÁGUA DE EDIFICAÇÃO QUE POSSUA RESERVATÓRIO DE FIBRA/FIBROCIMENTO  FORNECIMENTO E INSTALAÇÃO. AF_06/2016</t>
  </si>
  <si>
    <t>63,84</t>
  </si>
  <si>
    <t>TUBO, PPR, DN 110, CLASSE PN 12,  INSTALADO EM RESERVAÇÃO DE ÁGUA DE EDIFICAÇÃO QUE POSSUA RESERVATÓRIO DE FIBRA/FIBROCIMENTO  FORNECIMENTO E INSTALAÇÃO. AF_06/2016</t>
  </si>
  <si>
    <t>103,70</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</si>
  <si>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</si>
  <si>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</si>
  <si>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11,73</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</si>
  <si>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</si>
  <si>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</si>
  <si>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</si>
  <si>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</si>
  <si>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</si>
  <si>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</si>
  <si>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90,11</t>
  </si>
  <si>
    <t>TUBO, PPR, DN 110, CLASSE PN 25,  INSTALADO EM RESERVAÇÃO DE ÁGUA DE EDIFICAÇÃO QUE POSSUA RESERVATÓRIO DE FIBRA/FIBROCIMENTO  FORNECIMENTO E INSTALAÇÃO. AF_06/2016</t>
  </si>
  <si>
    <t>119,58</t>
  </si>
  <si>
    <t>TUBO, PEX, MONOCAMADA, DN 16, INSTALADO EM RAMAL OU SUB-RAMAL DE ÁGUA  FORNECIMENTO E INSTALAÇÃO. AF_06/2015</t>
  </si>
  <si>
    <t>TUBO, PEX, MONOCAMADA, DN 20, INSTALADO EM RAMAL OU SUB-RAMAL DE ÁGUA  FORNECIMENTO E INSTALAÇÃO. AF_06/2015</t>
  </si>
  <si>
    <t>10,99</t>
  </si>
  <si>
    <t>TUBO, PEX, MONOCAMADA, DN 25, INSTALADO EM RAMAL OU SUB-RAMAL DE ÁGUA  FORNECIMENTO E INSTALAÇÃO. AF_06/2015</t>
  </si>
  <si>
    <t>TUBO, PEX, MONOCAMADA, DN 32, INSTALADO EM RAMAL OU SUB-RAMAL DE ÁGUA  FORNECIMENTO E INSTALAÇÃO. AF_06/2015</t>
  </si>
  <si>
    <t>23,38</t>
  </si>
  <si>
    <t>TUBO, PEX, MONOCAMADA, DN 16, INSTALADO EM RAMAL DE DISTRIBUIÇÃO DE ÁGUA  FORNECIMENTO E INSTALAÇÃO. AF_06/2015</t>
  </si>
  <si>
    <t>8,76</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</si>
  <si>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</si>
  <si>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</si>
  <si>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</si>
  <si>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25,97</t>
  </si>
  <si>
    <t>CAP PVC ESGOTO 50MM (TAMPÃO) - FORNECIMENTO E INSTALAÇÃO</t>
  </si>
  <si>
    <t>CAP PVC ESGOTO 75MM (TAMPÃO) - FORNECIMENTO E INSTALAÇÃO</t>
  </si>
  <si>
    <t>CAP PVC ESGOTO 100MM (TAMPÃO) - FORNECIMENTO E INSTALAÇÃO</t>
  </si>
  <si>
    <t>12,00</t>
  </si>
  <si>
    <t>COTOVELO DE AÇO GALVANIZADO 4" - FORNECIMENTO E INSTALAÇÃO</t>
  </si>
  <si>
    <t>183,13</t>
  </si>
  <si>
    <t>COTOVELO DE AÇO GALVANIZADO 5" - FORNECIMENTO E INSTALAÇÃO</t>
  </si>
  <si>
    <t>255,32</t>
  </si>
  <si>
    <t>COTOVELO DE AÇO GALVANIZADO 6" - FORNECIMENTO E INSTALAÇÃO</t>
  </si>
  <si>
    <t>587,64</t>
  </si>
  <si>
    <t>UNIAO DE ACO GALVANIZADO 4" - FORNECIMENTO E INSTALACAO</t>
  </si>
  <si>
    <t>254,31</t>
  </si>
  <si>
    <t>LUVA DE ACO GALVANIZADO 4" - FORNECIMENTO E INSTALACAO</t>
  </si>
  <si>
    <t>106,51</t>
  </si>
  <si>
    <t>LUVA DE ACO GALVANIZADO 5" - FORNECIMENTO E INSTALACAO</t>
  </si>
  <si>
    <t>184,54</t>
  </si>
  <si>
    <t>LUVA DE ACO GALVANIZADO 6" - FORNECIMENTO E INSTALACAO</t>
  </si>
  <si>
    <t>295,03</t>
  </si>
  <si>
    <t>LUVA REDUCAO ACO GALVANIZADO 4X2.1/2" - FORNECIMENTO E INSTALACAO</t>
  </si>
  <si>
    <t>148,79</t>
  </si>
  <si>
    <t>LUVA REDUCAO ACO GALVANIZADO 4X2" - FORNECIMENTO E INSTALACAO</t>
  </si>
  <si>
    <t>147,93</t>
  </si>
  <si>
    <t>LUVA REDUCAO ACO GALVANIZADO 4X3" - FORNECIMENTO E INSTALACAO</t>
  </si>
  <si>
    <t>153,00</t>
  </si>
  <si>
    <t>NIPLE DE ACO GALVANIZADO 4" - FORNECIMENTO E INSTALACAO</t>
  </si>
  <si>
    <t>NIPLE DE ACO GALVANIZADO 5" - FORNECIMENTO E INSTALACAO</t>
  </si>
  <si>
    <t>206,26</t>
  </si>
  <si>
    <t>NIPLE DE ACO GALVANIZADO 6" - FORNECIMENTO E INSTALACAO</t>
  </si>
  <si>
    <t>329,67</t>
  </si>
  <si>
    <t>TE DE ACO GALVANIZADO 4" - FORNECIMENTO E INSTALACAO</t>
  </si>
  <si>
    <t>TE DE ACO GALVANIZADO 5" - FORNECIMENTO E INSTALACAO</t>
  </si>
  <si>
    <t>313,97</t>
  </si>
  <si>
    <t>TE DE ACO GALVANIZADO 6" - FORNECIMENTO E INSTALACAO</t>
  </si>
  <si>
    <t>672,29</t>
  </si>
  <si>
    <t>JOELHO 90 GRAUS, PVC, SOLDÁVEL, DN 20MM, INSTALADO EM RAMAL OU SUB-RAMAL DE ÁGUA - FORNECIMENTO E INSTALAÇÃO. AF_12/2014</t>
  </si>
  <si>
    <t>JOELHO 45 GRAUS, PVC, SOLDÁVEL, DN 20MM, INSTALADO EM RAMAL OU SUB-RAMAL DE ÁGUA - FORNECIMENTO E INSTALAÇÃO. AF_12/2014</t>
  </si>
  <si>
    <t>6,51</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</si>
  <si>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</si>
  <si>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</si>
  <si>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</si>
  <si>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</si>
  <si>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</si>
  <si>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8,59</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</si>
  <si>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</si>
  <si>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</si>
  <si>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</si>
  <si>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9,87</t>
  </si>
  <si>
    <t>JOELHO 45 GRAUS, PVC, SOLDÁVEL, DN 32MM, INSTALADO EM RAMAL OU SUB-RAMAL DE ÁGUA - FORNECIMENTO E INSTALAÇÃO. AF_12/2014</t>
  </si>
  <si>
    <t>CURVA 90 GRAUS, PVC, SOLDÁVEL, DN 32MM, INSTALADO EM RAMAL OU SUB-RAMAL DE ÁGUA - FORNECIMENTO E INSTALAÇÃO. AF_12/2014</t>
  </si>
  <si>
    <t>11,74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</si>
  <si>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</si>
  <si>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</si>
  <si>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</si>
  <si>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</si>
  <si>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</si>
  <si>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</si>
  <si>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9,81</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</si>
  <si>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</si>
  <si>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</si>
  <si>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</si>
  <si>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</si>
  <si>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13,60</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</si>
  <si>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</si>
  <si>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</si>
  <si>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</si>
  <si>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</si>
  <si>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</si>
  <si>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</si>
  <si>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</si>
  <si>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</si>
  <si>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</si>
  <si>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</si>
  <si>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9,23</t>
  </si>
  <si>
    <t>UNIÃO, PVC, SOLDÁVEL, DN 32MM, INSTALADO EM RAMAL OU SUB-RAMAL DE ÁGUA - FORNECIMENTO E INSTALAÇÃO. AF_12/2014</t>
  </si>
  <si>
    <t>17,19</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</si>
  <si>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</si>
  <si>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</si>
  <si>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</si>
  <si>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</si>
  <si>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</si>
  <si>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</si>
  <si>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</si>
  <si>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</si>
  <si>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</si>
  <si>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24,06</t>
  </si>
  <si>
    <t>TÊ DE REDUÇÃO, PVC, SOLDÁVEL, DN 32MM X 25MM, INSTALADO EM RAMAL OU SUB-RAMAL DE ÁGUA - FORNECIMENTO E INSTALAÇÃO. AF_12/2014</t>
  </si>
  <si>
    <t>15,85</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</si>
  <si>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</si>
  <si>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</si>
  <si>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</si>
  <si>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</si>
  <si>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</si>
  <si>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</si>
  <si>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5,44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</si>
  <si>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</si>
  <si>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</si>
  <si>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</si>
  <si>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6,67</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</si>
  <si>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</si>
  <si>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</si>
  <si>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</si>
  <si>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</si>
  <si>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</si>
  <si>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</si>
  <si>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</si>
  <si>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</si>
  <si>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</si>
  <si>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8,37</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</si>
  <si>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</si>
  <si>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</si>
  <si>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</si>
  <si>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</si>
  <si>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</si>
  <si>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</si>
  <si>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</si>
  <si>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9,86</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</si>
  <si>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</si>
  <si>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</si>
  <si>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</si>
  <si>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</si>
  <si>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18,68</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</si>
  <si>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</si>
  <si>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</si>
  <si>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</si>
  <si>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</si>
  <si>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</si>
  <si>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</si>
  <si>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</si>
  <si>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</si>
  <si>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</si>
  <si>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13,43</t>
  </si>
  <si>
    <t>TÊ DE REDUÇÃO, PVC, SOLDÁVEL, DN 25MM X 20MM, INSTALADO EM RAMAL DE DISTRIBUIÇÃO DE ÁGUA - FORNECIMENTO E INSTALAÇÃO. AF_12/2014</t>
  </si>
  <si>
    <t>8,34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</si>
  <si>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</si>
  <si>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</si>
  <si>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20,07</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</si>
  <si>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</si>
  <si>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</si>
  <si>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</si>
  <si>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</si>
  <si>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</si>
  <si>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</si>
  <si>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</si>
  <si>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</si>
  <si>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</si>
  <si>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</si>
  <si>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8,52</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</si>
  <si>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</si>
  <si>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</si>
  <si>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</si>
  <si>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</si>
  <si>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</si>
  <si>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11,26</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</si>
  <si>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</si>
  <si>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</si>
  <si>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</si>
  <si>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26,53</t>
  </si>
  <si>
    <t>JOELHO 45 GRAUS, PVC, SOLDÁVEL, DN 60MM, INSTALADO EM PRUMADA DE ÁGUA - FORNECIMENTO E INSTALAÇÃO. AF_12/2014</t>
  </si>
  <si>
    <t>25,86</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</si>
  <si>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</si>
  <si>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</si>
  <si>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</si>
  <si>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70,36</t>
  </si>
  <si>
    <t>JOELHO 90 GRAUS, PVC, SERIE R, ÁGUA PLUVIAL, DN 40 MM, JUNTA SOLDÁVEL, FORNECIDO E INSTALADO EM RAMAL DE ENCAMINHAMENTO. AF_12/2014</t>
  </si>
  <si>
    <t>6,19</t>
  </si>
  <si>
    <t>JOELHO 45 GRAUS, PVC, SOLDÁVEL, DN 75MM, INSTALADO EM PRUMADA DE ÁGUA - FORNECIMENTO E INSTALAÇÃO. AF_12/2014</t>
  </si>
  <si>
    <t>54,66</t>
  </si>
  <si>
    <t>JOELHO 45 GRAUS, PVC, SERIE R, ÁGUA PLUVIAL, DN 40 MM, JUNTA SOLDÁVEL, FORNECIDO E INSTALADO EM RAMAL DE ENCAMINHAMENTO. AF_12/2014</t>
  </si>
  <si>
    <t>CURVA 90 GRAUS, PVC, SOLDÁVEL, DN 75MM, INSTALADO EM PRUMADA DE ÁGUA - FORNECIMENTO E INSTALAÇÃO. AF_12/2014</t>
  </si>
  <si>
    <t>37,55</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</si>
  <si>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</si>
  <si>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</si>
  <si>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</si>
  <si>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</si>
  <si>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79,45</t>
  </si>
  <si>
    <t>JOELHO 90 GRAUS, PVC, SERIE R, ÁGUA PLUVIAL, DN 75 MM, JUNTA ELÁSTICA, FORNECIDO E INSTALADO EM RAMAL DE ENCAMINHAMENTO. AF_12/2014</t>
  </si>
  <si>
    <t>JOELHO 45 GRAUS, PVC, SOLDÁVEL, DN 85MM, INSTALADO EM PRUMADA DE ÁGUA - FORNECIMENTO E INSTALAÇÃO. AF_12/2014</t>
  </si>
  <si>
    <t>61,98</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</si>
  <si>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</si>
  <si>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</si>
  <si>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</si>
  <si>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</si>
  <si>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35,45</t>
  </si>
  <si>
    <t>LUVA, PVC, SOLDÁVEL, DN 25MM, INSTALADO EM PRUMADA DE ÁGUA - FORNECIMENTO E INSTALAÇÃO. AF_12/2014</t>
  </si>
  <si>
    <t>JOELHO 90 GRAUS, PVC, SERIE R, ÁGUA PLUVIAL, DN 100 MM, JUNTA ELÁSTICA, FORNECIDO E INSTALADO EM RAMAL DE ENCAMINHAMENTO. AF_12/2014</t>
  </si>
  <si>
    <t>26,85</t>
  </si>
  <si>
    <t>LUVA DE CORRER, PVC, SOLDÁVEL, DN 25MM, INSTALADO EM PRUMADA DE ÁGUA - FORNECIMENTO E INSTALAÇÃO. AF_12/2014</t>
  </si>
  <si>
    <t>JOELHO 45 GRAUS, PVC, SERIE R, ÁGUA PLUVIAL, DN 100 MM, JUNTA ELÁSTICA, FORNECIDO E INSTALADO EM RAMAL DE ENCAMINHAMENTO. AF_12/2014</t>
  </si>
  <si>
    <t>23,16</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</si>
  <si>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</si>
  <si>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</si>
  <si>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</si>
  <si>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</si>
  <si>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</si>
  <si>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9,00</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</si>
  <si>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</si>
  <si>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</si>
  <si>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</si>
  <si>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</si>
  <si>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17,74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</si>
  <si>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</si>
  <si>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</si>
  <si>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</si>
  <si>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6,04</t>
  </si>
  <si>
    <t>LUVA SIMPLES, PVC, SERIE R, ÁGUA PLUVIAL, DN 75 MM, JUNTA ELÁSTICA, FORNECIDO E INSTALADO EM RAMAL DE ENCAMINHAMENTO. AF_12/2014</t>
  </si>
  <si>
    <t>11,46</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</si>
  <si>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</si>
  <si>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</si>
  <si>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</si>
  <si>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25,47</t>
  </si>
  <si>
    <t>LUVA SOLDÁVEL E COM ROSCA, PVC, SOLDÁVEL, DN 32MM X 1, INSTALADO EM PRUMADA DE ÁGUA - FORNECIMENTO E INSTALAÇÃO. AF_12/2014</t>
  </si>
  <si>
    <t>6,26</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</si>
  <si>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</si>
  <si>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</si>
  <si>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</si>
  <si>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</si>
  <si>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</si>
  <si>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20,30</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</si>
  <si>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</si>
  <si>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</si>
  <si>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</si>
  <si>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</si>
  <si>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</si>
  <si>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</si>
  <si>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14,46</t>
  </si>
  <si>
    <t>LUVA COM ROSCA, PVC, SOLDÁVEL, DN 40MM X 1.1/4, INSTALADO EM PRUMADA DE ÁGUA - FORNECIMENTO E INSTALAÇÃO. AF_12/2014</t>
  </si>
  <si>
    <t>JUNÇÃO SIMPLES, PVC, SERIE R, ÁGUA PLUVIAL, DN 75 X 75 MM, JUNTA ELÁSTICA, FORNECIDO E INSTALADO EM RAMAL DE ENCAMINHAMENTO. AF_12/2014</t>
  </si>
  <si>
    <t>31,13</t>
  </si>
  <si>
    <t>TÊ, PVC, SERIE R, ÁGUA PLUVIAL, DN 75 MM, JUNTA ELÁSTICA, FORNECIDO E INSTALADO EM RAMAL DE ENCAMINHAMENTO. AF_12/2014</t>
  </si>
  <si>
    <t>26,24</t>
  </si>
  <si>
    <t>JUNÇÃO SIMPLES, PVC, SERIE R, ÁGUA PLUVIAL, DN 100 X 100 MM, JUNTA ELÁSTICA, FORNECIDO E INSTALADO EM RAMAL DE ENCAMINHAMENTO. AF_12/2014</t>
  </si>
  <si>
    <t>46,68</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</si>
  <si>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</si>
  <si>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</si>
  <si>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</si>
  <si>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</si>
  <si>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</si>
  <si>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</si>
  <si>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33,49</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</si>
  <si>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</si>
  <si>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</si>
  <si>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</si>
  <si>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</si>
  <si>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</si>
  <si>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15,69</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</si>
  <si>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</si>
  <si>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</si>
  <si>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</si>
  <si>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25,19</t>
  </si>
  <si>
    <t>JOELHO 45 GRAUS, PVC, SERIE R, ÁGUA PLUVIAL, DN 100 MM, JUNTA ELÁSTICA, FORNECIDO E INSTALADO EM CONDUTORES VERTICAIS DE ÁGUAS PLUVIAIS. AF_12/2014</t>
  </si>
  <si>
    <t>21,50</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</si>
  <si>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</si>
  <si>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</si>
  <si>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28,22</t>
  </si>
  <si>
    <t>JOELHO 90 GRAUS, PVC, SERIE R, ÁGUA PLUVIAL, DN 150 MM, JUNTA ELÁSTICA, FORNECIDO E INSTALADO EM CONDUTORES VERTICAIS DE ÁGUAS PLUVIAIS. AF_12/2014</t>
  </si>
  <si>
    <t>76,03</t>
  </si>
  <si>
    <t>JOELHO 45 GRAUS, PVC, SERIE R, ÁGUA PLUVIAL, DN 150 MM, JUNTA ELÁSTICA, FORNECIDO E INSTALADO EM CONDUTORES VERTICAIS DE ÁGUAS PLUVIAIS. AF_12/2014</t>
  </si>
  <si>
    <t>62,25</t>
  </si>
  <si>
    <t>CURVA 87 GRAUS E 30 MINUTOS, PVC, SERIE R, ÁGUA PLUVIAL, DN 150 MM, JUNTA ELÁSTICA, FORNECIDO E INSTALADO EM CONDUTORES VERTICAIS DE ÁGUAS PLUVIAIS. AF_12/2014</t>
  </si>
  <si>
    <t>172,07</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</si>
  <si>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</si>
  <si>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</si>
  <si>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</si>
  <si>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</si>
  <si>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</si>
  <si>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14,66</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</si>
  <si>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</si>
  <si>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</si>
  <si>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</si>
  <si>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</si>
  <si>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13,28</t>
  </si>
  <si>
    <t>UNIÃO, PVC, SOLDÁVEL, DN 60MM, INSTALADO EM PRUMADA DE ÁGUA - FORNECIMENTO E INSTALAÇÃO. AF_12/2014</t>
  </si>
  <si>
    <t>ADAPTADOR CURTO COM BOLSA E ROSCA PARA REGISTRO, PVC, SOLDÁVEL, DN 60MM X 2, INSTALADO EM PRUMADA DE ÁGUA - FORNECIMENTO E INSTALAÇÃO. AF_12/2014</t>
  </si>
  <si>
    <t>13,07</t>
  </si>
  <si>
    <t>LUVA, PVC, SOLDÁVEL, DN 75MM, INSTALADO EM PRUMADA DE ÁGUA - FORNECIMENTO E INSTALAÇÃO. AF_12/2014</t>
  </si>
  <si>
    <t>UNIÃO, PVC, SOLDÁVEL, DN 75MM, INSTALADO EM PRUMADA DE ÁGUA - FORNECIMENTO E INSTALAÇÃO. AF_12/2014</t>
  </si>
  <si>
    <t>133,63</t>
  </si>
  <si>
    <t>ADAPTADOR CURTO COM BOLSA E ROSCA PARA REGISTRO, PVC, SOLDÁVEL, DN 75MM X 2.1/2, INSTALADO EM PRUMADA DE ÁGUA - FORNECIMENTO E INSTALAÇÃO. AF_12/2014</t>
  </si>
  <si>
    <t>LUVA, PVC, SOLDÁVEL, DN 85MM, INSTALADO EM PRUMADA DE ÁGUA - FORNECIMENTO E INSTALAÇÃO. AF_12/2014</t>
  </si>
  <si>
    <t>39,53</t>
  </si>
  <si>
    <t>UNIÃO, PVC, SOLDÁVEL, DN 85MM, INSTALADO EM PRUMADA DE ÁGUA - FORNECIMENTO E INSTALAÇÃO. AF_12/2014</t>
  </si>
  <si>
    <t>195,61</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</si>
  <si>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</si>
  <si>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</si>
  <si>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</si>
  <si>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</si>
  <si>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</si>
  <si>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</si>
  <si>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18,15</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</si>
  <si>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</si>
  <si>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</si>
  <si>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</si>
  <si>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</si>
  <si>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</si>
  <si>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</si>
  <si>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</si>
  <si>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30,97</t>
  </si>
  <si>
    <t>TE, PVC, SOLDÁVEL, DN 75MM, INSTALADO EM PRUMADA DE ÁGUA - FORNECIMENTO E INSTALAÇÃO. AF_12/2014</t>
  </si>
  <si>
    <t>53,83</t>
  </si>
  <si>
    <t>TE DE REDUÇÃO, PVC, SOLDÁVEL, DN 75MM X 50MM, INSTALADO EM PRUMADA DE ÁGUA - FORNECIMENTO E INSTALAÇÃO. AF_12/2014</t>
  </si>
  <si>
    <t>46,61</t>
  </si>
  <si>
    <t>TE, PVC, SOLDÁVEL, DN 85MM, INSTALADO EM PRUMADA DE ÁGUA - FORNECIMENTO E INSTALAÇÃO. AF_12/2014</t>
  </si>
  <si>
    <t>78,25</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</si>
  <si>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</si>
  <si>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</si>
  <si>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</si>
  <si>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</si>
  <si>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</si>
  <si>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</si>
  <si>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10,05</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</si>
  <si>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</si>
  <si>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</si>
  <si>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</si>
  <si>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13,08</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</si>
  <si>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</si>
  <si>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</si>
  <si>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</si>
  <si>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</si>
  <si>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</si>
  <si>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</si>
  <si>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</si>
  <si>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</si>
  <si>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</si>
  <si>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</si>
  <si>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</si>
  <si>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</si>
  <si>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6,14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</si>
  <si>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</si>
  <si>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</si>
  <si>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</si>
  <si>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11,90</t>
  </si>
  <si>
    <t>CONECTOR, CPVC, SOLDÁVEL, DN 22MM X 1/2, INSTALADO EM RAMAL OU SUB-RAMAL DE ÁGUA  FORNECIMENTO E INSTALAÇÃO. AF_12/2014</t>
  </si>
  <si>
    <t>17,22</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</si>
  <si>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</si>
  <si>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</si>
  <si>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</si>
  <si>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</si>
  <si>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</si>
  <si>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24,22</t>
  </si>
  <si>
    <t>CONECTOR, CPVC, SOLDÁVEL, DN22MM X 3/4", INSTALADO EM RAMAL OU SUB-RAMAL DE ÁGUA - FORNECIMENTO E INSTALAÇÃO. AF_12/2014</t>
  </si>
  <si>
    <t>16,44</t>
  </si>
  <si>
    <t>LUVA SIMPLES, PVC, SERIE R, ÁGUA PLUVIAL, DN 100 MM, JUNTA ELÁSTICA, FORNECIDO E INSTALADO EM CONDUTORES VERTICAIS DE ÁGUAS PLUVIAIS. AF_12/2014</t>
  </si>
  <si>
    <t>LUVA, CPVC, SOLDÁVEL, DN 28MM, INSTALADO EM RAMAL OU SUB-RAMAL DE ÁGUA  FORNECIMENTO E INSTALAÇÃO. AF_12/2014</t>
  </si>
  <si>
    <t>8,51</t>
  </si>
  <si>
    <t>LUVA DE CORRER, PVC, SERIE R, ÁGUA PLUVIAL, DN 100 MM, JUNTA ELÁSTICA, FORNECIDO E INSTALADO EM CONDUTORES VERTICAIS DE ÁGUAS PLUVIAIS. AF_12/2014</t>
  </si>
  <si>
    <t>19,26</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</si>
  <si>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</si>
  <si>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</si>
  <si>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</si>
  <si>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17,03</t>
  </si>
  <si>
    <t>TÊ DE INSPEÇÃO, PVC, SERIE R, ÁGUA PLUVIAL, DN 100 MM, JUNTA ELÁSTICA, FORNECIDO E INSTALADO EM CONDUTORES VERTICAIS DE ÁGUAS PLUVIAIS. AF_12/2014</t>
  </si>
  <si>
    <t>33,27</t>
  </si>
  <si>
    <t>CONECTOR, CPVC, SOLDÁVEL, DN 28MM X 1, INSTALADO EM RAMAL OU SUB-RAMAL DE ÁGUA  FORNECIMENTO E INSTALAÇÃO. AF_12/2014</t>
  </si>
  <si>
    <t>24,81</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</si>
  <si>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</si>
  <si>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</si>
  <si>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</si>
  <si>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61,16</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</si>
  <si>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</si>
  <si>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</si>
  <si>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41,57</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</si>
  <si>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</si>
  <si>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</si>
  <si>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</si>
  <si>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</si>
  <si>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83,40</t>
  </si>
  <si>
    <t>TÊ, PVC, SERIE R, ÁGUA PLUVIAL, DN 75 X 75 MM, JUNTA ELÁSTICA, FORNECIDO E INSTALADO EM CONDUTORES VERTICAIS DE ÁGUAS PLUVIAIS. AF_12/2014</t>
  </si>
  <si>
    <t>23,96</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</si>
  <si>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</si>
  <si>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</si>
  <si>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44,39</t>
  </si>
  <si>
    <t>TE, CPVC, SOLDÁVEL, DN 15MM, INSTALADO EM RAMAL OU SUB-RAMAL DE ÁGUA - FORNECIMENTO E INSTALAÇÃO. AF_12/2014</t>
  </si>
  <si>
    <t>JUNÇÃO SIMPLES, PVC, SERIE R, ÁGUA PLUVIAL, DN 100 X 75 MM, JUNTA ELÁSTICA, FORNECIDO E INSTALADO EM CONDUTORES VERTICAIS DE ÁGUAS PLUVIAIS. AF_12/2014</t>
  </si>
  <si>
    <t>42,96</t>
  </si>
  <si>
    <t>TÊ, PVC, SERIE R, ÁGUA PLUVIAL, DN 100 X 100 MM, JUNTA ELÁSTICA, FORNECIDO E INSTALADO EM CONDUTORES VERTICAIS DE ÁGUAS PLUVIAIS. AF_12/2014</t>
  </si>
  <si>
    <t>39,47</t>
  </si>
  <si>
    <t>TE DE TRANSIÇÃO, CPVC, SOLDÁVEL, DN 15MM X 1/2, INSTALADO EM RAMAL OU SUB-RAMAL DE ÁGUA  FORNECIMENTO E INSTALAÇÃO. AF_12/2014</t>
  </si>
  <si>
    <t>12,39</t>
  </si>
  <si>
    <t>TÊ MISTURADOR, CPVC, SOLDÁVEL, DN15MM, INSTALADO EM RAMAL OU SUB-RAMAL DE ÁGUA  FORNECIMENTO E INSTALAÇÃO. AF_12/2014</t>
  </si>
  <si>
    <t>TÊ, PVC, SERIE R, ÁGUA PLUVIAL, DN 100 X 75 MM, JUNTA ELÁSTICA, FORNECIDO E INSTALADO EM CONDUTORES VERTICAIS DE ÁGUAS PLUVIAIS. AF_12/2014</t>
  </si>
  <si>
    <t>31,20</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</si>
  <si>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</si>
  <si>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</si>
  <si>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120,92</t>
  </si>
  <si>
    <t>JUNÇÃO SIMPLES, PVC, SERIE R, ÁGUA PLUVIAL, DN 150 X 100 MM, JUNTA ELÁSTICA, FORNECIDO E INSTALADO EM CONDUTORES VERTICAIS DE ÁGUAS PLUVIAIS. AF_12/2014</t>
  </si>
  <si>
    <t>99,13</t>
  </si>
  <si>
    <t>TE DE TRANSIÇÃO, CPVC, SOLDÁVEL, DN 22MM X 1/2, INSTALADO EM RAMAL OU SUB-RAMAL DE ÁGUA  FORNECIMENTO E INSTALAÇÃO. AF_12/2014</t>
  </si>
  <si>
    <t>13,65</t>
  </si>
  <si>
    <t>TÊ, PVC, SERIE R, ÁGUA PLUVIAL, DN 150 X 150 MM, JUNTA ELÁSTICA, FORNECIDO E INSTALADO EM CONDUTORES VERTICAIS DE ÁGUAS PLUVIAIS. AF_12/2014</t>
  </si>
  <si>
    <t>89,52</t>
  </si>
  <si>
    <t>TÊ MISTURADOR, CPVC, SOLDÁVEL, DN22MM, INSTALADO EM RAMAL OU SUB-RAMAL DE ÁGUA  FORNECIMENTO E INSTALAÇÃO. AF_12/2014</t>
  </si>
  <si>
    <t>TE MISTURADOR DE TRANSIÇÃO, CPVC, SOLDÁVEL, DN 22MM X 3/4", INSTALADO EM RAMAL OU SUB-RAMAL DE ÁGUA - FORNECIMENTO E INSTALAÇÃO. AF_12/2014</t>
  </si>
  <si>
    <t>26,38</t>
  </si>
  <si>
    <t>TÊ, PVC, SERIE R, ÁGUA PLUVIAL, DN 150 X 100 MM, JUNTA ELÁSTICA, FORNECIDO E INSTALADO EM CONDUTORES VERTICAIS DE ÁGUAS PLUVIAIS. AF_12/2014</t>
  </si>
  <si>
    <t>69,97</t>
  </si>
  <si>
    <t>TÊ, CPVC, SOLDÁVEL, DN28MM, INSTALADO EM RAMAL OU SUB-RAMAL DE ÁGUA   FORNECIMENTO E INSTALAÇÃO. AF_12/2014</t>
  </si>
  <si>
    <t>16,12</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</si>
  <si>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</si>
  <si>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</si>
  <si>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</si>
  <si>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</si>
  <si>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</si>
  <si>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</si>
  <si>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</si>
  <si>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</si>
  <si>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</si>
  <si>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</si>
  <si>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11,16</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</si>
  <si>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</si>
  <si>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</si>
  <si>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15,09</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</si>
  <si>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</si>
  <si>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</si>
  <si>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</si>
  <si>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</si>
  <si>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</si>
  <si>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</si>
  <si>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11,81</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</si>
  <si>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</si>
  <si>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</si>
  <si>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</si>
  <si>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</si>
  <si>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</si>
  <si>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</si>
  <si>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</si>
  <si>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20,35</t>
  </si>
  <si>
    <t>CURVA LONGA 90 GRAUS, PVC, SERIE NORMAL, ESGOTO PREDIAL, DN 75 MM, JUNTA ELÁSTICA, FORNECIDO E INSTALADO EM RAMAL DE DESCARGA OU RAMAL DE ESGOTO SANITÁRIO. AF_12/2014</t>
  </si>
  <si>
    <t>26,05</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</si>
  <si>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</si>
  <si>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</si>
  <si>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15,68</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</si>
  <si>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</si>
  <si>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</si>
  <si>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</si>
  <si>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</si>
  <si>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</si>
  <si>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39,02</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</si>
  <si>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</si>
  <si>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</si>
  <si>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</si>
  <si>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</si>
  <si>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</si>
  <si>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</si>
  <si>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</si>
  <si>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</si>
  <si>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23,02</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</si>
  <si>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</si>
  <si>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</si>
  <si>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</si>
  <si>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</si>
  <si>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21,93</t>
  </si>
  <si>
    <t>CONECTOR, CPVC, SOLDÁVEL, DN 35MM X 1 1/4 , INSTALADO EM RAMAL DE DISTRIBUIÇÃO DE ÁGUA - FORNECIMENTO E INSTALAÇÃO. AF_12/2014</t>
  </si>
  <si>
    <t>81,28</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</si>
  <si>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</si>
  <si>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</si>
  <si>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</si>
  <si>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</si>
  <si>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</si>
  <si>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</si>
  <si>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</si>
  <si>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51,96</t>
  </si>
  <si>
    <t>LUVA SIMPLES, PVC, SERIE NORMAL, ESGOTO PREDIAL, DN 75 MM, JUNTA ELÁSTICA, FORNECIDO E INSTALADO EM RAMAL DE DESCARGA OU RAMAL DE ESGOTO SANITÁRIO. AF_12/2014</t>
  </si>
  <si>
    <t>11,01</t>
  </si>
  <si>
    <t>LUVA DE CORRER, PVC, SERIE NORMAL, ESGOTO PREDIAL, DN 75 MM, JUNTA ELÁSTICA, FORNECIDO E INSTALADO EM RAMAL DE DESCARGA OU RAMAL DE ESGOTO SANITÁRIO. AF_12/2014</t>
  </si>
  <si>
    <t>14,27</t>
  </si>
  <si>
    <t>JOELHO 90 GRAUS, CPVC, SOLDÁVEL, DN 35MM, INSTALADO EM PRUMADA DE ÁGUA  FORNECIMENTO E INSTALAÇÃO. AF_12/2014</t>
  </si>
  <si>
    <t>13,64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</si>
  <si>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</si>
  <si>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</si>
  <si>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20,40</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</si>
  <si>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</si>
  <si>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</si>
  <si>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</si>
  <si>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</si>
  <si>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</si>
  <si>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</si>
  <si>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</si>
  <si>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23,71</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</si>
  <si>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</si>
  <si>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</si>
  <si>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</si>
  <si>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37,89</t>
  </si>
  <si>
    <t>JOELHO 90 GRAUS, CPVC, SOLDÁVEL, DN 73MM, INSTALADO EM PRUMADA DE ÁGUA  FORNECIMENTO E INSTALAÇÃO. AF_12/2014</t>
  </si>
  <si>
    <t>89,65</t>
  </si>
  <si>
    <t>JOELHO 45 GRAUS, CPVC, SOLDÁVEL, DN 73MM, INSTALADO EM PRUMADA DE ÁGUA  FORNECIMENTO E INSTALAÇÃO. AF_12/2014</t>
  </si>
  <si>
    <t>91,68</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</si>
  <si>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</si>
  <si>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</si>
  <si>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</si>
  <si>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</si>
  <si>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</si>
  <si>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29,56</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</si>
  <si>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</si>
  <si>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</si>
  <si>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</si>
  <si>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</si>
  <si>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</si>
  <si>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</si>
  <si>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9,55</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</si>
  <si>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</si>
  <si>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</si>
  <si>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</si>
  <si>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21,48</t>
  </si>
  <si>
    <t>JOELHO 90 GRAUS, PVC, SERIE NORMAL, ESGOTO PREDIAL, DN 100 MM, JUNTA ELÁSTICA, FORNECIDO E INSTALADO EM PRUMADA DE ESGOTO SANITÁRIO OU VENTILAÇÃO. AF_12/2014</t>
  </si>
  <si>
    <t>13,22</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</si>
  <si>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</si>
  <si>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</si>
  <si>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18,66</t>
  </si>
  <si>
    <t>CURVA LONGA 90 GRAUS, PVC, SERIE NORMAL, ESGOTO PREDIAL, DN 100 MM, JUNTA ELÁSTICA, FORNECIDO E INSTALADO EM PRUMADA DE ESGOTO SANITÁRIO OU VENTILAÇÃO. AF_12/2014</t>
  </si>
  <si>
    <t>33,62</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</si>
  <si>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</si>
  <si>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</si>
  <si>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</si>
  <si>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</si>
  <si>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</si>
  <si>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</si>
  <si>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80,33</t>
  </si>
  <si>
    <t>LUVA DE CORRER, PVC, SERIE NORMAL, ESGOTO PREDIAL, DN 75 MM, JUNTA ELÁSTICA, FORNECIDO E INSTALADO EM PRUMADA DE ESGOTO SANITÁRIO OU VENTILAÇÃO. AF_12/2014</t>
  </si>
  <si>
    <t>11,36</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</si>
  <si>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</si>
  <si>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</si>
  <si>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</si>
  <si>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12,17</t>
  </si>
  <si>
    <t>LUVA DE CORRER, PVC, SERIE NORMAL, ESGOTO PREDIAL, DN 100 MM, JUNTA ELÁSTICA, FORNECIDO E INSTALADO EM PRUMADA DE ESGOTO SANITÁRIO OU VENTILAÇÃO. AF_12/2014</t>
  </si>
  <si>
    <t>16,66</t>
  </si>
  <si>
    <t>LUVA DE CORRER, CPVC, SOLDÁVEL, DN 42MM, INSTALADO EM PRUMADA DE ÁGUA  FORNECIMENTO E INSTALAÇÃO. AF_12/2014</t>
  </si>
  <si>
    <t>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</si>
  <si>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</si>
  <si>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</si>
  <si>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82,21</t>
  </si>
  <si>
    <t>JUNÇÃO SIMPLES, PVC, SERIE NORMAL, ESGOTO PREDIAL, DN 50 X 50 MM, JUNTA ELÁSTICA, FORNECIDO E INSTALADO EM PRUMADA DE ESGOTO SANITÁRIO OU VENTILAÇÃO. AF_12/2014</t>
  </si>
  <si>
    <t>10,68</t>
  </si>
  <si>
    <t>UNIÃO, CPVC, SOLDÁVEL, DN42MM, INSTALADO EM PRUMADA DE ÁGUA  FORNECIMENTO E INSTALAÇÃO. AF_12/2014</t>
  </si>
  <si>
    <t>29,98</t>
  </si>
  <si>
    <t>TE, PVC, SERIE NORMAL, ESGOTO PREDIAL, DN 75 X 75 MM, JUNTA ELÁSTICA, FORNECIDO E INSTALADO EM PRUMADA DE ESGOTO SANITÁRIO OU VENTILAÇÃO. AF_12/2014</t>
  </si>
  <si>
    <t>17,89</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</si>
  <si>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</si>
  <si>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</si>
  <si>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98,03</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</si>
  <si>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</si>
  <si>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</si>
  <si>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</si>
  <si>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26,94</t>
  </si>
  <si>
    <t>LUVA, CPVC, SOLDÁVEL, DN 54MM, INSTALADO EM PRUMADA DE ÁGUA  FORNECIMENTO E INSTALAÇÃO. AF_12/2014</t>
  </si>
  <si>
    <t>LUVA DE TRANSIÇÃO, CPVC, SOLDÁVEL, DN 54MM X 2, INSTALADO EM PRUMADA DE ÁGUA  FORNECIMENTO E INSTALAÇÃO. AF_12/2014</t>
  </si>
  <si>
    <t>132,32</t>
  </si>
  <si>
    <t>UNIÃO, CPVC, SOLDÁVEL, DN 54MM, INSTALADO EM PRUMADA DE ÁGUA  FORNECIMENTO E INSTALAÇÃO. AF_12/2014</t>
  </si>
  <si>
    <t>66,73</t>
  </si>
  <si>
    <t>LUVA, CPVC, SOLDÁVEL, DN 73MM, INSTALADO EM PRUMADA DE ÁGUA  FORNECIMENTO E INSTALAÇÃO. AF_12/2014</t>
  </si>
  <si>
    <t>UNIÃO, CPVC, SOLDÁVEL, DN 73MM, INSTALADO EM PRUMADA DE ÁGUA  FORNECIMENTO E INSTALAÇÃO. AF_12/2014</t>
  </si>
  <si>
    <t>96,49</t>
  </si>
  <si>
    <t>LUVA, CPVC, SOLDÁVEL, DN 89MM, INSTALADO EM PRUMADA DE ÁGUA  FORNECIMENTO E INSTALAÇÃO. AF_12/2014</t>
  </si>
  <si>
    <t>84,69</t>
  </si>
  <si>
    <t>UNIÃO, CPVC, SOLDÁVEL, DN 89MM, INSTALADO EM PRUMADA DE ÁGUA  FORNECIMENTO E INSTALAÇÃO. AF_12/2014</t>
  </si>
  <si>
    <t>141,08</t>
  </si>
  <si>
    <t>TÊ, CPVC, SOLDÁVEL, DN 35MM, INSTALADO EM PRUMADA DE ÁGUA  FORNECIMENTO E INSTALAÇÃO. AF_12/2014</t>
  </si>
  <si>
    <t>24,47</t>
  </si>
  <si>
    <t>TE, CPVC, SOLDÁVEL, DN  42MM, INSTALADO EM PRUMADA DE ÁGUA  FORNECIMENTO E INSTALAÇÃO. AF_12/2014</t>
  </si>
  <si>
    <t>30,95</t>
  </si>
  <si>
    <t>TÊ, CPVC, SOLDÁVEL, DN 54 MM, INSTALADO EM PRUMADA DE ÁGUA  FORNECIMENTO E INSTALAÇÃO. AF_12/2014</t>
  </si>
  <si>
    <t>TÊ, CPVC, SOLDÁVEL, DN 73MM, INSTALADO EM PRUMADA DE ÁGUA  FORNECIMENTO E INSTALAÇÃO. AF_12/2014</t>
  </si>
  <si>
    <t>103,51</t>
  </si>
  <si>
    <t>TÊ, CPVC, SOLDÁVEL, DN 89MM, INSTALADO EM PRUMADA DE ÁGUA  FORNECIMENTO E INSTALAÇÃO. AF_12/2014</t>
  </si>
  <si>
    <t>127,14</t>
  </si>
  <si>
    <t>JOELHO 90 GRAUS, PVC, SERIE NORMAL, ESGOTO PREDIAL, DN 100 MM, JUNTA ELÁSTICA, FORNECIDO E INSTALADO EM SUBCOLETOR AÉREO DE ESGOTO SANITÁRIO. AF_12/2014</t>
  </si>
  <si>
    <t>18,21</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</si>
  <si>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</si>
  <si>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</si>
  <si>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</si>
  <si>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</si>
  <si>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50,29</t>
  </si>
  <si>
    <t>JOELHO 45 GRAUS, PVC, SERIE NORMAL, ESGOTO PREDIAL, DN 150 MM, JUNTA ELÁSTICA, FORNECIDO E INSTALADO EM SUBCOLETOR AÉREO DE ESGOTO SANITÁRIO. AF_12/2014</t>
  </si>
  <si>
    <t>53,64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</si>
  <si>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</si>
  <si>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</si>
  <si>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</si>
  <si>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39,00</t>
  </si>
  <si>
    <t>TE, PVC, SERIE NORMAL, ESGOTO PREDIAL, DN 100 X 100 MM, JUNTA ELÁSTICA, FORNECIDO E INSTALADO EM SUBCOLETOR AÉREO DE ESGOTO SANITÁRIO. AF_12/2014</t>
  </si>
  <si>
    <t>29,14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</si>
  <si>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</si>
  <si>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</si>
  <si>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80,24</t>
  </si>
  <si>
    <t>JUNÇÃO SIMPLES, PVC, SERIE NORMAL, ESGOTO PREDIAL, DN 150 X 150 MM, JUNTA ELÁSTICA, FORNECIDO E INSTALADO EM SUBCOLETOR AÉREO DE ESGOTO SANITÁRIO. AF_12/2014</t>
  </si>
  <si>
    <t>131,53</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</si>
  <si>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</si>
  <si>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</si>
  <si>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</si>
  <si>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</si>
  <si>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</si>
  <si>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17,52</t>
  </si>
  <si>
    <t>LUVA COM BUCHA DE LATÃO, PVC, SOLDÁVEL, DN 25MM X 3/4, INSTALADO EM PRUMADA DE ÁGUA - FORNECIMENTO E INSTALAÇÃO. AF_12/2014</t>
  </si>
  <si>
    <t>7,35</t>
  </si>
  <si>
    <t>LUVA SOLDÁVEL E COM BUCHA DE LATÃO, PVC, SOLDÁVEL, DN 32MM X 1 , INSTALADO EM PRUMADA DE ÁGUA   FORNECIMENTO E INSTALAÇÃO. AF_12/2014</t>
  </si>
  <si>
    <t>14,55</t>
  </si>
  <si>
    <t>JOELHO 90 GRAUS COM BUCHA DE LATÃO, PVC, SOLDÁVEL, DN 25MM, X 1/2 INSTALADO EM RAMAL OU SUB-RAMAL DE ÁGUA - FORNECIMENTO E INSTALAÇÃO. AF_12/2014</t>
  </si>
  <si>
    <t>11,42</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</si>
  <si>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</si>
  <si>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</si>
  <si>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</si>
  <si>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10,20</t>
  </si>
  <si>
    <t>COTOVELO DE COBRE, 90 GRAUS, SEM ANEL DE SOLDA, DN 28 MM, INSTALADO EM PRUMADA - FORNECIMENTO E INSTALAÇÃO. AF_12/2015_P</t>
  </si>
  <si>
    <t>COTOVELO DE COBRE, 90 GRAUS, SEM ANEL DE SOLDA, DN 35 MM, INSTALADO EM PRUMADA - FORNECIMENTO E INSTALAÇÃO. AF_12/2015_P</t>
  </si>
  <si>
    <t>24,28</t>
  </si>
  <si>
    <t>COTOVELO DE COBRE, 90 GRAUS, SEM ANEL DE SOLDA, DN 42 MM, INSTALADO EM PRUMADA - FORNECIMENTO E INSTALAÇÃO. AF_12/2015_P</t>
  </si>
  <si>
    <t>35,51</t>
  </si>
  <si>
    <t>COTOVELO DE COBRE, 90 GRAUS, SEM ANEL DE SOLDA, DN 54 MM, INSTALADO EM PRUMADA - FORNECIMENTO E INSTALAÇÃO. AF_12/2015_P</t>
  </si>
  <si>
    <t>53,11</t>
  </si>
  <si>
    <t>COTOVELO DE COBRE, 90 GRAUS, SEM ANEL DE SOLDA, DN 66 MM, INSTALADO EM PRUMADA - FORNECIMENTO E INSTALAÇÃO. AF_12/2015_P</t>
  </si>
  <si>
    <t>156,21</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</si>
  <si>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</si>
  <si>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</si>
  <si>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</si>
  <si>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15,82</t>
  </si>
  <si>
    <t>LUVA DE COBRE, SEM ANEL DE SOLDA, DN 42 MM, INSTALADO EM PRUMADA - FORNECIMENTO E INSTALAÇÃO. AF_12/2015_P</t>
  </si>
  <si>
    <t>LUVA DE COBRE, SEM ANEL DE SOLDA, DN 54 MM, INSTALADO EM PRUMADA - FORNECIMENTO E INSTALAÇÃO. AF_12/2015_P</t>
  </si>
  <si>
    <t>30,99</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</si>
  <si>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</si>
  <si>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</si>
  <si>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</si>
  <si>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19,09</t>
  </si>
  <si>
    <t>TE DE COBRE, SEM ANEL DE SOLDA, DN 35 MM, INSTALADO EM PRUMADA - FORNECIMENTO E INSTALAÇÃO. AF_12/2015_P</t>
  </si>
  <si>
    <t>34,20</t>
  </si>
  <si>
    <t>TE DE COBRE, SEM ANEL DE SOLDA, DN 42 MM, INSTALADO EM PRUMADA - FORNECIMENTO E INSTALAÇÃO. AF_12/2015_P</t>
  </si>
  <si>
    <t>44,37</t>
  </si>
  <si>
    <t>TE DE COBRE, SEM ANEL DE SOLDA, DN 54 MM, INSTALADO EM PRUMADA - FORNECIMENTO E INSTALAÇÃO. AF_12/2015_P</t>
  </si>
  <si>
    <t>TE DE COBRE, SEM ANEL DE SOLDA, DN 66 MM, INSTALADO EM PRUMADA - FORNECIMENTO E INSTALAÇÃO. AF_12/2015_P</t>
  </si>
  <si>
    <t>193,35</t>
  </si>
  <si>
    <t>COTOVELO DE COBRE, 90 GRAUS, SEM ANEL DE SOLDA, DN 15 MM, INSTALADO EM RAMAL DE DISTRIBUIÇÃO - FORNECIMENTO E INSTALAÇÃO. AF_12/2015_P</t>
  </si>
  <si>
    <t>9,13</t>
  </si>
  <si>
    <t>COTOVELO DE COBRE, 90 GRAUS, SEM ANEL DE SOLDA, DN 22 MM, INSTALADO EM RAMAL DE DISTRIBUIÇÃO - FORNECIMENTO E INSTALAÇÃO. AF_12/2015_P</t>
  </si>
  <si>
    <t>13,17</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</si>
  <si>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</si>
  <si>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</si>
  <si>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</si>
  <si>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</si>
  <si>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</si>
  <si>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12,34</t>
  </si>
  <si>
    <t>TE DE COBRE, SEM ANEL DE SOLDA, DN 22 MM, INSTALADO EM RAMAL DE DISTRIBUIÇÃO - FORNECIMENTO E INSTALAÇÃO. AF_12/2015_P</t>
  </si>
  <si>
    <t>TE DE COBRE, SEM ANEL DE SOLDA, DN 28 MM, INSTALADO EM RAMAL DE DISTRIBUIÇÃO - FORNECIMENTO E INSTALAÇÃO. AF_12/2015_P</t>
  </si>
  <si>
    <t>23,05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</si>
  <si>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</si>
  <si>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</si>
  <si>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</si>
  <si>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22,63</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</si>
  <si>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</si>
  <si>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</si>
  <si>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</si>
  <si>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</si>
  <si>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</si>
  <si>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21,05</t>
  </si>
  <si>
    <t>TE DE COBRE, SEM ANEL DE SOLDA, DN 28 MM, INSTALADO EM RAMAL E SUB-RAMAL - FORNECIMENTO E INSTALAÇÃO. AF_12/2015_P</t>
  </si>
  <si>
    <t>NIPLE, EM FERRO GALVANIZADO, DN 50 (2"), CONEXÃO ROSQUEADA, INSTALADO EM PRUMADAS - FORNECIMENTO E INSTALAÇÃO. AF_12/2015</t>
  </si>
  <si>
    <t>47,92</t>
  </si>
  <si>
    <t>LUVA, EM FERRO GALVANIZADO, DN 50 (2"), CONEXÃO ROSQUEADA, INSTALADO EM PRUMADAS - FORNECIMENTO E INSTALAÇÃO. AF_12/2015</t>
  </si>
  <si>
    <t>47,91</t>
  </si>
  <si>
    <t>NIPLE, EM FERRO GALVANIZADO, DN 65 (2 1/2"), CONEXÃO ROSQUEADA, INSTALADO EM PRUMADAS - FORNECIMENTO E INSTALAÇÃO. AF_12/2015</t>
  </si>
  <si>
    <t>61,36</t>
  </si>
  <si>
    <t>LUVA, EM FERRO GALVANIZADO, DN 65 (2 1/2"), CONEXÃO ROSQUEADA, INSTALADO EM PRUMADAS - FORNECIMENTO E INSTALAÇÃO. AF_12/2015</t>
  </si>
  <si>
    <t>NIPLE, EM FERRO GALVANIZADO, DN 80 (3"), CONEXÃO ROSQUEADA, INSTALADO EM PRUMADAS - FORNECIMENTO E INSTALAÇÃO. AF_12/2015</t>
  </si>
  <si>
    <t>83,64</t>
  </si>
  <si>
    <t>LUVA, EM FERRO GALVANIZADO, DN 80 (3"), CONEXÃO ROSQUEADA, INSTALADO EM PRUMADAS - FORNECIMENTO E INSTALAÇÃO. AF_12/2015</t>
  </si>
  <si>
    <t>89,04</t>
  </si>
  <si>
    <t>JOELHO 45 GRAUS, EM FERRO GALVANIZADO, DN 50 (2"), CONEXÃO ROSQUEADA, INSTALADO EM PRUMADAS - FORNECIMENTO E INSTALAÇÃO. AF_12/2015</t>
  </si>
  <si>
    <t>71,35</t>
  </si>
  <si>
    <t>JOELHO 90 GRAUS, EM FERRO GALVANIZADO, DN 50 (2"), CONEXÃO ROSQUEADA, INSTALADO EM PRUMADAS - FORNECIMENTO E INSTALAÇÃO. AF_12/2015</t>
  </si>
  <si>
    <t>JOELHO 45 GRAUS, EM FERRO GALVANIZADO, DN 65 (2 1/2"), CONEXÃO ROSQUEADA, INSTALADO EM PRUMADAS - FORNECIMENTO E INSTALAÇÃO. AF_12/2015</t>
  </si>
  <si>
    <t>103,66</t>
  </si>
  <si>
    <t>JOELHO 90 GRAUS, EM FERRO GALVANIZADO, DN 65 (2 1/2"), CONEXÃO ROSQUEADA, INSTALADO EM PRUMADAS - FORNECIMENTO E INSTALAÇÃO. AF_12/2015</t>
  </si>
  <si>
    <t>JOELHO 45 GRAUS, EM FERRO GALVANIZADO, DN 80 (3"), CONEXÃO ROSQUEADA, INSTALADO EM PRUMADAS - FORNECIMENTO E INSTALAÇÃO. AF_12/2015</t>
  </si>
  <si>
    <t>134,74</t>
  </si>
  <si>
    <t>JOELHO 90 GRAUS, EM FERRO GALVANIZADO, DN 80 (3"), CONEXÃO ROSQUEADA, INSTALADO EM PRUMADAS - FORNECIMENTO E INSTALAÇÃO. AF_12/2015</t>
  </si>
  <si>
    <t>123,31</t>
  </si>
  <si>
    <t>TÊ, EM FERRO GALVANIZADO, DN 50 (2"), CONEXÃO ROSQUEADA, INSTALADO EM PRUMADAS - FORNECIMENTO E INSTALAÇÃO. AF_12/2015</t>
  </si>
  <si>
    <t>93,31</t>
  </si>
  <si>
    <t>TÊ, EM FERRO GALVANIZADO, DN 65 (2 1/2"), CONEXÃO ROSQUEADA, INSTALADO EM PRUMADAS - FORNECIMENTO E INSTALAÇÃO. AF_12/2015</t>
  </si>
  <si>
    <t>133,31</t>
  </si>
  <si>
    <t>TÊ, EM FERRO GALVANIZADO, DN 80 (3"), CONEXÃO ROSQUEADA, INSTALADO EM PRUMADAS - FORNECIMENTO E INSTALAÇÃO. AF_12/2015</t>
  </si>
  <si>
    <t>163,34</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</si>
  <si>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</si>
  <si>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</si>
  <si>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</si>
  <si>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</si>
  <si>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33,45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</si>
  <si>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</si>
  <si>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</si>
  <si>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</si>
  <si>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47,87</t>
  </si>
  <si>
    <t>LUVA, EM FERRO GALVANIZADO, DN 50 (2"), CONEXÃO ROSQUEADA, INSTALADO EM REDE DE ALIMENTAÇÃO PARA HIDRANTE - FORNECIMENTO E INSTALAÇÃO. AF_12/2015</t>
  </si>
  <si>
    <t>47,86</t>
  </si>
  <si>
    <t>NIPLE, EM FERRO GALVANIZADO, DN 65 (2 1/2"), CONEXÃO ROSQUEADA, INSTALADO EM REDE DE ALIMENTAÇÃO PARA HIDRANTE - FORNECIMENTO E INSTALAÇÃO. AF_12/2015</t>
  </si>
  <si>
    <t>62,78</t>
  </si>
  <si>
    <t>LUVA, EM FERRO GALVANIZADO, DN 65 (2 1/2"), CONEXÃO ROSQUEADA, INSTALADO EM REDE DE ALIMENTAÇÃO PARA HIDRANTE - FORNECIMENTO E INSTALAÇÃO. AF_12/2015</t>
  </si>
  <si>
    <t>68,84</t>
  </si>
  <si>
    <t>NIPLE, EM FERRO GALVANIZADO, DN 80 (3"), CONEXÃO ROSQUEADA, INSTALADO EM REDE DE ALIMENTAÇÃO PARA HIDRANTE - FORNECIMENTO E INSTALAÇÃO. AF_12/2015</t>
  </si>
  <si>
    <t>86,55</t>
  </si>
  <si>
    <t>LUVA, EM FERRO GALVANIZADO, DN 80 (3"), CONEXÃO ROSQUEADA, INSTALADO EM REDE DE ALIMENTAÇÃO PARA HIDRANTE - FORNECIMENTO E INSTALAÇÃO. AF_12/2015</t>
  </si>
  <si>
    <t>91,95</t>
  </si>
  <si>
    <t>JOELHO 45 GRAUS, EM FERRO GALVANIZADO, DN 25 (1"), CONEXÃO ROSQUEADA, INSTALADO EM REDE DE ALIMENTAÇÃO PARA HIDRANTE - FORNECIMENTO E INSTALAÇÃO. AF_12/2015</t>
  </si>
  <si>
    <t>41,38</t>
  </si>
  <si>
    <t>JOELHO 90 GRAUS, EM FERRO GALVANIZADO, DN 25 (1"), CONEXÃO ROSQUEADA, INSTALADO EM REDE DE ALIMENTAÇÃO PARA HIDRANTE - FORNECIMENTO E INSTALAÇÃO. AF_12/2015</t>
  </si>
  <si>
    <t>39,93</t>
  </si>
  <si>
    <t>JOELHO 45 GRAUS, EM FERRO GALVANIZADO, DN 32 (1 1/4"), CONEXÃO ROSQUEADA, INSTALADO EM REDE DE ALIMENTAÇÃO PARA HIDRANTE - FORNECIMENTO E INSTALAÇÃO. AF_12/2015</t>
  </si>
  <si>
    <t>50,74</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</si>
  <si>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</si>
  <si>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</si>
  <si>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</si>
  <si>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55,71</t>
  </si>
  <si>
    <t>JOELHO 45 GRAUS, EM FERRO GALVANIZADO, DN 50 (2"), CONEXÃO ROSQUEADA, INSTALADO EM REDE DE ALIMENTAÇÃO PARA HIDRANTE - FORNECIMENTO E INSTALAÇÃO. AF_12/2015</t>
  </si>
  <si>
    <t>71,26</t>
  </si>
  <si>
    <t>JOELHO 90 GRAUS, EM FERRO GALVANIZADO, DN 50 (2"), CONEXÃO ROSQUEADA, INSTALADO EM REDE DE ALIMENTAÇÃO PARA HIDRANTE - FORNECIMENTO E INSTALAÇÃO. AF_12/2015</t>
  </si>
  <si>
    <t>69,91</t>
  </si>
  <si>
    <t>JOELHO 45 GRAUS, EM FERRO GALVANIZADO, DN 65 (2 1/2"), CONEXÃO ROSQUEADA, INSTALADO EM REDE DE ALIMENTAÇÃO PARA HIDRANTE - FORNECIMENTO E INSTALAÇÃO. AF_12/2015</t>
  </si>
  <si>
    <t>105,82</t>
  </si>
  <si>
    <t>JOELHO 90 GRAUS, EM FERRO GALVANIZADO, DN 65 (2 1/2"), CONEXÃO ROSQUEADA, INSTALADO EM REDE DE ALIMENTAÇÃO PARA HIDRANTE - FORNECIMENTO E INSTALAÇÃO. AF_12/2015</t>
  </si>
  <si>
    <t>99,89</t>
  </si>
  <si>
    <t>JOELHO 45 GRAUS, EM FERRO GALVANIZADO, CONEXÃO ROSQUEADA, DN 80 (3"), INSTALADO EM REDE DE ALIMENTAÇÃO PARA HIDRANTE - FORNECIMENTO E INSTALAÇÃO. AF_12/2015</t>
  </si>
  <si>
    <t>139,11</t>
  </si>
  <si>
    <t>JOELHO 90 GRAUS, EM FERRO GALVANIZADO, CONEXÃO ROSQUEADA, DN 80 (3"), INSTALADO EM REDE DE ALIMENTAÇÃO PARA HIDRANTE - FORNECIMENTO E INSTALAÇÃO. AF_12/2015</t>
  </si>
  <si>
    <t>127,68</t>
  </si>
  <si>
    <t>TÊ, EM FERRO GALVANIZADO, CONEXÃO ROSQUEADA, DN 25 (1"), INSTALADO EM REDE DE ALIMENTAÇÃO PARA HIDRANTE - FORNECIMENTO E INSTALAÇÃO. AF_12/2015</t>
  </si>
  <si>
    <t>53,77</t>
  </si>
  <si>
    <t>TÊ, EM FERRO GALVANIZADO, CONEXÃO ROSQUEADA, DN 32 (1 1/4"), INSTALADO EM REDE DE ALIMENTAÇÃO PARA HIDRANTE - FORNECIMENTO E INSTALAÇÃO. AF_12/2015</t>
  </si>
  <si>
    <t>64,19</t>
  </si>
  <si>
    <t>TÊ, EM FERRO GALVANIZADO, CONEXÃO ROSQUEADA, DN 40 (1 1/2"), INSTALADO EM REDE DE ALIMENTAÇÃO PARA HIDRANTE - FORNECIMENTO E INSTALAÇÃO. AF_12/2015</t>
  </si>
  <si>
    <t>73,53</t>
  </si>
  <si>
    <t>TÊ, EM FERRO GALVANIZADO, CONEXÃO ROSQUEADA, DN 50 (2"), INSTALADO EM REDE DE ALIMENTAÇÃO PARA HIDRANTE - FORNECIMENTO E INSTALAÇÃO. AF_12/2015</t>
  </si>
  <si>
    <t>93,18</t>
  </si>
  <si>
    <t>TÊ, EM FERRO GALVANIZADO, CONEXÃO ROSQUEADA, DN 65 (2 1/2"), INSTALADO EM REDE DE ALIMENTAÇÃO PARA HIDRANTE - FORNECIMENTO E INSTALAÇÃO. AF_12/2015</t>
  </si>
  <si>
    <t>136,13</t>
  </si>
  <si>
    <t>TÊ, EM FERRO GALVANIZADO, CONEXÃO ROSQUEADA, DN 80 (3"), INSTALADO EM REDE DE ALIMENTAÇÃO PARA HIDRANTE - FORNECIMENTO E INSTALAÇÃO. AF_12/2015</t>
  </si>
  <si>
    <t>169,16</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</si>
  <si>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</si>
  <si>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</si>
  <si>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</si>
  <si>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</si>
  <si>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24,52</t>
  </si>
  <si>
    <t>NIPLE, EM FERRO GALVANIZADO, CONEXÃO ROSQUEADA, DN 40 (1 1/2"), INSTALADO EM REDE DE ALIMENTAÇÃO PARA SPRINKLER - FORNECIMENTO E INSTALAÇÃO. AF_12/2015</t>
  </si>
  <si>
    <t>27,62</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</si>
  <si>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</si>
  <si>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</si>
  <si>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36,15</t>
  </si>
  <si>
    <t>LUVA, EM FERRO GALVANIZADO, CONEXÃO ROSQUEADA, DN 50 (2"), INSTALADO EM REDE DE ALIMENTAÇÃO PARA SPRINKLER - FORNECIMENTO E INSTALAÇÃO. AF_12/2015</t>
  </si>
  <si>
    <t>36,14</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</si>
  <si>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</si>
  <si>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</si>
  <si>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54,78</t>
  </si>
  <si>
    <t>NIPLE, EM FERRO GALVANIZADO, CONEXÃO ROSQUEADA, DN 80 (3"), INSTALADO EM REDE DE ALIMENTAÇÃO PARA SPRINKLER - FORNECIMENTO E INSTALAÇÃO. AF_12/2015</t>
  </si>
  <si>
    <t>70,22</t>
  </si>
  <si>
    <t>LUVA, EM FERRO GALVANIZADO, CONEXÃO ROSQUEADA, DN 80 (3"), INSTALADO EM REDE DE ALIMENTAÇÃO PARA SPRINKLER - FORNECIMENTO E INSTALAÇÃO. AF_12/2015</t>
  </si>
  <si>
    <t>75,62</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</si>
  <si>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</si>
  <si>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</si>
  <si>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28,12</t>
  </si>
  <si>
    <t>JOELHO 45 GRAUS, EM FERRO GALVANIZADO, CONEXÃO ROSQUEADA, DN 32 (1 1/4"), INSTALADO EM REDE DE ALIMENTAÇÃO PARA SPRINKLER - FORNECIMENTO E INSTALAÇÃO. AF_12/2015</t>
  </si>
  <si>
    <t>37,35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</si>
  <si>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</si>
  <si>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</si>
  <si>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42,44</t>
  </si>
  <si>
    <t>JOELHO 90 GRAUS, EM FERRO GALVANIZADO, CONEXÃO ROSQUEADA, DN 40 (1 1/2"), INSTALADO EM REDE DE ALIMENTAÇÃO PARA SPRINKLER - FORNECIMENTO E INSTALAÇÃO. AF_12/2015</t>
  </si>
  <si>
    <t>40,45</t>
  </si>
  <si>
    <t>JOELHO 45 GRAUS, EM FERRO GALVANIZADO, CONEXÃO ROSQUEADA, DN 50 (2"), INSTALADO EM REDE DE ALIMENTAÇÃO PARA SPRINKLER - FORNECIMENTO E INSTALAÇÃO. AF_12/2015</t>
  </si>
  <si>
    <t>53,73</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</si>
  <si>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</si>
  <si>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</si>
  <si>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84,79</t>
  </si>
  <si>
    <t>JOELHO 90 GRAUS, EM FERRO GALVANIZADO, CONEXÃO ROSQUEADA, DN 65 (2 1/2"), INSTALADO EM REDE DE ALIMENTAÇÃO PARA SPRINKLER - FORNECIMENTO E INSTALAÇÃO. AF_12/2015</t>
  </si>
  <si>
    <t>78,86</t>
  </si>
  <si>
    <t>JOELHO 45 GRAUS, EM FERRO GALVANIZADO, CONEXÃO ROSQUEADA, DN 80 (3"), INSTALADO EM REDE DE ALIMENTAÇÃO PARA SPRINKLER - FORNECIMENTO E INSTALAÇÃO. AF_12/2015</t>
  </si>
  <si>
    <t>114,62</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</si>
  <si>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</si>
  <si>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</si>
  <si>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38,02</t>
  </si>
  <si>
    <t>TÊ, EM FERRO GALVANIZADO, CONEXÃO ROSQUEADA, DN 32 (1 1/4"), INSTALADO EM REDE DE ALIMENTAÇÃO PARA SPRINKLER - FORNECIMENTO E INSTALAÇÃO. AF_12/2015</t>
  </si>
  <si>
    <t>46,27</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</si>
  <si>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</si>
  <si>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</si>
  <si>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</si>
  <si>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108,11</t>
  </si>
  <si>
    <t>TÊ, EM FERRO GALVANIZADO, CONEXÃO ROSQUEADA, DN 80 (3"), INSTALADO EM REDE DE ALIMENTAÇÃO PARA SPRINKLER - FORNECIMENTO E INSTALAÇÃO. AF_12/2015</t>
  </si>
  <si>
    <t>136,49</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</si>
  <si>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</si>
  <si>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</si>
  <si>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10,87</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</si>
  <si>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</si>
  <si>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</si>
  <si>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</si>
  <si>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</si>
  <si>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</si>
  <si>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</si>
  <si>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14,95</t>
  </si>
  <si>
    <t>JOELHO 45 GRAUS, EM FERRO GALVANIZADO, CONEXÃO ROSQUEADA, DN 20 (3/4"), INSTALADO EM RAMAIS E SUB-RAMAIS DE GÁS - FORNECIMENTO E INSTALAÇÃO. AF_12/2015</t>
  </si>
  <si>
    <t>25,95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</si>
  <si>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</si>
  <si>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</si>
  <si>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40,92</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</si>
  <si>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</si>
  <si>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</si>
  <si>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</si>
  <si>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</si>
  <si>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</si>
  <si>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87,26</t>
  </si>
  <si>
    <t>UNIÃO, EM FERRO GALVANIZADO, DN 65 (2 1/2"), CONEXÃO ROSQUEADA, INSTALADO EM PRUMADAS - FORNECIMENTO E INSTALAÇÃO. AF_12/2015</t>
  </si>
  <si>
    <t>129,00</t>
  </si>
  <si>
    <t>UNIÃO, EM FERRO GALVANIZADO, DN 80 (3"), CONEXÃO ROSQUEADA, INSTALADO EM PRUMADAS - FORNECIMENTO E INSTALAÇÃO. AF_12/2015</t>
  </si>
  <si>
    <t>185,98</t>
  </si>
  <si>
    <t>UNIÃO, EM FERRO GALVANIZADO, DN 25 (1"), CONEXÃO ROSQUEADA, INSTALADO EM REDE DE ALIMENTAÇÃO PARA HIDRANTE - FORNECIMENTO E INSTALAÇÃO. AF_12/2015</t>
  </si>
  <si>
    <t>40,17</t>
  </si>
  <si>
    <t>UNIÃO, EM FERRO GALVANIZADO, DN 32 (1 1/4"), CONEXÃO ROSQUEADA, INSTALADO EM REDE DE ALIMENTAÇÃO PARA HIDRANTE - FORNECIMENTO E INSTALAÇÃO. AF_12/2015</t>
  </si>
  <si>
    <t>55,21</t>
  </si>
  <si>
    <t>UNIÃO, EM FERRO GALVANIZADO, DN 40 (1 1/2"), CONEXÃO ROSQUEADA, INSTALADO EM REDE DE ALIMENTAÇÃO PARA HIDRANTE - FORNECIMENTO E INSTALAÇÃO. AF_12/2015</t>
  </si>
  <si>
    <t>65,32</t>
  </si>
  <si>
    <t>UNIÃO, EM FERRO GALVANIZADO, DN 50 (2"), CONEXÃO ROSQUEADA, INSTALADO EM REDE DE ALIMENTAÇÃO PARA HIDRANTE - FORNECIMENTO E INSTALAÇÃO. AF_12/2015</t>
  </si>
  <si>
    <t>87,21</t>
  </si>
  <si>
    <t>UNIÃO, EM FERRO GALVANIZADO, DN 65 (2 1/2"), CONEXÃO ROSQUEADA, INSTALADO EM REDE DE ALIMENTAÇÃO PARA HIDRANTE - FORNECIMENTO E INSTALAÇÃO. AF_12/2015</t>
  </si>
  <si>
    <t>130,42</t>
  </si>
  <si>
    <t>UNIÃO, EM FERRO GALVANIZADO, DN 80 (3"), CONEXÃO ROSQUEADA, INSTALADO EM REDE DE ALIMENTAÇÃO PARA HIDRANTE - FORNECIMENTO E INSTALAÇÃO. AF_12/2015</t>
  </si>
  <si>
    <t>188,89</t>
  </si>
  <si>
    <t>UNIÃO, EM FERRO GALVANIZADO, CONEXÃO ROSQUEADA, DN 25 (1"), INSTALADO EM REDE DE ALIMENTAÇÃO PARA SPRINKLER - FORNECIMENTO E INSTALAÇÃO. AF_12/2015</t>
  </si>
  <si>
    <t>32,32</t>
  </si>
  <si>
    <t>UNIÃO, EM FERRO GALVANIZADO, CONEXÃO ROSQUEADA, DN 32 (1 1/4"), INSTALADO EM REDE DE ALIMENTAÇÃO PARA SPRINKLER - FORNECIMENTO E INSTALAÇÃO. AF_12/2015</t>
  </si>
  <si>
    <t>46,28</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</si>
  <si>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</si>
  <si>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</si>
  <si>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75,49</t>
  </si>
  <si>
    <t>UNIÃO, EM FERRO GALVANIZADO, CONEXÃO ROSQUEADA, DN 65 (2 1/2"), INSTALADO EM REDE DE ALIMENTAÇÃO PARA SPRINKLER - FORNECIMENTO E INSTALAÇÃO. AF_12/2015</t>
  </si>
  <si>
    <t>116,36</t>
  </si>
  <si>
    <t>UNIÃO, EM FERRO GALVANIZADO, CONEXÃO ROSQUEADA, DN 80 (3"), INSTALADO EM REDE DE ALIMENTAÇÃO PARA SPRINKLER - FORNECIMENTO E INSTALAÇÃO. AF_12/2015</t>
  </si>
  <si>
    <t>172,56</t>
  </si>
  <si>
    <t>UNIÃO, EM FERRO GALVANIZADO, CONEXÃO ROSQUEADA, DN 15 (1/2"), INSTALADO EM RAMAIS E SUB-RAMAIS DE GÁS - FORNECIMENTO E INSTALAÇÃO. AF_12/2015</t>
  </si>
  <si>
    <t>21,62</t>
  </si>
  <si>
    <t>UNIÃO, EM FERRO GALVANIZADO, CONEXÃO ROSQUEADA, DN 20 (3/4"), INSTALADO EM RAMAIS E SUB-RAMAIS DE GÁS - FORNECIMENTO E INSTALAÇÃO. AF_12/2015</t>
  </si>
  <si>
    <t>31,46</t>
  </si>
  <si>
    <t>UNIÃO, EM FERRO GALVANIZADO, CONEXÃO ROSQUEADA, DN 25 (1"), INSTALADO EM RAMAIS E SUB-RAMAIS DE GÁS - FORNECIMENTO E INSTALAÇÃO. AF_12/2015</t>
  </si>
  <si>
    <t>39,84</t>
  </si>
  <si>
    <t>LUVA DE REDUÇÃO, EM FERRO GALVANIZADO, 2" X 1.1/2", CONEXÃO ROSQUEADA, INSTALADO EM PRUMADAS - FORNECIMENTO E INSTALAÇÃO. AF_12/2015</t>
  </si>
  <si>
    <t>50,20</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</si>
  <si>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</si>
  <si>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</si>
  <si>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</si>
  <si>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69,98</t>
  </si>
  <si>
    <t>LUVA DE REDUÇÃO, EM FERRO GALVANIZADO, 2.1/2" X 2", CONEXÃO ROSQUEADA, INSTALADO EM PRUMADAS - FORNECIMENTO E INSTALAÇÃO. AF_12/2015</t>
  </si>
  <si>
    <t>LUVA DE REDUÇÃO, EM FERRO GALVANIZADO, 3" X 1.1/2", CONEXÃO ROSQUEADA, INSTALADO EM PRUMADAS - FORNECIMENTO E INSTALAÇÃO. AF_12/2015</t>
  </si>
  <si>
    <t>91,10</t>
  </si>
  <si>
    <t>LUVA DE REDUÇÃO, EM FERRO GALVANIZADO, 3" X 2.1/2", CONEXÃO ROSQUEADA, INSTALADO EM PRUMADAS - FORNECIMENTO E INSTALAÇÃO. AF_12/2015</t>
  </si>
  <si>
    <t>93,50</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</si>
  <si>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</si>
  <si>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</si>
  <si>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</si>
  <si>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28,52</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</si>
  <si>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</si>
  <si>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</si>
  <si>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34,25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</si>
  <si>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</si>
  <si>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</si>
  <si>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38,84</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</si>
  <si>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</si>
  <si>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</si>
  <si>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</si>
  <si>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</si>
  <si>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</si>
  <si>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</si>
  <si>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71,40</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</si>
  <si>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</si>
  <si>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</si>
  <si>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96,41</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</si>
  <si>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</si>
  <si>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</si>
  <si>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</si>
  <si>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20,67</t>
  </si>
  <si>
    <t>LUVA DE REDUÇÃO, EM FERRO GALVANIZADO, 1.1/4" X 1", CONEXÃO ROSQUEADA, INSTALADO EM REDE DE ALIMENTAÇÃO PARA SPRINKLER - FORNECIMENTO E INSTALAÇÃO. AF_12/2015</t>
  </si>
  <si>
    <t>25,33</t>
  </si>
  <si>
    <t>LUVA DE REDUÇÃO, EM FERRO GALVANIZADO, 1.1/4" X 1/2", CONEXÃO ROSQUEADA, INSTALADO EM REDE DE ALIMENTAÇÃO PARA SPRINKLER - FORNECIMENTO E INSTALAÇÃO. AF_12/2015</t>
  </si>
  <si>
    <t>25,32</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</si>
  <si>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</si>
  <si>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</si>
  <si>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</si>
  <si>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</si>
  <si>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</si>
  <si>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38,43</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</si>
  <si>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</si>
  <si>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</si>
  <si>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</si>
  <si>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57,34</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</si>
  <si>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</si>
  <si>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</si>
  <si>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80,08</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</si>
  <si>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</si>
  <si>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</si>
  <si>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</si>
  <si>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</si>
  <si>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</si>
  <si>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222,14</t>
  </si>
  <si>
    <t>CONECTOR EM BRONZE/LATÃO, SEM ANEL DE SOLDA, BOLSA X ROSCA F, 22 MM X 3/4, INSTALADO EM PRUMADA   FORNECIMENTO E INSTALAÇÃO. AF_01/2016_P</t>
  </si>
  <si>
    <t>11,13</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</si>
  <si>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</si>
  <si>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</si>
  <si>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</si>
  <si>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</si>
  <si>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244,43</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</si>
  <si>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</si>
  <si>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</si>
  <si>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</si>
  <si>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</si>
  <si>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14,10</t>
  </si>
  <si>
    <t>JUNTA DE EXPANSÃO EM BRONZE/LATÃO, PONTA X PONTA, DN 35 MM, INSTALADO EM PRUMADA   FORNECIMENTO E INSTALAÇÃO. AF_01/2016_P</t>
  </si>
  <si>
    <t>280,04</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</si>
  <si>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</si>
  <si>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</si>
  <si>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</si>
  <si>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351,23</t>
  </si>
  <si>
    <t>LUVA PASSANTE EM COBRE, SEM ANEL DE SOLDA, DN 54 MM, INSTALADO EM PRUMADA   FORNECIMENTO E INSTALAÇÃO. AF_01/2016_P</t>
  </si>
  <si>
    <t>34,16</t>
  </si>
  <si>
    <t>BUCHA DE REDUÇÃO EM COBRE, SEM ANEL DE SOLDA, PONTA X BOLSA, 54 X 42 MM, INSTALADO EM PRUMADA   FORNECIMENTO E INSTALAÇÃO. AF_01/2016_P</t>
  </si>
  <si>
    <t>30,31</t>
  </si>
  <si>
    <t>JUNTA DE EXPANSÃO EM BRONZE/LATÃO, PONTA X PONTA, DN 54 MM, INSTALADO EM PRUMADA   FORNECIMENTO E INSTALAÇÃO. AF_01/2016_P</t>
  </si>
  <si>
    <t>486,32</t>
  </si>
  <si>
    <t>LUVA PASSANTE EM COBRE, SEM ANEL DE SOLDA, DN 66 MM, INSTALADO EM PRUMADA   FORNECIMENTO E INSTALAÇÃO. AF_01/2016_P</t>
  </si>
  <si>
    <t>BUCHA DE REDUÇÃO EM COBRE, SEM ANEL DE SOLDA, PONTA X BOLSA, 66 X 54 MM, INSTALADO EM PRUMADA   FORNECIMENTO E INSTALAÇÃO. AF_01/2016_P</t>
  </si>
  <si>
    <t>76,13</t>
  </si>
  <si>
    <t>JUNTA DE EXPANSÃO EM BRONZE/LATÃO, PONTA X PONTA, DN 66 MM, INSTALADO EM PRUMADA   FORNECIMENTO E INSTALAÇÃO. AF_01/2016_P</t>
  </si>
  <si>
    <t>641,20</t>
  </si>
  <si>
    <t>TE DUPLA CURVA EM BRONZE/LATÃO, SEM ANEL DE SOLDA, ROSCA F X BOLSA X ROSCA F, 3/4 X 22 X 3/4, INSTALADO EM PRUMADA   FORNECIMENTO E INSTALAÇÃO. AF_01/2016_P</t>
  </si>
  <si>
    <t>38,60</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</si>
  <si>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</si>
  <si>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</si>
  <si>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</si>
  <si>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</si>
  <si>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</si>
  <si>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</si>
  <si>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</si>
  <si>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</si>
  <si>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10,65</t>
  </si>
  <si>
    <t>CURVA DE TRANSPOSIÇÃO EM BRONZE/LATÃO, SEM ANEL DE SOLDA, DN 15 MM, INSTALADO EM RAMAL DE DISTRIBUIÇÃO   FORNECIMENTO E INSTALAÇÃO. AF_01/2016_P</t>
  </si>
  <si>
    <t>12,50</t>
  </si>
  <si>
    <t>JUNTA DE EXPANSÃO EM COBRE, PONTA X PONTA, DN 15 MM, INSTALADO EM RAMAL DE DISTRIBUIÇÃO   FORNECIMENTO E INSTALAÇÃO. AF_01/2016_P</t>
  </si>
  <si>
    <t>193,06</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</si>
  <si>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</si>
  <si>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</si>
  <si>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8,29</t>
  </si>
  <si>
    <t>JUNTA DE EXPANSÃO EM COBRE, PONTA X PONTA, DN 22 MM, INSTALADO EM RAMAL DE DISTRIBUIÇÃO   FORNECIMENTO E INSTALAÇÃO. AF_01/2016_P</t>
  </si>
  <si>
    <t>224,17</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</si>
  <si>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</si>
  <si>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</si>
  <si>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13,16</t>
  </si>
  <si>
    <t>CURVA DE TRANSPOSIÇÃO EM BRONZE/LATÃO, SEM ANEL DE SOLDA, BOLSA X BOLSA, DN 22 MM, INSTALADO EM RAMAL DE DISTRIBUIÇÃO   FORNECIMENTO E INSTALAÇÃO. AF_01/2016_P</t>
  </si>
  <si>
    <t>22,94</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</si>
  <si>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</si>
  <si>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</si>
  <si>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</si>
  <si>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246,45</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</si>
  <si>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</si>
  <si>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</si>
  <si>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37,50</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</si>
  <si>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</si>
  <si>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</si>
  <si>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42,55</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</si>
  <si>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</si>
  <si>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</si>
  <si>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</si>
  <si>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</si>
  <si>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19,88</t>
  </si>
  <si>
    <t>COTOVELO EM BRONZE/LATÃO, 90 GRAUS, SEM ANEL DE SOLDA, BOLSA X ROSCA F, DN 22 MM X 3/4, INSTALADO EM RAMAL E SUB-RAMAL   FORNECIMENTO E INSTALAÇÃO. AF_01/2016_P</t>
  </si>
  <si>
    <t>20,96</t>
  </si>
  <si>
    <t>CURVA EM COBRE, 45 GRAUS, SEM ANEL DE SOLDA, BOLSA X BOLSA, DN 28 MM, INSTALADO EM RAMAL E SUB-RAMAL   FORNECIMENTO E INSTALAÇÃO. AF_01/2016_P</t>
  </si>
  <si>
    <t>19,79</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</si>
  <si>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</si>
  <si>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</si>
  <si>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</si>
  <si>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</si>
  <si>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193,24</t>
  </si>
  <si>
    <t>LUVA PASSANTE EM COBRE, SEM ANEL DE SOLDA, DN 22 MM, INSTALADO EM RAMAL E SUB-RAMAL   FORNECIMENTO E INSTALAÇÃO. AF_01/2016_P</t>
  </si>
  <si>
    <t>10,45</t>
  </si>
  <si>
    <t>BUCHA DE REDUÇÃO EM COBRE, SEM ANEL DE SOLDA, PONTA X BOLSA, 22 X 15 MM, INSTALADO EM RAMAL E SUB-RAMAL   FORNECIMENTO E INSTALAÇÃO. AF_01/2016_P</t>
  </si>
  <si>
    <t>10,07</t>
  </si>
  <si>
    <t>JUNTA DE EXPANSÃO EM COBRE, PONTA X PONTA, 22 MM, INSTALADO EM RAMAL E SUB-RAMAL   FORNECIMENTO E INSTALAÇÃO. AF_01/2016_P</t>
  </si>
  <si>
    <t>225,95</t>
  </si>
  <si>
    <t>CONECTOR EM BRONZE/LATÃO, SEM ANEL DE SOLDA, BOLSA X ROSCA F, 22 MM X 1/2, INSTALADO EM RAMAL E SUB-RAMAL   FORNECIMENTO E INSTALAÇÃO. AF_01/2016_P</t>
  </si>
  <si>
    <t>13,51</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</si>
  <si>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</si>
  <si>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</si>
  <si>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24,72</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</si>
  <si>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</si>
  <si>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</si>
  <si>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</si>
  <si>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40,72</t>
  </si>
  <si>
    <t>JUNTA DE EXPANSÃO EM COBRE, PONTA X PONTA, DN 28 MM, INSTALADO EM RAMAL E SUB-RAMAL   FORNECIMENTO E INSTALAÇÃO. AF_01/2016_P</t>
  </si>
  <si>
    <t>249,67</t>
  </si>
  <si>
    <t>TE DUPLA CURVA EM BRONZE/LATÃO, SEM ANEL DE SOLDA, ROSCA F X BOLSA X ROSCA F, 1/2 X 15 X 1/2, INSTALADO EM RAMAL E SUB-RAMAL   FORNECIMENTO E INSTALAÇÃO. AF_01/2016_P</t>
  </si>
  <si>
    <t>31,09</t>
  </si>
  <si>
    <t>TE DUPLA CURVA EM BRONZE/LATÃO, SEM ANEL DE SOLDA, ROSCA F X BOLSA, ROSCA F, 3/4 X 22 X 3/4, INSTALADO EM RAMAL E SUB-RAMAL   FORNECIMENTO E INSTALAÇÃO. AF_01/2016_P</t>
  </si>
  <si>
    <t>46,15</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</si>
  <si>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</si>
  <si>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</si>
  <si>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14,18</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</si>
  <si>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</si>
  <si>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</si>
  <si>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14,09</t>
  </si>
  <si>
    <t>CURVA EM COBRE, 45 GRAUS, SEM ANEL DE SOLDA, BOLSA X BOLSA, DN 35 MM, INSTALADO EM PRUMADA   FORNECIMENTO E INSTALAÇÃO. AF_01/2016_P</t>
  </si>
  <si>
    <t>27,96</t>
  </si>
  <si>
    <t>CURVA EM COBRE, 45 GRAUS, SEM ANEL DE SOLDA, DN 42 MM, INSTALADO EM PRUMADA   FORNECIMENTO E INSTALAÇÃO. AF_01/2016_P</t>
  </si>
  <si>
    <t>CURVA EM COBRE, 45 GRAUS, SEM ANEL DE SOLDA, BOLSA X BOLSA, DN 54 MM, INSTALADO EM PRUMADA   FORNECIMENTO E INSTALAÇÃO. AF_01/2016_P</t>
  </si>
  <si>
    <t>60,76</t>
  </si>
  <si>
    <t>CURVA EM COBRE, 90 GRAUS, SEM ANEL DE SOLDA, BOLSA X BOLSA, DN 66 MM, INSTALADO EM PRUMADA   FORNECIMENTO E INSTALAÇÃO. AF_01/2016_P</t>
  </si>
  <si>
    <t>129,60</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</si>
  <si>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</si>
  <si>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</si>
  <si>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</si>
  <si>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</si>
  <si>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52,59</t>
  </si>
  <si>
    <t>NIPLE, EM FERRO GALVANIZADO, CONEXÃO ROSQUEADA, DN 65 (2 1/2), INSTALADO EM RESERVAÇÃO DE ÁGUA DE EDIFICAÇÃO QUE POSSUA RESERVATÓRIO DE FIBRA/FIBROCIMENTO  FORNECIMENTO E INSTALAÇÃO. AF_06/2016</t>
  </si>
  <si>
    <t>46,53</t>
  </si>
  <si>
    <t>LUVA, EM FERRO GALVANIZADO, CONEXÃO ROSQUEADA, DN 80 (3), INSTALADO EM RESERVAÇÃO DE ÁGUA DE EDIFICAÇÃO QUE POSSUA RESERVATÓRIO DE FIBRA/FIBROCIMENTO  FORNECIMENTO E INSTALAÇÃO. AF_06/2016</t>
  </si>
  <si>
    <t>75,53</t>
  </si>
  <si>
    <t>NIPLE, EM FERRO GALVANIZADO, CONEXÃO ROSQUEADA, DN 80 (3), INSTALADO EM RESERVAÇÃO DE ÁGUA DE EDIFICAÇÃO QUE POSSUA RESERVATÓRIO DE FIBRA/FIBROCIMENTO  FORNECIMENTO E INSTALAÇÃO. AF_06/2016</t>
  </si>
  <si>
    <t>70,13</t>
  </si>
  <si>
    <t>COTOVELO 90 GRAUS, EM FERRO GALVANIZADO, CONEXÃO ROSQUEADA, DN 50 (2), INSTALADO EM RESERVAÇÃO DE ÁGUA DE EDIFICAÇÃO QUE POSSUA RESERVATÓRIO DE FIBRA/FIBROCIMENTO  FORNECIMENTO E INSTALAÇÃO. AF_06/2016</t>
  </si>
  <si>
    <t>51,46</t>
  </si>
  <si>
    <t>COTOVELO 45 GRAUS, EM FERRO GALVANIZADO, CONEXÃO ROSQUEADA, DN 50 (2), INSTALADO EM RESERVAÇÃO DE ÁGUA DE EDIFICAÇÃO QUE POSSUA RESERVATÓRIO DE FIBRA/FIBROCIMENTO  FORNECIMENTO E INSTALAÇÃO. AF_06/2016</t>
  </si>
  <si>
    <t>52,81</t>
  </si>
  <si>
    <t>COTOVELO 90 GRAUS, EM FERRO GALVANIZADO, CONEXÃO ROSQUEADA, DN 65 (2 1/2), INSTALADO EM RESERVAÇÃO DE ÁGUA DE EDIFICAÇÃO QUE POSSUA RESERVATÓRIO DE FIBRA/FIBROCIMENTO  FORNECIMENTO E INSTALAÇÃO. AF_06/2016</t>
  </si>
  <si>
    <t>75,58</t>
  </si>
  <si>
    <t>COTOVELO 45 GRAUS, EM FERRO GALVANIZADO, CONEXÃO ROSQUEADA, DN 65 (2 1/2), INSTALADO EM RESERVAÇÃO DE ÁGUA DE EDIFICAÇÃO QUE POSSUA RESERVATÓRIO DE FIBRA/FIBROCIMENTO  FORNECIMENTO E INSTALAÇÃO. AF_06/2016</t>
  </si>
  <si>
    <t>81,51</t>
  </si>
  <si>
    <t>COTOVELO 90 GRAUS, EM FERRO GALVANIZADO, CONEXÃO ROSQUEADA, DN 80 (3), INSTALADO EM RESERVAÇÃO DE ÁGUA DE EDIFICAÇÃO QUE POSSUA RESERVATÓRIO DE FIBRA/FIBROCIMENTO  FORNECIMENTO E INSTALAÇÃO. AF_06/2016</t>
  </si>
  <si>
    <t>103,06</t>
  </si>
  <si>
    <t>COTOVELO 45 GRAUS, EM FERRO GALVANIZADO, CONEXÃO ROSQUEADA, DN 80 (3), INSTALADO EM RESERVAÇÃO DE ÁGUA DE EDIFICAÇÃO QUE POSSUA RESERVATÓRIO DE FIBRA/FIBROCIMENTO  FORNECIMENTO E INSTALAÇÃO. AF_06/2016</t>
  </si>
  <si>
    <t>114,49</t>
  </si>
  <si>
    <t>TÊ, EM FERRO GALVANIZADO, CONEXÃO ROSQUEADA, DN 50 (2), INSTALADO EM RESERVAÇÃO DE ÁGUA DE EDIFICAÇÃO QUE POSSUA RESERVATÓRIO DE FIBRA/FIBROCIMENTO  FORNECIMENTO E INSTALAÇÃO. AF_06/2016</t>
  </si>
  <si>
    <t>68,49</t>
  </si>
  <si>
    <t>TÊ, EM FERRO GALVANIZADO, CONEXÃO ROSQUEADA, DN 65 (2 1/2), INSTALADO EM RESERVAÇÃO DE ÁGUA DE EDIFICAÇÃO QUE POSSUA RESERVATÓRIO DE FIBRA/FIBROCIMENTO  FORNECIMENTO E INSTALAÇÃO. AF_06/2016</t>
  </si>
  <si>
    <t>103,65</t>
  </si>
  <si>
    <t>TÊ, EM FERRO GALVANIZADO, CONEXÃO ROSQUEADA, DN 80 (3), INSTALADO EM RESERVAÇÃO DE ÁGUA DE EDIFICAÇÃO QUE POSSUA RESERVATÓRIO DE FIBRA/FIBROCIMENTO  FORNECIMENTO E INSTALAÇÃO. AF_06/2016</t>
  </si>
  <si>
    <t>136,25</t>
  </si>
  <si>
    <t>LUVA DE COBRE, SEM ANEL DE SOLDA, DN 54 MM, INSTALADO EM RESERVAÇÃO DE ÁGUA DE EDIFICAÇÃO QUE POSSUA RESERVATÓRIO DE FIBRA/FIBROCIMENTO  FORNECIMENTO E INSTALAÇÃO. AF_06/2016_P</t>
  </si>
  <si>
    <t>43,28</t>
  </si>
  <si>
    <t>LUVA DE COBRE, SEM ANEL DE SOLDA, DN 66 MM, INSTALADO EM RESERVAÇÃO DE ÁGUA DE EDIFICAÇÃO QUE POSSUA RESERVATÓRIO DE FIBRA/FIBROCIMENTO  FORNECIMENTO E INSTALAÇÃO. AF_06/2016_P</t>
  </si>
  <si>
    <t>92,05</t>
  </si>
  <si>
    <t>LUVA DE COBRE, SEM ANEL DE SOLDA, DN 79 MM, INSTALADO EM RESERVAÇÃO DE ÁGUA DE EDIFICAÇÃO QUE POSSUA RESERVATÓRIO DE FIBRA/FIBROCIMENTO  FORNECIMENTO E INSTALAÇÃO. AF_06/2016_P</t>
  </si>
  <si>
    <t>132,83</t>
  </si>
  <si>
    <t>LUVA DE COBRE, SEM ANEL DE SOLDA, DN 104 MM, INSTALADO EM RESERVAÇÃO DE ÁGUA DE EDIFICAÇÃO QUE POSSUA RESERVATÓRIO DE FIBRA/FIBROCIMENTO  FORNECIMENTO E INSTALAÇÃO. AF_06/2016_P</t>
  </si>
  <si>
    <t>182,06</t>
  </si>
  <si>
    <t>COTOVELO EM COBRE, 90 GRAUS, SEM ANEL DE SOLDA, DN 54 MM, INSTALADO EM RESERVAÇÃO DE ÁGUA DE EDIFICAÇÃO QUE POSSUA RESERVATÓRIO DE FIBRA/FIBROCIMENTO  FORNECIMENTO E INSTALAÇÃO. AF_06/2016_P</t>
  </si>
  <si>
    <t>71,46</t>
  </si>
  <si>
    <t>CURVA EM COBRE, 45 GRAUS, SEM ANEL DE SOLDA, BOLSA X BOLSA, DN 54 MM,  INSTALADO EM RESERVAÇÃO DE ÁGUA DE EDIFICAÇÃO QUE POSSUA RESERVATÓRIO DE FIBRA/FIBROCIMENTO  FORNECIMENTO E INSTALAÇÃO. AF_06/2016_P</t>
  </si>
  <si>
    <t>79,11</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</si>
  <si>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</si>
  <si>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</si>
  <si>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145,46</t>
  </si>
  <si>
    <t>COTOVELO EM COBRE, 90 GRAUS, SEM ANEL DE SOLDA, DN 79 MM, INSTALADO EM RESERVAÇÃO DE ÁGUA DE EDIFICAÇÃO QUE POSSUA RESERVATÓRIO DE FIBRA/FIBROCIMENTO  FORNECIMENTO E INSTALAÇÃO. AF_06/2016_P</t>
  </si>
  <si>
    <t>170,54</t>
  </si>
  <si>
    <t>COTOVELO EM COBRE, 90 GRAUS, SEM ANEL DE SOLDA, DN 104 MM, INSTALADO EM RESERVAÇÃO DE ÁGUA DE EDIFICAÇÃO QUE POSSUA RESERVATÓRIO DE FIBRA/FIBROCIMENTO  FORNECIMENTO E INSTALAÇÃO. AF_06/2016_P</t>
  </si>
  <si>
    <t>369,65</t>
  </si>
  <si>
    <t>TE EM COBRE, SEM ANEL DE SOLDA, DN 54 MM,  INSTALADO EM RESERVAÇÃO DE ÁGUA DE EDIFICAÇÃO QUE POSSUA RESERVATÓRIO DE FIBRA/FIBROCIMENTO  FORNECIMENTO E INSTALAÇÃO. AF_06/2016_P</t>
  </si>
  <si>
    <t>102,57</t>
  </si>
  <si>
    <t>TE EM COBRE, SEM ANEL DE SOLDA, DN 66 MM,  INSTALADO EM RESERVAÇÃO DE ÁGUA DE EDIFICAÇÃO QUE POSSUA RESERVATÓRIO DE FIBRA/FIBROCIMENTO  FORNECIMENTO E INSTALAÇÃO. AF_06/2016_P</t>
  </si>
  <si>
    <t>214,49</t>
  </si>
  <si>
    <t>TE EM COBRE, SEM ANEL DE SOLDA, DN 79 MM,  INSTALADO EM RESERVAÇÃO DE ÁGUA DE EDIFICAÇÃO QUE POSSUA RESERVATÓRIO DE FIBRA/FIBROCIMENTO  FORNECIMENTO E INSTALAÇÃO. AF_06/2016_P</t>
  </si>
  <si>
    <t>317,80</t>
  </si>
  <si>
    <t>TE EM COBRE, SEM ANEL DE SOLDA, DN 104 MM,  INSTALADO EM RESERVAÇÃO DE ÁGUA DE EDIFICAÇÃO QUE POSSUA RESERVATÓRIO DE FIBRA/FIBROCIMENTO  FORNECIMENTO E INSTALAÇÃO. AF_06/2016_P</t>
  </si>
  <si>
    <t>638,06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</si>
  <si>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</si>
  <si>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</si>
  <si>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</si>
  <si>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</si>
  <si>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</si>
  <si>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</si>
  <si>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</si>
  <si>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</si>
  <si>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</si>
  <si>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</si>
  <si>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20,31</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</si>
  <si>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</si>
  <si>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</si>
  <si>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</si>
  <si>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</si>
  <si>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</si>
  <si>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</si>
  <si>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71,88</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</si>
  <si>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</si>
  <si>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</si>
  <si>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</si>
  <si>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</si>
  <si>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</si>
  <si>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</si>
  <si>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15,00</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</si>
  <si>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</si>
  <si>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</si>
  <si>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</si>
  <si>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34,23</t>
  </si>
  <si>
    <t>CURVA 90 GRAUS, PVC, SOLDÁVEL, DN 60 MM, INSTALADO EM RESERVAÇÃO DE ÁGUA DE EDIFICAÇÃO QUE POSSUA RESERVATÓRIO DE FIBRA/FIBROCIMENTO   FORNECIMENTO E INSTALAÇÃO. AF_06/2016</t>
  </si>
  <si>
    <t>31,03</t>
  </si>
  <si>
    <t>JOELHO 90 GRAUS, PVC, SOLDÁVEL, DN 75 MM INSTALADO EM RESERVAÇÃO DE ÁGUA DE EDIFICAÇÃO QUE POSSUA RESERVATÓRIO DE FIBRA/FIBROCIMENTO   FORNECIMENTO E INSTALAÇÃO. AF_06/2016</t>
  </si>
  <si>
    <t>75,27</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</si>
  <si>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</si>
  <si>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</si>
  <si>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94,95</t>
  </si>
  <si>
    <t>CURVA 90 GRAUS, PVC, SOLDÁVEL, DN 85 MM, INSTALADO EM RESERVAÇÃO DE ÁGUA DE EDIFICAÇÃO QUE POSSUA RESERVATÓRIO DE FIBRA/FIBROCIMENTO   FORNECIMENTO E INSTALAÇÃO. AF_06/2016</t>
  </si>
  <si>
    <t>59,95</t>
  </si>
  <si>
    <t>JOELHO 90 GRAUS, PVC, SOLDÁVEL, DN 110 MM INSTALADO EM RESERVAÇÃO DE ÁGUA DE EDIFICAÇÃO QUE POSSUA RESERVATÓRIO DE FIBRA/FIBROCIMENTO   FORNECIMENTO E INSTALAÇÃO. AF_06/2016</t>
  </si>
  <si>
    <t>184,66</t>
  </si>
  <si>
    <t>CURVA 90 GRAUS, PVC, SOLDÁVEL, DN 110 MM, INSTALADO EM RESERVAÇÃO DE ÁGUA DE EDIFICAÇÃO QUE POSSUA RESERVATÓRIO DE FIBRA/FIBROCIMENTO   FORNECIMENTO E INSTALAÇÃO. AF_06/2016</t>
  </si>
  <si>
    <t>96,11</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</si>
  <si>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</si>
  <si>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</si>
  <si>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</si>
  <si>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</si>
  <si>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12,58</t>
  </si>
  <si>
    <t>TÊ, PVC, SOLDÁVEL, DN 40 MM INSTALADO EM RESERVAÇÃO DE ÁGUA DE EDIFICAÇÃO QUE POSSUA RESERVATÓRIO DE FIBRA/FIBROCIMENTO   FORNECIMENTO E INSTALAÇÃO. AF_06/2016</t>
  </si>
  <si>
    <t>18,37</t>
  </si>
  <si>
    <t>TÊ DE REDUÇÃO, PVC, SOLDÁVEL, DN 40 MM X 32 MM, INSTALADO EM RESERVAÇÃO DE ÁGUA DE EDIFICAÇÃO QUE POSSUA RESERVATÓRIO DE FIBRA/FIBROCIMENTO   FORNECIMENTO E INSTALAÇÃO. AF_06/2016</t>
  </si>
  <si>
    <t>18,25</t>
  </si>
  <si>
    <t>TÊ, PVC, SOLDÁVEL, DN 50 MM INSTALADO EM RESERVAÇÃO DE ÁGUA DE EDIFICAÇÃO QUE POSSUA RESERVATÓRIO DE FIBRA/FIBROCIMENTO   FORNECIMENTO E INSTALAÇÃO. AF_06/2016</t>
  </si>
  <si>
    <t>19,19</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</si>
  <si>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</si>
  <si>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</si>
  <si>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41,62</t>
  </si>
  <si>
    <t>TÊ, PVC, SOLDÁVEL, DN 75 MM INSTALADO EM RESERVAÇÃO DE ÁGUA DE EDIFICAÇÃO QUE POSSUA RESERVATÓRIO DE FIBRA/FIBROCIMENTO   FORNECIMENTO E INSTALAÇÃO. AF_06/2016</t>
  </si>
  <si>
    <t>60,43</t>
  </si>
  <si>
    <t>TÊ DE REDUÇÃO, PVC, SOLDÁVEL, DN 75 MM X 50 MM, INSTALADO EM RESERVAÇÃO DE ÁGUA DE EDIFICAÇÃO QUE POSSUA RESERVATÓRIO DE FIBRA/FIBROCIMENTO   FORNECIMENTO E INSTALAÇÃO. AF_06/2016</t>
  </si>
  <si>
    <t>53,21</t>
  </si>
  <si>
    <t>TÊ, PVC, SOLDÁVEL, DN 85 MM INSTALADO EM RESERVAÇÃO DE ÁGUA DE EDIFICAÇÃO QUE POSSUA RESERVATÓRIO DE FIBRA/FIBROCIMENTO   FORNECIMENTO E INSTALAÇÃO. AF_06/2016</t>
  </si>
  <si>
    <t>99,33</t>
  </si>
  <si>
    <t>TÊ DE REDUÇÃO, PVC, SOLDÁVEL, DN 85 MM X 60 MM, INSTALADO EM RESERVAÇÃO DE ÁGUA DE EDIFICAÇÃO QUE POSSUA RESERVATÓRIO DE FIBRA/FIBROCIMENTO   FORNECIMENTO E INSTALAÇÃO. AF_06/2016</t>
  </si>
  <si>
    <t>88,60</t>
  </si>
  <si>
    <t>TÊ, PVC, SOLDÁVEL, DN 110 MM INSTALADO EM RESERVAÇÃO DE ÁGUA DE EDIFICAÇÃO QUE POSSUA RESERVATÓRIO DE FIBRA/FIBROCIMENTO   FORNECIMENTO E INSTALAÇÃO. AF_06/2016</t>
  </si>
  <si>
    <t>153,04</t>
  </si>
  <si>
    <t>TÊ DE REDUÇÃO, PVC, SOLDÁVEL, DN 110 MM X 60 MM, INSTALADO EM RESERVAÇÃO DE ÁGUA DE EDIFICAÇÃO QUE POSSUA RESERVATÓRIO DE FIBRA/FIBROCIMENTO   FORNECIMENTO E INSTALAÇÃO. AF_06/2016</t>
  </si>
  <si>
    <t>122,85</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</si>
  <si>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</si>
  <si>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</si>
  <si>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</si>
  <si>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27,77</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</si>
  <si>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</si>
  <si>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</si>
  <si>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41,86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</si>
  <si>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</si>
  <si>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</si>
  <si>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</si>
  <si>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28,05</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</si>
  <si>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</si>
  <si>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</si>
  <si>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47,15</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</si>
  <si>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</si>
  <si>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</si>
  <si>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172,32</t>
  </si>
  <si>
    <t>ADAPTADOR COM FLANGES LIVRES, PVC, SOLDÁVEL, DN 110 MM X 4 , INSTALADO EM RESERVAÇÃO DE ÁGUA DE EDIFICAÇÃO QUE POSSUA RESERVATÓRIO DE FIBRA/FIBROCIMENTO   FORNECIMENTO E INSTALAÇÃO. AF_06/2016</t>
  </si>
  <si>
    <t>239,01</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</si>
  <si>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</si>
  <si>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</si>
  <si>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</si>
  <si>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</si>
  <si>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</si>
  <si>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81,13</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</si>
  <si>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</si>
  <si>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</si>
  <si>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98,12</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</si>
  <si>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</si>
  <si>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</si>
  <si>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</si>
  <si>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89,67</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</si>
  <si>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</si>
  <si>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</si>
  <si>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</si>
  <si>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</si>
  <si>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</si>
  <si>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</si>
  <si>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</si>
  <si>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41,48</t>
  </si>
  <si>
    <t>JOELHO 90 GRAUS, CPVC, SOLDÁVEL, DN 73 MM, INSTALADO EM RESERVAÇÃO DE ÁGUA DE EDIFICAÇÃO QUE POSSUA RESERVATÓRIO DE FIBRA/FIBROCIMENTO  FORNECIMENTO E INSTALAÇÃO. AF_06/2016</t>
  </si>
  <si>
    <t>91,07</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</si>
  <si>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</si>
  <si>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</si>
  <si>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</si>
  <si>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</si>
  <si>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</si>
  <si>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31,76</t>
  </si>
  <si>
    <t>TE, CPVC, SOLDÁVEL, DN 54 MM, INSTALADO EM RESERVAÇÃO DE ÁGUA DE EDIFICAÇÃO QUE POSSUA RESERVATÓRIO DE FIBRA/FIBROCIMENTO  FORNECIMENTO E INSTALAÇÃO. AF_06/2016</t>
  </si>
  <si>
    <t>52,51</t>
  </si>
  <si>
    <t>TE, CPVC, SOLDÁVEL, DN 73 MM, INSTALADO EM RESERVAÇÃO DE ÁGUA DE EDIFICAÇÃO QUE POSSUA RESERVATÓRIO DE FIBRA/FIBROCIMENTO  FORNECIMENTO E INSTALAÇÃO. AF_06/2016</t>
  </si>
  <si>
    <t>104,93</t>
  </si>
  <si>
    <t>TE, CPVC, SOLDÁVEL, DN 89 MM, INSTALADO EM RESERVAÇÃO DE ÁGUA DE EDIFICAÇÃO QUE POSSUA RESERVATÓRIO DE FIBRA/FIBROCIMENTO  FORNECIMENTO E INSTALAÇÃO. AF_06/2016</t>
  </si>
  <si>
    <t>139,33</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</si>
  <si>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</si>
  <si>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</si>
  <si>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</si>
  <si>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</si>
  <si>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44,29</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</si>
  <si>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</si>
  <si>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</si>
  <si>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171,56</t>
  </si>
  <si>
    <t>ADAPTADOR COM FLANGES LIVRES, PVC, SOLDÁVEL LONGO, DN 85 MM X 3 , INSTALADO EM RESERVAÇÃO DE ÁGUA DE EDIFICAÇÃO QUE POSSUA RESERVATÓRIO DE FIBRA/FIBROCIMENTO   FORNECIMENTO E INSTALAÇÃO. AF_06/2016</t>
  </si>
  <si>
    <t>224,97</t>
  </si>
  <si>
    <t>ADAPTADOR COM FLANGES LIVRES, PVC, SOLDÁVEL LONGO, DN 110 MM X 4 , INSTALADO EM RESERVAÇÃO DE ÁGUA DE EDIFICAÇÃO QUE POSSUA RESERVATÓRIO DE FIBRA/FIBROCIMENTO   FORNECIMENTO E INSTALAÇÃO. AF_06/2016</t>
  </si>
  <si>
    <t>333,86</t>
  </si>
  <si>
    <t>LUVA, CPVC, SOLDÁVEL, DN 73 MM, INSTALADO EM RESERVAÇÃO DE ÁGUA DE EDIFICAÇÃO QUE POSSUA RESERVATÓRIO DE FIBRA/FIBROCIMENTO  FORNECIMENTO E INSTALAÇÃO. AF_06/2016</t>
  </si>
  <si>
    <t>73,95</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</si>
  <si>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</si>
  <si>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</si>
  <si>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</si>
  <si>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</si>
  <si>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40,58</t>
  </si>
  <si>
    <t>CURVA 90 GRAUS, PVC, SERIE R, ÁGUA PLUVIAL, DN 100 MM, JUNTA ELÁSTICA, FORNECIDO E INSTALADO EM CONDUTORES VERTICAIS DE ÁGUAS PLUVIAIS. AF_12/2014</t>
  </si>
  <si>
    <t>38,92</t>
  </si>
  <si>
    <t>SPRINKLER TIPO PENDENTE, 68° C, UNIÃO POR ROSCA, DN 15 (½)  FORNECIMENTO E INSTALAÇÃO. AF_12/2015</t>
  </si>
  <si>
    <t>34,35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</si>
  <si>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</si>
  <si>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</si>
  <si>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</si>
  <si>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</si>
  <si>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</si>
  <si>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</si>
  <si>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</si>
  <si>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</si>
  <si>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</si>
  <si>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</si>
  <si>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</si>
  <si>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</si>
  <si>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</si>
  <si>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25,81</t>
  </si>
  <si>
    <t>LUVA, PPR, DN 25 MM, CLASSE PN 25, INSTALADO EM RAMAL DE DISTRIBUIÇÃO DE ÁGUA  FORNECIMENTO E INSTALAÇÃO . AF_06/2015</t>
  </si>
  <si>
    <t>5,72</t>
  </si>
  <si>
    <t>CONECTOR MACHO, PPR, 25 X 1/2, CLASSE PN 25, INSTALADO EM RAMAL DE DISTRIBUIÇÃO DE ÁGUA  FORNECIMENTO E INSTALAÇÃO . AF_06/2015</t>
  </si>
  <si>
    <t>13,69</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</si>
  <si>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</si>
  <si>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</si>
  <si>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</si>
  <si>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24,07</t>
  </si>
  <si>
    <t>CONECTOR FÊMEA, PPR, 32 X 3/4'', CLASSE PN 25, INSTALADO EM RAMAL DE DISTRIBUIÇÃO DE ÁGUA   FORNECIMENTO E INSTALAÇÃO . AF_06/2015</t>
  </si>
  <si>
    <t>19,69</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</si>
  <si>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</si>
  <si>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</si>
  <si>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</si>
  <si>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</si>
  <si>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</si>
  <si>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21,39</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</si>
  <si>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</si>
  <si>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</si>
  <si>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</si>
  <si>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</si>
  <si>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</si>
  <si>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</si>
  <si>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</si>
  <si>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</si>
  <si>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15,35</t>
  </si>
  <si>
    <t>JOELHO 45 GRAUS, PPR, DN 50 MM, CLASSE PN 25, INSTALADO EM PRUMADA DE ÁGUA  FORNECIMENTO E INSTALAÇÃO . AF_06/2015</t>
  </si>
  <si>
    <t>JOELHO 90 GRAUS, PPR, DN 63 MM, CLASSE PN 25, INSTALADO EM PRUMADA DE ÁGUA  FORNECIMENTO E INSTALAÇÃO . AF_06/2015</t>
  </si>
  <si>
    <t>23,27</t>
  </si>
  <si>
    <t>JOELHO 45 GRAUS, PPR, DN 63 MM, CLASSE PN 25, INSTALADO EM PRUMADA DE ÁGUA  FORNECIMENTO E INSTALAÇÃO . AF_06/2015</t>
  </si>
  <si>
    <t>JOELHO 90 GRAUS, PPR, DN 75 MM, CLASSE PN 25, INSTALADO EM PRUMADA DE ÁGUA  FORNECIMENTO E INSTALAÇÃO . AF_06/2015</t>
  </si>
  <si>
    <t>48,29</t>
  </si>
  <si>
    <t>JOELHO 45 GRAUS, PPR, DN 75 MM, CLASSE PN 25, INSTALADO EM PRUMADA DE ÁGUA  FORNECIMENTO E INSTALAÇÃO . AF_06/2015</t>
  </si>
  <si>
    <t>47,06</t>
  </si>
  <si>
    <t>JOELHO 90 GRAUS, PPR, DN 90 MM, CLASSE PN 25, INSTALADO EM PRUMADA DE ÁGUA  FORNECIMENTO E INSTALAÇÃO . AF_06/2015</t>
  </si>
  <si>
    <t>72,30</t>
  </si>
  <si>
    <t>JOELHO 90 GRAUS, PPR, DN 110 MM, CLASSE PN 25, INSTALADO EM PRUMADA DE ÁGUA  FORNECIMENTO E INSTALAÇÃO . AF_06/2015</t>
  </si>
  <si>
    <t>108,04</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</si>
  <si>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</si>
  <si>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</si>
  <si>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</si>
  <si>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</si>
  <si>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</si>
  <si>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</si>
  <si>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</si>
  <si>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</si>
  <si>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</si>
  <si>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15,79</t>
  </si>
  <si>
    <t>LUVA, PPR, DN 75 MM, CLASSE PN 25, INSTALADO EM PRUMADA DE ÁGUA  FORNECIMENTO E INSTALAÇÃO. AF_06/2015</t>
  </si>
  <si>
    <t>LUVA, PPR, DN 90 MM, CLASSE PN 25, INSTALADO EM PRUMADA DE ÁGUA  FORNECIMENTO E INSTALAÇÃO. AF_06/2015</t>
  </si>
  <si>
    <t>48,62</t>
  </si>
  <si>
    <t>LUVA, PPR, DN 110 MM, CLASSE PN 25, INSTALADO EM PRUMADA DE ÁGUA  FORNECIMENTO E INSTALAÇÃO. AF_06/2015</t>
  </si>
  <si>
    <t>76,35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</si>
  <si>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</si>
  <si>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</si>
  <si>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</si>
  <si>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</si>
  <si>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17,84</t>
  </si>
  <si>
    <t>TÊ NORMAL, PPR, DN 63 MM, CLASSE PN 25, INSTALADO EM PRUMADA DE ÁGUA  FORNECIMENTO E INSTALAÇÃO . AF_06/2015</t>
  </si>
  <si>
    <t>29,60</t>
  </si>
  <si>
    <t>TÊ NORMAL, PPR, DN 75 MM, CLASSE PN 25, INSTALADO EM PRUMADA DE ÁGUA  FORNECIMENTO E INSTALAÇÃO . AF_06/2015</t>
  </si>
  <si>
    <t>TÊ NORMAL, PPR, DN 90 MM, CLASSE PN 25, INSTALADO EM PRUMADA DE ÁGUA  FORNECIMENTO E INSTALAÇÃO . AF_06/2015</t>
  </si>
  <si>
    <t>79,47</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</si>
  <si>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</si>
  <si>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</si>
  <si>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</si>
  <si>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</si>
  <si>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</si>
  <si>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</si>
  <si>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19,53</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</si>
  <si>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</si>
  <si>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</si>
  <si>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</si>
  <si>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</si>
  <si>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34,07</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</si>
  <si>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</si>
  <si>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</si>
  <si>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76,30</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</si>
  <si>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</si>
  <si>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</si>
  <si>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6,91</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</si>
  <si>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</si>
  <si>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</si>
  <si>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</si>
  <si>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19,76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</si>
  <si>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</si>
  <si>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</si>
  <si>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52,65</t>
  </si>
  <si>
    <t>JOELHO 90 GRAUS, PPR, DN 90 MM, CLASSE PN 25,  INSTALADO EM RESERVAÇÃO DE ÁGUA DE EDIFICAÇÃO QUE POSSUA RESERVATÓRIO DE FIBRA/FIBROCIMENTO  FORNECIMENTO E INSTALAÇÃO. AF_06/2016</t>
  </si>
  <si>
    <t>71,22</t>
  </si>
  <si>
    <t>JOELHO 90 GRAUS, PPR, DN 110 MM, CLASSE PN 25,  INSTALADO EM RESERVAÇÃO DE ÁGUA DE EDIFICAÇÃO QUE POSSUA RESERVATÓRIO DE FIBRA/FIBROCIMENTO  FORNECIMENTO E INSTALAÇÃO. AF_06/2016</t>
  </si>
  <si>
    <t>108,00</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</si>
  <si>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</si>
  <si>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</si>
  <si>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</si>
  <si>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12,38</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</si>
  <si>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</si>
  <si>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</si>
  <si>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23,70</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</si>
  <si>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</si>
  <si>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</si>
  <si>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59,06</t>
  </si>
  <si>
    <t>TÊ, PPR, DN 90 MM, CLASSE PN 25,  INSTALADO EM RESERVAÇÃO DE ÁGUA DE EDIFICAÇÃO QUE POSSUA RESERVATÓRIO DE FIBRA/FIBROCIMENTO  FORNECIMENTO E INSTALAÇÃO. AF_06/2016</t>
  </si>
  <si>
    <t>78,02</t>
  </si>
  <si>
    <t>TÊ, PPR, DN 110 MM, CLASSE PN 25,  INSTALADO EM RESERVAÇÃO DE ÁGUA DE EDIFICAÇÃO QUE POSSUA RESERVATÓRIO DE FIBRA/FIBROCIMENTO  FORNECIMENTO E INSTALAÇÃO. AF_06/2016</t>
  </si>
  <si>
    <t>124,14</t>
  </si>
  <si>
    <t>KIT CHASSI PEX, PRÉ-FABRICADO, PARA CHUVEIRO COM REGISTROS DE PRESSÃO E CONEXÕES POR CRIMPAGEM  FORNECIMENTO E INSTALAÇÃO. AF_06/2015</t>
  </si>
  <si>
    <t>276,49</t>
  </si>
  <si>
    <t>KIT CHASSI PEX, PRÉ-FABRICADO, PARA COZINHA COM CUBA SIMPLES E CONEXÕES POR CRIMPAGEM  FORNECIMENTO E INSTALAÇÃO. AF_06/2015</t>
  </si>
  <si>
    <t>141,53</t>
  </si>
  <si>
    <t>KIT CHASSI PEX, PRÉ-FABRICADO, PARA ÁREA DE SERVIÇO COM TANQUE E MÁQUINA DE LAVAR ROUPA, E CONEXÕES POR CRIMPAGEM  FORNECIMENTO E INSTALAÇÃO. AF_06/2015</t>
  </si>
  <si>
    <t>252,08</t>
  </si>
  <si>
    <t>KIT CHASSI PEX, PRÉ-FABRICADO, PARA CHUVEIRO COM REGISTROS DE PRESSÃO E CONEXÕES POR ANEL DESLIZANTE  FORNECIMENTO E INSTALAÇÃO. AF_06/2015</t>
  </si>
  <si>
    <t>284,62</t>
  </si>
  <si>
    <t>KIT CHASSI PEX, PRÉ-FABRICADO, PARA COZINHA COM CUBA SIMPLES E CONEXÕES POR ANEL DESLIZANTE  FORNECIMENTO E INSTALAÇÃO. AF_06/2015</t>
  </si>
  <si>
    <t>137,17</t>
  </si>
  <si>
    <t>KIT CHASSI PEX, PRÉ-FABRICADO, PARA ÁREA DE SERVIÇO COM TANQUE E MÁQUINA DE LAVAR ROUPA, E CONEXÕES POR ANEL DESLIZANTE  FORNECIMENTO E INSTALAÇÃO. AF_06/2015</t>
  </si>
  <si>
    <t>227,95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</si>
  <si>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</si>
  <si>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</si>
  <si>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</si>
  <si>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</si>
  <si>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16,82</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</si>
  <si>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</si>
  <si>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</si>
  <si>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</si>
  <si>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</si>
  <si>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26,69</t>
  </si>
  <si>
    <t>CONEXÃO FIXA, ROSCA FÊMEA, METÁLICA, PARA INSTALAÇÕES EM PEX, DN 25 MM X 3/4", COM ANEL DESLIZANTE. FORNECIMENTO E INSTALAÇÃO. AF_06/2015</t>
  </si>
  <si>
    <t>21,88</t>
  </si>
  <si>
    <t>CONEXÃO FIXA, ROSCA FÊMEA, METÁLICA, PARA INSTALAÇÕES EM PEX, DN 25 MM X 1", COM ANEL DESLIZANTE. FORNECIMENTO E INSTALAÇÃO. AF_06/2015</t>
  </si>
  <si>
    <t>24,94</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</si>
  <si>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</si>
  <si>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</si>
  <si>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</si>
  <si>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</si>
  <si>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36,09</t>
  </si>
  <si>
    <t>UNIÃO DE REDUÇÃO, METÁLICA, PEX, DN 32 X 25 MM, CONEXÃO POR ANEL DESLIZANTE  FORNECIMENTO E INSTALAÇÃO. AF_06/2015</t>
  </si>
  <si>
    <t>36,58</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</si>
  <si>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</si>
  <si>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</si>
  <si>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</si>
  <si>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23,15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</si>
  <si>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</si>
  <si>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</si>
  <si>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</si>
  <si>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</si>
  <si>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</si>
  <si>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30,45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</si>
  <si>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</si>
  <si>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</si>
  <si>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</si>
  <si>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26,84</t>
  </si>
  <si>
    <t>LUVA PARA INSTALAÇÕES EM PEX, DN 32 MM, CONEXÃO POR CRIMPAGEM  FORNECIMENTO E INSTALAÇÃO . AF_06/2015</t>
  </si>
  <si>
    <t>44,46</t>
  </si>
  <si>
    <t>CONEXÃO FIXA, ROSCA FÊMEA, PARA INSTALAÇÕES EM PEX, DN 32 MM X 3/4", CONEXÃO POR CRIMPAGEM  FORNECIMENTO E INSTALAÇÃO. AF_06/2015</t>
  </si>
  <si>
    <t>38,39</t>
  </si>
  <si>
    <t>LUVA DE REDUÇÃO PARA INSTALAÇÕES EM PEX, DN 32 X 25 MM, CONEXÃO POR CRIMPAGEM  FORNECIMENTO E INSTALAÇÃO. AF_06/2015</t>
  </si>
  <si>
    <t>40,91</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</si>
  <si>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</si>
  <si>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</si>
  <si>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20,16</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</si>
  <si>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</si>
  <si>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</si>
  <si>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25,67</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</si>
  <si>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</si>
  <si>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</si>
  <si>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28,65</t>
  </si>
  <si>
    <t>JOELHO ROSCA FÊMEA, COM BASE FIXA, METÁLICO, PARA INSTALAÇÕES EM PEX, DN 20MM X 1/2", CONEXÃO POR ANEL DESLIZANTE  FORNECIMENTO E INSTALAÇÃO. AF_06/2015</t>
  </si>
  <si>
    <t>27,54</t>
  </si>
  <si>
    <t>JOELHO ROSCA FÊMEA, MÓVEL, METÁLICO, PARA INSTALAÇÕES EM PEX, DN 20MM X 3/4", CONEXÃO POR ANEL DESLIZANTE  FORNECIMENTO E INSTALAÇÃO. AF_06/2015</t>
  </si>
  <si>
    <t>37,72</t>
  </si>
  <si>
    <t>JOELHO 90 GRAUS, METÁLICO, PARA INSTALAÇÕES EM PEX, DN 25 MM, CONEXÃO POR ANEL DESLIZANTE   FORNECIMENTO E INSTALAÇÃO. AF_06/2015</t>
  </si>
  <si>
    <t>40,33</t>
  </si>
  <si>
    <t>JOELHO 90 GRAUS, ROSCA FÊMEA TERMINAL, METÁLICO, PARA INSTALAÇÕES EM PEX, DN 25 MM X 3/4", CONEXÃO POR ANEL DESLIZANTE  FORNECIMENTO E INSTALAÇÃO. AF_06/2015</t>
  </si>
  <si>
    <t>31,63</t>
  </si>
  <si>
    <t>JOELHO ROSCA FÊMEA, COM BASE FIXA, METÁLICO, PARA INSTALAÇÕES EM PEX, DN 25MM X 3/4", CONEXÃO POR ANEL DESLIZANTE  FORNECIMENTO E INSTALAÇÃO. AF_06/2015</t>
  </si>
  <si>
    <t>34,82</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</si>
  <si>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</si>
  <si>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</si>
  <si>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</si>
  <si>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</si>
  <si>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29,49</t>
  </si>
  <si>
    <t>JOELHO 90 GRAUS, PARA INSTALAÇÕES EM PEX, DN 20 MM, CONEXÃO POR CRIMPAGEM   FORNECIMENTO E INSTALAÇÃO. AF_06/2015</t>
  </si>
  <si>
    <t>25,25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</si>
  <si>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</si>
  <si>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</si>
  <si>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</si>
  <si>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31,36</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</si>
  <si>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</si>
  <si>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</si>
  <si>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50,90</t>
  </si>
  <si>
    <t>JOELHO 90 GRAUS, PARA INSTALAÇÕES EM PEX, DN 32 MM, CONEXÃO POR CRIMPAGEM   FORNECIMENTO E INSTALAÇÃO. AF_06/2015</t>
  </si>
  <si>
    <t>JOELHO 90 GRAUS, ROSCA FÊMEA TERMINAL, PARA INSTALAÇÕES EM PEX, DN 32 MM X 1", CONEXÃO POR CRIMPAGEM  FORNECIMENTO E INSTALAÇÃO. AF_06/2015</t>
  </si>
  <si>
    <t>63,77</t>
  </si>
  <si>
    <t>TÊ, METÁLICO, PARA INSTALAÇÕES EM PEX, DN 16 MM, CONEXÃO POR ANEL DESLIZANTE  FORNECIMENTO E INSTALAÇÃO. AF_06/2015</t>
  </si>
  <si>
    <t>TÊ, ROSCA FÊMEA, METÁLICO, PARA INSTALAÇÕES EM PEX, DN 16 MM X ½, CONEXÃO POR ANEL DESLIZANTE   FORNECIMENTO E INSTALAÇÃO. AF_06/2015</t>
  </si>
  <si>
    <t>27,51</t>
  </si>
  <si>
    <t>TÊ, METÁLICO, PARA INSTALAÇÕES EM PEX, DN 20 MM, CONEXÃO POR ANEL DESLIZANTE  FORNECIMENTO E INSTALAÇÃO. AF_06/2015</t>
  </si>
  <si>
    <t>30,68</t>
  </si>
  <si>
    <t>TÊ, ROSCA FÊMEA, METÁLICO, PARA INSTALAÇÕES EM PEX, DN 20 MM X ½, CONEXÃO POR ANEL DESLIZANTE   FORNECIMENTO E INSTALAÇÃO. AF_06/2015</t>
  </si>
  <si>
    <t>TÊ, METÁLICO, PARA INSTALAÇÕES EM PEX, DN 25 MM, CONEXÃO POR ANEL DESLIZANTE  FORNECIMENTO E INSTALAÇÃO. AF_06/2015</t>
  </si>
  <si>
    <t>48,24</t>
  </si>
  <si>
    <t>TÊ, ROSCA FÊMEA, METÁLICO, PARA INSTALAÇÕES EM PEX, DN 25 MM X 3/4", CONEXÃO POR ANEL DESLIZANTE  FORNECIMENTO E INSTALAÇÃO. AF_06/2015</t>
  </si>
  <si>
    <t>47,24</t>
  </si>
  <si>
    <t>TÊ, METÁLICO, PARA INSTALAÇÕES EM PEX, DN 32 MM, CONEXÃO POR ANEL DESLIZANTE  FORNECIMENTO E INSTALAÇÃO. AF_06/2015</t>
  </si>
  <si>
    <t>63,46</t>
  </si>
  <si>
    <t>TÊ, ROSCA MACHO, METÁLICO, PARA INSTALAÇÕES EM PEX, DN 32 MM X 1", CONEXÃO POR ANEL DESLIZANTE  FORNECIMENTO E INSTALAÇÃO. AF_06/2015</t>
  </si>
  <si>
    <t>73,86</t>
  </si>
  <si>
    <t>TÊ, PARA INSTALAÇÕES EM PEX, DN 16 MM, CONEXÃO POR CRIMPAGEM  FORNECIMENTO E INSTALAÇÃO. AF_06/2015</t>
  </si>
  <si>
    <t>29,41</t>
  </si>
  <si>
    <t>TÊ, PARA INSTALAÇÕES EM PEX, DN 20 MM, CONEXÃO POR CRIMPAGEM  FORNECIMENTO E INSTALAÇÃO. AF_06/2015</t>
  </si>
  <si>
    <t>35,14</t>
  </si>
  <si>
    <t>TÊ, PEX, DN 25 MM, CONEXÃO POR CRIMPAGEM  FORNECIMENTO E INSTALAÇÃO. AF_06/2015</t>
  </si>
  <si>
    <t>55,66</t>
  </si>
  <si>
    <t>TÊ, PARA INSTALAÇÕES EM PEX, DN 32 MM, CONEXÃO POR CRIMPAGEM  FORNECIMENTO E INSTALAÇÃO. AF_06/2015</t>
  </si>
  <si>
    <t>80,77</t>
  </si>
  <si>
    <t>DISTRIBUIDOR 2 SAÍDAS, METÁLICO, PARA INSTALAÇÕES EM PEX, ENTRADA DE 3/4" X 2 SAÍDAS DE 1/2", CONEXÃO POR ANEL DESLIZANTE  FORNECIMENTO E INSTALAÇÃO. AF_06/2015</t>
  </si>
  <si>
    <t>72,13</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</si>
  <si>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</si>
  <si>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</si>
  <si>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88,10</t>
  </si>
  <si>
    <t>DISTRIBUIDOR 3 SAÍDAS, METÁLICO, PARA INSTALAÇÕES EM PEX, ENTRADA DE 1 X 3 SAÍDAS DE 1/2, CONEXÃO POR ANEL DESLIZANTE   FORNECIMENTO E INSTALAÇÃO. AF_06/2015</t>
  </si>
  <si>
    <t>106,55</t>
  </si>
  <si>
    <t>DISTRIBUIDOR 2 SAÍDAS, PARA INSTALAÇÕES EM PEX, ENTRADA DE 32 MM X 2 SAÍDAS DE 16 MM, CONEXÃO POR CRIMPAGEM FORNECIMENTO E INSTALAÇÃO. AF_06/2015</t>
  </si>
  <si>
    <t>188,33</t>
  </si>
  <si>
    <t>DISTRIBUIDOR 2 SAÍDAS, PARA INSTALAÇÕES EM PEX, ENTRADA DE 32 MM X 2 SAÍDAS DE 20 MM, CONEXÃO POR CRIMPAGEM  FORNECIMENTO E INSTALAÇÃO. AF_06/2015</t>
  </si>
  <si>
    <t>201,73</t>
  </si>
  <si>
    <t>DISTRIBUIDOR 2 SAÍDAS, PARA INSTALAÇÕES EM PEX, ENTRADA DE 32 MM X 2 SAÍDAS DE 25 MM, CONEXÃO POR CRIMPAGEM  FORNECIMENTO E INSTALAÇÃO. AF_06/2015</t>
  </si>
  <si>
    <t>204,23</t>
  </si>
  <si>
    <t>DISTRIBUIDOR 3 SAÍDAS, PARA INSTALAÇÕES EM PEX, ENTRADA DE 32 MM X 3 SAÍDAS DE 16 MM, CONEXÃO POR CRIMPAGEM  FORNECIMENTO E INSTALAÇÃO. AF_06/2015</t>
  </si>
  <si>
    <t>204,87</t>
  </si>
  <si>
    <t>DISTRIBUIDOR 3 SAÍDAS, PARA INSTALAÇÕES EM PEX, ENTRADA DE 32 MM X 3 SAÍDAS DE 20 MM, CONEXÃO POR CRIMPAGEM  FORNECIMENTO E INSTALAÇÃO. AF_06/2015</t>
  </si>
  <si>
    <t>234,87</t>
  </si>
  <si>
    <t>DISTRIBUIDOR 3 SAÍDAS, PARA INSTALAÇÕES EM PEX, ENTRADA DE 32 MM X 3 SAÍDAS DE 25 MM, CONEXÃO POR CRIMPAGEM  FORNECIMENTO E INSTALAÇÃO. AF_06/2015</t>
  </si>
  <si>
    <t>248,46</t>
  </si>
  <si>
    <t>TAMPA DE CONCRETO ARMADO 60X60X5CM PARA CAIXA</t>
  </si>
  <si>
    <t>23,81</t>
  </si>
  <si>
    <t>CAIXA DE INSPEÇÃO 80X80X80CM EM ALVENARIA - EXECUÇÃO</t>
  </si>
  <si>
    <t>381,33</t>
  </si>
  <si>
    <t>CAIXA DE INSPEÇÃO 90X90X80CM EM ALVENARIA - EXECUÇÃO</t>
  </si>
  <si>
    <t>427,41</t>
  </si>
  <si>
    <t>74051/1</t>
  </si>
  <si>
    <t>CAIXA DE GORDURA DUPLA EM CONCRETO PRE-MOLDADO DN 60,0 CM COM TAMPA - FORNECIMENTO E INSTALACAO</t>
  </si>
  <si>
    <t>174,06</t>
  </si>
  <si>
    <t>74051/2</t>
  </si>
  <si>
    <t>CAIXA DE GORDURA SIMPLES EM CONCRETO PRE-MOLDADO DN 40,0 CM COM TAMPA - FORNECIMENTO E INSTALACAO</t>
  </si>
  <si>
    <t>125,65</t>
  </si>
  <si>
    <t>74104/1</t>
  </si>
  <si>
    <t>CAIXA DE INSPEÇÃO EM ALVENARIA DE TIJOLO MACIÇO 60X60X60CM, REVESTIDA INTERNAMENTO COM BARRA LISA (CIMENTO E AREIA, TRAÇO 1:4) E=2,0CM, COM TAMPA PRÉ-MOLDADA DE CONCRETO E FUNDO DE CONCRETO 15MPA TIPO C - ESCAVAÇÃO E CONFECÇÃO</t>
  </si>
  <si>
    <t>149,91</t>
  </si>
  <si>
    <t>74166/1</t>
  </si>
  <si>
    <t>CAIXA DE INSPEÇÃO EM CONCRETO PRÉ-MOLDADO DN 60CM COM TAMPA H= 60CM - FORNECIMENTO E INSTALACAO</t>
  </si>
  <si>
    <t>183,48</t>
  </si>
  <si>
    <t>74166/2</t>
  </si>
  <si>
    <t>CAIXA DE INSPECAO EM ANEL DE CONCRETO PRE MOLDADO, COM 950MM DE ALTURA TOTAL. ANEIS COM ESP=50MM, DIAM.=600MM. EXCLUSIVE TAMPAO E ESCAVACAO - FORNECIMENTO E INSTALACAO</t>
  </si>
  <si>
    <t>214,04</t>
  </si>
  <si>
    <t>CAIXA D´ÁGUA EM POLIETILENO, 1000 LITROS, COM ACESSÓRIOS</t>
  </si>
  <si>
    <t>760,66</t>
  </si>
  <si>
    <t>CAIXA D´AGUA EM POLIETILENO, 500 LITROS, COM ACESSÓRIOS</t>
  </si>
  <si>
    <t>621,89</t>
  </si>
  <si>
    <t>CAIXA SIFONADA, PVC, DN 100 X 100 X 50 MM, FORNECIDA E INSTALADA EM RAMAIS DE ENCAMINHAMENTO DE ÁGUA PLUVIAL. AF_12/2014</t>
  </si>
  <si>
    <t>CAIXA SIFONADA, PVC, DN 150 X 185 X 75 MM, FORNECIDA E INSTALADA EM RAMAIS DE ENCAMINHAMENTO DE ÁGUA PLUVIAL. AF_12/2014</t>
  </si>
  <si>
    <t>52,15</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</si>
  <si>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</si>
  <si>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</si>
  <si>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25,85</t>
  </si>
  <si>
    <t>CAIXA SIFONADA, PVC, DN 150 X 185 X 75 MM, JUNTA ELÁSTICA, FORNECIDA E INSTALADA EM RAMAL DE DESCARGA OU EM RAMAL DE ESGOTO SANITÁRIO. AF_12/2014</t>
  </si>
  <si>
    <t>59,08</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</si>
  <si>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</si>
  <si>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</si>
  <si>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</si>
  <si>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499,18</t>
  </si>
  <si>
    <t>74234/1</t>
  </si>
  <si>
    <t>MICTORIO SIFONADO DE LOUCA BRANCA COM PERTENCES, COM REGISTRO DE PRESSAO 1/2" COM CANOPLA CROMADA ACABAMENTO SIMPLES E CONJUNTO PARA FIXACAO  - FORNECIMENTO E INSTALACAO</t>
  </si>
  <si>
    <t>514,90</t>
  </si>
  <si>
    <t>TANQUE DE LOUÇA BRANCA COM COLUNA, 30L OU EQUIVALENTE - FORNECIMENTO E INSTALAÇÃO. AF_12/2013</t>
  </si>
  <si>
    <t>697,22</t>
  </si>
  <si>
    <t>TANQUE DE LOUÇA BRANCA SUSPENSO, 18L OU EQUIVALENTE - FORNECIMENTO E INSTALAÇÃO. AF_12/2013</t>
  </si>
  <si>
    <t>426,91</t>
  </si>
  <si>
    <t>TANQUE DE MÁRMORE SINTÉTICO COM COLUNA, 22L OU EQUIVALENTE  FORNECIMENTO E INSTALAÇÃO. AF_12/2013</t>
  </si>
  <si>
    <t>340,00</t>
  </si>
  <si>
    <t>TANQUE DE MÁRMORE SINTÉTICO SUSPENSO, 22L OU EQUIVALENTE - FORNECIMENTO E INSTALAÇÃO. AF_12/2013</t>
  </si>
  <si>
    <t>195,91</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</si>
  <si>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</si>
  <si>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</si>
  <si>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</si>
  <si>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</si>
  <si>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</si>
  <si>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107,68</t>
  </si>
  <si>
    <t>SIFÃO DO TIPO GARRAFA/COPO EM PVC 1.1/4 X 1.1/2" - FORNECIMENTO E INSTALAÇÃO. AF_12/2013</t>
  </si>
  <si>
    <t>SIFÃO DO TIPO FLEXÍVEL EM PVC 1 X 1.1/2 - FORNECIMENTO E INSTALAÇÃO. AF_12/2013</t>
  </si>
  <si>
    <t>9,80</t>
  </si>
  <si>
    <t>ENGATE FLEXÍVEL EM PLÁSTICO BRANCO, 1/2" X 30CM - FORNECIMENTO E INSTALAÇÃO. AF_12/2013</t>
  </si>
  <si>
    <t>ENGATE FLEXÍVEL EM PLÁSTICO BRANCO, 1/2" X 40CM - FORNECIMENTO E INSTALAÇÃO. AF_12/2013</t>
  </si>
  <si>
    <t>ENGATE FLEXÍVEL EM INOX, 1/2 X 30CM - FORNECIMENTO E INSTALAÇÃO. AF_12/2013</t>
  </si>
  <si>
    <t>27,29</t>
  </si>
  <si>
    <t>ENGATE FLEXÍVEL EM INOX, 1/2 X 40CM - FORNECIMENTO E INSTALAÇÃO. AF_12/2013</t>
  </si>
  <si>
    <t>29,45</t>
  </si>
  <si>
    <t>VASO SANITÁRIO SIFONADO COM CAIXA ACOPLADA LOUÇA BRANCA - FORNECIMENTO E INSTALAÇÃO. AF_12/2013</t>
  </si>
  <si>
    <t>412,97</t>
  </si>
  <si>
    <t>BANCADA DE GRANITO CINZA POLIDO PARA PIA DE COZINHA 1,50 X 0,60 M - FORNECIMENTO E INSTALAÇÃO. AF_12/2013</t>
  </si>
  <si>
    <t>444,36</t>
  </si>
  <si>
    <t>BANCADA DE MÁRMORE BRANCO POLIDO PARA PIA DE COZINHA 1,50 X 0,60 M - FORNECIMENTO E INSTALAÇÃO. AF_12/2013</t>
  </si>
  <si>
    <t>343,39</t>
  </si>
  <si>
    <t>BANCADA DE MÁRMORE SINTÉTICO 120 X 60CM, COM CUBA INTEGRADA - FORNECIMENTO E INSTALAÇÃO. AF_12/2013</t>
  </si>
  <si>
    <t>220,76</t>
  </si>
  <si>
    <t>BANCADA DE GRANITO CINZA POLIDO PARA LAVATÓRIO 0,50 X 0,60 M - FORNECIMENTO E INSTALAÇÃO. AF_12/2013</t>
  </si>
  <si>
    <t>238,83</t>
  </si>
  <si>
    <t>BANCADA DE MÁRMORE BRANCO POLIDO PARA LAVATÓRIO 0,50 X 0,60 M - FORNECIMENTO E INSTALAÇÃO. AF_12/2013</t>
  </si>
  <si>
    <t>200,95</t>
  </si>
  <si>
    <t>CUBA DE EMBUTIR DE AÇO INOXIDÁVEL MÉDIA - FORNECIMENTO E INSTALAÇÃO. AF_12/2013</t>
  </si>
  <si>
    <t>145,12</t>
  </si>
  <si>
    <t>CUBA DE EMBUTIR OVAL EM LOUÇA BRANCA, 35 X 50CM OU EQUIVALENTE - FORNECIMENTO E INSTALAÇÃO. AF_12/2013</t>
  </si>
  <si>
    <t>123,88</t>
  </si>
  <si>
    <t>LAVATÓRIO LOUÇA BRANCA COM COLUNA, *44 X 35,5* CM, PADRÃO POPULAR - FORNECIMENTO E INSTALAÇÃO. AF_12/2013</t>
  </si>
  <si>
    <t>235,94</t>
  </si>
  <si>
    <t>LAVATÓRIO LOUÇA BRANCA COM COLUNA, 45 X 55CM OU EQUIVALENTE, PADRÃO MÉDIO - FORNECIMENTO E INSTALAÇÃO. AF_12/2013</t>
  </si>
  <si>
    <t>312,51</t>
  </si>
  <si>
    <t>LAVATÓRIO LOUÇA BRANCA SUSPENSO, 29,5 X 39CM OU EQUIVALENTE, PADRÃO POPULAR - FORNECIMENTO E INSTALAÇÃO. AF_12/2013</t>
  </si>
  <si>
    <t>122,27</t>
  </si>
  <si>
    <t>APARELHO MISTURADOR DE MESA PARA LAVATÓRIO, PADRÃO MÉDIO - FORNECIMENTO E INSTALAÇÃO. AF_12/2013</t>
  </si>
  <si>
    <t>154,22</t>
  </si>
  <si>
    <t>TORNEIRA CROMADA DE MESA, 1/2" OU 3/4", PARA LAVATÓRIO, PADRÃO POPULAR - FORNECIMENTO E INSTALAÇÃO. AF_12/2013</t>
  </si>
  <si>
    <t>35,96</t>
  </si>
  <si>
    <t>APARELHO MISTURADOR DE MESA PARA PIA DE COZINHA, PADRÃO MÉDIO - FORNECIMENTO E INSTALAÇÃO. AF_12/2013</t>
  </si>
  <si>
    <t>181,17</t>
  </si>
  <si>
    <t>TORNEIRA CROMADA TUBO MÓVEL, DE MESA, 1/2" OU 3/4", PARA PIA DE COZINHA, PADRÃO ALTO - FORNECIMENTO E INSTALAÇÃO. AF_12/2013</t>
  </si>
  <si>
    <t>71,50</t>
  </si>
  <si>
    <t>TORNEIRA CROMADA TUBO MÓVEL, DE PAREDE, 1/2" OU 3/4", PARA PIA DE COZINHA, PADRÃO MÉDIO - FORNECIMENTO E INSTALAÇÃO. AF_12/2013</t>
  </si>
  <si>
    <t>68,48</t>
  </si>
  <si>
    <t>TORNEIRA CROMADA LONGA, DE PAREDE, 1/2" OU 3/4", PARA PIA DE COZINHA, PADRÃO POPULAR - FORNECIMENTO E INSTALAÇÃO. AF_12/2013</t>
  </si>
  <si>
    <t>30,94</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</si>
  <si>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</si>
  <si>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</si>
  <si>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</si>
  <si>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28,59</t>
  </si>
  <si>
    <t>TORNEIRA CROMADA DE MESA, 1/2" OU 3/4", PARA LAVATÓRIO, PADRÃO MÉDIO - FORNECIMENTO E INSTALAÇÃO. AF_12/2013</t>
  </si>
  <si>
    <t>59,73</t>
  </si>
  <si>
    <t>TORNEIRA PLÁSTICA 3/4" PARA TANQUE - FORNECIMENTO E INSTALAÇÃO. AF_12/2013</t>
  </si>
  <si>
    <t>25,37</t>
  </si>
  <si>
    <t>TANQUE DE LOUÇA BRANCA COM COLUNA, 30L OU EQUIVALENTE, INCLUSO SIFÃO FLEXÍVEL EM PVC, VÁLVULA METÁLICA E TORNEIRA DE METAL CROMADO PADRÃO MÉDIO - FORNECIMENTO E INSTALAÇÃO. AF_12/2013</t>
  </si>
  <si>
    <t>755,51</t>
  </si>
  <si>
    <t>TANQUE DE LOUÇA BRANCA COM COLUNA, 30L OU EQUIVALENTE, INCLUSO SIFÃO FLEXÍVEL EM PVC, VÁLVULA PLÁSTICA E TORNEIRA DE METAL CROMADO PADRÃO POPULAR - FORNECIMENTO E INSTALAÇÃO. AF_12/2013_P</t>
  </si>
  <si>
    <t>728,21</t>
  </si>
  <si>
    <t>TANQUE DE LOUÇA BRANCA COM COLUNA, 30L OU EQUIVALENTE, INCLUSO SIFÃO FLEXÍVEL EM PVC, VÁLVULA PLÁSTICA E TORNEIRA DE PLÁSTICO - FORNECIMENTO E INSTALAÇÃO. AF_12/2013</t>
  </si>
  <si>
    <t>738,65</t>
  </si>
  <si>
    <t>TANQUE DE LOUÇA BRANCA SUSPENSO, 18L OU EQUIVALENTE, INCLUSO SIFÃO TIPO GARRAFA EM METAL CROMADO, VÁLVULA METÁLICA E TORNEIRA DE METAL CROMADO PADRÃO MÉDIO - FORNECIMENTO E INSTALAÇÃO. AF_12/2013</t>
  </si>
  <si>
    <t>583,08</t>
  </si>
  <si>
    <t>TANQUE DE LOUÇA BRANCA SUSPENSO, 18L OU EQUIVALENTE, INCLUSO SIFÃO TIPO GARRAFA EM PVC, VÁLVULA PLÁSTICA E TORNEIRA DE METAL CROMADO PADRÃO POPULAR - FORNECIMENTO E INSTALAÇÃO. AF_12/2013</t>
  </si>
  <si>
    <t>465,27</t>
  </si>
  <si>
    <t>TANQUE DE LOUÇA BRANCA SUSPENSO, 18L OU EQUIVALENTE, INCLUSO SIFÃO TIPO GARRAFA EM PVC, VÁLVULA PLÁSTICA E TORNEIRA DE PLÁSTICO - FORNECIMENTO E INSTALAÇÃO. AF_12/2013</t>
  </si>
  <si>
    <t>475,71</t>
  </si>
  <si>
    <t>TANQUE DE MÁRMORE SINTÉTICO COM COLUNA, 22L OU EQUIVALENTE, INCLUSO SIFÃO FLEXÍVEL EM PVC, VÁLVULA PLÁSTICA E TORNEIRA DE METAL CROMADO PADRÃO POPULAR - FORNECIMENTO E INSTALAÇÃO. AF_12/2013</t>
  </si>
  <si>
    <t>370,99</t>
  </si>
  <si>
    <t>TANQUE DE MÁRMORE SINTÉTICO COM COLUNA, 22L OU EQUIVALENTE, INCLUSO SIFÃO FLEXÍVEL EM PVC, VÁLVULA PLÁSTICA E TORNEIRA DE PLÁSTICO - FORNECIMENTO E INSTALAÇÃO. AF_12/2013</t>
  </si>
  <si>
    <t>381,43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</si>
  <si>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</si>
  <si>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</si>
  <si>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244,71</t>
  </si>
  <si>
    <t>TANQUE DE MÁRMORE SINTÉTICO SUSPENSO, 22L OU EQUIVALENTE, INCLUSO SIFÃO FLEXÍVEL EM PVC, VÁLVULA PLÁSTICA E TORNEIRA DE METAL CROMADO PADRÃO POPULAR - FORNECIMENTO E INSTALAÇÃO. AF_12/2013</t>
  </si>
  <si>
    <t>226,90</t>
  </si>
  <si>
    <t>TANQUE DE MÁRMORE SINTÉTICO SUSPENSO, 22L OU EQUIVALENTE, INCLUSO SIFÃO FLEXÍVEL EM PVC, VÁLVULA PLÁSTICA E TORNEIRA DE PLÁSTICO - FORNECIMENTO E INSTALAÇÃO. AF_12/2013</t>
  </si>
  <si>
    <t>237,34</t>
  </si>
  <si>
    <t>VASO SANITÁRIO SIFONADO COM CAIXA ACOPLADA LOUÇA BRANCA, INCLUSO ENGATE FLEXÍVEL EM PLÁSTICO BRANCO, 1/2  X 40CM - FORNECIMENTO E INSTALAÇÃO. AF_12/2013</t>
  </si>
  <si>
    <t>422,15</t>
  </si>
  <si>
    <t>VASO SANITÁRIO SIFONADO COM CAIXA ACOPLADA LOUÇA BRANCA - PADRÃO MÉDIO, INCLUSO ENGATE FLEXÍVEL EM METAL CROMADO, 1/2 X 40CM - FORNECIMENTO E INSTALAÇÃO. AF_12/2013</t>
  </si>
  <si>
    <t>442,42</t>
  </si>
  <si>
    <t>BANCADA DE MÁRMORE SINTÉTICO 120 X 60CM, COM CUBA INTEGRADA, INCLUSO SIFÃO TIPO GARRAFA EM PVC, VÁLVULA EM PLÁSTICO CROMADO TIPO AMERICANA E TORNEIRA CROMADA LONGA, DE PAREDE, PADRÃO POPULAR - FORNECIMENTO E INSTALAÇÃO. AF_12/2013</t>
  </si>
  <si>
    <t>285,42</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</si>
  <si>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</si>
  <si>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</si>
  <si>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193,92</t>
  </si>
  <si>
    <t>CUBA DE EMBUTIR DE AÇO INOXIDÁVEL MÉDIA, INCLUSO VÁLVULA TIPO AMERICANA E SIFÃO TIPO GARRAFA EM METAL CROMADO - FORNECIMENTO E INSTALAÇÃO. AF_12/2013</t>
  </si>
  <si>
    <t>291,80</t>
  </si>
  <si>
    <t>CUBA DE EMBUTIR OVAL EM LOUÇA BRANCA, 35 X 50CM OU EQUIVALENTE, INCLUSO VÁLVULA EM METAL CROMADO E SIFÃO FLEXÍVEL EM PVC - FORNECIMENTO E INSTALAÇÃO. AF_12/2013</t>
  </si>
  <si>
    <t>153,58</t>
  </si>
  <si>
    <t>CUBA DE EMBUTIR OVAL EM LOUÇA BRANCA, 35 X 50CM OU EQUIVALENTE, INCLUSO VÁLVULA E SIFÃO TIPO GARRAFA EM METAL CROMADO - FORNECIMENTO E INSTALAÇÃO. AF_12/2013</t>
  </si>
  <si>
    <t>251,46</t>
  </si>
  <si>
    <t>LAVATÓRIO LOUÇA BRANCA COM COLUNA, *44 X 35,5* CM, PADRÃO POPULAR, INCLUSO SIFÃO FLEXÍVEL EM PVC, VÁLVULA E ENGATE FLEXÍVEL 30CM EM PLÁSTICO E COM TORNEIRA CROMADA PADRÃO POPULAR - FORNECIMENTO E INSTALAÇÃO. AF_12/2013</t>
  </si>
  <si>
    <t>295,69</t>
  </si>
  <si>
    <t>LAVATÓRIO LOUÇA BRANCA COM COLUNA, 45 X 55CM OU EQUIVALENTE, PADRÃO MÉDIO, INCLUSO SIFÃO TIPO GARRAFA, VÁLVULA E ENGATE FLEXÍVEL DE 40CM EM METAL CROMADO, COM APARELHO MISTURADOR PADRÃO MÉDIO - FORNECIMENTO E INSTALAÇÃO. AF_12/2013</t>
  </si>
  <si>
    <t>653,21</t>
  </si>
  <si>
    <t>LAVATÓRIO LOUÇA BRANCA COM COLUNA, 45 X 55CM OU EQUIVALENTE, PADRÃO MÉDIO, INCLUSO SIFÃO TIPO GARRAFA, VÁLVULA E ENGATE FLEXÍVEL DE 40CM EM METAL CROMADO, COM TORNEIRA CROMADA DE MESA, PADRÃO MÉDIO - FORNECIMENTO E INSTALAÇÃO. AF_12/2013</t>
  </si>
  <si>
    <t>529,27</t>
  </si>
  <si>
    <t>LAVATÓRIO LOUÇA BRANCA SUSPENSO, 29,5 X 39CM OU EQUIVALENTE, PADRÃO POPULAR, INCLUSO SIFÃO TIPO GARRAFA EM PVC, VÁLVULA E ENGATE FLEXÍVEL 30CM EM PLÁSTICO E TORNEIRA CROMADA DE MESA, PADRÃO POPULAR - FORNECIMENTO E INSTALAÇÃO. AF_12/2013</t>
  </si>
  <si>
    <t>189,39</t>
  </si>
  <si>
    <t>LAVATÓRIO LOUÇA BRANCA SUSPENSO, 29,5 X 39CM OU EQUIVALENTE, PADRÃO POPULAR, INCLUSO SIFÃO FLEXÍVEL EM PVC, VÁLVULA E ENGATE FLEXÍVEL 30CM EM PLÁSTICO E TORNEIRA CROMADA DE MESA, PADRÃO POPULAR - FORNECIMENTO E INSTALAÇÃO. AF_12/2013</t>
  </si>
  <si>
    <t>182,02</t>
  </si>
  <si>
    <t>BANCADA MÁRMORE BRANCO POLIDO 0,50 X 0,60M, INCLUSO CUBA DE EMBUTIR OVAL EM LOUÇA BRANCA 35 X 50CM, VÁLVULA, SIFÃO TIPO GARRAFA E ENGATE FLEXÍVEL 40CM EM METAL CROMADO E APARELHO MISTURADOR DE MESA, PADRÃO MÉDIO - FORNECIMENTO E INSTALAÇÃO. AF_12/2013</t>
  </si>
  <si>
    <t>665,53</t>
  </si>
  <si>
    <t>SABONETEIRA DE SOBREPOR (FIXADA NA PAREDE), TIPO CONCHA, EM ACO INOXIDAVEL - FORNECIMENTO E INSTALACAO</t>
  </si>
  <si>
    <t>59,72</t>
  </si>
  <si>
    <t>BANCADA GRANITO CINZA POLIDO 0,50 X 0,60M, INCL. CUBA DE EMBUTIR OVAL LOUÇA BRANCA 35 X 50CM, VÁLVULA METAL CROMADO, SIFÃO FLEXÍVEL PVC, ENGATE 30CM FLEXÍVEL PLÁSTICO E TORNEIRA CROMADA DE MESA, PADRÃO POPULAR - FORNEC. E INSTALAÇÃO. AF_12/2013</t>
  </si>
  <si>
    <t>436,10</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</si>
  <si>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</si>
  <si>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676,95</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</si>
  <si>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</si>
  <si>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714,42</t>
  </si>
  <si>
    <t>VASO SANITARIO SIFONADO CONVENCIONAL COM  LOUÇA BRANCA - FORNECIMENTO E INSTALAÇÃO. AF_10/2016</t>
  </si>
  <si>
    <t>194,95</t>
  </si>
  <si>
    <t>VASO SANITARIO SIFONADO CONVENCIONAL COM LOUÇA BRANCA, INCLUSO CONJUNTO DE LIGAÇÃO PARA BACIA SANITÁRIA AJUSTÁVEL - FORNECIMENTO E INSTALAÇÃO. AF_10/2016</t>
  </si>
  <si>
    <t>200,52</t>
  </si>
  <si>
    <t>VASO SANITARIO SIFONADO CONVENCIONAL PARA PCD SEM FURO FRONTAL COM  LOUÇA BRANCA SEM ASSENTO -  FORNECIMENTO E INSTALAÇÃO. AF_10/2016</t>
  </si>
  <si>
    <t>715,97</t>
  </si>
  <si>
    <t>VASO SANITARIO SIFONADO CONVENCIONAL PARA PCD SEM FURO FRONTAL COM LOUÇA BRANCA SEM ASSENTO, INCLUSO CONJUNTO DE LIGAÇÃO PARA BACIA SANITÁRIA AJUSTÁVEL - FORNECIMENTO E INSTALAÇÃO. AF_10/2016</t>
  </si>
  <si>
    <t>721,54</t>
  </si>
  <si>
    <t>PORTA TOALHA ROSTO EM METAL CROMADO, TIPO ARGOLA, INCLUSO FIXAÇÃO. AF_10/2016</t>
  </si>
  <si>
    <t>34,71</t>
  </si>
  <si>
    <t>PORTA TOALHA BANHO EM METAL CROMADO, TIPO BARRA, INCLUSO FIXAÇÃO. AF_10/2016</t>
  </si>
  <si>
    <t>55,92</t>
  </si>
  <si>
    <t>PAPELEIRA DE PAREDE EM METAL CROMADO SEM TAMPA, INCLUSO FIXAÇÃO. AF_10/2016</t>
  </si>
  <si>
    <t>SABONETEIRA DE PAREDE EM METAL CROMADO, INCLUSO FIXAÇÃO. AF_10/2016</t>
  </si>
  <si>
    <t>43,14</t>
  </si>
  <si>
    <t>KIT DE ACESSORIOS PARA BANHEIRO EM METAL CROMADO, 5 PECAS, INCLUSO FIXAÇÃO. AF_10/2016</t>
  </si>
  <si>
    <t>127,86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</si>
  <si>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</si>
  <si>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</si>
  <si>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</si>
  <si>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</si>
  <si>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1.223,61</t>
  </si>
  <si>
    <t>74198/2</t>
  </si>
  <si>
    <t>SUMIDOURO EM ALVENARIA DE TIJOLO CERAMICO MACIÇO DIAMETRO 1,40M E ALTURA 5,00M, COM TAMPA EM CONCRETO ARMADO DIAMETRO 1,60M E ESPESSURA 10CM</t>
  </si>
  <si>
    <t>1.520,92</t>
  </si>
  <si>
    <t>FOSSA SÉPTICA EM ALVENARIA DE TIJOLO CERÂMICO MACIÇO, DIMENSÕES EXTERNAS DE 1,90X1,10X1,40 M, VOLUME DE 1.500 LITROS, REVESTIDO INTERNAMENTE COM MASSA ÚNICA E IMPERMEABILIZANTE E COM TAMPA DE CONCRETO ARMADO COM ESPESSURA DE 8 CM</t>
  </si>
  <si>
    <t>1.366,76</t>
  </si>
  <si>
    <t>PONTO DE CONSUMO TERMINAL DE ÁGUA FRIA (SUBRAMAL) COM TUBULAÇÃO DE PVC, DN 25 MM, INSTALADO EM RAMAL DE ÁGUA, INCLUSOS RASGO E CHUMBAMENTO EM ALVENARIA. AF_12/2014</t>
  </si>
  <si>
    <t>118,05</t>
  </si>
  <si>
    <t>PONTO DE CONSUMO TERMINAL DE ÁGUA QUENTE (SUBRAMAL) COM TUBULAÇÃO DE CPVC, DN 22 MM, INSTALADO EM RAMAL DE ÁGUA, INCLUSOS RASGO E CHUMBAMENTO EM ALVENARIA. AF_12/2014</t>
  </si>
  <si>
    <t>175,48</t>
  </si>
  <si>
    <t>VALVULA DESCARGA 1.1/2" COM REGISTRO, ACABAMENTO EM METAL CROMADO - FORNECIMENTO E INSTALACAO</t>
  </si>
  <si>
    <t>201,71</t>
  </si>
  <si>
    <t>73795/1</t>
  </si>
  <si>
    <t>VÁLVULA DE RETENÇÃO VERTICAL Ø 20MM (3/4") - FORNECIMENTO E INSTALAÇÃO</t>
  </si>
  <si>
    <t>61,76</t>
  </si>
  <si>
    <t>73795/2</t>
  </si>
  <si>
    <t>VÁLVULA DE RETENÇÃO VERTICAL Ø 25MM (1") - FORNECIMENTO E INSTALAÇÃO</t>
  </si>
  <si>
    <t>65,20</t>
  </si>
  <si>
    <t>73795/3</t>
  </si>
  <si>
    <t>VÁLVULA DE RETENÇÃO VERTICAL Ø 32MM (1.1/4") - FORNECIMENTO E INSTALAÇÃO</t>
  </si>
  <si>
    <t>85,34</t>
  </si>
  <si>
    <t>73795/4</t>
  </si>
  <si>
    <t>VÁLVULA DE RETENÇÃO VERTICAL Ø 40MM (1.1/2") - FORNECIMENTO E INSTALAÇÃO</t>
  </si>
  <si>
    <t>98,72</t>
  </si>
  <si>
    <t>73795/5</t>
  </si>
  <si>
    <t>VÁLVULA DE RETENÇÃO VERTICAL Ø 50MM (2") - FORNECIMENTO E INSTALAÇÃO</t>
  </si>
  <si>
    <t>130,47</t>
  </si>
  <si>
    <t>73795/6</t>
  </si>
  <si>
    <t>VÁLVULA DE RETENÇÃO VERTICAL Ø 80MM (3") - FORNECIMENTO E INSTALAÇÃO</t>
  </si>
  <si>
    <t>254,85</t>
  </si>
  <si>
    <t>73795/7</t>
  </si>
  <si>
    <t>VÁLVULA DE RETENÇÃO VERTICAL Ø 100MM (4") - FORNECIMENTO E INSTALAÇÃO</t>
  </si>
  <si>
    <t>425,83</t>
  </si>
  <si>
    <t>73795/8</t>
  </si>
  <si>
    <t>VÁLVULA DE RETENÇÃO HORIZONTAL Ø 20MM (3/4") - FORNECIMENTO E INSTALAÇÃO</t>
  </si>
  <si>
    <t>82,30</t>
  </si>
  <si>
    <t>73795/9</t>
  </si>
  <si>
    <t>VALVULA DE RETENCAO HORIZONTAL Ø 25MM (1) - FORNECIMENTO E INSTALACAO</t>
  </si>
  <si>
    <t>103,09</t>
  </si>
  <si>
    <t>73795/10</t>
  </si>
  <si>
    <t>VÁLVULA DE RETENÇÃO HORIZONTAL Ø 32MM (1.1/4") - FORNECIMENTO E INSTALAÇÃO</t>
  </si>
  <si>
    <t>141,65</t>
  </si>
  <si>
    <t>73795/11</t>
  </si>
  <si>
    <t>VÁLVULA DE RETENÇÃO HORIZONTAL Ø 40MM (1.1/2") - FORNECIMENTO E INSTALAÇÃO</t>
  </si>
  <si>
    <t>159,59</t>
  </si>
  <si>
    <t>73795/12</t>
  </si>
  <si>
    <t>VÁLVULA DE RETENÇÃO HORIZONTAL Ø 50MM (2") - FORNECIMENTO E INSTALAÇÃO</t>
  </si>
  <si>
    <t>211,86</t>
  </si>
  <si>
    <t>73795/13</t>
  </si>
  <si>
    <t>VÁLVULA DE RETENÇÃO HORIZONTAL Ø 65MM (2.1/2") - FORNECIMENTO E INSTALAÇÃO</t>
  </si>
  <si>
    <t>299,38</t>
  </si>
  <si>
    <t>73795/14</t>
  </si>
  <si>
    <t>VÁLVULA DE RETENÇÃO HORIZONTAL Ø 80MM (3") - FORNECIMENTO E INSTALAÇÃO</t>
  </si>
  <si>
    <t>394,09</t>
  </si>
  <si>
    <t>73795/15</t>
  </si>
  <si>
    <t>VÁLVULA DE RETENÇÃO HORIZONTAL Ø 100MM (4") - FORNECIMENTO E INSTALAÇÃO</t>
  </si>
  <si>
    <t>601,03</t>
  </si>
  <si>
    <t>73796/1</t>
  </si>
  <si>
    <t>VÁLVULA DE PÉ COM CRIVO Ø 20MM (3/4") - FORNECIMENTO E INSTALAÇÃO</t>
  </si>
  <si>
    <t>60,88</t>
  </si>
  <si>
    <t>73796/2</t>
  </si>
  <si>
    <t>VÁLVULA DE PÉ COM CRIVO Ø 25MM (1") - FORNECIMENTO E INSTALAÇÃO</t>
  </si>
  <si>
    <t>64,70</t>
  </si>
  <si>
    <t>73796/3</t>
  </si>
  <si>
    <t>VÁLVULA DE PÉ COM CRIVO Ø 40MM (1.1/2") - FORNECIMENTO E INSTALAÇÃO</t>
  </si>
  <si>
    <t>96,52</t>
  </si>
  <si>
    <t>73796/4</t>
  </si>
  <si>
    <t>VÁLVULA DE PÉ COM CRIVO Ø 50MM (2") - FORNECIMENTO E INSTALAÇÃO</t>
  </si>
  <si>
    <t>131,12</t>
  </si>
  <si>
    <t>73796/5</t>
  </si>
  <si>
    <t>VÁLVULA DE PÉ COM CRIVO Ø 65MM (2.1/2") - FORNECIMENTO E INSTALAÇÃO</t>
  </si>
  <si>
    <t>220,20</t>
  </si>
  <si>
    <t>73796/6</t>
  </si>
  <si>
    <t>VÁLVULA DE PÉ COM CRIVO Ø 80MM (3") - FORNECIMENTO E INSTALAÇÃO</t>
  </si>
  <si>
    <t>282,86</t>
  </si>
  <si>
    <t>73796/7</t>
  </si>
  <si>
    <t>VÁLVULA DE PÉ COM CRIVO Ø 100MM (4") - FORNECIMENTO E INSTALAÇÃO</t>
  </si>
  <si>
    <t>480,51</t>
  </si>
  <si>
    <t>73870/4</t>
  </si>
  <si>
    <t>REGISTRO DE ESFERA EM BRONZE D= 1.1/4" FORNEC E COLOCACAO</t>
  </si>
  <si>
    <t>83,11</t>
  </si>
  <si>
    <t>74091/1</t>
  </si>
  <si>
    <t>VALVULA RETENCAO VERTICAL BRONZE (PN-16) 2.1/2" 200PSI - EXTREMIDADES COM ROSCA - FORNECIMENTO E INSTALACAO</t>
  </si>
  <si>
    <t>197,55</t>
  </si>
  <si>
    <t>74093/1</t>
  </si>
  <si>
    <t>VALVULA PE COM CRIVO BRONZE 1.1/4" - FORNECIMENTO E INSTALACAO</t>
  </si>
  <si>
    <t>74169/1</t>
  </si>
  <si>
    <t>REGISTRO/VALVULA GLOBO ANGULAR 45 GRAUS EM LATAO PARA HIDRANTES DE INCÊNDIO PREDIAL DN 2.1/2, COM VOLANTE, CLASSE DE PRESSAO DE ATE 200 PSI - FORNECIMENTO E INSTALACAO</t>
  </si>
  <si>
    <t>285,47</t>
  </si>
  <si>
    <t>VALVULA DE RETENCAO VERTICAL BRONZE (PN-16) 1/2" 200 PSI - EXTREMIDADE COM ROSCA - FORNECIMENTO E INSTALACAO</t>
  </si>
  <si>
    <t>REGISTRO DE PRESSÃO BRUTO, LATÃO, ROSCÁVEL, 1/2", FORNECIDO E INSTALADO EM RAMAL DE ÁGUA. AF_12/2014</t>
  </si>
  <si>
    <t>20,22</t>
  </si>
  <si>
    <t>REGISTRO DE PRESSÃO BRUTO, ROSCÁVEL, 3/4", FORNECIDO E INSTALADO EM RAMAL DE ÁGUA. AF_12/2014</t>
  </si>
  <si>
    <t>22,51</t>
  </si>
  <si>
    <t>REGISTRO DE GAVETA BRUTO, LATÃO, ROSCÁVEL, 1/2", FORNECIDO E INSTALADO EM RAMAL DE ÁGUA. AF_12/2014</t>
  </si>
  <si>
    <t>REGISTRO DE GAVETA BRUTO, LATÃO, ROSCÁVEL, 3/4", FORNECIDO E INSTALADO EM RAMAL DE ÁGUA. AF_12/2014</t>
  </si>
  <si>
    <t>25,98</t>
  </si>
  <si>
    <t>MISTURADOR MONOCOMANDO PARA CHUVEIRO, BASE BRUTA E ACABAMENTO CROMADO, FORNECIDO E INSTALADO EM RAMAL DE ÁGUA. AF_12/2014</t>
  </si>
  <si>
    <t>175,40</t>
  </si>
  <si>
    <t>KIT DE REGISTRO DE PRESSÃO BRUTO DE LATÃO ½", INCLUSIVE CONEXÕES,  ROSCÁVEL, INSTALADO EM RAMAL DE ÁGUA FRIA - FORNECIMENTO E INSTALAÇÃO. AF_12/2014</t>
  </si>
  <si>
    <t>31,39</t>
  </si>
  <si>
    <t>KIT DE REGISTRO DE PRESSÃO BRUTO DE LATÃO ¾", INCLUSIVE CONEXÕES, ROSCÁVEL, INSTALADO EM RAMAL DE ÁGUA FRIA - FORNECIMENTO E INSTALAÇÃO. AF_12/2014</t>
  </si>
  <si>
    <t>33,88</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</si>
  <si>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</si>
  <si>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</si>
  <si>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</si>
  <si>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307,71</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</si>
  <si>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</si>
  <si>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</si>
  <si>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50,38</t>
  </si>
  <si>
    <t>REGISTRO DE PRESSÃO BRUTO, LATÃO, ROSCÁVEL, 3/4", COM ACABAMENTO E CANOPLA CROMADOS. FORNECIDO E INSTALADO EM RAMAL DE ÁGUA. AF_12/2014</t>
  </si>
  <si>
    <t>51,69</t>
  </si>
  <si>
    <t>REGISTRO DE GAVETA BRUTO, LATÃO, ROSCÁVEL, 1/2", COM ACABAMENTO E CANOPLA CROMADOS. FORNECIDO E INSTALADO EM RAMAL DE ÁGUA. AF_12/2014</t>
  </si>
  <si>
    <t>49,27</t>
  </si>
  <si>
    <t>REGISTRO DE GAVETA BRUTO, LATÃO, ROSCÁVEL, 3/4", COM ACABAMENTO E CANOPLA CROMADOS. FORNECIDO E INSTALADO EM RAMAL DE ÁGUA. AF_12/2014</t>
  </si>
  <si>
    <t>54,13</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</si>
  <si>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</si>
  <si>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</si>
  <si>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</si>
  <si>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40,46</t>
  </si>
  <si>
    <t>REGISTRO DE ESFERA, PVC, SOLDÁVEL, DN  40 MM, INSTALADO EM RESERVAÇÃO DE ÁGUA DE EDIFICAÇÃO QUE POSSUA RESERVATÓRIO DE FIBRA/FIBROCIMENTO   FORNECIMENTO E INSTALAÇÃO. AF_06/2016</t>
  </si>
  <si>
    <t>55,43</t>
  </si>
  <si>
    <t>REGISTRO DE ESFERA, PVC, SOLDÁVEL, DN  50 MM, INSTALADO EM RESERVAÇÃO DE ÁGUA DE EDIFICAÇÃO QUE POSSUA RESERVATÓRIO DE FIBRA/FIBROCIMENTO   FORNECIMENTO E INSTALAÇÃO. AF_06/2016</t>
  </si>
  <si>
    <t>56,85</t>
  </si>
  <si>
    <t>REGISTRO DE ESFERA, PVC, SOLDÁVEL, DN  60 MM, INSTALADO EM RESERVAÇÃO DE ÁGUA DE EDIFICAÇÃO QUE POSSUA RESERVATÓRIO DE FIBRA/FIBROCIMENTO   FORNECIMENTO E INSTALAÇÃO. AF_06/2016</t>
  </si>
  <si>
    <t>103,16</t>
  </si>
  <si>
    <t>REGISTRO DE GAVETA BRUTO, LATÃO, ROSCÁVEL, 3/4, INSTALADO EM RESERVAÇÃO DE ÁGUA DE EDIFICAÇÃO QUE POSSUA RESERVATÓRIO DE FIBRA/FIBROCIMENTO  FORNECIMENTO E INSTALAÇÃO. AF_06/2016</t>
  </si>
  <si>
    <t>49,82</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</si>
  <si>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</si>
  <si>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</si>
  <si>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70,73</t>
  </si>
  <si>
    <t>REGISTRO DE GAVETA BRUTO, LATÃO, ROSCÁVEL, 1 1/2, INSTALADO EM RESERVAÇÃO DE ÁGUA DE EDIFICAÇÃO QUE POSSUA RESERVATÓRIO DE FIBRA/FIBROCIMENTO  FORNECIMENTO E INSTALAÇÃO. AF_06/2016</t>
  </si>
  <si>
    <t>80,63</t>
  </si>
  <si>
    <t>REGISTRO DE GAVETA BRUTO, LATÃO, ROSCÁVEL, 2, INSTALADO EM RESERVAÇÃO DE ÁGUA DE EDIFICAÇÃO QUE POSSUA RESERVATÓRIO DE FIBRA/FIBROCIMENTO  FORNECIMENTO E INSTALAÇÃO. AF_06/2016</t>
  </si>
  <si>
    <t>100,77</t>
  </si>
  <si>
    <t>REGISTRO DE GAVETA BRUTO, LATÃO, ROSCÁVEL, 2 1/2, INSTALADO EM RESERVAÇÃO DE ÁGUA DE EDIFICAÇÃO QUE POSSUA RESERVATÓRIO DE FIBRA/FIBROCIMENTO  FORNECIMENTO E INSTALAÇÃO. AF_06/2016</t>
  </si>
  <si>
    <t>172,04</t>
  </si>
  <si>
    <t>REGISTRO DE GAVETA BRUTO, LATÃO, ROSCÁVEL, 3, INSTALADO EM RESERVAÇÃO DE ÁGUA DE EDIFICAÇÃO QUE POSSUA RESERVATÓRIO DE FIBRA/FIBROCIMENTO  FORNECIMENTO E INSTALAÇÃO. AF_06/2016</t>
  </si>
  <si>
    <t>202,44</t>
  </si>
  <si>
    <t>REGISTRO DE GAVETA BRUTO, LATÃO, ROSCÁVEL, 4, INSTALADO EM RESERVAÇÃO DE ÁGUA DE EDIFICAÇÃO QUE POSSUA RESERVATÓRIO DE FIBRA/FIBROCIMENTO  FORNECIMENTO E INSTALAÇÃO. AF_06/2016</t>
  </si>
  <si>
    <t>383,02</t>
  </si>
  <si>
    <t>REGISTRO DE GAVETA BRUTO, LATÃO, ROSCÁVEL, 1, COM ACABAMENTO E CANOPLA CROMADOS, INSTALADO EM RESERVAÇÃO DE ÁGUA DE EDIFICAÇÃO QUE POSSUA RESERVATÓRIO DE FIBRA/FIBROCIMENTO  FORNECIMENTO E INSTALAÇÃO. AF_06/2016</t>
  </si>
  <si>
    <t>84,67</t>
  </si>
  <si>
    <t>REGISTRO DE GAVETA BRUTO, LATÃO, ROSCÁVEL, 1 1/4, COM ACABAMENTO E CANOPLA CROMADOS, INSTALADO EM RESERVAÇÃO DE ÁGUA DE EDIFICAÇÃO QUE POSSUA RESERVATÓRIO DE FIBRA/FIBROCIMENTO  FORNECIMENTO E INSTALAÇÃO. AF_06/2016</t>
  </si>
  <si>
    <t>105,83</t>
  </si>
  <si>
    <t>REGISTRO DE GAVETA BRUTO, LATÃO, ROSCÁVEL, 1 1/2, COM ACABAMENTO E CANOPLA CROMADOS, INSTALADO EM RESERVAÇÃO DE ÁGUA DE EDIFICAÇÃO QUE POSSUA RESERVATÓRIO DE FIBRA/FIBROCIMENTO  FORNECIMENTO E INSTALAÇÃO. AF_06/2016</t>
  </si>
  <si>
    <t>109,18</t>
  </si>
  <si>
    <t>TORNEIRA DE BÓIA REAL, ROSCÁVEL, 1/2", FORNECIDA E INSTALADA EM RESERVAÇÃO DE ÁGUA. AF_06/2016</t>
  </si>
  <si>
    <t>37,76</t>
  </si>
  <si>
    <t>TORNEIRA DE BÓIA REAL, ROSCÁVEL, 3/4", FORNECIDA E INSTALADA EM RESERVAÇÃO DE ÁGUA. AF_06/2016</t>
  </si>
  <si>
    <t>46,71</t>
  </si>
  <si>
    <t>TORNEIRA DE BÓIA REAL, ROSCÁVEL, 1", FORNECIDA E INSTALADA EM RESERVAÇÃO DE ÁGUA. AF_06/2016</t>
  </si>
  <si>
    <t>TORNEIRA DE BÓIA REAL, ROSCÁVEL, 1 1/4", FORNECIDA E INSTALADA EM RESERVAÇÃO DE ÁGUA. AF_06/2016</t>
  </si>
  <si>
    <t>94,65</t>
  </si>
  <si>
    <t>TORNEIRA DE BÓIA REAL, ROSCÁVEL, 1 1/2", FORNECIDA E INSTALADA EM RESERVAÇÃO DE ÁGUA. AF_06/2016</t>
  </si>
  <si>
    <t>92,34</t>
  </si>
  <si>
    <t>TORNEIRA DE BÓIA REAL, ROSCÁVEL, 2", FORNECIDA E INSTALADA EM RESERVAÇÃO DE ÁGUA. AF_06/2016</t>
  </si>
  <si>
    <t>156,30</t>
  </si>
  <si>
    <t>VÁLVULA DE ESFERA BRUTA, BRONZE, ROSCÁVEL, 1/2  , INSTALADO EM RESERVAÇÃO DE ÁGUA DE EDIFICAÇÃO QUE POSSUA RESERVATÓRIO DE FIBRA/FIBROCIMENTO - FORNECIMENTO E INSTALAÇÃO. AF_06/2016</t>
  </si>
  <si>
    <t>57,21</t>
  </si>
  <si>
    <t>VÁLVULA DE ESFERA BRUTA, BRONZE, ROSCÁVEL, 3/4'', INSTALADO EM RESERVAÇÃO DE ÁGUA DE EDIFICAÇÃO QUE POSSUA RESERVATÓRIO DE FIBRA/FIBROCIMENTO - FORNECIMENTO E INSTALAÇÃO. AF_06/2016</t>
  </si>
  <si>
    <t>61,06</t>
  </si>
  <si>
    <t>VÁLVULA DE ESFERA BRUTA, BRONZE, ROSCÁVEL, 1'', INSTALADO EM RESERVAÇÃO DE ÁGUA DE EDIFICAÇÃO QUE POSSUA RESERVATÓRIO DE FIBRA/FIBROCIMENTO -   FORNECIMENTO E INSTALAÇÃO. AF_06/2016</t>
  </si>
  <si>
    <t>71,13</t>
  </si>
  <si>
    <t>VÁLVULA DE ESFERA BRUTA, BRONZE, ROSCÁVEL, 1 1/4'', INSTALADO EM RESERVAÇÃO DE ÁGUA DE EDIFICAÇÃO QUE POSSUA RESERVATÓRIO DE FIBRA/FIBROCIMENTO -   FORNECIMENTO E INSTALAÇÃO. AF_06/2016</t>
  </si>
  <si>
    <t>90,90</t>
  </si>
  <si>
    <t>VÁLVULA DE ESFERA BRUTA, BRONZE, ROSCÁVEL, 1 1/2'', INSTALADO EM RESERVAÇÃO DE ÁGUA DE EDIFICAÇÃO QUE POSSUA RESERVATÓRIO DE FIBRA/FIBROCIMENTO -   FORNECIMENTO E INSTALAÇÃO. AF_06/2016</t>
  </si>
  <si>
    <t>102,77</t>
  </si>
  <si>
    <t>VÁLVULA DE ESFERA BRUTA, BRONZE, ROSCÁVEL, 2'', INSTALADO EM RESERVAÇÃO DE ÁGUA DE EDIFICAÇÃO QUE POSSUA RESERVATÓRIO DE FIBRA/FIBROCIMENTO - FORNECIMENTO E INSTALAÇÃO. AF_06/2016</t>
  </si>
  <si>
    <t>142,00</t>
  </si>
  <si>
    <t>KIT CAVALETE PARA MEDIÇÃO DE ÁGUA - ENTRADA PRINCIPAL, EM PVC SOLDÁVEL DN 20 (½ )   FORNECIMENTO E INSTALAÇÃO (EXCLUSIVE HIDRÔMETRO). AF_11/2016</t>
  </si>
  <si>
    <t>118,66</t>
  </si>
  <si>
    <t>KIT CAVALETE PARA MEDIÇÃO DE ÁGUA - ENTRADA PRINCIPAL, EM PVC SOLDÁVEL DN 25 (¾ )   FORNECIMENTO E INSTALAÇÃO (EXCLUSIVE HIDRÔMETRO). AF_11/2016</t>
  </si>
  <si>
    <t>126,99</t>
  </si>
  <si>
    <t>KIT CAVALETE PARA MEDIÇÃO DE ÁGUA - ENTRADA PRINCIPAL, EM AÇO GALVANIZADO DN 32 (1 ¼)  FORNECIMENTO E INSTALAÇÃO (EXCLUSIVE HIDRÔMETRO). AF_11/2016</t>
  </si>
  <si>
    <t>399,49</t>
  </si>
  <si>
    <t>KIT CAVALETE PARA MEDIÇÃO DE ÁGUA - ENTRADA PRINCIPAL, EM AÇO GALVANIZADO DN 40 (1 ½)  FORNECIMENTO E INSTALAÇÃO (EXCLUSIVE HIDRÔMETRO). AF_11/2016</t>
  </si>
  <si>
    <t>481,01</t>
  </si>
  <si>
    <t>KIT CAVALETE PARA MEDIÇÃO DE ÁGUA - ENTRADA PRINCIPAL, EM AÇO GALVANIZADO DN 50 (2)  FORNECIMENTO E INSTALAÇÃO (EXCLUSIVE HIDRÔMETRO). AF_11/2016</t>
  </si>
  <si>
    <t>593,34</t>
  </si>
  <si>
    <t>KIT CAVALETE PARA MEDIÇÃO DE ÁGUA - ENTRADA INDIVIDUALIZADA, EM PVC DN 25 (¾), PARA 2 MEDIDORES  FORNECIMENTO E INSTALAÇÃO (EXCLUSIVE HIDRÔMETRO). AF_11/2016</t>
  </si>
  <si>
    <t>209,69</t>
  </si>
  <si>
    <t>KIT CAVALETE PARA MEDIÇÃO DE ÁGUA - ENTRADA INDIVIDUALIZADA, EM PVC DN 25 (¾), PARA 3 MEDIDORES  FORNECIMENTO E INSTALAÇÃO (EXCLUSIVE HIDRÔMETRO). AF_11/2016</t>
  </si>
  <si>
    <t>309,77</t>
  </si>
  <si>
    <t>KIT CAVALETE PARA MEDIÇÃO DE ÁGUA - ENTRADA INDIVIDUALIZADA, EM PVC DN 25 (¾), PARA 4 MEDIDORES  FORNECIMENTO E INSTALAÇÃO (EXCLUSIVE HIDRÔMETRO). AF_11/2016</t>
  </si>
  <si>
    <t>405,02</t>
  </si>
  <si>
    <t>KIT CAVALETE PARA MEDIÇÃO DE ÁGUA - ENTRADA INDIVIDUALIZADA, EM PVC DN 32 (1), PARA 1 MEDIDOR  FORNECIMENTO E INSTALAÇÃO (EXCLUSIVE HIDRÔMETRO). AF_11/2016</t>
  </si>
  <si>
    <t>147,07</t>
  </si>
  <si>
    <t>KIT CAVALETE PARA MEDIÇÃO DE ÁGUA - ENTRADA INDIVIDUALIZADA, EM PVC DN 32 (1), PARA 2 MEDIDORES  FORNECIMENTO E INSTALAÇÃO (EXCLUSIVE HIDRÔMETRO). AF_11/2016</t>
  </si>
  <si>
    <t>268,09</t>
  </si>
  <si>
    <t>KIT CAVALETE PARA MEDIÇÃO DE ÁGUA - ENTRADA INDIVIDUALIZADA, EM PVC DN 32 (1), PARA 3 MEDIDORES  FORNECIMENTO E INSTALAÇÃO (EXCLUSIVE HIDRÔMETRO). AF_11/2016</t>
  </si>
  <si>
    <t>398,85</t>
  </si>
  <si>
    <t>KIT CAVALETE PARA MEDIÇÃO DE ÁGUA - ENTRADA INDIVIDUALIZADA, EM PVC DN 32 (1), PARA 4 MEDIDORES  FORNECIMENTO E INSTALAÇÃO (EXCLUSIVE HIDRÔMETRO). AF_11/2016</t>
  </si>
  <si>
    <t>522,60</t>
  </si>
  <si>
    <t>HIDRÔMETRO DN 20 (½), 1,5 M³/H  FORNECIMENTO E INSTALAÇÃO. AF_11/2016</t>
  </si>
  <si>
    <t>95,63</t>
  </si>
  <si>
    <t>HIDRÔMETRO DN 20 (½), 3,0 M³/H  FORNECIMENTO E INSTALAÇÃO. AF_11/2016</t>
  </si>
  <si>
    <t>101,26</t>
  </si>
  <si>
    <t>HIDRÔMETRO DN 25 (¾ ), 5,0 M³/H FORNECIMENTO E INSTALAÇÃO. AF_11/2016</t>
  </si>
  <si>
    <t>123,40</t>
  </si>
  <si>
    <t>CAIXA EM CONCRETO PRÉ-MOLDADO PARA ABRIGO DE HIDRÔMETRO COM DN 20 (½)  FORNECIMENTO E INSTALAÇÃO. AF_11/2016</t>
  </si>
  <si>
    <t>56,53</t>
  </si>
  <si>
    <t>KIT CAVALETE PARA MEDIÇÃO DE ÁGUA - ENTRADA INDIVIDUALIZADA, EM PVC DN 25 (¾), PARA 1 MEDIDOR  FORNECIMENTO E INSTALAÇÃO (EXCLUSIVE HIDRÔMETRO). AF_11/2016</t>
  </si>
  <si>
    <t>117,57</t>
  </si>
  <si>
    <t>CAIXA DE AREIA 40X40X40CM EM ALVENARIA - EXECUÇÃO</t>
  </si>
  <si>
    <t>85,12</t>
  </si>
  <si>
    <t>CAIXA DE AREIA 60X60X60CM EM ALVENARIA - EXECUÇÃO</t>
  </si>
  <si>
    <t>170,74</t>
  </si>
  <si>
    <t>FURO EM ALVENARIA PARA DIÂMETROS MENORES OU IGUAIS A 40 MM. AF_05/2015</t>
  </si>
  <si>
    <t>FURO EM ALVENARIA PARA DIÂMETROS MAIORES QUE 40 MM E MENORES OU IGUAIS A 75 MM. AF_05/2015</t>
  </si>
  <si>
    <t>31,50</t>
  </si>
  <si>
    <t>FURO EM ALVENARIA PARA DIÂMETROS MAIORES QUE 75 MM. AF_05/2015</t>
  </si>
  <si>
    <t>45,14</t>
  </si>
  <si>
    <t>FURO EM CONCRETO PARA DIÂMETROS MENORES OU IGUAIS A 40 MM. AF_05/2015</t>
  </si>
  <si>
    <t>55,82</t>
  </si>
  <si>
    <t>FURO EM CONCRETO PARA DIÂMETROS MAIORES QUE 40 MM E MENORES OU IGUAIS A 75 MM. AF_05/2015</t>
  </si>
  <si>
    <t>89,42</t>
  </si>
  <si>
    <t>FURO EM CONCRETO PARA DIÂMETROS MAIORES QUE 75 MM. AF_05/2015</t>
  </si>
  <si>
    <t>114,23</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</si>
  <si>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</si>
  <si>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</si>
  <si>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</si>
  <si>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25,58</t>
  </si>
  <si>
    <t>RASGO EM CONTRAPISO PARA RAMAIS/ DISTRIBUIÇÃO COM DIÂMETROS MAIORES QUE 75 MM. AF_05/2015</t>
  </si>
  <si>
    <t>27,79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</si>
  <si>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</si>
  <si>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</si>
  <si>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</si>
  <si>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15,67</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</si>
  <si>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</si>
  <si>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</si>
  <si>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</si>
  <si>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</si>
  <si>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3,78</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</si>
  <si>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</si>
  <si>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</si>
  <si>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</si>
  <si>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34,52</t>
  </si>
  <si>
    <t>PERFILADO DE SEÇÃO 38X76 MM PARA SUPORTE DE ATÉ 3 TUBOS HORIZONTAIS. AF_05/2015</t>
  </si>
  <si>
    <t>21,86</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</si>
  <si>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</si>
  <si>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</si>
  <si>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</si>
  <si>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</si>
  <si>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</si>
  <si>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</si>
  <si>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</si>
  <si>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7,67</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</si>
  <si>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</si>
  <si>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</si>
  <si>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</si>
  <si>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</si>
  <si>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</si>
  <si>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</si>
  <si>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</si>
  <si>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</si>
  <si>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</si>
  <si>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</si>
  <si>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</si>
  <si>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</si>
  <si>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</si>
  <si>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</si>
  <si>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</si>
  <si>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</si>
  <si>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</si>
  <si>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</si>
  <si>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24,54</t>
  </si>
  <si>
    <t>FIXAÇÃO DE TUBOS HORIZONTAIS DE PPR DIÂMETROS MAIORES QUE 40 MM E MENORES OU IGUAIS A 75 MM COM ABRAÇADEIRA METÁLICA FLEXÍVEL 18 MM, FIXADA DIRETAMENTE NA LAJE. AF_05/2015</t>
  </si>
  <si>
    <t>12,14</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</si>
  <si>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</si>
  <si>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</si>
  <si>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</si>
  <si>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</si>
  <si>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</si>
  <si>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</si>
  <si>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</si>
  <si>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</si>
  <si>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</si>
  <si>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</si>
  <si>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</si>
  <si>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1.809,24</t>
  </si>
  <si>
    <t>CONJUNTO HIDRÁULICO PARA INSTALAÇÃO DE BOMBA EM AÇO ROSCÁVEL, DN SUCÇÃO 50 (2) E DN RECALQUE 40 (1 1/2), PARA EDIFICAÇÃO ENTRE 8 E 12 PAVIMENTOS  FORNECIMENTO E INSTALAÇÃO. AF_06/2016</t>
  </si>
  <si>
    <t>1.319,79</t>
  </si>
  <si>
    <t>CONJUNTO HIDRÁULICO PARA INSTALAÇÃO DE BOMBA EM AÇO ROSCÁVEL, DN SUCÇÃO 40 (1 1/2) E DN RECALQUE 32 (1 1/4), PARA EDIFICAÇÃO ENTRE 4 E 8 PAVIMENTOS  FORNECIMENTO E INSTALAÇÃO. AF_06/2016</t>
  </si>
  <si>
    <t>1.069,16</t>
  </si>
  <si>
    <t>CONJUNTO HIDRÁULICO PARA INSTALAÇÃO DE BOMBA EM AÇO ROSCÁVEL, DN SUCÇÃO 32 (1 1/4) E DN RECALQUE 25 (1), PARA EDIFICAÇÃO ATÉ 4 PAVIMENTOS  FORNECIMENTO E INSTALAÇÃO. AF_06/2016</t>
  </si>
  <si>
    <t>915,80</t>
  </si>
  <si>
    <t>FIXAÇÃO UTILIZANDO PARAFUSO E BUCHA DE NYLON, SOMENTE MÃO DE OBRA. AF_10/2016</t>
  </si>
  <si>
    <t>MÃO-FRANCESA EM AÇO, ABAS IGUAIS 40 CM, CAPACIDADE MÍNIMA 70 KG, BRANCO  FORNECIMENTO E INSTALAÇÃO. AF_11/2016</t>
  </si>
  <si>
    <t>31,68</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</si>
  <si>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</si>
  <si>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</si>
  <si>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</si>
  <si>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31,57</t>
  </si>
  <si>
    <t>PERFILADO DE SEÇÃO 38X76 MM PARA SUPORTE DE DUTO EM CHAPA GALVANIZADA BITOLA 22. AF_07/2017</t>
  </si>
  <si>
    <t>19,12</t>
  </si>
  <si>
    <t>PERFILADO DE SEÇÃO 38X76 MM PARA SUPORTE DE ELETROCALHA LISA OU PERFURADA EM AÇO GALVANIZADO, LARGURA 200 OU 400 MM E ALTURA 50 MM. AF_07/2017</t>
  </si>
  <si>
    <t>32,27</t>
  </si>
  <si>
    <t>PERFILADO DE SEÇÃO 38X76 MM PARA SUPORTE DE ELETROCALHA LISA OU PERFURADA EM AÇO GALVANIZADO, LARGURA 500 OU 800 MM E ALTURA 50 MM. AF_07/2017</t>
  </si>
  <si>
    <t>73826/1</t>
  </si>
  <si>
    <t>INSTALACOES DE PRODUCAO</t>
  </si>
  <si>
    <t>INSTALACAO DE COMPRESSOR DE AR, POTENCIA &lt;= 5 CV</t>
  </si>
  <si>
    <t>491,15</t>
  </si>
  <si>
    <t>73826/2</t>
  </si>
  <si>
    <t>INSTALACAO DE COMPRESSOR DE AR, POTENCIA &gt; 5 E &lt;= 10 CV</t>
  </si>
  <si>
    <t>638,49</t>
  </si>
  <si>
    <t>73834/1</t>
  </si>
  <si>
    <t>INSTALACAO DE CONJ.MOTO BOMBA SUBMERSIVEL ATE 10 CV</t>
  </si>
  <si>
    <t>215,49</t>
  </si>
  <si>
    <t>73834/2</t>
  </si>
  <si>
    <t>INSTALACAO DE CONJ.MOTO BOMBA SUBMERSIVEL DE 11 A 25 CV</t>
  </si>
  <si>
    <t>344,80</t>
  </si>
  <si>
    <t>73834/3</t>
  </si>
  <si>
    <t>INSTALACAO DE CONJ.MOTO BOMBA SUBMERSIVEL DE 26 A 50 CV</t>
  </si>
  <si>
    <t>689,60</t>
  </si>
  <si>
    <t>73834/4</t>
  </si>
  <si>
    <t>INSTALACAO DE CONJ.MOTO BOMBA SUBMERSIVEL DE 51 A 100 CV</t>
  </si>
  <si>
    <t>1.034,40</t>
  </si>
  <si>
    <t>73835/1</t>
  </si>
  <si>
    <t>INSTALACAO DE CONJ.MOTO BOMBA VERTICAL POT &lt;= 100 CV</t>
  </si>
  <si>
    <t>1.407,12</t>
  </si>
  <si>
    <t>73835/2</t>
  </si>
  <si>
    <t>INSTALACAO DE CONJ.MOTO BOMBA VERTICAL 100 &lt; POT &lt;= 200 CV</t>
  </si>
  <si>
    <t>1.913,69</t>
  </si>
  <si>
    <t>73835/3</t>
  </si>
  <si>
    <t>INSTALACAO DE CONJ.MOTO BOMBA VERTICAL 200 &lt; POT &lt;= 300 CV</t>
  </si>
  <si>
    <t>2.138,83</t>
  </si>
  <si>
    <t>73836/1</t>
  </si>
  <si>
    <t>INSTALACAO DE CONJ.MOTO BOMBA HORIZONTAL ATE 10 CV</t>
  </si>
  <si>
    <t>562,85</t>
  </si>
  <si>
    <t>73836/2</t>
  </si>
  <si>
    <t>INSTALACAO DE CONJ.MOTO BOMBA HORIZONTAL DE 12,5 A 25 CV</t>
  </si>
  <si>
    <t>731,70</t>
  </si>
  <si>
    <t>73836/3</t>
  </si>
  <si>
    <t>INSTALACAO DE CONJ.MOTO BOMBA HORIZONTAL DE 30 A 75 CV</t>
  </si>
  <si>
    <t>1.125,70</t>
  </si>
  <si>
    <t>73836/4</t>
  </si>
  <si>
    <t>INSTALACAO DE CONJ.MOTO BOMBA HORIZONTAL DE 100 A 150 CV</t>
  </si>
  <si>
    <t>1.801,12</t>
  </si>
  <si>
    <t>73837/1</t>
  </si>
  <si>
    <t>INSTALACAO DE CONJ.MOTO BOMBA SUBMERSO ATE 5 CV</t>
  </si>
  <si>
    <t>73837/2</t>
  </si>
  <si>
    <t>INSTALACAO DE CONJ.MOTO BOMBA SUBMERSO DE 6 A 25 CV</t>
  </si>
  <si>
    <t>431,00</t>
  </si>
  <si>
    <t>73837/3</t>
  </si>
  <si>
    <t>INSTALACAO DE CONJ.MOTO BOMBA SUBMERSO DE 26 A 50 CV</t>
  </si>
  <si>
    <t>862,00</t>
  </si>
  <si>
    <t>INSTALACAO DE CLORADOR</t>
  </si>
  <si>
    <t>402,60</t>
  </si>
  <si>
    <t>LEITO FILTRANTE - ASSENTAMENTO DE BLOCOS LEOPOLD</t>
  </si>
  <si>
    <t>70,32</t>
  </si>
  <si>
    <t>FORNECIMENTO E INSTALACAO DE TALHA E TROLEY MANUAL DE 1 TONELADA</t>
  </si>
  <si>
    <t>1.984,56</t>
  </si>
  <si>
    <t>LEITO FILTRANTE - COLOCACAO DE LONA PLASTICA</t>
  </si>
  <si>
    <t>INSTALACAO DE BOMBA DOSADORA</t>
  </si>
  <si>
    <t>155,99</t>
  </si>
  <si>
    <t>INSTALACAO DE AGITADOR</t>
  </si>
  <si>
    <t>80,22</t>
  </si>
  <si>
    <t>73824/1</t>
  </si>
  <si>
    <t>INSTALACAO DE MISTURADOR VERTICAL</t>
  </si>
  <si>
    <t>73825/2</t>
  </si>
  <si>
    <t>VERTEDOR TRIANGULAR DE ALUMINIO</t>
  </si>
  <si>
    <t>923,00</t>
  </si>
  <si>
    <t>73873/1</t>
  </si>
  <si>
    <t>LEITO FILTRANTE - COLOCACAO E APILOAMENTO DE TERRA NO FILTRO</t>
  </si>
  <si>
    <t>87,45</t>
  </si>
  <si>
    <t>73873/2</t>
  </si>
  <si>
    <t>LEITO FILTRANTE - FORN.E ENCHIMENTO C/ BRITA NO. 4</t>
  </si>
  <si>
    <t>147,35</t>
  </si>
  <si>
    <t>73873/3</t>
  </si>
  <si>
    <t>LEITO FILTRANTE - COLOCACAO DE AREIA NOS FILTROS</t>
  </si>
  <si>
    <t>73873/4</t>
  </si>
  <si>
    <t>LEITO FILTRANTE - COLOCACAO DE PEDREGULHOS NOS FILTROS</t>
  </si>
  <si>
    <t>95,79</t>
  </si>
  <si>
    <t>73873/5</t>
  </si>
  <si>
    <t>LEITO FILTRANTE - COLOCACAO DE ANTRACITO NOS FILTROS</t>
  </si>
  <si>
    <t>73827/1</t>
  </si>
  <si>
    <t>LIGACOES PREDIAIS AGUA/ESGOTO/ENERGIA/TELEFONE</t>
  </si>
  <si>
    <t>KIT CAVALETE PVC COM REGISTRO 1/2" - FORNECIMENTO E INSTALAÇÃO</t>
  </si>
  <si>
    <t>72,00</t>
  </si>
  <si>
    <t>74218/1</t>
  </si>
  <si>
    <t>KIT CAVALETE PVC COM REGISTRO 3/4" - FORNECIMENTO E INSTALACAO</t>
  </si>
  <si>
    <t>65,83</t>
  </si>
  <si>
    <t>74253/1</t>
  </si>
  <si>
    <t>RAMAL PREDIAL EM TUBO PEAD 20MM - FORNECIMENTO, INSTALAÇÃO, ESCAVAÇÃO E REATERRO</t>
  </si>
  <si>
    <t>LIGACAO DA REDE 50MM AO RAMAL PREDIAL 1/2"</t>
  </si>
  <si>
    <t>50,45</t>
  </si>
  <si>
    <t>LIGACAO DA REDE 75MM AO RAMAL PREDIAL 1/2"</t>
  </si>
  <si>
    <t>LIGAÇÃO DOMICILIAR DE ESGOTO DN 100MM, DA CASA ATÉ A CAIXA, COMPOSTO POR 10,0M TUBO DE PVC ESGOTO PREDIAL DN 100MM E CAIXA DE ALVENARIA COM TAMPA DE CONCRETO - FORNECIMENTO E INSTALAÇÃO</t>
  </si>
  <si>
    <t>560,96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</si>
  <si>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</si>
  <si>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793,55</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</si>
  <si>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</si>
  <si>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642,95</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</si>
  <si>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</si>
  <si>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493,87</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</si>
  <si>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</si>
  <si>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348,39</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</si>
  <si>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</si>
  <si>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463,87</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</si>
  <si>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</si>
  <si>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383,05</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</si>
  <si>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</si>
  <si>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301,83</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</si>
  <si>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</si>
  <si>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222,28</t>
  </si>
  <si>
    <t>MOVIMENTO DE TERRA</t>
  </si>
  <si>
    <t>ESCAVACAO SUBMERSA COM DRAGA DE MANDIBULA</t>
  </si>
  <si>
    <t>36,98</t>
  </si>
  <si>
    <t>DRAGAGEM (C/ ESCAVADEIRA DRAG LINE DE ARRASTE 140HP)</t>
  </si>
  <si>
    <t>26,22</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</si>
  <si>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</si>
  <si>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</si>
  <si>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</si>
  <si>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</si>
  <si>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</si>
  <si>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</si>
  <si>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</si>
  <si>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</si>
  <si>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</si>
  <si>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</si>
  <si>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</si>
  <si>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</si>
  <si>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</si>
  <si>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</si>
  <si>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</si>
  <si>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</si>
  <si>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</si>
  <si>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</si>
  <si>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</si>
  <si>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</si>
  <si>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</si>
  <si>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</si>
  <si>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</si>
  <si>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</si>
  <si>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</si>
  <si>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</si>
  <si>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</si>
  <si>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</si>
  <si>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</si>
  <si>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14,35</t>
  </si>
  <si>
    <t>ESCAVAÇÃO VERTICAL A CÉU ABERTO, INCLUINDO CARGA, DESCARGA E TRANSPORTE, EM SOLO DE 1ª CATEGORIA COM ESCAVADEIRA HIDRÁULICA (CAÇAMBA: 0,8 M³ / 111 HP), FROTA DE 7 CAMINHÕES BASCULANTES DE 14 M³, DMT DE 6 KM E VELOCIDADE MÉDIA 22 KM/H. AF_12/2013</t>
  </si>
  <si>
    <t>17,39</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</si>
  <si>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</si>
  <si>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</si>
  <si>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</si>
  <si>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</si>
  <si>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6,46</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</si>
  <si>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</si>
  <si>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</si>
  <si>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9,88</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</si>
  <si>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</si>
  <si>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</si>
  <si>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</si>
  <si>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</si>
  <si>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</si>
  <si>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</si>
  <si>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</si>
  <si>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</si>
  <si>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</si>
  <si>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</si>
  <si>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</si>
  <si>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</si>
  <si>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16,23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</si>
  <si>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</si>
  <si>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</si>
  <si>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</si>
  <si>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</si>
  <si>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</si>
  <si>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</si>
  <si>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</si>
  <si>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</si>
  <si>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11,80</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</si>
  <si>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</si>
  <si>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</si>
  <si>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78,20</t>
  </si>
  <si>
    <t>ESCAVAÇÃO MECANIZADA PARA BLOCO DE COROAMENTO OU SAPATA, COM PREVISÃO DE FÔRMA, COM RETROESCAVADEIRA. AF_06/2017</t>
  </si>
  <si>
    <t>ESCAVAÇÃO MANUAL PARA BLOCO DE COROAMENTO OU SAPATA, SEM PREVISÃO DE FÔRMA. AF_06/2017</t>
  </si>
  <si>
    <t>130,78</t>
  </si>
  <si>
    <t>ESCAVAÇÃO MANUAL PARA BLOCO DE COROAMENTO OU SAPATA, COM PREVISÃO DE FÔRMA. AF_06/2017</t>
  </si>
  <si>
    <t>83,38</t>
  </si>
  <si>
    <t>ESCAVAÇÃO MECANIZADA PARA VIGA BALDRAME, SEM PREVISÃO DE FÔRMA, COM MINI-ESCAVADEIRA. AF_06/2017</t>
  </si>
  <si>
    <t>148,99</t>
  </si>
  <si>
    <t>ESCAVAÇÃO MECANIZADA PARA VIGA BALDRAME, COM PREVISÃO DE FÔRMA, COM MINI-ESCAVADEIRA. AF_06/2017</t>
  </si>
  <si>
    <t>ESCAVAÇÃO MANUAL DE VALA PARA VIGA BALDRAME, SEM PREVISÃO DE FÔRMA. AF_06/2017</t>
  </si>
  <si>
    <t>264,16</t>
  </si>
  <si>
    <t>ESCAVAÇÃO MANUAL DE VALA PARA VIGA BALDRAME, COM PREVISÃO DE FÔRMA. AF_06/2017</t>
  </si>
  <si>
    <t>109,43</t>
  </si>
  <si>
    <t>FABRICAÇÃO, MONTAGEM E DESMONTAGEM DE FÔRMA PARA BLOCO DE COROAMENTO, EM MADEIRA SERRADA, E=25 MM, 1 UTILIZAÇÃO. AF_06/2017</t>
  </si>
  <si>
    <t>111,98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</si>
  <si>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</si>
  <si>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</si>
  <si>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</si>
  <si>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</si>
  <si>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9,05</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</si>
  <si>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</si>
  <si>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</si>
  <si>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</si>
  <si>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</si>
  <si>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</si>
  <si>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181,70</t>
  </si>
  <si>
    <t>79506/2</t>
  </si>
  <si>
    <t>ESCAVAÇÃO MANUAL DE VALA/CAVA EM LODO, ENTRE 3 E 4,5M DE PROFUNDIDADE</t>
  </si>
  <si>
    <t>272,55</t>
  </si>
  <si>
    <t>79518/1</t>
  </si>
  <si>
    <t>MARROAMENTO EM MATERIAL DE 3A CATEGORIA, ROCHA VIVA PARA REDUÇÃO A PEDRA-DE-MÃO</t>
  </si>
  <si>
    <t>43,60</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</si>
  <si>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</si>
  <si>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</si>
  <si>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</si>
  <si>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</si>
  <si>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</si>
  <si>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</si>
  <si>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</si>
  <si>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</si>
  <si>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</si>
  <si>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</si>
  <si>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6,20</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</si>
  <si>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</si>
  <si>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</si>
  <si>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</si>
  <si>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</si>
  <si>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</si>
  <si>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</si>
  <si>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</si>
  <si>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</si>
  <si>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</si>
  <si>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</si>
  <si>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</si>
  <si>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8,27</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</si>
  <si>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</si>
  <si>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</si>
  <si>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</si>
  <si>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</si>
  <si>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</si>
  <si>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</si>
  <si>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68,40</t>
  </si>
  <si>
    <t>ATERRO MECANIZADO DE VALA COM ESCAVADEIRA HIDRÁULICA (CAPACIDADE DA CAÇAMBA: 0,8 M³ / POTÊNCIA: 111 HP), LARGURA DE 1,5 A 2,5 M, PROFUNDIDADE ATÉ 1,5 M, COM SOLO ARGILO-ARENOSO. AF_05/2016</t>
  </si>
  <si>
    <t>17,79</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</si>
  <si>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</si>
  <si>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</si>
  <si>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</si>
  <si>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12,06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</si>
  <si>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</si>
  <si>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</si>
  <si>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</si>
  <si>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9,21</t>
  </si>
  <si>
    <t>ATERRO MECANIZADO DE VALA COM RETROESCAVADEIRA (CAPACIDADE DA CAÇAMBA DA RETRO: 0,26 M³ / POTÊNCIA: 88 HP), LARGURA ATÉ 0,8 M, PROFUNDIDADE ATÉ 1,5 M, COM SOLO ARGILO-ARENOSO. AF_05/2016</t>
  </si>
  <si>
    <t>25,10</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</si>
  <si>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</si>
  <si>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</si>
  <si>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</si>
  <si>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</si>
  <si>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30,14</t>
  </si>
  <si>
    <t>ATERRO MECANIZADO DE VALA COM ESCAVADEIRA HIDRÁULICA (CAPACIDADE DA CAÇAMBA: 0,8 M³ / POTÊNCIA: 111 HP), LARGURA DE 1,5 A 2,5 M, PROFUNDIDADE ATÉ 1,5 M, COM AREIA PARA ATERRO. AF_05/2016</t>
  </si>
  <si>
    <t>72,38</t>
  </si>
  <si>
    <t>ATERRO MECANIZADO DE VALA COM ESCAVADEIRA HIDRÁULICA (CAPACIDADE DA CAÇAMBA: 0,8 M³ / POTÊNCIA: 111 HP), LARGURA ATÉ 1,5 M, PROFUNDIDADE DE 1,5 A 3,0 M, COM AREIA PARA ATERRO. AF_05/2016</t>
  </si>
  <si>
    <t>69,50</t>
  </si>
  <si>
    <t>ATERRO MECANIZADO DE VALA COM ESCAVADEIRA HIDRÁULICA (CAPACIDADE DA CAÇAMBA: 0,8 M³ / POTÊNCIA: 111 HP), LARGURA DE 1,5 A 2,5 M, PROFUNDIDADE DE 1,5 A 3,0 M, COM AREIA PARA ATERRO. AF_05/2016</t>
  </si>
  <si>
    <t>65,82</t>
  </si>
  <si>
    <t>ATERRO MECANIZADO DE VALA COM ESCAVADEIRA HIDRÁULICA (CAPACIDADE DA CAÇAMBA: 0,8 M³ / POTÊNCIA: 111 HP), LARGURA ATÉ 1,5 M, PROFUNDIDADE DE 3,0 A 4,5 M, COM AREIA PARA ATERRO. AF_05/2016</t>
  </si>
  <si>
    <t>66,65</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</si>
  <si>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</si>
  <si>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</si>
  <si>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65,44</t>
  </si>
  <si>
    <t>ATERRO MECANIZADO DE VALA COM ESCAVADEIRA HIDRÁULICA (CAPACIDADE DA CAÇAMBA: 0,8 M³ / POTÊNCIA: 111 HP), LARGURA DE 1,5 A 2,5 M, PROFUNDIDADE DE 4,5 A 6,0 M, COM AREIA PARA ATERRO. AF_05/2016</t>
  </si>
  <si>
    <t>63,80</t>
  </si>
  <si>
    <t>ATERRO MECANIZADO DE VALA COM RETROESCAVADEIRA (CAPACIDADE DA CAÇAMBA DA RETRO: 0,26 M³ / POTÊNCIA: 88 HP), LARGURA ATÉ 0,8 M, PROFUNDIDADE ATÉ 1,5 M, COM AREIA PARA ATERRO. AF_05/2016</t>
  </si>
  <si>
    <t>79,69</t>
  </si>
  <si>
    <t>ATERRO MECANIZADO DE VALA COM RETROESCAVADEIRA (CAPACIDADE DA CAÇAMBA DA RETRO: 0,26 M³ / POTÊNCIA: 88 HP), LARGURA DE 0,8 A 1,5 M, PROFUNDIDADE ATÉ 1,5 M, COM AREIA PARA ATERRO. AF_05/2016</t>
  </si>
  <si>
    <t>72,58</t>
  </si>
  <si>
    <t>ATERRO MECANIZADO DE VALA COM RETROESCAVADEIRA (CAPACIDADE DA CAÇAMBA DA RETRO: 0,26 M³ / POTÊNCIA: 88 HP), LARGURA ATÉ 0,8 M, PROFUNDIDADE DE 1,5 A 3,0 M, COM AREIA PARA ATERRO. AF_05/2016</t>
  </si>
  <si>
    <t>69,43</t>
  </si>
  <si>
    <t>ATERRO MECANIZADO DE VALA COM RETROESCAVADEIRA (CAPACIDADE DA CAÇAMBA DA RETRO: 0,26 M³ / POTÊNCIA: 88 HP), LARGURA DE 0,8 A 1,5 M, PROFUNDIDADE DE 1,5 A 3,0 M, COM AREIA PARA ATERRO. AF_05/2016</t>
  </si>
  <si>
    <t>65,36</t>
  </si>
  <si>
    <t>ATERRO MANUAL DE VALAS COM AREIA PARA ATERRO E COMPACTAÇÃO MECANIZADA. AF_05/2016</t>
  </si>
  <si>
    <t>84,73</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</si>
  <si>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</si>
  <si>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</si>
  <si>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</si>
  <si>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</si>
  <si>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</si>
  <si>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</si>
  <si>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</si>
  <si>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9,44</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</si>
  <si>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</si>
  <si>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</si>
  <si>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</si>
  <si>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</si>
  <si>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</si>
  <si>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</si>
  <si>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</si>
  <si>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</si>
  <si>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</si>
  <si>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</si>
  <si>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</si>
  <si>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</si>
  <si>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</si>
  <si>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11,96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</si>
  <si>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</si>
  <si>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</si>
  <si>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</si>
  <si>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13,91</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</si>
  <si>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</si>
  <si>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</si>
  <si>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</si>
  <si>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26,61</t>
  </si>
  <si>
    <t>REATERRO MANUAL APILOADO COM SOQUETE. AF_10/2017</t>
  </si>
  <si>
    <t>43,58</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</si>
  <si>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</si>
  <si>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</si>
  <si>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</si>
  <si>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</si>
  <si>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</si>
  <si>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</si>
  <si>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</si>
  <si>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</si>
  <si>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</si>
  <si>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7,66</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</si>
  <si>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</si>
  <si>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</si>
  <si>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</si>
  <si>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</si>
  <si>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</si>
  <si>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</si>
  <si>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</si>
  <si>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</si>
  <si>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</si>
  <si>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</si>
  <si>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</si>
  <si>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</si>
  <si>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</si>
  <si>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19,38</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</si>
  <si>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</si>
  <si>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</si>
  <si>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</si>
  <si>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</si>
  <si>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</si>
  <si>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</si>
  <si>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</si>
  <si>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</si>
  <si>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</si>
  <si>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</si>
  <si>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</si>
  <si>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</si>
  <si>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3,58</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</si>
  <si>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</si>
  <si>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</si>
  <si>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</si>
  <si>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</si>
  <si>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</si>
  <si>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</si>
  <si>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</si>
  <si>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</si>
  <si>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</si>
  <si>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</si>
  <si>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</si>
  <si>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</si>
  <si>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3,03</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</si>
  <si>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</si>
  <si>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</si>
  <si>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</si>
  <si>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</si>
  <si>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</si>
  <si>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</si>
  <si>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</si>
  <si>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</si>
  <si>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1,35</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</si>
  <si>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</si>
  <si>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</si>
  <si>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</si>
  <si>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</si>
  <si>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</si>
  <si>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</si>
  <si>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</si>
  <si>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</si>
  <si>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168,68</t>
  </si>
  <si>
    <t>LASTRO DE VALA COM PREPARO DE FUNDO, LARGURA MENOR QUE 1,5 M, COM CAMADA DE BRITA, LANÇAMENTO MANUAL, EM LOCAL COM NÍVEL BAIXO DE INTERFERÊNCIA. AF_06/2016</t>
  </si>
  <si>
    <t>185,62</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</si>
  <si>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</si>
  <si>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</si>
  <si>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189,93</t>
  </si>
  <si>
    <t>LASTRO COM PREPARO DE FUNDO, LARGURA MAIOR OU IGUAL A 1,5 M, COM CAMADA DE AREIA, LANÇAMENTO MANUAL, EM LOCAL COM NÍVEL BAIXO DE INTERFERÊNCIA. AF_06/2016</t>
  </si>
  <si>
    <t>146,91</t>
  </si>
  <si>
    <t>LASTRO COM PREPARO DE FUNDO, LARGURA MAIOR OU IGUAL A 1,5 M, COM CAMADA DE BRITA, LANÇAMENTO MANUAL, EM LOCAL COM NÍVEL BAIXO DE INTERFERÊNCIA. AF_06/2016</t>
  </si>
  <si>
    <t>163,86</t>
  </si>
  <si>
    <t>LASTRO COM PREPARO DE FUNDO, LARGURA MAIOR OU IGUAL A 1,5 M, COM CAMADA DE AREIA, LANÇAMENTO MANUAL, EM LOCAL COM NÍVEL ALTO DE INTERFERÊNCIA. AF_06/2016</t>
  </si>
  <si>
    <t>151,21</t>
  </si>
  <si>
    <t>LASTRO COM PREPARO DE FUNDO, LARGURA MAIOR OU IGUAL A 1,5 M, COM CAMADA DE BRITA, LANÇAMENTO MANUAL, EM LOCAL COM NÍVEL ALTO DE INTERFERÊNCIA. AF_06/2016</t>
  </si>
  <si>
    <t>168,14</t>
  </si>
  <si>
    <t>LASTRO DE VALA COM PREPARO DE FUNDO, LARGURA MENOR QUE 1,5 M, COM CAMADA DE AREIA, LANÇAMENTO MECANIZADO, EM LOCAL COM NÍVEL BAIXO DE INTERFERÊNCIA. AF_06/2016</t>
  </si>
  <si>
    <t>133,48</t>
  </si>
  <si>
    <t>LASTRO DE VALA COM PREPARO DE FUNDO, LARGURA MENOR QUE 1,5 M, COM CAMADA DE BRITA, LANÇAMENTO MECANIZADO, EM LOCAL COM NÍVEL BAIXO DE INTERFERÊNCIA. AF_06/2016</t>
  </si>
  <si>
    <t>142,24</t>
  </si>
  <si>
    <t>LASTRO DE VALA COM PREPARO DE FUNDO, LARGURA MENOR QUE 1,5 M, COM CAMADA DE AREIA, LANÇAMENTO MECANIZADO, EM LOCAL COM NÍVEL ALTO DE INTERFERÊNCIA. AF_06/2016</t>
  </si>
  <si>
    <t>139,83</t>
  </si>
  <si>
    <t>LASTRO DE VALA COM PREPARO DE FUNDO, LARGURA MENOR QUE 1,5 M, COM CAMADA DE BRITA, LANÇAMENTO MECANIZADO, EM LOCAL COM NÍVEL ALTO DE INTERFERÊNCIA. AF_06/2016</t>
  </si>
  <si>
    <t>149,40</t>
  </si>
  <si>
    <t>LASTRO COM PREPARO DE FUNDO, LARGURA MAIOR OU IGUAL A 1,5 M, COM CAMADA DE AREIA, LANÇAMENTO MECANIZADO, EM LOCAL COM NÍVEL BAIXO DE INTERFERÊNCIA. AF_06/2016</t>
  </si>
  <si>
    <t>103,41</t>
  </si>
  <si>
    <t>LASTRO COM PREPARO DE FUNDO, LARGURA MAIOR OU IGUAL A 1,5 M, COM CAMADA DE BRITA, LANÇAMENTO MECANIZADO, EM LOCAL COM NÍVEL BAIXO DE INTERFERÊNCIA. AF_06/2016</t>
  </si>
  <si>
    <t>107,85</t>
  </si>
  <si>
    <t>LASTRO COM PREPARO DE FUNDO, LARGURA MAIOR OU IGUAL A 1,5 M, COM CAMADA DE AREIA, LANÇAMENTO MECANIZADO, EM LOCAL COM NÍVEL ALTO DE INTERFERÊNCIA. AF_06/2016</t>
  </si>
  <si>
    <t>109,32</t>
  </si>
  <si>
    <t>LASTRO COM PREPARO DE FUNDO, LARGURA MAIOR OU IGUAL A 1,5 M, COM CAMADA DE BRITA, LANÇAMENTO MECANIZADO, EM LOCAL COM NÍVEL ALTO DE INTERFERÊNCIA. AF_06/2016</t>
  </si>
  <si>
    <t>114,79</t>
  </si>
  <si>
    <t>FORNECIMENTO E LANCAMENTO DE BRITA N. 4</t>
  </si>
  <si>
    <t>79,57</t>
  </si>
  <si>
    <t>FORNECIMENTO E ASSENTAMENTO DE BRITA 2-DRENOS E FILTROS   MM</t>
  </si>
  <si>
    <t>57,80</t>
  </si>
  <si>
    <t>COMPACTACAO MECANICA A 95% DO PROCTOR NORMAL - PAVIMENTACAO URBANA</t>
  </si>
  <si>
    <t>2,90</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</si>
  <si>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</si>
  <si>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</si>
  <si>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</si>
  <si>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</si>
  <si>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</si>
  <si>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</si>
  <si>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</si>
  <si>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</si>
  <si>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</si>
  <si>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PAREDES/PAINEIS</t>
  </si>
  <si>
    <t>ALVENARIA EM TIJOLO CERAMICO MACICO 5X10X20CM 1 VEZ (ESPESSURA 20CM), ASSENTADO COM ARGAMASSA TRACO 1:2:8 (CIMENTO, CAL E AREIA)</t>
  </si>
  <si>
    <t>ALVENARIA EM TIJOLO CERAMICO MACICO 5X10X20CM 1/2 VEZ (ESPESSURA 10CM), ASSENTADO COM ARGAMASSA TRACO 1:2:8 (CIMENTO, CAL E AREIA)</t>
  </si>
  <si>
    <t>61,02</t>
  </si>
  <si>
    <t>ALVENARIA EM TIJOLO CERAMICO MACICO 5X10X20CM 1 1/2 VEZ (ESPESSURA 30CM), ASSENTADO COM ARGAMASSA TRACO 1:2:8 (CIMENTO, CAL E AREIA)</t>
  </si>
  <si>
    <t>209,96</t>
  </si>
  <si>
    <t>ALVENARIA DE VEDAÇÃO DE BLOCOS CERÂMICOS FURADOS NA VERTICAL DE 9X19X39CM (ESPESSURA 9CM) DE PAREDES COM ÁREA LÍQUIDA MENOR QUE 6M² SEM VÃOS E ARGAMASSA DE ASSENTAMENTO COM PREPARO EM BETONEIRA. AF_06/2014</t>
  </si>
  <si>
    <t>36,96</t>
  </si>
  <si>
    <t>ALVENARIA DE VEDAÇÃO DE BLOCOS CERÂMICOS FURADOS NA VERTICAL DE 9X19X39CM (ESPESSURA 9CM) DE PAREDES COM ÁREA LÍQUIDA MENOR QUE 6M² SEM VÃOS E ARGAMASSA DE ASSENTAMENTO COM PREPARO MANUAL. AF_06/2014</t>
  </si>
  <si>
    <t>38,14</t>
  </si>
  <si>
    <t>ALVENARIA DE VEDAÇÃO DE BLOCOS CERÂMICOS FURADOS NA VERTICAL DE 14X19X39CM (ESPESSURA 14CM) DE PAREDES COM ÁREA LÍQUIDA MENOR QUE 6M² SEM VÃOS E ARGAMASSA DE ASSENTAMENTO COM PREPARO EM BETONEIRA. AF_06/2014</t>
  </si>
  <si>
    <t>51,70</t>
  </si>
  <si>
    <t>ALVENARIA DE VEDAÇÃO DE BLOCOS CERÂMICOS FURADOS NA VERTICAL DE 14X19X39CM (ESPESSURA 14CM) DE PAREDES COM ÁREA LÍQUIDA MENOR QUE 6M² SEM VÃOS E ARGAMASSA DE ASSENTAMENTO COM PREPARO MANUAL. AF_06/2014</t>
  </si>
  <si>
    <t>53,04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</si>
  <si>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</si>
  <si>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</si>
  <si>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62,06</t>
  </si>
  <si>
    <t>ALVENARIA DE VEDAÇÃO DE BLOCOS CERÂMICOS FURADOS NA VERTICAL DE 9X19X39CM (ESPESSURA 9CM) DE PAREDES COM ÁREA LÍQUIDA MAIOR OU IGUAL A 6M² SEM VÃOS E ARGAMASSA DE ASSENTAMENTO COM PREPARO EM BETONEIRA. AF_06/2014</t>
  </si>
  <si>
    <t>32,75</t>
  </si>
  <si>
    <t>ALVENARIA DE VEDAÇÃO DE BLOCOS CERÂMICOS FURADOS NA VERTICAL DE 9X19X39CM (ESPESSURA 9CM) DE PAREDES COM ÁREA LÍQUIDA MAIOR OU IGUAL A 6M² SEM VÃOS E ARGAMASSA DE ASSENTAMENTO COM PREPARO MANUAL. AF_06/2014</t>
  </si>
  <si>
    <t>33,93</t>
  </si>
  <si>
    <t>ALVENARIA DE VEDAÇÃO DE BLOCOS CERÂMICOS FURADOS NA VERTICAL DE 14X19X39CM (ESPESSURA 14CM) DE PAREDES COM ÁREA LÍQUIDA MAIOR OU IGUAL A 6M² SEM VÃOS E ARGAMASSA DE ASSENTAMENTO COM PREPARO EM BETONEIRA. AF_06/2014</t>
  </si>
  <si>
    <t>47,02</t>
  </si>
  <si>
    <t>ALVENARIA DE VEDAÇÃO DE BLOCOS CERÂMICOS FURADOS NA VERTICAL DE 14X19X39CM (ESPESSURA 14CM) DE PAREDES COM ÁREA LÍQUIDA MAIOR OU IGUAL A 6M² SEM VÃOS E ARGAMASSA DE ASSENTAMENTO COM PREPARO MANUAL. AF_06/2014</t>
  </si>
  <si>
    <t>48,36</t>
  </si>
  <si>
    <t>ALVENARIA DE VEDAÇÃO DE BLOCOS CERÂMICOS FURADOS NA VERTICAL DE 19X19X39CM (ESPESSURA 19CM) DE PAREDES COM ÁREA LÍQUIDA MAIOR OU IGUAL A 6M² SEM VÃOS E ARGAMASSA DE ASSENTAMENTO COM PREPARO EM BETONEIRA. AF_06/2014</t>
  </si>
  <si>
    <t>55,83</t>
  </si>
  <si>
    <t>ALVENARIA DE VEDAÇÃO DE BLOCOS CERÂMICOS FURADOS NA VERTICAL DE 19X19X39CM (ESPESSURA 19CM) DE PAREDES COM ÁREA LÍQUIDA MAIOR OU IGUAL A 6M² SEM VÃOS E ARGAMASSA DE ASSENTAMENTO COM PREPARO MANUAL. AF_06/2014</t>
  </si>
  <si>
    <t>57,40</t>
  </si>
  <si>
    <t>ALVENARIA DE VEDAÇÃO DE BLOCOS CERÂMICOS FURADOS NA VERTICAL DE 9X19X39CM (ESPESSURA 9CM) DE PAREDES COM ÁREA LÍQUIDA MENOR QUE 6M² COM VÃOS E ARGAMASSA DE ASSENTAMENTO COM PREPARO EM BETONEIRA. AF_06/2014</t>
  </si>
  <si>
    <t>43,71</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</si>
  <si>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</si>
  <si>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</si>
  <si>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</si>
  <si>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67,09</t>
  </si>
  <si>
    <t>ALVENARIA DE VEDAÇÃO DE BLOCOS CERÂMICOS FURADOS NA VERTICAL DE 19X19X39CM (ESPESSURA 19CM) DE PAREDES COM ÁREA LÍQUIDA MENOR QUE 6M² COM VÃOS E ARGAMASSA DE ASSENTAMENTO COM PREPARO MANUAL. AF_06/2014</t>
  </si>
  <si>
    <t>68,66</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</si>
  <si>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</si>
  <si>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</si>
  <si>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</si>
  <si>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</si>
  <si>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</si>
  <si>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</si>
  <si>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61,39</t>
  </si>
  <si>
    <t>ALVENARIA DE VEDAÇÃO DE BLOCOS CERÂMICOS FURADOS NA HORIZONTAL DE 9X19X19CM (ESPESSURA 9CM) DE PAREDES COM ÁREA LÍQUIDA MENOR QUE 6M² SEM VÃOS E ARGAMASSA DE ASSENTAMENTO COM PREPARO EM BETONEIRA. AF_06/2014</t>
  </si>
  <si>
    <t>70,70</t>
  </si>
  <si>
    <t>ALVENARIA DE VEDAÇÃO DE BLOCOS CERÂMICOS FURADOS NA HORIZONTAL DE 9X19X19CM (ESPESSURA 9CM) DE PAREDES COM ÁREA LÍQUIDA MENOR QUE 6M² SEM VÃOS E ARGAMASSA DE ASSENTAMENTO COM PREPARO MANUAL. AF_06/2014</t>
  </si>
  <si>
    <t>71,82</t>
  </si>
  <si>
    <t>ALVENARIA DE VEDAÇÃO DE BLOCOS CERÂMICOS FURADOS NA HORIZONTAL DE 11,5X19X19CM (ESPESSURA 11,5CM) DE PAREDES COM ÁREA LÍQUIDA MENOR QUE 6M² SEM VÃOS E ARGAMASSA DE ASSENTAMENTO COM PREPARO EM BETONEIRA. AF_06/2014</t>
  </si>
  <si>
    <t>65,98</t>
  </si>
  <si>
    <t>ALVENARIA DE VEDAÇÃO DE BLOCOS CERÂMICOS FURADOS NA HORIZONTAL DE 11,5X19X19CM (ESPESSURA 11,5CM) DE PAREDES COM ÁREA LÍQUIDA MENOR QUE 6M² SEM VÃOS E ARGAMASSA DE ASSENTAMENTO COM PREPARO MANUAL. AF_06/2014</t>
  </si>
  <si>
    <t>67,40</t>
  </si>
  <si>
    <t>ALVENARIA DE VEDAÇÃO DE BLOCOS CERÂMICOS FURADOS NA HORIZONTAL DE 9X14X19CM (ESPESSURA 9CM) DE PAREDES COM ÁREA LÍQUIDA MENOR QUE 6M² SEM VÃOS E ARGAMASSA DE ASSENTAMENTO COM PREPARO EM BETONEIRA. AF_06/2014</t>
  </si>
  <si>
    <t>78,16</t>
  </si>
  <si>
    <t>ALVENARIA DE VEDAÇÃO DE BLOCOS CERÂMICOS FURADOS NA HORIZONTAL DE 9X14X19CM (ESPESSURA 9CM) DE PAREDES COM ÁREA LÍQUIDA MENOR QUE 6M² SEM VÃOS E ARGAMASSA DE ASSENTAMENTO COM PREPARO MANUAL. AF_06/2014</t>
  </si>
  <si>
    <t>79,36</t>
  </si>
  <si>
    <t>ALVENARIA DE VEDAÇÃO DE BLOCOS CERÂMICOS FURADOS NA HORIZONTAL DE 14X9X19CM (ESPESSURA 14CM, BLOCO DEITADO) DE PAREDES COM ÁREA LÍQUIDA MENOR QUE 6M² SEM VÃOS E ARGAMASSA DE ASSENTAMENTO COM PREPARO EM BETONEIRA. AF_06/2014</t>
  </si>
  <si>
    <t>121,77</t>
  </si>
  <si>
    <t>ALVENARIA DE VEDAÇÃO DE BLOCOS CERÂMICOS FURADOS NA HORIZONTAL DE 14X9X19CM (ESPESSURA 14CM, BLOCO DEITADO) DE PAREDES COM ÁREA LÍQUIDA MENOR QUE 6M² SEM VÃOS E ARGAMASSA DE ASSENTAMENTO COM PREPARO MANUAL. AF_06/2014</t>
  </si>
  <si>
    <t>123,30</t>
  </si>
  <si>
    <t>ALVENARIA DE VEDAÇÃO DE BLOCOS CERÂMICOS FURADOS NA HORIZONTAL DE 9X19X19CM (ESPESSURA 9CM) DE PAREDES COM ÁREA LÍQUIDA MAIOR OU IGUAL A 6M² SEM VÃOS E ARGAMASSA DE ASSENTAMENTO COM PREPARO EM BETONEIRA. AF_06/2014</t>
  </si>
  <si>
    <t>59,64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</si>
  <si>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</si>
  <si>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</si>
  <si>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</si>
  <si>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</si>
  <si>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63,57</t>
  </si>
  <si>
    <t>ALVENARIA DE VEDAÇÃO DE BLOCOS CERÂMICOS FURADOS NA HORIZONTAL DE 9X14X19CM (ESPESSURA 9CM) DE PAREDES COM ÁREA LÍQUIDA MAIOR OU IGUAL A 6M² SEM VÃOS E ARGAMASSA DE ASSENTAMENTO COM PREPARO MANUAL. AF_06/2014</t>
  </si>
  <si>
    <t>64,77</t>
  </si>
  <si>
    <t>ALVENARIA DE VEDAÇÃO DE BLOCOS CERÂMICOS FURADOS NA HORIZONTAL DE 14X9X19CM (ESPESSURA 14CM, BLOCO DEITADO) DE PAREDES COM ÁREA LÍQUIDA MAIOR OU IGUAL A 6M² SEM VÃOS E ARGAMASSA DE ASSENTAMENTO COM PREPARO EM BETONEIRA. AF_06/2014</t>
  </si>
  <si>
    <t>98,32</t>
  </si>
  <si>
    <t>ALVENARIA DE VEDAÇÃO DE BLOCOS CERÂMICOS FURADOS NA HORIZONTAL DE 14X9X19CM (ESPESSURA 14CM, BLOCO DEITADO) DE PAREDES COM ÁREA LÍQUIDA MAIOR OU IGUAL A 6M² SEM VÃOS E ARGAMASSA DE ASSENTAMENTO COM PREPARO MANUAL. AF_06/2014</t>
  </si>
  <si>
    <t>99,85</t>
  </si>
  <si>
    <t>ALVENARIA DE VEDAÇÃO DE BLOCOS CERÂMICOS FURADOS NA HORIZONTAL DE 9X19X19CM (ESPESSURA 9CM) DE PAREDES COM ÁREA LÍQUIDA MENOR QUE 6M² COM VÃOS E ARGAMASSA DE ASSENTAMENTO COM PREPARO EM BETONEIRA. AF_06/2014</t>
  </si>
  <si>
    <t>80,29</t>
  </si>
  <si>
    <t>ALVENARIA DE VEDAÇÃO DE BLOCOS CERÂMICOS FURADOS NA HORIZONTAL DE 9X19X19CM (ESPESSURA 9CM) DE PAREDES COM ÁREA LÍQUIDA MENOR QUE 6M² COM VÃOS E ARGAMASSA DE ASSENTAMENTO COM PREPARO MANUAL. AF_06/2014</t>
  </si>
  <si>
    <t>81,41</t>
  </si>
  <si>
    <t>ALVENARIA DE VEDAÇÃO DE BLOCOS CERÂMICOS FURADOS NA HORIZONTAL DE 11,5X19X19CM (ESPESSURA 11,5CM) DE PAREDES COM ÁREA LÍQUIDA MENOR QUE 6M² COM VÃOS E ARGAMASSA DE ASSENTAMENTO COM PREPARO EM BETONEIRA. AF_06/2014</t>
  </si>
  <si>
    <t>75,93</t>
  </si>
  <si>
    <t>ALVENARIA DE VEDAÇÃO DE BLOCOS CERÂMICOS FURADOS NA HORIZONTAL DE 11,5X19X19CM (ESPESSURA 11,5CM) DE PAREDES COM ÁREA LÍQUIDA MENOR QUE 6M² COM VÃOS E ARGAMASSA DE ASSENTAMENTO COM PREPARO MANUAL. AF_06/2014</t>
  </si>
  <si>
    <t>77,35</t>
  </si>
  <si>
    <t>ALVENARIA DE VEDAÇÃO DE BLOCOS CERÂMICOS FURADOS NA HORIZONTAL DE 9X14X19CM (ESPESSURA 9CM) DE PAREDES COM ÁREA LÍQUIDA MENOR QUE 6M² COM VÃOS E ARGAMASSA DE ASSENTAMENTO COM PREPARO EM BETONEIRA. AF_06/2014</t>
  </si>
  <si>
    <t>91,55</t>
  </si>
  <si>
    <t>ALVENARIA DE VEDAÇÃO DE BLOCOS CERÂMICOS FURADOS NA HORIZONTAL DE 9X14X19CM (ESPESSURA 9CM) DE PAREDES COM ÁREA LÍQUIDA MENOR QUE 6M² COM VÃOS E ARGAMASSA DE ASSENTAMENTO COM PREPARO MANUAL. AF_06/2014</t>
  </si>
  <si>
    <t>92,75</t>
  </si>
  <si>
    <t>ALVENARIA DE VEDAÇÃO DE BLOCOS CERÂMICOS FURADOS NA HORIZONTAL DE 14X9X19CM (ESPESSURA 14CM, BLOCO DEITADO) DE PAREDES COM ÁREA LÍQUIDA MENOR QUE 6M² COM VÃOS E ARGAMASSA DE ASSENTAMENTO COM PREPARO EM BETONEIRA. AF_06/2014</t>
  </si>
  <si>
    <t>142,61</t>
  </si>
  <si>
    <t>ALVENARIA DE VEDAÇÃO DE BLOCOS CERÂMICOS FURADOS NA HORIZONTAL DE 14X9X19CM (ESPESSURA 14CM, BLOCO DEITADO) DE PAREDES COM ÁREA LÍQUIDA MENOR QUE 6M² COM VÃOS E ARGAMASSA DE ASSENTAMENTO COM PREPARO MANUAL. AF_06/2014</t>
  </si>
  <si>
    <t>144,14</t>
  </si>
  <si>
    <t>ALVENARIA DE VEDAÇÃO DE BLOCOS CERÂMICOS FURADOS NA HORIZONTAL DE 9X19X19CM (ESPESSURA 9CM) DE PAREDES COM ÁREA LÍQUIDA MAIOR OU IGUAL A 6M² COM VÃOS E ARGAMASSA DE ASSENTAMENTO COM PREPARO EM BETONEIRA. AF_06/2014</t>
  </si>
  <si>
    <t>65,66</t>
  </si>
  <si>
    <t>ALVENARIA DE VEDAÇÃO DE BLOCOS CERÂMICOS FURADOS NA HORIZONTAL DE 9X19X19CM (ESPESSURA 9CM) DE PAREDES COM ÁREA LÍQUIDA MAIOR OU IGUAL A 6M² COM VÃOS E ARGAMASSA DE ASSENTAMENTO COM PREPARO MANUAL. AF_06/2014</t>
  </si>
  <si>
    <t>66,78</t>
  </si>
  <si>
    <t>ALVENARIA DE VEDAÇÃO DE BLOCOS CERÂMICOS FURADOS NA HORIZONTAL DE 11,5X19X19CM (ESPESSURA 11,5CM) DE PAREDES COM ÁREA LÍQUIDA MAIOR OU IGUAL A 6M² COM VÃOS E ARGAMASSA DE ASSENTAMENTO COM PREPARO EM BETONEIRA. AF_06/2014</t>
  </si>
  <si>
    <t>61,07</t>
  </si>
  <si>
    <t>ALVENARIA DE VEDAÇÃO DE BLOCOS CERÂMICOS FURADOS NA HORIZONTAL DE 11,5X19X19CM (ESPESSURA 11,5CM) DE PAREDES COM ÁREA LÍQUIDA MAIOR OU IGUAL A 6M² COM VÃOS E ARGAMASSA DE ASSENTAMENTO COM PREPARO MANUAL. AF_06/2014</t>
  </si>
  <si>
    <t>62,49</t>
  </si>
  <si>
    <t>ALVENARIA DE VEDAÇÃO DE BLOCOS CERÂMICOS FURADOS NA HORIZONTAL DE 9X14X19CM (ESPESSURA 9CM) DE PAREDES COM ÁREA LÍQUIDA MAIOR OU IGUAL A 6M² COM VÃOS E ARGAMASSA DE ASSENTAMENTO COM PREPARO EM BETONEIRA. AF_06/2014</t>
  </si>
  <si>
    <t>71,69</t>
  </si>
  <si>
    <t>ALVENARIA DE VEDAÇÃO DE BLOCOS CERÂMICOS FURADOS NA HORIZONTAL DE 9X14X19CM (ESPESSURA 9CM) DE PAREDES COM ÁREA LÍQUIDA MAIOR OU IGUAL A 6M² COM VÃOS E ARGAMASSA DE ASSENTAMENTO COM PREPARO MANUAL. AF_06/2014</t>
  </si>
  <si>
    <t>72,89</t>
  </si>
  <si>
    <t>ALVENARIA DE VEDAÇÃO DE BLOCOS CERÂMICOS FURADOS NA HORIZONTAL DE 14X9X19CM (ESPESSURA 14CM, BLOCO DEITADO) DE PAREDES COM ÁREA LÍQUIDA MAIOR OU IGUAL A 6M² COM VÃOS E ARGAMASSA DE ASSENTAMENTO COM PREPARO EM BETONEIRA. AF_06/2014</t>
  </si>
  <si>
    <t>110,91</t>
  </si>
  <si>
    <t>ALVENARIA DE VEDAÇÃO DE BLOCOS CERÂMICOS FURADOS NA HORIZONTAL DE 14X9X19CM (ESPESSURA 14CM, BLOCO DEITADO) DE PAREDES COM ÁREA LÍQUIDA MAIOR OU IGUAL A 6M² COM VÃOS E ARGAMASSA DE ASSENTAMENTO COM PREPARO MANUAL. AF_06/2014</t>
  </si>
  <si>
    <t>112,44</t>
  </si>
  <si>
    <t>(COMPOSIÇÃO REPRESENTATIVA) DO SERVIÇO DE ALVENARIA DE VEDAÇÃO DE BLOCOS VAZADOS DE CERÂMICA DE 9X19X19CM (ESPESSURA 9CM), PARA EDIFICAÇÃO HABITACIONAL MULTIFAMILIAR (PRÉDIO). AF_11/2014</t>
  </si>
  <si>
    <t>67,05</t>
  </si>
  <si>
    <t>(COMPOSIÇÃO REPRESENTATIVA) DO SERVIÇO DE ALVENARIA DE VEDAÇÃO DE BLOCOS VAZADOS DE CERÂMICA DE 9X19X19CM (ESPESSURA 9CM), PARA EDIFICAÇÃO HABITACIONAL UNIFAMILIAR (CASA) E EDIFICAÇÃO PÚBLICA PADRÃO. AF_11/2014</t>
  </si>
  <si>
    <t>69,22</t>
  </si>
  <si>
    <t>(COMPOSIÇÃO REPRESENTATIVA) DO SERVIÇO DE ALVENARIA DE VEDAÇÃO DE BLOCOS VAZADOS DE CERÂMICA DE 14X9X19CM (ESPESSURA 14CM, BLOCO DEITADO), PARA EDIFICAÇÃO HABITACIONAL UNIFAMILIAR (CASA) E EDIFICAÇÃO PÚBLICA PADRÃO. AF_12/2014</t>
  </si>
  <si>
    <t>118,70</t>
  </si>
  <si>
    <t>ALVENARIA DE VEDAÇÃO DE BLOCOS CERÂMICOS FURADOS NA VERTICAL DE 14X19X39CM (ESPESSURA 14CM) DE PAREDES COM ÁREA LÍQUIDA MENOR QUE 6M2 COM VÃOS E ARGAMASSA DE ASSENTAMENTO COM PREPARO MANUAL. AF_06/2014</t>
  </si>
  <si>
    <t>59,89</t>
  </si>
  <si>
    <t>ALVENARIA DE EMBASAMENTO EM TIJOLOS CERAMICOS MACICOS 5X10X20CM, ASSENTADO  COM ARGAMASSA TRACO 1:2:8 (CIMENTO, CAL E AREIA)</t>
  </si>
  <si>
    <t>582,05</t>
  </si>
  <si>
    <t>ALVENARIA ESTRUTURAL DE BLOCOS CERÂMICOS 14X19X39, (ESPESSURA DE 14 CM), PARA PAREDES COM ÁREA LÍQUIDA MENOR QUE 6M², SEM VÃOS, UTILIZANDO PALHETA E ARGAMASSA DE ASSENTAMENTO COM PREPARO EM BETONEIRA. AF_12/2014</t>
  </si>
  <si>
    <t>45,99</t>
  </si>
  <si>
    <t>ALVENARIA ESTRUTURAL DE BLOCOS CERÂMICOS 14X19X39, (ESPESSURA DE 14 CM), PARA PAREDES COM ÁREA LÍQUIDA MENOR QUE 6M², SEM VÃOS, UTILIZANDO PALHETA E ARGAMASSA DE ASSENTAMENTO COM PREPARO MANUAL. AF_12/2014</t>
  </si>
  <si>
    <t>48,26</t>
  </si>
  <si>
    <t>ALVENARIA ESTRUTURAL DE BLOCOS CERÂMICOS 14X19X39, (ESPESSURA DE 14 CM), PARA PAREDES COM ÁREA LÍQUIDA MAIOR OU IGUAL QUE 6M², SEM VÃOS, UTILIZANDO PALHETA E ARGAMASSA DE ASSENTAMENTO COM PREPARO EM BETONEIRA. AF_12/2014</t>
  </si>
  <si>
    <t>41,34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</si>
  <si>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</si>
  <si>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</si>
  <si>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50,46</t>
  </si>
  <si>
    <t>ALVENARIA ESTRUTURAL DE BLOCOS CERÂMICOS 14X19X39, (ESPESSURA DE 14 CM), PARA PAREDES COM ÁREA LÍQUIDA MENOR QUE 6M², COM VÃOS, UTILIZANDO PALHETA E ARGAMASSA DE ASSENTAMENTO COM PREPARO MANUAL. AF_12/2014</t>
  </si>
  <si>
    <t>52,73</t>
  </si>
  <si>
    <t>ALVENARIA ESTRUTURAL DE BLOCOS CERÂMICOS 14X19X39, (ESPESSURA DE 14 CM), PARA PAREDES COM ÁREA LÍQUIDA MAIOR OU IGUAL A 6M², COM VÃOS, UTILIZANDO PALHETA E ARGAMASSA DE ASSENTAMENTO COM PREPARO EM BETONEIRA. AF_12/2014</t>
  </si>
  <si>
    <t>43,93</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</si>
  <si>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</si>
  <si>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</si>
  <si>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55,47</t>
  </si>
  <si>
    <t>ALVENARIA ESTRUTURAL DE BLOCOS CERÂMICOS 14X19X29, (ESPESSURA DE 14 CM), PARA PAREDES COM ÁREA LÍQUIDA MENOR QUE 6M², SEM VÃOS, UTILIZANDO PALHETA E ARGAMASSA DE ASSENTAMENTO COM PREPARO MANUAL. AF_12/2014</t>
  </si>
  <si>
    <t>57,99</t>
  </si>
  <si>
    <t>ALVENARIA ESTRUTURAL DE BLOCOS CERÂMICOS 14X19X29, (ESPESSURA DE 14 CM), PARA PAREDES COM ÁREA LÍQUIDA MAIOR OU IGUAL A 6M², SEM VÃOS, UTILIZANDO PALHETA E ARGAMASSA DE ASSENTAMENTO COM PREPARO EM BETONEIRA. AF_12/2014</t>
  </si>
  <si>
    <t>50,86</t>
  </si>
  <si>
    <t>ALVENARIA ESTRUTURAL DE BLOCOS CERÂMICOS 14X19X29, (ESPESSURA DE 14 CM), PARA PAREDES COM ÁREA LÍQUIDA MAIOR OU IGUAL A 6M2, SEM VÃOS, UTILIZANDO PALHETA E ARGAMASSA DE ASSENTAMENTO COM PREPARO MANUAL. AF_12/2014</t>
  </si>
  <si>
    <t>53,38</t>
  </si>
  <si>
    <t>ALVENARIA ESTRUTURAL DE BLOCOS CERÂMICOS 14X19X29, (ESPESSURA DE 14 CM), PARA PAREDES COM ÁREA LÍQUIDA MENOR QUE 6M², COM VÃOS, UTILIZANDO PALHETA E ARGAMASSA DE ASSENTAMENTO COM PREPARO EM BETONEIRA. AF_12/2014</t>
  </si>
  <si>
    <t>61,68</t>
  </si>
  <si>
    <t>ALVENARIA ESTRUTURAL DE BLOCOS CERÂMICOS 14X19X29, (ESPESSURA DE 14 CM), PARA PAREDES COM ÁREA LÍQUIDA MENOR QUE 6M², COM VÃOS, UTILIZANDO PALHETA E ARGAMASSA DE ASSENTAMENTO COM PREPARO MANUAL. AF_12/2014</t>
  </si>
  <si>
    <t>64,20</t>
  </si>
  <si>
    <t>ALVENARIA ESTRUTURAL DE BLOCOS CERÂMICOS 14X19X29, (ESPESSURA DE 14 CM), PARA PAREDES COM ÁREA LÍQUIDA MAIOR OU IGUAL A 6M², COM VÃOS, UTILIZANDO PALHETA E ARGAMASSA DE ASSENTAMENTO COM PREPARO EM BETONEIRA. AF_12/2014</t>
  </si>
  <si>
    <t>54,40</t>
  </si>
  <si>
    <t>ALVENARIA ESTRUTURAL DE BLOCOS CERÂMICOS 14X19X29, (ESPESSURA DE 14 CM), PARA PAREDES COM ÁREA LÍQUIDA MAIOR OU IGUAL A 6M², COM VÃOS, UTILIZANDO PALHETA E ARGAMASSA DE ASSENTAMENTO COM PREPARO MANUAL. AF_12/2014</t>
  </si>
  <si>
    <t>56,92</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</si>
  <si>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</si>
  <si>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</si>
  <si>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</si>
  <si>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</si>
  <si>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55,20</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</si>
  <si>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</si>
  <si>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</si>
  <si>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67,75</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</si>
  <si>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</si>
  <si>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</si>
  <si>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59,92</t>
  </si>
  <si>
    <t>ALVENARIA ESTRUTURAL DE BLOCOS CERÂMICOS 14X19X29, (ESPESSURA DE 14 CM), PARA PAREDES COM ÁREA LÍQUIDA MENOR QUE 6M², SEM VÃOS, UTILIZANDO COLHER DE PEDREIRO E ARGAMASSA DE ASSENTAMENTO COM PREPARO EM BETONEIRA. AF_12/2014</t>
  </si>
  <si>
    <t>66,25</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</si>
  <si>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</si>
  <si>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</si>
  <si>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61,64</t>
  </si>
  <si>
    <t>ALVENARIA ESTRUTURAL DE BLOCOS CERÂMICOS 14X19X29, (ESPESSURA DE 14 CM), PARA PAREDES COM ÁREA LÍQUIDA MAIOR OU IGUAL A 6M², SEM VÃOS, UTILIZANDO COLHER DE PEDREIRO E ARGAMASSA DE ASSENTAMENTO COM PREPARO MANUAL. AF_12/2014</t>
  </si>
  <si>
    <t>65,22</t>
  </si>
  <si>
    <t>ALVENARIA ESTRUTURAL DE BLOCOS CERÂMICOS 14X19X29, (ESPESSURA DE 14 CM), PARA PAREDES COM ÁREA LÍQUIDA MENOR QUE 6M², COM VÃOS, UTILIZANDO COLHER DE PEDREIRO E ARGAMASSA DE ASSENTAMENTO COM PREPARO EM BETONEIRA. AF_12/2014</t>
  </si>
  <si>
    <t>75,85</t>
  </si>
  <si>
    <t>ALVENARIA ESTRUTURAL DE BLOCOS CERÂMICOS 14X19X29, (ESPESSURA DE 14 CM), PARA PAREDES COM ÁREA LÍQUIDA MENOR QUE 6M², COM VÃOS, UTILIZANDO COLHER DE PEDREIRO E ARGAMASSA DE ASSENTAMENTO COM PREPARO MANUAL. AF_12/2014</t>
  </si>
  <si>
    <t>79,43</t>
  </si>
  <si>
    <t>ALVENARIA ESTRUTURAL DE BLOCOS CERÂMICOS 14X19X29, (ESPESSURA DE 14 CM), PARA PAREDES COM ÁREA LÍQUIDA MAIOR OU IGUAL A 6M², COM VÃOS, UTILIZANDO COLHER DE PEDREIRO E ARGAMASSA DE ASSENTAMENTO COM PREPARO EM BETONEIRA. AF_12/2014</t>
  </si>
  <si>
    <t>67,31</t>
  </si>
  <si>
    <t>ALVENARIA ESTRUTURAL DE BLOCOS CERÂMICOS 14X19X29, (ESPESSURA DE 14 CM), PARA PAREDES COM ÁREA LÍQUIDA MAIOR OU IGUAL A 6M², COM VÃOS, UTILIZANDO COLHER DE PEDREIRO E ARGAMASSA DE ASSENTAMENTO COM PREPARO MANUAL. AF_12/2014</t>
  </si>
  <si>
    <t>70,89</t>
  </si>
  <si>
    <t>COBOGO CERAMICO (ELEMENTO VAZADO), 9X20X20CM, ASSENTADO COM ARGAMASSA TRACO 1:4 DE CIMENTO E AREIA</t>
  </si>
  <si>
    <t>115,16</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</si>
  <si>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</si>
  <si>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</si>
  <si>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50,31</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</si>
  <si>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</si>
  <si>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</si>
  <si>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64,97</t>
  </si>
  <si>
    <t>ALVENARIA DE VEDAÇÃO DE BLOCOS VAZADOS DE CONCRETO DE 19X19X39CM (ESPESSURA 19CM) DE PAREDES COM ÁREA LÍQUIDA MENOR QUE 6M² SEM VÃOS E ARGAMASSA DE ASSENTAMENTO COM PREPARO EM BETONEIRA. AF_06/2014</t>
  </si>
  <si>
    <t>77,40</t>
  </si>
  <si>
    <t>ALVENARIA DE VEDAÇÃO DE BLOCOS VAZADOS DE CONCRETO DE 19X19X39CM (ESPESSURA 19CM) DE PAREDES COM ÁREA LÍQUIDA MENOR QUE 6M² SEM VÃOS E ARGAMASSA DE ASSENTAMENTO COM PREPARO MANUAL. AF_06/2014</t>
  </si>
  <si>
    <t>77,78</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</si>
  <si>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</si>
  <si>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</si>
  <si>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46,75</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</si>
  <si>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</si>
  <si>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</si>
  <si>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60,61</t>
  </si>
  <si>
    <t>ALVENARIA DE VEDAÇÃO DE BLOCOS VAZADOS DE CONCRETO DE 19X19X39CM (ESPESSURA 19CM) DE PAREDES COM ÁREA LÍQUIDA MAIOR OU IGUAL A 6M² SEM VÃOS E ARGAMASSA DE ASSENTAMENTO COM PREPARO EM BETONEIRA. AF_06/2014</t>
  </si>
  <si>
    <t>71,60</t>
  </si>
  <si>
    <t>ALVENARIA DE VEDAÇÃO DE BLOCOS VAZADOS DE CONCRETO DE 19X19X39CM (ESPESSURA 19CM) DE PAREDES COM ÁREA LÍQUIDA MAIOR OU IGUAL A 6M² SEM VÃOS E ARGAMASSA DE ASSENTAMENTO COM PREPARO MANUAL. AF_06/2014</t>
  </si>
  <si>
    <t>73,06</t>
  </si>
  <si>
    <t>ALVENARIA DE VEDAÇÃO DE BLOCOS VAZADOS DE CONCRETO DE 9X19X39CM (ESPESSURA 9CM) DE PAREDES COM ÁREA LÍQUIDA MENOR QUE 6M² COM VÃOS E ARGAMASSA DE ASSENTAMENTO COM PREPARO EM BETONEIRA. AF_06/2014</t>
  </si>
  <si>
    <t>56,32</t>
  </si>
  <si>
    <t>ALVENARIA DE VEDAÇÃO DE BLOCOS VAZADOS DE CONCRETO DE 9X19X39CM (ESPESSURA 9CM) DE PAREDES COM ÁREA LÍQUIDA MENOR QUE 6M² COM VÃOS E ARGAMASSA DE ASSENTAMENTO COM PREPARO MANUAL. AF_06/2014</t>
  </si>
  <si>
    <t>57,32</t>
  </si>
  <si>
    <t>ALVENARIA DE VEDAÇÃO DE BLOCOS VAZADOS DE CONCRETO DE 14X19X39CM (ESPESSURA 14CM) DE PAREDES COM ÁREA LÍQUIDA MENOR QUE 6M² COM VÃOS E ARGAMASSA DE ASSENTAMENTO COM PREPARO EM BETONEIRA. AF_06/2014</t>
  </si>
  <si>
    <t>70,51</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</si>
  <si>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</si>
  <si>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</si>
  <si>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83,09</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</si>
  <si>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</si>
  <si>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</si>
  <si>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49,51</t>
  </si>
  <si>
    <t>ALVENARIA DE VEDAÇÃO DE BLOCOS VAZADOS DE CONCRETO DE 9X19X39CM (ESPESSURA 9CM) DE PAREDES COM ÁREA LÍQUIDA MAIOR OU IGUAL A 6M² COM VÃOS E ARGAMASSA DE ASSENTAMENTO COM PREPARO MANUAL. AF_06/2014</t>
  </si>
  <si>
    <t>50,51</t>
  </si>
  <si>
    <t>ALVENARIA DE VEDAÇÃO DE BLOCOS VAZADOS DE CONCRETO DE 14X19X39CM (ESPESSURA 14CM) DE PAREDES COM ÁREA LÍQUIDA MAIOR OU IGUAL A 6M² COM VÃOS E ARGAMASSA DE ASSENTAMENTO COM PREPARO EM BETONEIRA. AF_06/2014</t>
  </si>
  <si>
    <t>63,22</t>
  </si>
  <si>
    <t>ALVENARIA DE VEDAÇÃO DE BLOCOS VAZADOS DE CONCRETO DE 14X19X39CM (ESPESSURA 14CM) DE PAREDES COM ÁREA LÍQUIDA MAIOR OU IGUAL A 6M² COM VÃOS E ARGAMASSA DE ASSENTAMENTO COM PREPARO MANUAL. AF_06/2014</t>
  </si>
  <si>
    <t>64,39</t>
  </si>
  <si>
    <t>ALVENARIA DE VEDAÇÃO DE BLOCOS VAZADOS DE CONCRETO DE 19X19X39CM (ESPESSURA 19CM) DE PAREDES COM ÁREA LÍQUIDA MAIOR OU IGUAL A 6M² COM VÃOS E ARGAMASSA DE ASSENTAMENTO COM PREPARO EM BETONEIRA. AF_06/2014</t>
  </si>
  <si>
    <t>75,82</t>
  </si>
  <si>
    <t>ALVENARIA DE VEDAÇÃO DE BLOCOS VAZADOS DE CONCRETO DE 19X19X39CM (ESPESSURA 19CM) DE PAREDES COM ÁREA LÍQUIDA MAIOR OU IGUAL A 6M² COM VÃOS E ARGAMASSA DE ASSENTAMENTO COM PREPARO MANUAL. AF_06/2014</t>
  </si>
  <si>
    <t>77,28</t>
  </si>
  <si>
    <t>(COMPOSIÇÃO REPRESENTATIVA) DO SERVIÇO DE ALVENARIA DE VEDAÇÃO DE BLOCOS VAZADOS DE CONCRETO DE 9X19X39CM (ESPESSURA 9CM), PARA EDIFICAÇÃO HABITACIONAL MULTIFAMILIAR (PRÉDIO). AF_11/2014</t>
  </si>
  <si>
    <t>49,59</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</si>
  <si>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</si>
  <si>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</si>
  <si>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64,31</t>
  </si>
  <si>
    <t>73937/1</t>
  </si>
  <si>
    <t>COBOGO DE CONCRETO (ELEMENTO VAZADO), 7X50X50CM, ASSENTADO COM ARGAMASSA TRACO 1:4 (CIMENTO E AREIA)</t>
  </si>
  <si>
    <t>111,64</t>
  </si>
  <si>
    <t>73937/3</t>
  </si>
  <si>
    <t>COBOGO DE CONCRETO (ELEMENTO VAZADO), 7X50X50CM, ASSENTADO COM ARGAMASSA TRACO 1:3 (CIMENTO E AREIA)</t>
  </si>
  <si>
    <t>111,80</t>
  </si>
  <si>
    <t>73937/5</t>
  </si>
  <si>
    <t>COBOGO DE CONCRETO (ELEMENTO VAZADO), 10X29X39CM ABERTURA COM VIDRO, ASSENTADO COM ARGAMASSA TRACO 1:4 (CIMENTO E AREIA MEDIA NAO PENEIRADA)</t>
  </si>
  <si>
    <t>191,26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</si>
  <si>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</si>
  <si>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</si>
  <si>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52,13</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</si>
  <si>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</si>
  <si>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</si>
  <si>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64,80</t>
  </si>
  <si>
    <t>ALVENARIA DE BLOCOS DE CONCRETO ESTRUTURAL 14X19X39 CM, (ESPESSURA 14 CM), FBK = 4,5 MPA, PARA PAREDES COM ÁREA LÍQUIDA MENOR QUE 6M², COM VÃOS, UTILIZANDO PALHETA. AF_12/2014</t>
  </si>
  <si>
    <t>58,66</t>
  </si>
  <si>
    <t>ALVENARIA DE BLOCOS DE CONCRETO ESTRUTURAL 14X19X39 CM, (ESPESSURA 14 CM), FBK = 4,5 MPA, PARA PAREDES COM ÁREA LÍQUIDA MAIOR OU IGUAL A 6M², COM VÃOS, UTILIZANDO PALHETA. AF_12/2014</t>
  </si>
  <si>
    <t>54,42</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</si>
  <si>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</si>
  <si>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</si>
  <si>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68,09</t>
  </si>
  <si>
    <t>ALVENARIA DE BLOCOS DE CONCRETO ESTRUTURAL 14X19X29 CM, (ESPESSURA 14 CM), FBK = 4,5 MPA, PARA PAREDES COM ÁREA LÍQUIDA MENOR QUE 6M², SEM VÃOS, UTILIZANDO PALHETA. AF_12/2014</t>
  </si>
  <si>
    <t>63,47</t>
  </si>
  <si>
    <t>ALVENARIA DE BLOCOS DE CONCRETO ESTRUTURAL 14X19X29 CM, (ESPESSURA 14 CM), FBK = 4,5 MPA, PARA PAREDES COM ÁREA LÍQUIDA MAIOR OU IGUAL A 6M², SEM VÃOS, UTILIZANDO PALHETA. AF_12/2014</t>
  </si>
  <si>
    <t>61,24</t>
  </si>
  <si>
    <t>ALVENARIA DE BLOCOS DE CONCRETO ESTRUTURAL 14X19X29 CM, (ESPESSURA 14 CM) FBK = 14,0 MPA, PARA PAREDES COM ÁREA LÍQUIDA MENOR QUE 6M², SEM VÃOS, UTILIZANDO PALHETA. AF_12/2014</t>
  </si>
  <si>
    <t>84,17</t>
  </si>
  <si>
    <t>ALVENARIA DE BLOCOS DE CONCRETO ESTRUTURAL 14X19X29 CM, (ESPESSURA 14 CM) FBK = 14,0 MPA, PARA PAREDES COM ÁREA LÍQUIDA MAIOR OU IGUAL A 6M², SEM VÃOS, UTILIZANDO PALHETA. AF_12/2014</t>
  </si>
  <si>
    <t>81,45</t>
  </si>
  <si>
    <t>ALVENARIA DE BLOCOS DE CONCRETO ESTRUTURAL 14X19X29 CM, (ESPESSURA 14 CM), FBK = 4,5 MPA, PARA PAREDES COM ÁREA LÍQUIDA MENOR QUE 6M², COM VÃOS, UTILIZANDO PALHETA. AF_12/2014</t>
  </si>
  <si>
    <t>67,86</t>
  </si>
  <si>
    <t>ALVENARIA DE BLOCOS DE CONCRETO ESTRUTURAL 14X19X29 CM, (ESPESSURA 14 CM), FBK = 4,5 MPA, PARA PAREDES COM ÁREA LÍQUIDA MAIOR OU IGUAL A 6M², COM VÃOS, UTILIZANDO PALHETA. AF_12/2014</t>
  </si>
  <si>
    <t>63,61</t>
  </si>
  <si>
    <t>ALVENARIA DE BLOCOS DE CONCRETO ESTRUTURAL 14X19X29 CM, (ESPESSURA 14 CM) FBK = 14,0 MPA, PARA PAREDES COM ÁREA LÍQUIDA MENOR QUE 6M², COM VÃOS, UTILIZANDO PALHETA. AF_12/2014</t>
  </si>
  <si>
    <t>89,45</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</si>
  <si>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</si>
  <si>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</si>
  <si>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67,36</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</si>
  <si>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</si>
  <si>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</si>
  <si>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80,48</t>
  </si>
  <si>
    <t>ALVENARIA DE BLOCOS DE CONCRETO ESTRUTURAL 14X19X39 CM, (ESPESSURA 14 CM) FBK = 14,0 MPA, PARA PAREDES COM ÁREA LÍQUIDA MAIOR OU IGUAL A 6M², SEM VÃOS, UTILIZANDO COLHER DE PEDREIRO. AF_12/2014</t>
  </si>
  <si>
    <t>77,64</t>
  </si>
  <si>
    <t>ALVENARIA DE BLOCOS DE CONCRETO ESTRUTURAL 14X19X39 CM, (ESPESSURA 14 CM), FBK = 4,5 MPA, PARA PAREDES COM ÁREA LÍQUIDA MENOR QUE 6M², COM VÃOS, UTILIZANDO COLHER DE PEDREIRO. AF_12/2014</t>
  </si>
  <si>
    <t>75,19</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</si>
  <si>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</si>
  <si>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</si>
  <si>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89,94</t>
  </si>
  <si>
    <t>ALVENARIA DE BLOCOS DE CONCRETO ESTRUTURAL 14X19X39 CM, (ESPESSURA 14 CM) FBK = 14,0 MPA, PARA PAREDES COM ÁREA LÍQUIDA MAIOR OU IGUAL A 6M², COM VÃOS, UTILIZANDO COLHER DE PEDREIRO. AF_12/2014</t>
  </si>
  <si>
    <t>83,26</t>
  </si>
  <si>
    <t>ALVENARIA DE BLOCOS DE CONCRETO ESTRUTURAL 14X19X29 CM, (ESPESSURA 14 CM), FBK = 4,5 MPA, PARA PAREDES COM ÁREA LÍQUIDA MENOR QUE 6M², SEM VÃOS, UTILIZANDO COLHER DE PEDREIRO. AF_12/2014</t>
  </si>
  <si>
    <t>76,38</t>
  </si>
  <si>
    <t>ALVENARIA DE BLOCOS DE CONCRETO ESTRUTURAL 14X19X29 CM, (ESPESSURA 14 CM), FBK = 4,5 MPA, PARA PAREDES COM ÁREA LÍQUIDA MAIOR OU IGUAL A 6M², SEM VÃOS, UTILIZANDO COLHER DE PEDREIRO. AF_12/2014</t>
  </si>
  <si>
    <t>74,14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</si>
  <si>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</si>
  <si>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</si>
  <si>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94,46</t>
  </si>
  <si>
    <t>ALVENARIA DE BLOCOS DE CONCRETO ESTRUTURAL 14X19X29 CM, (ESPESSURA 14 CM), FBK = 4,5 MPA, PARA PAREDES COM ÁREA LÍQUIDA MENOR QUE 6M², COM VÃOS, UTILIZANDO COLHER DE PEDREIRO. AF_12/2014</t>
  </si>
  <si>
    <t>84,56</t>
  </si>
  <si>
    <t>ALVENARIA DE BLOCOS DE CONCRETO ESTRUTURAL 14X19X29 CM, (ESPESSURA 14 CM), FBK = 4,5 MPA, PARA PAREDES COM ÁREA LÍQUIDA MAIOR OU IGUAL A 6M², COM VÃOS, UTILIZANDO COLHER DE PEDREIRO. AF_12/2014</t>
  </si>
  <si>
    <t>78,83</t>
  </si>
  <si>
    <t>ALVENARIA DE BLOCOS DE CONCRETO ESTRUTURAL 14X19X29 CM, (ESPESSURA 14 CM) FBK = 14,0 MPA, PARA PAREDES COM ÁREA LÍQUIDA MENOR QUE 6M², COM VÃOS, UTILIZANDO COLHER DE PEDREIRO. AF_12/2014</t>
  </si>
  <si>
    <t>106,26</t>
  </si>
  <si>
    <t>ALVENARIA DE BLOCOS DE CONCRETO ESTRUTURAL 14X19X29 CM, (ESPESSURA 14 CM) FBK = 14,0 MPA, PARA PAREDES COM ÁREA LÍQUIDA MAIOR OU IGUAL A 6M², COM VÃOS, UTILIZANDO COLHER DE PEDREIRO. AF_12/2014</t>
  </si>
  <si>
    <t>99,70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</si>
  <si>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</si>
  <si>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</si>
  <si>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63,88</t>
  </si>
  <si>
    <t>BLOCOS DE VIDRO TIPO CANELADO 19X19X8CM, ASSENTADO COM ARGAMASSA TRACO 1:3 (CIMENTO E AREIA GROSSA) PREPARO MECANICO, COM REJUNTAMENTO EM CIMENTO BRANCO E BARRAS DE ACO</t>
  </si>
  <si>
    <t>397,16</t>
  </si>
  <si>
    <t>BLOCOS DE VIDRO TIPO XADREZ 20X20X10CM, ASSENTADO COM ARGAMASSA TRACO 1:3 (CIMENTO E AREIA GROSSA) PREPARO MECANICO, COM REJUNTAMENTO EM CIMENTO BRANCO E BARRAS DE ACO</t>
  </si>
  <si>
    <t>399,41</t>
  </si>
  <si>
    <t>BLOCOS DE VIDRO TIPO XADREZ 20X10X8CM, ASSENTADO COM ARGAMASSA TRACO 1:3 (CIMENTO E AREIA GROSSA) PREPARO MECANICO, COM REJUNTAMENTO EM CIMENTO BRANCO E BARRAS DE ACO</t>
  </si>
  <si>
    <t>401,91</t>
  </si>
  <si>
    <t>RETIRADA DE DIVISORIAS EM CHAPAS DE MADEIRA, COM MONTANTES METALICOS</t>
  </si>
  <si>
    <t>RECOLOCACAO DE PLACAS DIVISORIAS DE GRANILITE, CONSIDERANDO REAPROVEITAMENTO DO MATERIAL</t>
  </si>
  <si>
    <t>58,70</t>
  </si>
  <si>
    <t>RECOLOCACAO DE DIVISORIAS TIPO CHAPAS OU TABUAS, EXCLUSIVE ENTARUGAMENTO, CONSIDERANDO REAPROVEITAMENTO DO MATERIAL</t>
  </si>
  <si>
    <t>RECOLOCACAO DE DIVISORIAS TIPO CHAPAS OU TABUAS, INCLUSIVE ENTARUGAMENTO, CONSIDERANDO REAPROVEITAMENTO DO MATERIAL</t>
  </si>
  <si>
    <t>32,67</t>
  </si>
  <si>
    <t>73774/1</t>
  </si>
  <si>
    <t>DIVISORIA EM MARMORITE ESPESSURA 35MM, CHUMBAMENTO NO PISO E PAREDE COM ARGAMASSA DE CIMENTO E AREIA, POLIMENTO MANUAL, EXCLUSIVE FERRAGENS</t>
  </si>
  <si>
    <t>326,59</t>
  </si>
  <si>
    <t>73909/1</t>
  </si>
  <si>
    <t>DIVISORIA EM MADEIRA COMPENSADA RESINADA ESPESSURA 6MM, ESTRUTURADA EM MADEIRA DE LEI 3"X3"</t>
  </si>
  <si>
    <t>220,64</t>
  </si>
  <si>
    <t>74229/1</t>
  </si>
  <si>
    <t>DIVISORIA EM MARMORE BRANCO POLIDO, ESPESSURA 3 CM, ASSENTADO COM ARGAMASSA TRACO 1:4 (CIMENTO E AREIA), ARREMATE COM CIMENTO BRANCO, EXCLUSIVE FERRAGENS</t>
  </si>
  <si>
    <t>449,82</t>
  </si>
  <si>
    <t>DIVISORIA EM GRANITO BRANCO POLIDO, ESP = 3CM, ASSENTADO COM ARGAMASSA TRACO 1:4, ARREMATE EM CIMENTO BRANCO, EXCLUSIVE FERRAGENS</t>
  </si>
  <si>
    <t>526,77</t>
  </si>
  <si>
    <t>PAREDE COM PLACAS DE GESSO ACARTONADO (DRYWALL), PARA USO INTERNO, COM DUAS FACES SIMPLES E ESTRUTURA METÁLICA COM GUIAS SIMPLES, SEM VÃOS. AF_06/2017_P</t>
  </si>
  <si>
    <t>79,67</t>
  </si>
  <si>
    <t>PAREDE COM PLACAS DE GESSO ACARTONADO (DRYWALL), PARA USO INTERNO, COM DUAS FACES SIMPLES E ESTRUTURA METÁLICA COM GUIAS SIMPLES, COM VÃOS AF_06/2017_P</t>
  </si>
  <si>
    <t>86,74</t>
  </si>
  <si>
    <t>PAREDE COM PLACAS DE GESSO ACARTONADO (DRYWALL), PARA USO INTERNO, COM DUAS FACES SIMPLES E ESTRUTURA METÁLICA COM GUIAS DUPLAS, SEM VÃOS. AF_06/2017_P</t>
  </si>
  <si>
    <t>98,40</t>
  </si>
  <si>
    <t>PAREDE COM PLACAS DE GESSO ACARTONADO (DRYWALL), PARA USO INTERNO, COM DUAS FACES SIMPLES E ESTRUTURA METÁLICA COM GUIAS DUPLAS, COM VÃOS. AF_06/2017_P</t>
  </si>
  <si>
    <t>111,99</t>
  </si>
  <si>
    <t>PAREDE COM PLACAS DE GESSO ACARTONADO (DRYWALL), PARA USO INTERNO, COM UMA FACE SIMPLES E OUTRA FACE DUPLA E ESTRUTURA METÁLICA COM GUIAS SIMPLES, SEM VÃOS. AF_06/2017_P</t>
  </si>
  <si>
    <t>105,66</t>
  </si>
  <si>
    <t>PAREDE COM PLACAS DE GESSO ACARTONADO (DRYWALL), PARA USO INTERNO, COM UMA FACE SIMPLES E OUTRA FACE DUPLA E ESTRUTURA METÁLICA COM GUIAS SIMPLES, COM VÃOS. AF_06/2017_P</t>
  </si>
  <si>
    <t>113,11</t>
  </si>
  <si>
    <t>PAREDE COM PLACAS DE GESSO ACARTONADO (DRYWALL), PARA USO INTERNO COM UMA FACE SIMPLES E OUTRA FACE DUPLA E ESTRUTURA METÁLICA COM GUIAS DUPLAS, SEM VÃOS. AF_06/2017_P</t>
  </si>
  <si>
    <t>124,40</t>
  </si>
  <si>
    <t>PAREDE COM PLACAS DE GESSO ACARTONADO (DRYWALL), PARA USO INTERNO, COM UMA FACE SIMPLES E OUTRA FACE DUPLA E   ESTRUTURA METÁLICA COM GUIAS DUPLAS, COM VÃOS. AF_06/2017_P</t>
  </si>
  <si>
    <t>138,35</t>
  </si>
  <si>
    <t>PAREDE COM PLACAS DE GESSO ACARTONADO (DRYWALL), PARA USO INTERNO, COM DUAS FACES DUPLAS E ESTRUTURA METÁLICA COM GUIAS SIMPLES, SEM VÃOS. AF_06/2017_P</t>
  </si>
  <si>
    <t>131,66</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</si>
  <si>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</si>
  <si>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</si>
  <si>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150,39</t>
  </si>
  <si>
    <t>PAREDE COM PLACAS DE GESSO ACARTONADO (DRYWALL), PARA USO INTERNO, COM DUAS FACES DUPLAS E ESTRUTURA METÁLICA COM GUIAS DUPLAS, COM VÃOS. AF_06/2017_P</t>
  </si>
  <si>
    <t>164,72</t>
  </si>
  <si>
    <t>PAREDE COM PLACAS DE GESSO ACARTONADO (DRYWALL), PARA USO INTERNO, COM UMA FACE SIMPLES E ESTRUTURA METÁLICA COM GUIAS SIMPLES, SEM VÃOS. AF_06/2017_P</t>
  </si>
  <si>
    <t>49,75</t>
  </si>
  <si>
    <t>PAREDE COM PLACAS DE GESSO ACARTONADO (DRYWALL), PARA USO INTERNO, COM UMA FACE SIMPLES E ESTRUTURA METÁLICA COM GUIAS SIMPLES, COM VÃOS. AF_06/2017_P</t>
  </si>
  <si>
    <t>56,61</t>
  </si>
  <si>
    <t>INSTALAÇÃO DE ISOLAMENTO COM LÃ DE ROCHA EM PAREDES DRYWALL. AF_06/2017</t>
  </si>
  <si>
    <t>INSTALAÇÃO DE REFORÇO METÁLICO EM PAREDE DRYWALL. AF_06/2017</t>
  </si>
  <si>
    <t>6,74</t>
  </si>
  <si>
    <t>INSTALAÇÃO DE REFORÇO DE MADEIRA EM PAREDE DRYWALL. AF_06/2017</t>
  </si>
  <si>
    <t>73863/1</t>
  </si>
  <si>
    <t>ALVENARIA COM BLOCOS DE CONCRETO CELULAR 10X30X60CM, ESPESSURA 10CM, ASSENTADOS COM ARGAMASSA TRACO 1:2:9 (CIMENTO, CAL E AREIA) PREPARO MANUAL</t>
  </si>
  <si>
    <t>64,93</t>
  </si>
  <si>
    <t>73863/2</t>
  </si>
  <si>
    <t>ALVENARIA COM BLOCOS DE CONCRETO CELULAR 20X30X60CM, ESPESSURA 20CM, ASSENTADOS COM ARGAMASSA TRACO 1:2:9 (CIMENTO, CAL E AREIA) PREPARO MANUAL</t>
  </si>
  <si>
    <t>132,69</t>
  </si>
  <si>
    <t>73790/2</t>
  </si>
  <si>
    <t>PAVIMENTACAO</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</si>
  <si>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</si>
  <si>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</si>
  <si>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</si>
  <si>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41,50</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</si>
  <si>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</si>
  <si>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</si>
  <si>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</si>
  <si>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</si>
  <si>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</si>
  <si>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</si>
  <si>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</si>
  <si>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</si>
  <si>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42,08</t>
  </si>
  <si>
    <t>BASE DE SOLO CIMENTO 6% COM MISTURA EM USINA, COMPACTACAO 100% PROCTOR NORMAL, EXCLUSIVE ESCAVACAO, CARGA E TRANSPORTE DO SOLO</t>
  </si>
  <si>
    <t>57,72</t>
  </si>
  <si>
    <t>BASE DE SOLO - BRITA (40/60), MISTURA EM USINA, COMPACTACAO 100% PROCTOR MODIFICADO, EXCLUSIVE ESCAVACAO, CARGA E TRANSPORTE</t>
  </si>
  <si>
    <t>42,59</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</si>
  <si>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</si>
  <si>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</si>
  <si>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</si>
  <si>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6,75</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</si>
  <si>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</si>
  <si>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</si>
  <si>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</si>
  <si>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51,49</t>
  </si>
  <si>
    <t>EXECUÇÃO E COMPACTAÇÃO DE BASE E OU SUB BASE COM SOLO CIMENTO (TEOR DE CIMENTO IGUAL A 6%) - EXCLUSIVE ESCAVAÇÃO, CARGA E TRANSPORTE E SOLO. AF_09/2017</t>
  </si>
  <si>
    <t>71,89</t>
  </si>
  <si>
    <t>EXECUÇÃO E COMPACTAÇÃO DE BASE E OU SUB BASE COM SOLO CIMENTO (TEOR DE CIMENTO IGUAL A 8%) - EXCLUSIVE ESCAVAÇÃO, CARGA E TRANSPORTE E SOLO. AF_09/2017</t>
  </si>
  <si>
    <t>96,04</t>
  </si>
  <si>
    <t>EXECUÇÃO E COMPACTAÇÃO DE BASE E OU SUB BASE COM BRITA GRADUADA SIMPLES - EXCLUSIVE CARGA E TRANSPORTE. AF_09/2017</t>
  </si>
  <si>
    <t>70,61</t>
  </si>
  <si>
    <t>EXECUÇÃO E COMPACTAÇÃO DE BASE E OU SUB BASE COM BRITA GRADUADA TRATADA COM CIMENTO - EXCLUSIVE CARGA E TRANSPORTE. AF_09/2017</t>
  </si>
  <si>
    <t>109,36</t>
  </si>
  <si>
    <t>EXECUÇÃO E COMPACTAÇÃO DE BASE E OU SUB BASE COM CONCRETO COMPACTADO COM ROLO - EXCLUSIVE CARGA E TRANSPORTE. AF_09/2017</t>
  </si>
  <si>
    <t>123,82</t>
  </si>
  <si>
    <t>EXECUÇÃO E COMPACTAÇÃO DE BASE E OU SUB BASE COM PEDRA RACHÃO - EXCLUSIVE ESCAVAÇÃO, CARGA E TRANSPORTE. AF_09/2017</t>
  </si>
  <si>
    <t>EXECUÇÃO E COMPACTAÇÃO DE BASE E OU SUB BASE COM MACADAME SECO - EXCLUSIVE ESCAVAÇÃO, CARGA E TRANSPORTE. AF_09/2017</t>
  </si>
  <si>
    <t>63,37</t>
  </si>
  <si>
    <t>EXECUÇÃO DE IMPRIMAÇÃO COM ASFALTO DILUÍDO CM-30. AF_09/2017</t>
  </si>
  <si>
    <t>4,22</t>
  </si>
  <si>
    <t>EXECUÇÃO DE IMPRIMAÇÃO LIGANTE COM EMULSÃO ASFÁLTICA RR-2C. AF_09/2017</t>
  </si>
  <si>
    <t>PAVIMENTO EM PARALELEPIPEDO SOBRE COLCHAO DE AREIA REJUNTADO COM ARGAMASSA DE CIMENTO E AREIA NO TRAÇO 1:3 (PEDRAS PEQUENAS 30 A 35 PECAS POR M2)</t>
  </si>
  <si>
    <t>78,30</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</si>
  <si>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</si>
  <si>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</si>
  <si>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</si>
  <si>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</si>
  <si>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</si>
  <si>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</si>
  <si>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</si>
  <si>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</si>
  <si>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</si>
  <si>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</si>
  <si>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</si>
  <si>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</si>
  <si>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597,70</t>
  </si>
  <si>
    <t>73849/2</t>
  </si>
  <si>
    <t>AREIA ASFALTO A FRIO (AAUF), COM EMULSAO RR-2C INCLUSO USINAGEM E APLICACAO, EXCLUSIVE TRANSPORTE</t>
  </si>
  <si>
    <t>468,65</t>
  </si>
  <si>
    <t>EXECUÇÃO DE PAVIMENTO EM PISO INTERTRAVADO, COM BLOCO PISOGRAMA DE 35 X 25 CM, ESPESSURA 6 CM. AF_12/2015</t>
  </si>
  <si>
    <t>44,70</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</si>
  <si>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</si>
  <si>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</si>
  <si>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</si>
  <si>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</si>
  <si>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56,71</t>
  </si>
  <si>
    <t>EXECUÇÃO DE PASSEIO EM PISO INTERTRAVADO, COM BLOCO RETANGULAR COR NATURAL DE 20 X 10 CM, ESPESSURA 6 CM. AF_12/2015</t>
  </si>
  <si>
    <t>51,82</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</si>
  <si>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</si>
  <si>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</si>
  <si>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</si>
  <si>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49,47</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</si>
  <si>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</si>
  <si>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</si>
  <si>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</si>
  <si>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52,00</t>
  </si>
  <si>
    <t>EXECUÇÃO DE PÁTIO/ESTACIONAMENTO EM PISO INTERTRAVADO, COM BLOCO 16 FACES DE 22 X 11 CM, ESPESSURA 6 CM. AF_12/2015</t>
  </si>
  <si>
    <t>EXECUÇÃO DE PÁTIO/ESTACIONAMENTO EM PISO INTERTRAVADO, COM BLOCO 16 FACES DE 22 X 11 CM, ESPESSURA 8 CM. AF_12/2015</t>
  </si>
  <si>
    <t>48,13</t>
  </si>
  <si>
    <t>EXECUÇÃO DE VIA EM PISO INTERTRAVADO, COM BLOCO 16 FACES DE 22 X 11 CM, ESPESSURA 8 CM. AF_12/2015</t>
  </si>
  <si>
    <t>49,21</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</si>
  <si>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</si>
  <si>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</si>
  <si>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</si>
  <si>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</si>
  <si>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44,56</t>
  </si>
  <si>
    <t>EXECUÇÃO DE PÁTIO/ESTACIONAMENTO EM PISO INTERTRAVADO, COM BLOCO RETANGULAR COLORIDO DE 20 X 10 CM, ESPESSURA 8 CM. AF_12/2015</t>
  </si>
  <si>
    <t>54,53</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</si>
  <si>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</si>
  <si>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</si>
  <si>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</si>
  <si>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37,25</t>
  </si>
  <si>
    <t>BARRAS DE LIGAÇÃO, AÇO CA-50 DE 10 MM, PARA EXECUÇÃO DE PAVIMENTO DE CONCRETO  FORNECIMENTO E INSTALAÇÃO. AF_11/2017</t>
  </si>
  <si>
    <t>5,52</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</si>
  <si>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</si>
  <si>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</si>
  <si>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</si>
  <si>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</si>
  <si>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</si>
  <si>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</si>
  <si>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10,40</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</si>
  <si>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</si>
  <si>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</si>
  <si>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</si>
  <si>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</si>
  <si>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</si>
  <si>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</si>
  <si>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</si>
  <si>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8,82</t>
  </si>
  <si>
    <t>RECONSTRUÇÃO DE PAVIMENTO COM TRATAMENTO SUPERFICIAL TRIPLO, COM EMULSÃO ASFÁLTICA RR-2C. AF_01/2018</t>
  </si>
  <si>
    <t>RECONSTRUÇÃO DE PAVIMENTO COM TRATAMENTO SUPERFICIAL TRIPLO, COM EMULSÃO ASFÁLTICA RR-2C, COM BANHO DILUÍDO. AF_01/2018</t>
  </si>
  <si>
    <t>12,57</t>
  </si>
  <si>
    <t>RECONSTRUÇÃO DE PAVIMENTO COM TRATAMENTO SUPERFICIAL TRIPLO, COM EMULSÃO ASFÁLTICA RR-2C, COM CAPA SELANTE. AF_01/2018</t>
  </si>
  <si>
    <t>13,95</t>
  </si>
  <si>
    <t>SINALIZACAO HORIZONTAL COM TINTA RETRORREFLETIVA A BASE DE RESINA ACRILICA COM MICROESFERAS DE VIDRO</t>
  </si>
  <si>
    <t>25,77</t>
  </si>
  <si>
    <t>CAIACAO EM MEIO FIO</t>
  </si>
  <si>
    <t>73770/1</t>
  </si>
  <si>
    <t>BARREIRA PRE-MOLDADA EXTERNA CONCRETO ARMADO 0,25X0,40X1,14M FCK=25MPA ACO CA-50 INCL VIGOTA HORIZONTAL MONTANTE A CADA 1,00M  FERROS DE LIGACAO E MATERIAIS.</t>
  </si>
  <si>
    <t>459,43</t>
  </si>
  <si>
    <t>73770/2</t>
  </si>
  <si>
    <t>BARREIRA DUPLA PRE-MOL INTER CONCRETO ARMADO 0,15X0,65X0,77M FCK=25MPA ACO CA-50 INCL FERROS DE LIGACAO E MATERIAIS.</t>
  </si>
  <si>
    <t>403,52</t>
  </si>
  <si>
    <t>83696/1</t>
  </si>
  <si>
    <t>PINTURA GUARDA-CORPO GUARDA-RODA E MURETA PROTECAO COM CAL EM PONTES EVIADUTOS MEDIDA PELO DOBRO DA AREA TOTAL (LARGURAXALTURA).</t>
  </si>
  <si>
    <t>USINAGEM DE CBUQ COM CAP 50/70, PARA CAPA DE ROLAMENTO</t>
  </si>
  <si>
    <t>190,17</t>
  </si>
  <si>
    <t>USINAGEM DE CBUQ COM CAP 50/70, PARA BINDER</t>
  </si>
  <si>
    <t>157,08</t>
  </si>
  <si>
    <t>73759/2</t>
  </si>
  <si>
    <t>PRE-MISTURADO A FRIO COM EMULSAO RM-1C, INCLUSO USINAGEM E APLICACAO, EXCLUSIVE TRANSPORTE</t>
  </si>
  <si>
    <t>325,61</t>
  </si>
  <si>
    <t>CONSTRUÇÃO DE PAVIMENTO COM APLICAÇÃO DE CONCRETO BETUMINOSO USINADO A QUENTE (CBUQ), CAMADA DE ROLAMENTO, COM ESPESSURA DE 3,0 CM - EXCLUSIVE TRANSPORTE. AF_03/2017</t>
  </si>
  <si>
    <t>666,56</t>
  </si>
  <si>
    <t>CONSTRUÇÃO DE PAVIMENTO COM APLICAÇÃO DE CONCRETO BETUMINOSO USINADO A QUENTE (CBUQ), BINDER, COM ESPESSURA DE 3,0 CM - EXCLUSIVE TRANSPORTE. AF_03/2017</t>
  </si>
  <si>
    <t>613,37</t>
  </si>
  <si>
    <t>CONSTRUÇÃO DE PAVIMENTO COM APLICAÇÃO DE CONCRETO BETUMINOSO USINADO A QUENTE (CBUQ), CAMADA DE ROLAMENTO, COM ESPESSURA DE 4,0 CM - EXCLUSIVE TRANSPORTE. AF_03/2017</t>
  </si>
  <si>
    <t>635,37</t>
  </si>
  <si>
    <t>CONSTRUÇÃO DE PAVIMENTO COM APLICAÇÃO DE CONCRETO BETUMINOSO USINADO A QUENTE (CBUQ), BINDER, COM ESPESSURA DE 4,0 CM - EXCLUSIVE TRANSPORTE. AF_03/2017</t>
  </si>
  <si>
    <t>590,89</t>
  </si>
  <si>
    <t>CONSTRUÇÃO DE PAVIMENTO COM APLICAÇÃO DE CONCRETO BETUMINOSO USINADO A QUENTE (CBUQ), CAMADA DE ROLAMENTO, COM ESPESSURA DE 5,0 CM - EXCLUSIVE TRANSPORTE. AF_03/2017</t>
  </si>
  <si>
    <t>616,10</t>
  </si>
  <si>
    <t>CONSTRUÇÃO DE PAVIMENTO COM APLICAÇÃO DE CONCRETO BETUMINOSO USINADO A QUENTE (CBUQ), BINDER, COM ESPESSURA DE 5,0 CM - EXCLUSIVE TRANSPORTE. AF_03/2017</t>
  </si>
  <si>
    <t>577,01</t>
  </si>
  <si>
    <t>CONSTRUÇÃO DE PAVIMENTO COM APLICAÇÃO DE CONCRETO BETUMINOSO USINADO A QUENTE (CBUQ), CAMADA DE ROLAMENTO, COM ESPESSURA DE 6,0 CM - EXCLUSIVE TRANSPORTE. AF_03/2017</t>
  </si>
  <si>
    <t>604,15</t>
  </si>
  <si>
    <t>CONSTRUÇÃO DE PAVIMENTO COM APLICAÇÃO DE CONCRETO BETUMINOSO USINADO A QUENTE (CBUQ), BINDER, COM ESPESSURA DE 6,0 CM - EXCLUSIVE TRANSPORTE. AF_03/2017</t>
  </si>
  <si>
    <t>568,39</t>
  </si>
  <si>
    <t>CONSTRUÇÃO DE PAVIMENTO COM APLICAÇÃO DE CONCRETO BETUMINOSO USINADO A QUENTE (CBUQ), CAMADA DE ROLAMENTO, COM ESPESSURA DE 7,0 CM - EXCLUSIVE TRANSPORTE. AF_03/2017</t>
  </si>
  <si>
    <t>595,59</t>
  </si>
  <si>
    <t>CONSTRUÇÃO DE PAVIMENTO COM APLICAÇÃO DE CONCRETO BETUMINOSO USINADO A QUENTE (CBUQ), BINDER, COM ESPESSURA DE 7,0 CM - EXCLUSIVE TRANSPORTE. AF_03/2017</t>
  </si>
  <si>
    <t>562,26</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</si>
  <si>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</si>
  <si>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</si>
  <si>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</si>
  <si>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</si>
  <si>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</si>
  <si>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PINTURAS</t>
  </si>
  <si>
    <t>CAIACAO INT OU EXT SOBRE REVESTIMENTO LISO C/ADOCAO DE FIXADOR COM    COM DUAS DEMAOS</t>
  </si>
  <si>
    <t>PINTURA DE SUPERFICIE C/TINTA GRAFITE</t>
  </si>
  <si>
    <t>20,92</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</si>
  <si>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</si>
  <si>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</si>
  <si>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</si>
  <si>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</si>
  <si>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</si>
  <si>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</si>
  <si>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</si>
  <si>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</si>
  <si>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</si>
  <si>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</si>
  <si>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</si>
  <si>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</si>
  <si>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</si>
  <si>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</si>
  <si>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</si>
  <si>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</si>
  <si>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17,73</t>
  </si>
  <si>
    <t>APLICAÇÃO MANUAL DE PINTURA COM TINTA TEXTURIZADA ACRÍLICA EM SUPERFÍCIES INTERNAS DA SACADA DE EDIFÍCIOS DE MÚLTIPLOS PAVIMENTOS, UMA COR. AF_06/2014</t>
  </si>
  <si>
    <t>19,14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</si>
  <si>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</si>
  <si>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</si>
  <si>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</si>
  <si>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</si>
  <si>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</si>
  <si>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</si>
  <si>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</si>
  <si>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</si>
  <si>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</si>
  <si>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</si>
  <si>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</si>
  <si>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2,06</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</si>
  <si>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</si>
  <si>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</si>
  <si>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</si>
  <si>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</si>
  <si>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10,62</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</si>
  <si>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</si>
  <si>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</si>
  <si>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</si>
  <si>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</si>
  <si>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</si>
  <si>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</si>
  <si>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</si>
  <si>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24,16</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</si>
  <si>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</si>
  <si>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</si>
  <si>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</si>
  <si>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</si>
  <si>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</si>
  <si>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</si>
  <si>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</si>
  <si>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19,73</t>
  </si>
  <si>
    <t>APLICAÇÃO MANUAL DE TINTA LÁTEX ACRÍLICA EM PAREDE EXTERNAS DE CASAS, DUAS DEMÃOS. AF_11/2016</t>
  </si>
  <si>
    <t>12,63</t>
  </si>
  <si>
    <t>APLICAÇÃO MANUAL DE MASSA ACRÍLICA EM PANOS DE FACHADA COM PRESENÇA DE VÃOS, DE EDIFÍCIOS DE MÚLTIPLOS PAVIMENTOS, UMA DEMÃO. AF_05/2017</t>
  </si>
  <si>
    <t>16,06</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</si>
  <si>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</si>
  <si>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</si>
  <si>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</si>
  <si>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</si>
  <si>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17,25</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</si>
  <si>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</si>
  <si>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</si>
  <si>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</si>
  <si>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32,38</t>
  </si>
  <si>
    <t>APLICAÇÃO MANUAL DE MASSA ACRÍLICA EM SUPERFÍCIES INTERNAS DE SACADA DE EDIFÍCIOS DE MÚLTIPLOS PAVIMENTOS, DUAS DEMÃOS. AF_05/2017</t>
  </si>
  <si>
    <t>APLICAÇÃO MANUAL DE MASSA ACRÍLICA EM PAREDES EXTERNAS DE CASAS, DUAS DEMÃOS. AF_05/2017</t>
  </si>
  <si>
    <t>23,82</t>
  </si>
  <si>
    <t>PINTURA EPOXI, DUAS DEMAOS</t>
  </si>
  <si>
    <t>41,26</t>
  </si>
  <si>
    <t>PINTURA COM TINTA A BASE DE BORRACHA CLORADA, 2 DEMAOS</t>
  </si>
  <si>
    <t>41,05</t>
  </si>
  <si>
    <t>79514/1</t>
  </si>
  <si>
    <t>PINTURA EPOXI, TRES DEMAOS</t>
  </si>
  <si>
    <t>PINTURA EPOXI INCLUSO EMASSAMENTO E FUNDO PREPARADOR</t>
  </si>
  <si>
    <t>139,26</t>
  </si>
  <si>
    <t>TRATAMENTO EM  CONCRETO COM ESTUQUE E LIXAMENTO</t>
  </si>
  <si>
    <t>35,59</t>
  </si>
  <si>
    <t>VERNIZ SINTETICO BRILHANTE EM CONCRETO OU TIJOLO, DUAS DEMAOS</t>
  </si>
  <si>
    <t>VERNIZ POLIURETANO BRILHANTE EM CONCRETO OU TIJOLO, TRES DEMAOS</t>
  </si>
  <si>
    <t>19,51</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</si>
  <si>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</si>
  <si>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</si>
  <si>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</si>
  <si>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</si>
  <si>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</si>
  <si>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</si>
  <si>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</si>
  <si>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</si>
  <si>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24,29</t>
  </si>
  <si>
    <t>74065/3</t>
  </si>
  <si>
    <t>PINTURA ESMALTE BRILHANTE PARA MADEIRA, DUAS DEMAOS, SOBRE FUNDO NIVELADOR BRANCO</t>
  </si>
  <si>
    <t>24,19</t>
  </si>
  <si>
    <t>PINTURA A OLEO, 1 DEMAO</t>
  </si>
  <si>
    <t>14,82</t>
  </si>
  <si>
    <t>PINTURA A OLEO, 2 DEMAOS</t>
  </si>
  <si>
    <t>PINTURA COM VERNIZ POLIURETANO, 2 DEMAOS</t>
  </si>
  <si>
    <t>79497/1</t>
  </si>
  <si>
    <t>PINTURA A OLEO, 3 DEMAOS</t>
  </si>
  <si>
    <t>24,24</t>
  </si>
  <si>
    <t>VERNIZ SINTETICO BRILHANTE, 2 DEMAOS</t>
  </si>
  <si>
    <t>FUNDO SINTETICO NIVELADOR BRANCO</t>
  </si>
  <si>
    <t>PINTURA ESMALTE FOSCO EM MADEIRA, DUAS DEMAOS</t>
  </si>
  <si>
    <t>PINTURA IMUNIZANTE PARA MADEIRA, DUAS DEMAOS</t>
  </si>
  <si>
    <t>19,62</t>
  </si>
  <si>
    <t>PINTURA VERNIZ POLIURETANO BRILHANTE EM MADEIRA, TRES DEMAOS</t>
  </si>
  <si>
    <t>JATEAMENTO COM AREIA EM ESTRUTURA METALICA</t>
  </si>
  <si>
    <t>73794/1</t>
  </si>
  <si>
    <t>PINTURA COM TINTA PROTETORA ACABAMENTO GRAFITE ESMALTE SOBRE SUPERFICIE METALICA, 2 DEMAOS</t>
  </si>
  <si>
    <t>37,32</t>
  </si>
  <si>
    <t>73865/1</t>
  </si>
  <si>
    <t>FUNDO PREPARADOR PRIMER A BASE DE EPOXI, PARA ESTRUTURA METALICA, UMA DEMAO, ESPESSURA DE 25 MICRA.</t>
  </si>
  <si>
    <t>73924/1</t>
  </si>
  <si>
    <t>PINTURA ESMALTE ALTO BRILHO, DUAS DEMAOS, SOBRE SUPERFICIE METALICA</t>
  </si>
  <si>
    <t>26,62</t>
  </si>
  <si>
    <t>73924/2</t>
  </si>
  <si>
    <t>PINTURA ESMALTE ACETINADO, DUAS DEMAOS, SOBRE SUPERFICIE METALICA</t>
  </si>
  <si>
    <t>26,72</t>
  </si>
  <si>
    <t>73924/3</t>
  </si>
  <si>
    <t>PINTURA ESMALTE FOSCO, DUAS DEMAOS, SOBRE SUPERFICIE METALICA</t>
  </si>
  <si>
    <t>27,07</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</si>
  <si>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</si>
  <si>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</si>
  <si>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</si>
  <si>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</si>
  <si>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</si>
  <si>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</si>
  <si>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16,84</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</si>
  <si>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</si>
  <si>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</si>
  <si>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</si>
  <si>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</si>
  <si>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</si>
  <si>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</si>
  <si>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</si>
  <si>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</si>
  <si>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</si>
  <si>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</si>
  <si>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</si>
  <si>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</si>
  <si>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</si>
  <si>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</si>
  <si>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</si>
  <si>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</si>
  <si>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</si>
  <si>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</si>
  <si>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</si>
  <si>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19,96</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</si>
  <si>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</si>
  <si>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</si>
  <si>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</si>
  <si>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</si>
  <si>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PISOS</t>
  </si>
  <si>
    <t>PISO CIMENTADO E=1,5CM C/ARGAMASSA 1:3 CIMENTO AREIA ALISADO COLHER   SOBRE BASE EXISTENTE E ARGAMASSA EM PREPARO MECANIZADO</t>
  </si>
  <si>
    <t>38,31</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</si>
  <si>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</si>
  <si>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</si>
  <si>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</si>
  <si>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</si>
  <si>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</si>
  <si>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</si>
  <si>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</si>
  <si>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</si>
  <si>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</si>
  <si>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49,39</t>
  </si>
  <si>
    <t>73922/5</t>
  </si>
  <si>
    <t>PISO CIMENTADO TRACO 1:3 (CIMENTO E AREIA) ACABAMENTO LISO ESPESSURA 3,0CM, PREPARO MANUAL DA ARGAMASSA</t>
  </si>
  <si>
    <t>73923/1</t>
  </si>
  <si>
    <t>PISO CIMENTADO TRACO 1:4 (CIMENTO E AREIA) ACABAMENTO RUSTICO ESPESSURA 2CM, ARGAMASSA COM PREPARO MANUAL</t>
  </si>
  <si>
    <t>43,13</t>
  </si>
  <si>
    <t>73923/2</t>
  </si>
  <si>
    <t>PISO CIMENTADO TRACO 1:4 (CIMENTO E AREIA), COM ACABAMENTO RUSTICO ESPESSURA 3CM, PREPARO MANUAL</t>
  </si>
  <si>
    <t>61,75</t>
  </si>
  <si>
    <t>73923/3</t>
  </si>
  <si>
    <t>PISO CIMENTADO TRACO 1:3 (CIMENTO E AREIA), COM ACABAMENTO RUSTICO E FRISADO ESPESSURA 2CM, PREPARO MANUAL</t>
  </si>
  <si>
    <t>73974/1</t>
  </si>
  <si>
    <t>PISO CIMENTADO TRACO 1:3 (CIMENTO E AREIA) ACABAMENTO RUSTICO ESPESSURA 2CM, PREPARO MECANICO DA ARGAMASSA</t>
  </si>
  <si>
    <t>41,98</t>
  </si>
  <si>
    <t>73991/1</t>
  </si>
  <si>
    <t>PISO CIMENTADO TRACO 1:4 (CIMENTO E AREIA) COM ACABAMENTO LISO ESPESSURA 1,5CM, PREPARO MANUAL DA ARGAMASSA  INCLUSO ADITIVO IMPERMEABILIZANTE</t>
  </si>
  <si>
    <t>48,78</t>
  </si>
  <si>
    <t>73991/2</t>
  </si>
  <si>
    <t>PISO CIMENTADO TRACO 1:3 (CIMENTO E AREIA) COM ACABAMENTO LISO ESPESSURA 1,5CM PREPARO MANUAL DA ARGAMASSA</t>
  </si>
  <si>
    <t>47,95</t>
  </si>
  <si>
    <t>73991/3</t>
  </si>
  <si>
    <t>PISO CIMENTADO TRACO 1:3 (CIMENTO E AREIA) COM ACABAMENTO LISO ESPESSURA 3CM PREPARO MECANICO ARGAMASSA  INCLUSO ADITIVO IMPERMEABILIZANTE</t>
  </si>
  <si>
    <t>54,05</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</si>
  <si>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</si>
  <si>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</si>
  <si>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</si>
  <si>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</si>
  <si>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66,20</t>
  </si>
  <si>
    <t>76447/1</t>
  </si>
  <si>
    <t>PISO CIMENTADO TRACO 1:3 (CIMENTO E AREIA) ACABAMENTO LISO ESPESSURA 2,5 CM PREPARO MECANICO DA ARGAMASSA</t>
  </si>
  <si>
    <t>76448/1</t>
  </si>
  <si>
    <t>PISO CIMENTADO TRACO 1:4 (CIMENTO E AREIA) ACABAMENTO RUSTICO ESPESSURA 1,5 CM PREPARO MANUAL DA ARGAMASSA</t>
  </si>
  <si>
    <t>41,19</t>
  </si>
  <si>
    <t>76448/2</t>
  </si>
  <si>
    <t>PISO CIMENTADO TRAÇO 1:4 (CIMENTO E AREIA) ACABAMENTO RUSTICO ESPESSURA 3,5 CM PREPARO MANUAL DA ARGAMASSA</t>
  </si>
  <si>
    <t>76448/3</t>
  </si>
  <si>
    <t>PISO CIMENTADO TRAÇO 1:4 (CIMENTO E AREIA) ACABAMENTO RUSTICO ESPESSURA 2,5 CM PREPARO MANUAL DA ARGAMASSA</t>
  </si>
  <si>
    <t>45,06</t>
  </si>
  <si>
    <t>PISO CIMENTADO TRACO 1:3 (CIMENTO E AREIA) ACABAMENTO RUSTICO ESPESSURA 2 CM COM JUNTAS PLASTICAS DE DILATACAO, PREPARO MANUAL DA ARGAMASSA</t>
  </si>
  <si>
    <t>61,03</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</si>
  <si>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</si>
  <si>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</si>
  <si>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73,42</t>
  </si>
  <si>
    <t>RECOLOCACAO DE TACOS DE MADEIRA COM REAPROVEITAMENTO DE MATERIAL E ASSENTAMENTO COM ARGAMASSA 1:4 (CIMENTO E AREIA)</t>
  </si>
  <si>
    <t>86,19</t>
  </si>
  <si>
    <t>RECOLOCACAO DE PISO DE TABUAS DE MADEIRA, CONSIDERANDO REAPROVEITAMENTO DO MATERIAL, EXCLUSIVE VIGAMENTO</t>
  </si>
  <si>
    <t>RECOLOCACAO DE PISO DE TABUAS DE MADEIRA, CONSIDERANDO REAPROVEITAMENTO DO MATERIAL, INCLUSIVE VIGAMENTO</t>
  </si>
  <si>
    <t>60,21</t>
  </si>
  <si>
    <t>PISO EM TABUA CORRIDA DE MADEIRA ESPESSURA 2,5CM FIXADO EM PECAS DE MADEIRA E ASSENTADO EM ARGAMASSA TRACO 1:4 (CIMENTO/AREIA)</t>
  </si>
  <si>
    <t>145,39</t>
  </si>
  <si>
    <t>73734/1</t>
  </si>
  <si>
    <t>PISO EM TACO DE MADEIRA 7X21CM, ASSENTADO COM ARGAMASSA TRACO 1:4 (CIMENTO E AREIA MEDIA)</t>
  </si>
  <si>
    <t>115,77</t>
  </si>
  <si>
    <t>PISO EM TACO DE MADEIRA 7X21CM, FIXADO COM COLA BASE DE PVA</t>
  </si>
  <si>
    <t>REVESTIMENTO CERÂMICO PARA PISO COM PLACAS TIPO ESMALTADA EXTRA DE DIMENSÕES 35X35 CM APLICADA EM AMBIENTES DE ÁREA MENOR QUE 5 M2. AF_06/2014</t>
  </si>
  <si>
    <t>39,23</t>
  </si>
  <si>
    <t>REVESTIMENTO CERÂMICO PARA PISO COM PLACAS TIPO ESMALTADA EXTRA DE DIMENSÕES 35X35 CM APLICADA EM AMBIENTES DE ÁREA ENTRE 5 M2 E 10 M2. AF_06/2014</t>
  </si>
  <si>
    <t>32,92</t>
  </si>
  <si>
    <t>REVESTIMENTO CERÂMICO PARA PISO COM PLACAS TIPO ESMALTADA EXTRA DE DIMENSÕES 35X35 CM APLICADA EM AMBIENTES DE ÁREA MAIOR QUE 10 M2. AF_06/2014</t>
  </si>
  <si>
    <t>27,57</t>
  </si>
  <si>
    <t>REVESTIMENTO CERÂMICO PARA PISO COM PLACAS TIPO ESMALTADA EXTRA DE DIMENSÕES 45X45 CM APLICADA EM AMBIENTES DE ÁREA MENOR QUE 5 M2. AF_06/2014</t>
  </si>
  <si>
    <t>45,09</t>
  </si>
  <si>
    <t>REVESTIMENTO CERÂMICO PARA PISO COM PLACAS TIPO ESMALTADA EXTRA DE DIMENSÕES 45X45 CM APLICADA EM AMBIENTES DE ÁREA ENTRE 5 M2 E 10 M2. AF_06/2014</t>
  </si>
  <si>
    <t>35,09</t>
  </si>
  <si>
    <t>REVESTIMENTO CERÂMICO PARA PISO COM PLACAS TIPO ESMALTADA EXTRA DE DIMENSÕES 45X45 CM APLICADA EM AMBIENTES DE ÁREA MAIOR QUE 10 M2. AF_06/2014</t>
  </si>
  <si>
    <t>28,47</t>
  </si>
  <si>
    <t>REVESTIMENTO CERÂMICO PARA PISO COM PLACAS TIPO ESMALTADA EXTRA DE DIMENSÕES 60X60 CM APLICADA EM AMBIENTES DE ÁREA MENOR QUE 5 M2. AF_06/2014</t>
  </si>
  <si>
    <t>67,50</t>
  </si>
  <si>
    <t>REVESTIMENTO CERÂMICO PARA PISO COM PLACAS TIPO ESMALTADA EXTRA DE DIMENSÕES 60X60 CM APLICADA EM AMBIENTES DE ÁREA ENTRE 5 M2 E 10 M2. AF_06/2014</t>
  </si>
  <si>
    <t>56,00</t>
  </si>
  <si>
    <t>REVESTIMENTO CERÂMICO PARA PISO COM PLACAS TIPO ESMALTADA EXTRA DE DIMENSÕES 60X60 CM APLICADA EM AMBIENTES DE ÁREA MAIOR QUE 10 M2. AF_06/2014</t>
  </si>
  <si>
    <t>48,33</t>
  </si>
  <si>
    <t>REVESTIMENTO CERÂMICO PARA PISO COM PLACAS TIPO PORCELANATO DE DIMENSÕES 45X45 CM APLICADA EM AMBIENTES DE ÁREA MENOR QUE 5 M². AF_06/2014</t>
  </si>
  <si>
    <t>86,96</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</si>
  <si>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</si>
  <si>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</si>
  <si>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</si>
  <si>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99,19</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</si>
  <si>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</si>
  <si>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</si>
  <si>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</si>
  <si>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32,57</t>
  </si>
  <si>
    <t>(COMPOSIÇÃO REPRESENTATIVA) DO SERVIÇO DE REVESTIMENTO CERÂMICO PARA PISO COM PLACAS TIPO GRÉS DE DIMENSÕES 35X35 CM, PARA EDIFICAÇÃO HABITACIONAL UNIFAMILIAR (CASA) E EDIFICAÇÃO PÚBLICA PADRÃO. AF_11/2014</t>
  </si>
  <si>
    <t>29,99</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</si>
  <si>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</si>
  <si>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</si>
  <si>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30,11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</si>
  <si>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</si>
  <si>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</si>
  <si>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</si>
  <si>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123,16</t>
  </si>
  <si>
    <t>73921/2</t>
  </si>
  <si>
    <t>PISO EM PEDRA ARDOSIA ASSENTADO SOBRE ARGAMASSA COLANTE REJUNTADO COM CIMENTO COMUM</t>
  </si>
  <si>
    <t>PISO EM PEDRA PORTUGUESA ASSENTADO SOBRE BASE DE AREIA, REJUNTADO COM CIMENTO COMUM</t>
  </si>
  <si>
    <t>94,62</t>
  </si>
  <si>
    <t>PISO VINILICO SEMIFLEXIVEL PADRAO LISO, ESPESSURA 2MM, FIXADO COM COLA</t>
  </si>
  <si>
    <t>93,49</t>
  </si>
  <si>
    <t>PISO VINILICO SEMIFLEXIVEL PADRAO LISO, ESPESSURA 3,2MM, FIXADO COM COLA</t>
  </si>
  <si>
    <t>PISO DE BORRACHA FRISADO, ESPESSURA 7MM, ASSENTADO COM ARGAMASSA TRACO 1:3 (CIMENTO E AREIA)</t>
  </si>
  <si>
    <t>204,65</t>
  </si>
  <si>
    <t>PISO DE BORRACHA PASTILHADO, ESPESSURA 7MM, ASSENTADO COM ARGAMASSA TRACO 1:3 (CIMENTO E AREIA)</t>
  </si>
  <si>
    <t>73876/1</t>
  </si>
  <si>
    <t>PISO DE BORRACHA PASTILHADO, ESPESSURA 7MM, FIXADO COM COLA</t>
  </si>
  <si>
    <t>185,71</t>
  </si>
  <si>
    <t>PISO DE BORRACHA CANELADA, ESPESSURA 3,5MM, FIXADO COM COLA</t>
  </si>
  <si>
    <t>ASSENTAMENTO DE PISO DE BORRACHA PASTILHADA FIXADO COM COLA</t>
  </si>
  <si>
    <t>TESTEIRA OU RODAPE VINILICO 6CM FIXADO COM COLA</t>
  </si>
  <si>
    <t>21,03</t>
  </si>
  <si>
    <t>PISO INDUSTRIAL DE ALTA RESISTENCIA, ESPESSURA 8MM, INCLUSO JUNTAS DE DILATACAO PLASTICAS E POLIMENTO MECANIZADO</t>
  </si>
  <si>
    <t>86,05</t>
  </si>
  <si>
    <t>PISO INDUSTRIAL ALTA RESISTENCIA, ESPESSURA 12MM, INCLUSO JUNTAS DE DILATACAO PLASTICAS E POLIMENTO MECANIZADO</t>
  </si>
  <si>
    <t>100,04</t>
  </si>
  <si>
    <t>APLICACAO DE TINTA A BASE DE EPOXI SOBRE PISO</t>
  </si>
  <si>
    <t>47,14</t>
  </si>
  <si>
    <t>PISO EM GRANILITE, MARMORITE OU GRANITINA ESPESSURA 8 MM, INCLUSO JUNTAS DE DILATACAO PLASTICAS</t>
  </si>
  <si>
    <t>105,42</t>
  </si>
  <si>
    <t>PISO EM GRANITO BRANCO 50X50CM LEVIGADO ESPESSURA 2CM, ASSENTADO COM ARGAMASSA COLANTE DUPLA COLAGEM, COM REJUNTAMENTO EM CIMENTO BRANCO</t>
  </si>
  <si>
    <t>239,38</t>
  </si>
  <si>
    <t>PISO GRANITO ASSENTADO SOBRE ARGAMASSA CIMENTO / CAL / AREIA TRACO 1:0,25:3 INCLUSIVE REJUNTE EM CIMENTO</t>
  </si>
  <si>
    <t>207,44</t>
  </si>
  <si>
    <t>PISO MARMORE BRANCO ASSENTADO SOBRE ARGAMASSA TRACO 1:4 (CIMENTO/AREIA)</t>
  </si>
  <si>
    <t>216,90</t>
  </si>
  <si>
    <t>74111/1</t>
  </si>
  <si>
    <t>SOLEIRA / TABEIRA EM MARMORE BRANCO COMUM, POLIDO, LARGURA 5 CM, ESPESSURA 2 CM, ASSENTADA COM ARGAMASSA COLANTE</t>
  </si>
  <si>
    <t>22,89</t>
  </si>
  <si>
    <t>SOLEIRA DE MARMORE BRANCO, LARGURA 15CM, ESPESSURA 3CM, ASSENTADA SOBRE ARGAMASSA TRACO 1:4 (CIMENTO E AREIA)</t>
  </si>
  <si>
    <t>73886/1</t>
  </si>
  <si>
    <t>RODAPE EM MADEIRA, ALTURA 7CM, FIXADO EM PECAS DE MADEIRA</t>
  </si>
  <si>
    <t>RODAPE EM MADEIRA, ALTURA 7CM, FIXADO COM COLA</t>
  </si>
  <si>
    <t>14,05</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</si>
  <si>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</si>
  <si>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</si>
  <si>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</si>
  <si>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8,97</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</si>
  <si>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</si>
  <si>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</si>
  <si>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</si>
  <si>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</si>
  <si>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32,51</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</si>
  <si>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</si>
  <si>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</si>
  <si>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</si>
  <si>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</si>
  <si>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77,08</t>
  </si>
  <si>
    <t>JUNTA 5X5CM COM ARGAMASSA TRACO 1:3 (CIMENTO E AREIA) PARA PISO EM PLACAS</t>
  </si>
  <si>
    <t>13,55</t>
  </si>
  <si>
    <t>JUNTA 2,5X2,5CM COM ARGAMASSA 1:1:3 IMPERMEABILIZANTE DE HIDRO-ASFALTO CIMENTO E AREIA PARA PISO EM PLACAS</t>
  </si>
  <si>
    <t>JUNTA GRAMADA 5CM DE LARGURA</t>
  </si>
  <si>
    <t>16,69</t>
  </si>
  <si>
    <t>EXECUÇÃO DE PASSEIO (CALÇADA) OU PISO DE CONCRETO COM CONCRETO MOLDADO IN LOCO, FEITO EM OBRA, ACABAMENTO CONVENCIONAL, NÃO ARMADO. AF_07/2016</t>
  </si>
  <si>
    <t>545,09</t>
  </si>
  <si>
    <t>EXECUÇÃO DE PASSEIO (CALÇADA) OU PISO DE CONCRETO COM CONCRETO MOLDADO IN LOCO, USINADO, ACABAMENTO CONVENCIONAL, NÃO ARMADO. AF_07/2016</t>
  </si>
  <si>
    <t>377,12</t>
  </si>
  <si>
    <t>EXECUÇÃO DE PASSEIO (CALÇADA) OU PISO DE CONCRETO COM CONCRETO MOLDADO IN LOCO, FEITO EM OBRA, ACABAMENTO CONVENCIONAL, ESPESSURA 6 CM, ARMADO. AF_07/2016</t>
  </si>
  <si>
    <t>54,90</t>
  </si>
  <si>
    <t>EXECUÇÃO DE PASSEIO (CALÇADA) OU PISO DE CONCRETO COM CONCRETO MOLDADO IN LOCO, USINADO, ACABAMENTO CONVENCIONAL, ESPESSURA 6 CM, ARMADO. AF_07/2016</t>
  </si>
  <si>
    <t>44,82</t>
  </si>
  <si>
    <t>EXECUÇÃO DE PASSEIO (CALÇADA) OU PISO DE CONCRETO COM CONCRETO MOLDADO IN LOCO, FEITO EM OBRA, ACABAMENTO CONVENCIONAL, ESPESSURA 8 CM, ARMADO. AF_07/2016</t>
  </si>
  <si>
    <t>67,01</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</si>
  <si>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</si>
  <si>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</si>
  <si>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78,21</t>
  </si>
  <si>
    <t>EXECUÇÃO DE PASSEIO (CALÇADA) OU PISO DE CONCRETO COM CONCRETO MOLDADO IN LOCO, USINADO, ACABAMENTO CONVENCIONAL, ESPESSURA 10 CM, ARMADO. AF_07/2016</t>
  </si>
  <si>
    <t>61,42</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</si>
  <si>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</si>
  <si>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</si>
  <si>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68,77</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</si>
  <si>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</si>
  <si>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</si>
  <si>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28,70</t>
  </si>
  <si>
    <t>CONTRAPISO EM ARGAMASSA PRONTA, PREPARO MECÂNICO COM MISTURADOR 300 KG, APLICADO EM ÁREAS SECAS SOBRE LAJE, ADERIDO, ESPESSURA 2CM. AF_06/2014</t>
  </si>
  <si>
    <t>CONTRAPISO EM ARGAMASSA PRONTA, PREPARO MANUAL, APLICADO EM ÁREAS SECAS SOBRE LAJE, ADERIDO, ESPESSURA 2CM. AF_06/2014</t>
  </si>
  <si>
    <t>55,45</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</si>
  <si>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</si>
  <si>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</si>
  <si>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</si>
  <si>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</si>
  <si>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73,15</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</si>
  <si>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</si>
  <si>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</si>
  <si>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41,82</t>
  </si>
  <si>
    <t>CONTRAPISO EM ARGAMASSA PRONTA, PREPARO MECÂNICO COM MISTURADOR 300 KG, APLICADO EM ÁREAS SECAS SOBRE LAJE, ADERIDO, ESPESSURA 4CM. AF_06/2014</t>
  </si>
  <si>
    <t>77,01</t>
  </si>
  <si>
    <t>CONTRAPISO EM ARGAMASSA PRONTA, PREPARO MANUAL, APLICADO EM ÁREAS SECAS SOBRE LAJE, ADERIDO, ESPESSURA 4CM. AF_06/2014</t>
  </si>
  <si>
    <t>87,55</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</si>
  <si>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</si>
  <si>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</si>
  <si>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35,50</t>
  </si>
  <si>
    <t>CONTRAPISO EM ARGAMASSA PRONTA, PREPARO MECÂNICO COM MISTURADOR 300 KG, APLICADO EM ÁREAS SECAS SOBRE LAJE, NÃO ADERIDO, ESPESSURA 4CM. AF_06/2014</t>
  </si>
  <si>
    <t>70,69</t>
  </si>
  <si>
    <t>CONTRAPISO EM ARGAMASSA PRONTA, PREPARO MANUAL, APLICADO EM ÁREAS SECAS SOBRE LAJE, NÃO ADERIDO, ESPESSURA 4CM. AF_06/2014</t>
  </si>
  <si>
    <t>81,23</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</si>
  <si>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</si>
  <si>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</si>
  <si>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41,24</t>
  </si>
  <si>
    <t>CONTRAPISO EM ARGAMASSA PRONTA, PREPARO MECÂNICO COM MISTURADOR 300 KG, APLICADO EM ÁREAS SECAS SOBRE LAJE, NÃO ADERIDO, ESPESSURA 5CM. AF_06/2014</t>
  </si>
  <si>
    <t>81,54</t>
  </si>
  <si>
    <t>CONTRAPISO EM ARGAMASSA PRONTA, PREPARO MANUAL, APLICADO EM ÁREAS SECAS SOBRE LAJE, NÃO ADERIDO, ESPESSURA 5CM. AF_06/2014</t>
  </si>
  <si>
    <t>93,61</t>
  </si>
  <si>
    <t>CONTRAPISO EM ARGAMASSA TRAÇO 1:4 (CIMENTO E AREIA), PREPARO MECÂNICO COM BETONEIRA 400 L, APLICADO EM ÁREAS SECAS SOBRE LAJE, NÃO ADERIDO, ESPESSURA 6CM. AF_06/2014</t>
  </si>
  <si>
    <t>37,24</t>
  </si>
  <si>
    <t>CONTRAPISO EM ARGAMASSA TRAÇO 1:4 (CIMENTO E AREIA), PREPARO MANUAL, APLICADO EM ÁREAS SECAS SOBRE LAJE, NÃO ADERIDO, ESPESSURA 6CM. AF_06/2014</t>
  </si>
  <si>
    <t>44,55</t>
  </si>
  <si>
    <t>CONTRAPISO EM ARGAMASSA PRONTA, PREPARO MECÂNICO COM MISTURADOR 300 KG, APLICADO EM ÁREAS SECAS SOBRE LAJE, NÃO ADERIDO, ESPESSURA 6CM. AF_06/2014</t>
  </si>
  <si>
    <t>88,45</t>
  </si>
  <si>
    <t>CONTRAPISO EM ARGAMASSA PRONTA, PREPARO MANUAL, APLICADO EM ÁREAS SECAS SOBRE LAJE, NÃO ADERIDO, ESPESSURA 6CM. AF_06/2014</t>
  </si>
  <si>
    <t>101,59</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</si>
  <si>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</si>
  <si>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</si>
  <si>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38,48</t>
  </si>
  <si>
    <t>CONTRAPISO EM ARGAMASSA PRONTA, PREPARO MECÂNICO COM MISTURADOR 300 KG, APLICADO EM ÁREAS MOLHADAS SOBRE LAJE, ADERIDO, ESPESSURA 2CM. AF_06/2014</t>
  </si>
  <si>
    <t>59,07</t>
  </si>
  <si>
    <t>CONTRAPISO EM ARGAMASSA PRONTA, PREPARO MANUAL, APLICADO EM ÁREAS MOLHADAS SOBRE LAJE, ADERIDO, ESPESSURA 2CM. AF_06/2014</t>
  </si>
  <si>
    <t>65,23</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</si>
  <si>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</si>
  <si>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</si>
  <si>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45,74</t>
  </si>
  <si>
    <t>CONTRAPISO EM ARGAMASSA PRONTA, PREPARO MECÂNICO COM MISTURADOR 300 KG, APLICADO EM ÁREAS MOLHADAS SOBRE LAJE, ADERIDO, ESPESSURA 3CM. AF_06/2014</t>
  </si>
  <si>
    <t>74,36</t>
  </si>
  <si>
    <t>CONTRAPISO EM ARGAMASSA PRONTA, PREPARO MANUAL, APLICADO EM ÁREAS MOLHADAS SOBRE LAJE, ADERIDO, ESPESSURA 3CM. AF_06/2014</t>
  </si>
  <si>
    <t>82,93</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</si>
  <si>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</si>
  <si>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</si>
  <si>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42,91</t>
  </si>
  <si>
    <t>CONTRAPISO EM ARGAMASSA PRONTA, PREPARO MECÂNICO COM MISTURADOR 300 KG, APLICADO EM ÁREAS MOLHADAS SOBRE IMPERMEABILIZAÇÃO, ESPESSURA 3CM. AF_06/2014</t>
  </si>
  <si>
    <t>71,53</t>
  </si>
  <si>
    <t>CONTRAPISO EM ARGAMASSA PRONTA, PREPARO MANUAL, APLICADO EM ÁREAS MOLHADAS SOBRE IMPERMEABILIZAÇÃO, ESPESSURA 3CM. AF_06/2014</t>
  </si>
  <si>
    <t>80,10</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</si>
  <si>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</si>
  <si>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</si>
  <si>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</si>
  <si>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83,95</t>
  </si>
  <si>
    <t>CONTRAPISO EM ARGAMASSA PRONTA, PREPARO MANUAL, APLICADO EM ÁREAS MOLHADAS SOBRE IMPERMEABILIZAÇÃO, ESPESSURA 4CM. AF_06/2014</t>
  </si>
  <si>
    <t>94,49</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</si>
  <si>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</si>
  <si>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</si>
  <si>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</si>
  <si>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</si>
  <si>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</si>
  <si>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19,41</t>
  </si>
  <si>
    <t>CONTRAPISO AUTONIVELANTE, APLICADO SOBRE LAJE, ADERIDO, ESPESSURA 4CM. AF_06/2014</t>
  </si>
  <si>
    <t>23,74</t>
  </si>
  <si>
    <t>CONTRAPISO ACÚSTICO EM ARGAMASSA TRAÇO 1:4 (CIMENTO E AREIA), PREPARO MECÂNICO COM BETONEIRA 400L, APLICADO EM ÁREAS SECAS MENORES QUE 15M2, ESPESSURA 5CM. AF_10/2014</t>
  </si>
  <si>
    <t>58,36</t>
  </si>
  <si>
    <t>CONTRAPISO ACÚSTICO EM ARGAMASSA TRAÇO 1:4 (CIMENTO E AREIA), PREPARO MANUAL, APLICADO EM ÁREAS SECAS MENORES QUE 15M2, ESPESSURA 5CM. AF_10/2014</t>
  </si>
  <si>
    <t>65,08</t>
  </si>
  <si>
    <t>CONTRAPISO ACÚSTICO EM ARGAMASSA PRONTA, PREPARO MECÂNICO COM MISTURADOR 300 KG, APLICADO EM ÁREAS SECAS MENORES QUE 15M2, ESPESSURA 5CM. AF_10/2014</t>
  </si>
  <si>
    <t>105,38</t>
  </si>
  <si>
    <t>CONTRAPISO ACÚSTICO EM ARGAMASSA PRONTA, PREPARO MANUAL, APLICADO EM ÁREAS SECAS MENORES QUE 15M2, ESPESSURA 5CM. AF_10/2014</t>
  </si>
  <si>
    <t>117,45</t>
  </si>
  <si>
    <t>CONTRAPISO ACÚSTICO EM ARGAMASSA TRAÇO 1:4 (CIMENTO E AREIA), PREPARO MECÂNICO COM BETONEIRA 400L, APLICADO EM ÁREAS SECAS MENORES QUE 15M2, ESPESSURA 6CM. AF_10/2014</t>
  </si>
  <si>
    <t>61,95</t>
  </si>
  <si>
    <t>CONTRAPISO ACÚSTICO EM ARGAMASSA TRAÇO 1:4 (CIMENTO E AREIA), PREPARO MANUAL, APLICADO EM ÁREAS SECAS MENORES QUE 15M2, ESPESSURA 6CM. AF_10/2014</t>
  </si>
  <si>
    <t>69,26</t>
  </si>
  <si>
    <t>CONTRAPISO ACÚSTICO EM ARGAMASSA PRONTA, PREPARO MECÂNICO COM MISTURADOR 300 KG, APLICADO EM ÁREAS SECAS MENORES QUE 15M2, ESPESSURA 6CM. AF_10/2014</t>
  </si>
  <si>
    <t>113,16</t>
  </si>
  <si>
    <t>CONTRAPISO ACÚSTICO EM ARGAMASSA PRONTA, PREPARO MANUAL, APLICADO EM ÁREAS SECAS MENORES QUE 15M2, ESPESSURA 6CM. AF_10/2014</t>
  </si>
  <si>
    <t>126,30</t>
  </si>
  <si>
    <t>CONTRAPISO ACÚSTICO EM ARGAMASSA TRAÇO 1:4 (CIMENTO E AREIA), PREPARO MECÂNICO COM BETONEIRA 400L, APLICADO EM ÁREAS SECAS MENORES QUE 15M2, ESPESSURA 7CM. AF_10/2014</t>
  </si>
  <si>
    <t>68,60</t>
  </si>
  <si>
    <t>CONTRAPISO ACÚSTICO EM ARGAMASSA TRAÇO 1:4 (CIMENTO E AREIA), PREPARO MANUAL, APLICADO EM ÁREAS SECAS MENORES QUE 15M2, ESPESSURA 7CM. AF_10/2014</t>
  </si>
  <si>
    <t>77,00</t>
  </si>
  <si>
    <t>CONTRAPISO ACÚSTICO EM ARGAMASSA PRONTA, PREPARO MECÂNICO COM MISTURADOR 300 KG, APLICADO EM ÁREAS SECAS MENORES QUE 15M2, ESPESSURA 7CM. AF_10/2014</t>
  </si>
  <si>
    <t>127,47</t>
  </si>
  <si>
    <t>CONTRAPISO ACÚSTICO EM ARGAMASSA PRONTA, PREPARO MANUAL, APLICADO EM ÁREAS SECAS MENORES QUE 15M2, ESPESSURA 7CM. AF_10/2014</t>
  </si>
  <si>
    <t>142,58</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</si>
  <si>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</si>
  <si>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</si>
  <si>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</si>
  <si>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99,34</t>
  </si>
  <si>
    <t>CONTRAPISO ACÚSTICO EM ARGAMASSA PRONTA, PREPARO MANUAL, APLICADO EM ÁREAS SECAS MAIORES QUE 15M2, ESPESSURA 5CM. AF_10/2014</t>
  </si>
  <si>
    <t>111,41</t>
  </si>
  <si>
    <t>CONTRAPISO ACÚSTICO EM ARGAMASSA TRAÇO 1:4 (CIMENTO E AREIA), PREPARO MECÂNICO COM BETONEIRA 400L, APLICADO EM ÁREAS SECAS MAIORES QUE 15M2, ESPESSURA 6CM. AF_10/2014</t>
  </si>
  <si>
    <t>55,95</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</si>
  <si>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</si>
  <si>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</si>
  <si>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</si>
  <si>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120,30</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</si>
  <si>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</si>
  <si>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</si>
  <si>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70,96</t>
  </si>
  <si>
    <t>CONTRAPISO ACÚSTICO EM ARGAMASSA PRONTA, PREPARO MECÂNICO COM MISTURADOR 300 KG, APLICADO EM ÁREAS SECAS MAIORES QUE 15M2, ESPESSURA 7CM. AF_10/2014</t>
  </si>
  <si>
    <t>121,43</t>
  </si>
  <si>
    <t>CONTRAPISO ACÚSTICO EM ARGAMASSA PRONTA, PREPARO MANUAL, APLICADO EM ÁREAS SECAS MAIORES QUE 15M2, ESPESSURA 7CM. AF_10/2014</t>
  </si>
  <si>
    <t>136,54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</si>
  <si>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</si>
  <si>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</si>
  <si>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38,07</t>
  </si>
  <si>
    <t>(COMPOSIÇÃO REPRESENTATIVA) DO SERVIÇO DE CONTRAPISO EM ARGAMASSA TRAÇO 1:4 (CIM E AREIA), EM BETONEIRA 400 L, ESPESSURA 3 CM ÁREAS SECAS E 3 CM ÁREAS MOLHADAS, PARA EDIFICAÇÃO HABITACIONAL MULTIFAMILIAR (PRÉDIO). AF_11/2014</t>
  </si>
  <si>
    <t>33,06</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</si>
  <si>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</si>
  <si>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37,29</t>
  </si>
  <si>
    <t>RODAPE VINILICO ALTURA 5CM, ESPESSURA 1MM, FIXADO COM COLA</t>
  </si>
  <si>
    <t>RODAPE BORRACHA LISO, ALTURA = 7CM, ESPESSURA = 2 MM, PARA ARGAMASSA</t>
  </si>
  <si>
    <t>35,22</t>
  </si>
  <si>
    <t>REVESTIMENTO E TRATAMENTO DE SUPERFICIES</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</si>
  <si>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</si>
  <si>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</si>
  <si>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</si>
  <si>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</si>
  <si>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3,88</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</si>
  <si>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</si>
  <si>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</si>
  <si>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</si>
  <si>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</si>
  <si>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</si>
  <si>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3,93</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</si>
  <si>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</si>
  <si>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</si>
  <si>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</si>
  <si>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</si>
  <si>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</si>
  <si>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</si>
  <si>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</si>
  <si>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</si>
  <si>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8,56</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</si>
  <si>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</si>
  <si>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</si>
  <si>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</si>
  <si>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</si>
  <si>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</si>
  <si>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</si>
  <si>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</si>
  <si>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</si>
  <si>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</si>
  <si>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</si>
  <si>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</si>
  <si>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7,33</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</si>
  <si>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</si>
  <si>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</si>
  <si>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</si>
  <si>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</si>
  <si>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</si>
  <si>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46,23</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</si>
  <si>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</si>
  <si>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</si>
  <si>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</si>
  <si>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51,94</t>
  </si>
  <si>
    <t>BARRA LISA TRACO 1:3 (CIMENTO E AREIA MEDIA), ESPESSURA 0,5CM, PREPARO MANUAL DA ARGAMASSA</t>
  </si>
  <si>
    <t>35,87</t>
  </si>
  <si>
    <t>BARRA LISA TRACO 1:4 (CIMENTO E AREIA MEDIA), COM CORANTE AMARELO, ESPESSURA 2,0CM, PREPARO MANUAL DA ARGAMASSA</t>
  </si>
  <si>
    <t>57,01</t>
  </si>
  <si>
    <t>BARRA LISA TRACO 1:3 (CIMENTO E AREIA MEDIA NAO PENEIRADA), INCLUSO ADITIVO IMPERMEABILIZANTE, ESPESSURA 0,5CM, PREPARO MANUAL DA ARGAMASSA</t>
  </si>
  <si>
    <t>36,25</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</si>
  <si>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</si>
  <si>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</si>
  <si>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</si>
  <si>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</si>
  <si>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</si>
  <si>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</si>
  <si>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</si>
  <si>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</si>
  <si>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</si>
  <si>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</si>
  <si>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</si>
  <si>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22,40</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</si>
  <si>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</si>
  <si>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</si>
  <si>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</si>
  <si>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</si>
  <si>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31,37</t>
  </si>
  <si>
    <t>APLICAÇÃO MANUAL DE GESSO SARRAFEADO (COM TALISCAS) EM PAREDES DE AMBIENTES DE ÁREA MAIOR QUE 10M², ESPESSURA DE 1,5CM. AF_06/2014</t>
  </si>
  <si>
    <t>34,55</t>
  </si>
  <si>
    <t>APLICAÇÃO MANUAL DE GESSO SARRAFEADO (COM TALISCAS) EM PAREDES DE AMBIENTES DE ÁREA ENTRE 5M² E 10M², ESPESSURA DE 1,5CM. AF_06/2014</t>
  </si>
  <si>
    <t>35,25</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</si>
  <si>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</si>
  <si>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</si>
  <si>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</si>
  <si>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</si>
  <si>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</si>
  <si>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23,72</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</si>
  <si>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</si>
  <si>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</si>
  <si>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</si>
  <si>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</si>
  <si>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28,23</t>
  </si>
  <si>
    <t>APLICAÇÃO DE GESSO PROJETADO COM EQUIPAMENTO DE PROJEÇÃO EM PAREDES DE AMBIENTES DE ÁREA MENOR QUE 5M², SARRAFEADO (COM TALISCAS), ESPESSURA DE 1,0CM. AF_06/2014</t>
  </si>
  <si>
    <t>29,35</t>
  </si>
  <si>
    <t>APLICAÇÃO DE GESSO PROJETADO COM EQUIPAMENTO DE PROJEÇÃO EM PAREDES DE AMBIENTES DE ÁREA MAIOR QUE 10M², SARRAFEADO (COM TALISCAS), ESPESSURA DE 1,5CM. AF_06/2014</t>
  </si>
  <si>
    <t>32,74</t>
  </si>
  <si>
    <t>APLICAÇÃO DE GESSO PROJETADO COM EQUIPAMENTO DE PROJEÇÃO EM PAREDES DE AMBIENTES DE ÁREA ENTRE 5M² E 10M², SARRAFEADO (COM TALISCAS), ESPESSURA DE 1,5CM. AF_06/2014</t>
  </si>
  <si>
    <t>34,75</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</si>
  <si>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</si>
  <si>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</si>
  <si>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</si>
  <si>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32,79</t>
  </si>
  <si>
    <t>MASSA ÚNICA, PARA RECEBIMENTO DE PINTURA, EM ARGAMASSA TRAÇO 1:2:8, PREPARO MECÂNICO COM BETONEIRA 400L, APLICADA MANUALMENTE EM FACES INTERNAS DE PAREDES, ESPESSURA DE 20MM, COM EXECUÇÃO DE TALISCAS. AF_06/2014</t>
  </si>
  <si>
    <t>25,21</t>
  </si>
  <si>
    <t>MASSA ÚNICA, PARA RECEBIMENTO DE PINTURA, EM ARGAMASSA TRAÇO 1:2:8, PREPARO MANUAL, APLICADA MANUALMENTE EM FACES INTERNAS DE PAREDES, ESPESSURA DE 20MM, COM EXECUÇÃO DE TALISCAS. AF_06/2014</t>
  </si>
  <si>
    <t>29,48</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</si>
  <si>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</si>
  <si>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</si>
  <si>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</si>
  <si>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</si>
  <si>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</si>
  <si>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44,83</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</si>
  <si>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</si>
  <si>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</si>
  <si>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</si>
  <si>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38,15</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</si>
  <si>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</si>
  <si>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</si>
  <si>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</si>
  <si>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22,52</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</si>
  <si>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</si>
  <si>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</si>
  <si>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</si>
  <si>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</si>
  <si>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</si>
  <si>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</si>
  <si>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</si>
  <si>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14,72</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</si>
  <si>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</si>
  <si>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28,33</t>
  </si>
  <si>
    <t>MASSA ÚNICA, PARA RECEBIMENTO DE PINTURA, EM ARGAMASSA INDUSTRIALIZADA, PREPARO MECÂNICO, APLICADO COM EQUIPAMENTO DE MISTURA E PROJEÇÃO DE 1,5 M3/H DE ARGAMASSA EM FACES INTERNAS DE PAREDES, ESPESSURA DE 10MM, COM EXECUÇÃO DE TALISCAS. AF_06/2014</t>
  </si>
  <si>
    <t>25,50</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</si>
  <si>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</si>
  <si>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</si>
  <si>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</si>
  <si>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</si>
  <si>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</si>
  <si>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</si>
  <si>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54,25</t>
  </si>
  <si>
    <t>EMBOÇO OU MASSA ÚNICA EM ARGAMASSA TRAÇO 1:2:8, PREPARO MECÂNICO COM BETONEIRA 400 L, APLICADA MANUALMENTE EM PANOS DE FACHADA COM PRESENÇA DE VÃOS, ESPESSURA DE 35 MM. AF_06/2014</t>
  </si>
  <si>
    <t>49,56</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</si>
  <si>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</si>
  <si>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</si>
  <si>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66,39</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</si>
  <si>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</si>
  <si>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</si>
  <si>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62,03</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</si>
  <si>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</si>
  <si>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</si>
  <si>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73,85</t>
  </si>
  <si>
    <t>EMBOÇO OU MASSA ÚNICA EM ARGAMASSA TRAÇO 1:2:8, PREPARO MANUAL, APLICADA MANUALMENTE EM PANOS DE FACHADA COM PRESENÇA DE VÃOS, ESPESSURA MAIOR OU IGUAL A 50 MM. AF_06/2014</t>
  </si>
  <si>
    <t>80,44</t>
  </si>
  <si>
    <t>EMBOÇO OU MASSA ÚNICA EM ARGAMASSA INDUSTRIALIZADA, PREPARO MECÂNICO E APLICAÇÃO COM EQUIPAMENTO DE MISTURA E PROJEÇÃO DE 1,5 M3/H DE ARGAMASSA EM PANOS DE FACHADA COM PRESENÇA DE VÃOS, ESPESSURA MAIOR OU IGUAL A 50 MM. AF_06/2014</t>
  </si>
  <si>
    <t>95,38</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</si>
  <si>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</si>
  <si>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</si>
  <si>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30,13</t>
  </si>
  <si>
    <t>EMBOÇO OU MASSA ÚNICA EM ARGAMASSA INDUSTRIALIZADA, PREPARO MECÂNICO E APLICAÇÃO COM EQUIPAMENTO DE MISTURA E PROJEÇÃO DE 1,5 M3/H DE ARGAMASSA EM PANOS CEGOS DE FACHADA (SEM PRESENÇA DE VÃOS), ESPESSURA DE 25 MM. AF_06/2014</t>
  </si>
  <si>
    <t>36,87</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</si>
  <si>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</si>
  <si>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</si>
  <si>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</si>
  <si>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48,43</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</si>
  <si>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</si>
  <si>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</si>
  <si>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44,95</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</si>
  <si>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</si>
  <si>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</si>
  <si>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45,84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</si>
  <si>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</si>
  <si>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</si>
  <si>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65,37</t>
  </si>
  <si>
    <t>EMBOÇO OU MASSA ÚNICA EM ARGAMASSA TRAÇO 1:2:8, PREPARO MECÂNICO COM BETONEIRA 400 L, APLICADA MANUALMENTE EM SUPERFÍCIES EXTERNAS DA SACADA, ESPESSURA DE 25 MM, SEM USO DE TELA METÁLICA DE REFORÇO CONTRA FISSURAÇÃO. AF_06/2014</t>
  </si>
  <si>
    <t>73,19</t>
  </si>
  <si>
    <t>EMBOÇO OU MASSA ÚNICA EM ARGAMASSA TRAÇO 1:2:8, PREPARO MANUAL, APLICADA MANUALMENTE EM SUPERFÍCIES EXTERNAS DA SACADA, ESPESSURA DE 25 MM, SEM USO DE TELA METÁLICA DE REFORÇO CONTRA FISSURAÇÃO. AF_06/2014</t>
  </si>
  <si>
    <t>76,51</t>
  </si>
  <si>
    <t>EMBOÇO OU MASSA ÚNICA EM ARGAMASSA INDUSTRIALIZADA, PREPARO MECÂNICO E APLICAÇÃO COM EQUIPAMENTO DE MISTURA E PROJEÇÃO DE 1,5 M3/H EM SUPERFÍCIES EXTERNAS DA SACADA, ESPESSURA 25 MM, SEM USO DE TELA METÁLICA. AF_06/2014</t>
  </si>
  <si>
    <t>82,83</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</si>
  <si>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</si>
  <si>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</si>
  <si>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83,92</t>
  </si>
  <si>
    <t>EMBOÇO OU MASSA ÚNICA EM ARGAMASSA INDUSTRIALIZADA, PREPARO MECÂNICO E APLICAÇÃO COM EQUIPAMENTO DE MISTURA E PROJEÇÃO DE 1,5 M3/H EM SUPERFÍCIES EXTERNAS DA SACADA, ESPESSURA 35 MM, SEM USO DE TELA METÁLICA. AF_06/2014</t>
  </si>
  <si>
    <t>94,40</t>
  </si>
  <si>
    <t>EMBOÇO OU MASSA ÚNICA EM ARGAMASSA TRAÇO 1:2:8, PREPARO MECÂNICO COM BETONEIRA 400 L, APLICADA MANUALMENTE EM SUPERFÍCIES EXTERNAS DA SACADA, ESPESSURA DE 45 MM, SEM USO DE TELA METÁLICA DE REFORÇO CONTRA FISSURAÇÃO. AF_06/2014</t>
  </si>
  <si>
    <t>85,32</t>
  </si>
  <si>
    <t>EMBOÇO OU MASSA ÚNICA EM ARGAMASSA TRAÇO 1:2:8, PREPARO MANUAL, APLICADA MANUALMENTE EM SUPERFÍCIES EXTERNAS DA SACADA, ESPESSURA DE 45 MM, SEM USO DE TELA METÁLICA DE REFORÇO CONTRA FISSURAÇÃO. AF_06/2014</t>
  </si>
  <si>
    <t>90,91</t>
  </si>
  <si>
    <t>EMBOÇO OU MASSA ÚNICA EM ARGAMASSA INDUSTRIALIZADA, PREPARO MECÂNICO E APLICAÇÃO COM EQUIPAMENTO DE MISTURA E PROJEÇÃO DE 1,5 M3/H EM SUPERFÍCIES EXTERNAS DA SACADA, ESPESSURA 45 MM, SEM USO DE TELA METÁLICA. AF_06/2014</t>
  </si>
  <si>
    <t>105,96</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</si>
  <si>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</si>
  <si>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</si>
  <si>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131,70</t>
  </si>
  <si>
    <t>EMBOÇO OU MASSA ÚNICA EM ARGAMASSA INDUSTRIALIZADA, PREPARO MECÂNICO E APLICAÇÃO COM EQUIPAMENTO DE MISTURA E PROJEÇÃO DE 1,5 M3/H EM SUPERFÍCIES EXTERNAS DA SACADA, ESPESSURA MAIOR OU IGUAL A 50 MM, SEM USO DE TELA METÁLICA. AF_06/2014</t>
  </si>
  <si>
    <t>144,65</t>
  </si>
  <si>
    <t>EMBOÇO OU MASSA ÚNICA EM ARGAMASSA TRAÇO 1:2:8, PREPARO MECÂNICO COM BETONEIRA 400 L, APLICADA MANUALMENTE NAS PAREDES INTERNAS DA SACADA, ESPESSURA DE 25 MM, SEM USO DE TELA METÁLICA DE REFORÇO CONTRA FISSURAÇÃO. AF_06/2014</t>
  </si>
  <si>
    <t>55,97</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</si>
  <si>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</si>
  <si>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</si>
  <si>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69,53</t>
  </si>
  <si>
    <t>EMBOÇO OU MASSA ÚNICA EM ARGAMASSA TRAÇO 1:2:8, PREPARO MECÂNICO COM BETONEIRA 400 L, APLICADA MANUALMENTE NAS PAREDES INTERNAS DA SACADA, ESPESSURA DE 35 MM, SEM USO DE TELA METÁLICA DE REFORÇO CONTRA FISSURAÇÃO. AF_06/2014</t>
  </si>
  <si>
    <t>62,90</t>
  </si>
  <si>
    <t>EMBOÇO OU MASSA ÚNICA EM ARGAMASSA TRAÇO 1:2:8, PREPARO MANUAL, APLICADA MANUALMENTE NAS PAREDES INTERNAS DA SACADA, ESPESSURA DE 35 MM, SEM USO DE TELA METÁLICA DE REFORÇO CONTRA FISSURAÇÃO. AF_06/2014</t>
  </si>
  <si>
    <t>68,35</t>
  </si>
  <si>
    <t>EMBOÇO OU MASSA ÚNICA EM ARGAMASSA INDUSTRIALIZADA, PREPARO MECÂNICO E APLICAÇÃO COM EQUIPAMENTO DE MISTURA E PROJEÇÃO DE 1,5 M3/H DE ARGAMASSA NAS PAREDES INTERNAS DA SACADA, ESPESSURA 35 MM, SEM USO DE TELA METÁLICA. AF_06/2014</t>
  </si>
  <si>
    <t>82,89</t>
  </si>
  <si>
    <t>REVESTIMENTO DECORATIVO MONOCAMADA APLICADO MANUALMENTE EM PANOS CEGOS DA FACHADA DE UM EDIFÍCIO DE ESTRUTURA CONVENCIONAL, COM ACABAMENTO RASPADO. AF_06/2014</t>
  </si>
  <si>
    <t>120,02</t>
  </si>
  <si>
    <t>REVESTIMENTO DECORATIVO MONOCAMADA APLICADO MANUALMENTE EM PANOS CEGOS DA FACHADA DE UM EDIFÍCIO DE ALVENARIA ESTRUTURAL, COM ACABAMENTO RASPADO. AF_06/2014</t>
  </si>
  <si>
    <t>82,14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</si>
  <si>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</si>
  <si>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</si>
  <si>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</si>
  <si>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127,31</t>
  </si>
  <si>
    <t>REVESTIMENTO DECORATIVO MONOCAMADA APLICADO MANUALMENTE EM PANOS DA FACHADA COM PRESENÇA DE VÃOS, DE UM EDIFÍCIO DE ALVENARIA ESTRUTURAL E ACABAMENTO RASPADO. AF_06/2014</t>
  </si>
  <si>
    <t>87,33</t>
  </si>
  <si>
    <t>REVESTIMENTO DECORATIVO MONOCAMADA APLICADO COM EQUIPAMENTO DE PROJEÇÃO EM PANOS DA FACHADA COM PRESENÇA DE VÃOS, DE UM EDIFÍCIO DE ESTRUTURA CONVENCIONAL E ACABAMENTO RASPADO. AF_06/2014</t>
  </si>
  <si>
    <t>118,22</t>
  </si>
  <si>
    <t>REVESTIMENTO DECORATIVO MONOCAMADA APLICADO COM EQUIPAMENTO DE PROJEÇÃO EM PANOS DA FACHADA COM PRESENÇA DE VÃOS, DE UM EDIFÍCIO DE ALVENARIA ESTRUTURAL E ACABAMENTO RASPADO. AF_06/2014</t>
  </si>
  <si>
    <t>79,09</t>
  </si>
  <si>
    <t>REVESTIMENTO DECORATIVO MONOCAMADA APLICADO MANUALMENTE EM SUPERFÍCIES EXTERNAS DA SACADA DE UM EDIFÍCIO DE ESTRUTURA CONVENCIONAL E ACABAMENTO RASPADO. AF_06/2014</t>
  </si>
  <si>
    <t>127,11</t>
  </si>
  <si>
    <t>REVESTIMENTO DECORATIVO MONOCAMADA APLICADO MANUALMENTE EM SUPERFÍCIES EXTERNAS DA SACADA DE UM EDIFÍCIO DE ALVENARIA ESTRUTURAL E ACABAMENTO RASPADO. AF_06/2014</t>
  </si>
  <si>
    <t>96,02</t>
  </si>
  <si>
    <t>REVESTIMENTO DECORATIVO MONOCAMADA APLICADO COM EQUIPAMENTO DE PROJEÇÃO EM SUPERFÍCIES EXTERNAS DA SACADA DE UM EDIFÍCIO DE ESTRUTURA CONVENCIONAL E ACABAMENTO RASPADO. AF_06/2014</t>
  </si>
  <si>
    <t>113,60</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</si>
  <si>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</si>
  <si>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</si>
  <si>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130,80</t>
  </si>
  <si>
    <t>REVESTIMENTO DECORATIVO MONOCAMADA APLICADO MANUALMENTE EM PANOS CEGOS DA FACHADA DE UM EDIFÍCIO DE ALVENARIA ESTRUTURAL, COM ACABAMENTO TRAVERTINO. AF_06/2014</t>
  </si>
  <si>
    <t>92,92</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</si>
  <si>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</si>
  <si>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</si>
  <si>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85,02</t>
  </si>
  <si>
    <t>REVESTIMENTO DECORATIVO MONOCAMADA APLICADO MANUALMENTE EM PANOS DA FACHADA COM PRESENÇA DE VÃOS, DE UM EDIFÍCIO DE ESTRUTURA CONVENCIONAL E ACABAMENTO TRAVERTINO. AF_06/2014</t>
  </si>
  <si>
    <t>138,11</t>
  </si>
  <si>
    <t>REVESTIMENTO DECORATIVO MONOCAMADA APLICADO MANUALMENTE EM PANOS DA FACHADA COM PRESENÇA DE VÃOS, DE UM EDIFÍCIO DE ALVENARIA ESTRUTURAL E ACABAMENTO TRAVERTINO. AF_06/2014</t>
  </si>
  <si>
    <t>98,13</t>
  </si>
  <si>
    <t>REVESTIMENTO DECORATIVO MONOCAMADA APLICADO COM EQUIPAMENTO DE PROJEÇÃO EM PANOS DA FACHADA COM PRESENÇA DE VÃOS, DE UM EDIFÍCIO DE ESTRUTURA CONVENCIONAL E ACABAMENTO TRAVERTINO. AF_06/2014</t>
  </si>
  <si>
    <t>127,63</t>
  </si>
  <si>
    <t>REVESTIMENTO DECORATIVO MONOCAMADA APLICADO COM EQUIPAMENTO DE PROJEÇÃO EM PANOS DA FACHADA COM PRESENÇA DE VÃOS, DE UM EDIFÍCIO DE ALVENARIA ESTRUTURAL E ACABAMENTO TRAVERTINO. AF_06/2014</t>
  </si>
  <si>
    <t>88,50</t>
  </si>
  <si>
    <t>REVESTIMENTO DECORATIVO MONOCAMADA APLICADO MANUALMENTE EM SUPERFÍCIES EXTERNAS DA SACADA DE UM EDIFÍCIO DE ESTRUTURA CONVENCIONAL E ACABAMENTO TRAVERTINO. AF_06/2014</t>
  </si>
  <si>
    <t>137,89</t>
  </si>
  <si>
    <t>REVESTIMENTO DECORATIVO MONOCAMADA APLICADO MANUALMENTE EM SUPERFÍCIES EXTERNAS DA SACADA DE UM EDIFÍCIO DE ALVENARIA ESTRUTURAL E ACABAMENTO TRAVERTINO. AF_06/2014</t>
  </si>
  <si>
    <t>106,82</t>
  </si>
  <si>
    <t>REVESTIMENTO DECORATIVO MONOCAMADA APLICADO COM EQUIPAMENTO DE PROJEÇÃO EM SUPERFÍCIES EXTERNAS DA SACADA DE UM EDIFÍCIO DE ESTRUTURA CONVENCIONAL E ACABAMENTO TRAVERTINO. AF_06/2014</t>
  </si>
  <si>
    <t>123,03</t>
  </si>
  <si>
    <t>REVESTIMENTO DECORATIVO MONOCAMADA APLICADO COM EQUIPAMENTO DE PROJEÇÃO EM SUPERFÍCIES EXTERNAS DA SACADA DE UM EDIFÍCIO DE ALVENARIA ESTRUTURAL E ACABAMENTO TRAVERTINO. AF_06/2014</t>
  </si>
  <si>
    <t>92,81</t>
  </si>
  <si>
    <t>REVESTIMENTO DECORATIVO MONOCAMADA APLICADO MANUALMENTE NAS PAREDES INTERNAS DA SACADA COM ACABAMENTO RASPADO. AF_06/2014</t>
  </si>
  <si>
    <t>91,24</t>
  </si>
  <si>
    <t>REVESTIMENTO DECORATIVO MONOCAMADA APLICADO MANUALMENTE NAS PAREDES INTERNAS DA SACADA COM ACABAMENTO TRAVERTINO. AF_06/2014</t>
  </si>
  <si>
    <t>107,47</t>
  </si>
  <si>
    <t>(COMPOSIÇÃO REPRESENTATIVA) DO SERVIÇO DE EMBOÇO/MASSA ÚNICA, TRAÇO 1:2:8, PREPARO MECÂNICO, COM BETONEIRA DE 400L, EM PAREDES DE AMBIENTES INTERNOS, COM EXECUÇÃO DE TALISCAS, PARA EDIFICAÇÃO HABITACIONAL MULTIFAMILIAR (PRÉDIO). AF_11/2014</t>
  </si>
  <si>
    <t>25,91</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</si>
  <si>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</si>
  <si>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</si>
  <si>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</si>
  <si>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34,87</t>
  </si>
  <si>
    <t>MASSA ÚNICA, PARA RECEBIMENTO DE PINTURA, EM ARGAMASSA TRAÇO 1:2:8, PREPARO MANUAL, APLICADA MANUALMENTE EM TETO, ESPESSURA DE 20MM, COM EXECUÇÃO DE TALISCAS. AF_03/2015</t>
  </si>
  <si>
    <t>39,14</t>
  </si>
  <si>
    <t>MASSA ÚNICA, PARA RECEBIMENTO DE PINTURA, EM ARGAMASSA TRAÇO 1:2:8, PREPARO MECÂNICO COM BETONEIRA 400L, APLICADA MANUALMENTE EM TETO, ESPESSURA DE 10MM, COM EXECUÇÃO DE TALISCAS. AF_03/2015</t>
  </si>
  <si>
    <t>26,18</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</si>
  <si>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</si>
  <si>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</si>
  <si>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</si>
  <si>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</si>
  <si>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179,06</t>
  </si>
  <si>
    <t>REVESTIMENTO CERÂMICO PARA PAREDES EXTERNAS EM PASTILHAS DE PORCELANA 5 X 5 CM (PLACAS DE 30 X 30 CM), ALINHADAS A PRUMO, APLICADO EM PANOS SEM VÃOS. AF_06/2014</t>
  </si>
  <si>
    <t>163,08</t>
  </si>
  <si>
    <t>REVESTIMENTO CERÂMICO PARA PAREDES EXTERNAS EM PASTILHAS DE PORCELANA 5 X 5 CM (PLACAS DE 30 X 30 CM), ALINHADAS A PRUMO, APLICADO EM SUPERFÍCIES EXTERNAS DA SACADA. AF_06/2014</t>
  </si>
  <si>
    <t>174,53</t>
  </si>
  <si>
    <t>REVESTIMENTO CERÂMICO PARA PAREDES EXTERNAS EM PASTILHAS DE PORCELANA 5 X 5 CM (PLACAS DE 30 X 30 CM), ALINHADAS A PRUMO, APLICADO EM SUPERFÍCIES INTERNAS DA SACADA. AF_06/2014</t>
  </si>
  <si>
    <t>210,13</t>
  </si>
  <si>
    <t>REVESTIMENTO CERÂMICO PARA PAREDES INTERNAS COM PLACAS TIPO ESMALTADA EXTRA DE DIMENSÕES 20X20 CM APLICADAS EM AMBIENTES DE ÁREA MENOR QUE 5 M² NA ALTURA INTEIRA DAS PAREDES. AF_06/2014</t>
  </si>
  <si>
    <t>47,69</t>
  </si>
  <si>
    <t>REVESTIMENTO CERÂMICO PARA PAREDES INTERNAS COM PLACAS TIPO ESMALTADA EXTRA DE DIMENSÕES 20X20 CM APLICADAS EM AMBIENTES DE ÁREA MAIOR QUE 5 M² NA ALTURA INTEIRA DAS PAREDES. AF_06/2014</t>
  </si>
  <si>
    <t>40,48</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</si>
  <si>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</si>
  <si>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</si>
  <si>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47,04</t>
  </si>
  <si>
    <t>REVESTIMENTO CERÂMICO PARA PAREDES INTERNAS COM PLACAS TIPO ESMALTADA EXTRA DE DIMENSÕES 25X35 CM APLICADAS EM AMBIENTES DE ÁREA MENOR QUE 5 M² NA ALTURA INTEIRA DAS PAREDES. AF_06/2014</t>
  </si>
  <si>
    <t>52,08</t>
  </si>
  <si>
    <t>REVESTIMENTO CERÂMICO PARA PAREDES INTERNAS COM PLACAS TIPO ESMALTADA EXTRA DE DIMENSÕES 25X35 CM APLICADAS EM AMBIENTES DE ÁREA MAIOR QUE 5 M² NA ALTURA INTEIRA DAS PAREDES. AF_06/2014</t>
  </si>
  <si>
    <t>44,22</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</si>
  <si>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</si>
  <si>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</si>
  <si>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</si>
  <si>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</si>
  <si>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46,32</t>
  </si>
  <si>
    <t>REVESTIMENTO CERÂMICO PARA PAREDES INTERNAS COM PLACAS TIPO ESMALTADA EXTRA DE DIMENSÕES 33X45 CM APLICADAS EM AMBIENTES DE ÁREA MENOR QUE 5 M² A MEIA ALTURA DAS PAREDES. AF_06/2014</t>
  </si>
  <si>
    <t>57,48</t>
  </si>
  <si>
    <t>REVESTIMENTO CERÂMICO PARA PAREDES INTERNAS COM PLACAS TIPO ESMALTADA EXTRA  DE DIMENSÕES 33X45 CM APLICADAS EM AMBIENTES DE ÁREA MAIOR QUE 5 M² A MEIA ALTURA DAS PAREDES. AF_06/2014</t>
  </si>
  <si>
    <t>54,18</t>
  </si>
  <si>
    <t>REVESTIMENTO CERÂMICO PARA PAREDES EXTERNAS EM PASTILHAS DE PORCELANA 2,5 X 2,5 CM (PLACAS DE 30 X 30 CM), ALINHADAS A PRUMO, APLICADO EM PANOS COM VÃOS. AF_10/2014</t>
  </si>
  <si>
    <t>197,86</t>
  </si>
  <si>
    <t>REVESTIMENTO CERÂMICO PARA PAREDES EXTERNAS EM PASTILHAS DE PORCELANA 2,5 X 2,5 CM (PLACAS DE 30 X 30 CM), ALINHADAS A PRUMO, APLICADO EM PANOS SEM VÃOS. AF_10/2014</t>
  </si>
  <si>
    <t>181,00</t>
  </si>
  <si>
    <t>REVESTIMENTO CERÂMICO PARA PAREDES EXTERNAS EM PASTILHAS DE PORCELANA 2,5 X 2,5 CM (PLACAS DE 30 X 30 CM), ALINHADAS A PRUMO, APLICADO EM SUPERFÍCIES EXTERNAS DA SACADA. AF_10/2014</t>
  </si>
  <si>
    <t>192,45</t>
  </si>
  <si>
    <t>REVESTIMENTO CERÂMICO PARA PAREDES EXTERNAS EM PASTILHAS DE PORCELANA 2,5 X 2,5 CM (PLACAS DE 30 X 30 CM), ALINHADAS A PRUMO, APLICADO EM SUPERFÍCIES INTERNAS DA SACADA. AF_10/2014</t>
  </si>
  <si>
    <t>231,05</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</si>
  <si>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</si>
  <si>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</si>
  <si>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</si>
  <si>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</si>
  <si>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32,09</t>
  </si>
  <si>
    <t>REVESTIMENTO CERÂMICO PARA PAREDES INTERNAS COM PLACAS TIPO ESMALTADA PADRÃO POPULAR DE DIMENSÕES 20X20 CM APLICADAS EM AMBIENTES DE ÁREA MENOR QUE 5 M2 A MEIA ALTURA DAS PAREDES. AF_06/2014</t>
  </si>
  <si>
    <t>41,83</t>
  </si>
  <si>
    <t>REVESTIMENTO CERÂMICO PARA PAREDES INTERNAS COM PLACAS TIPO ESMALTADA PADRÃO POPULAR DE DIMENSÕES 20X20 CM APLICADAS EM AMBIENTES DE ÁREA MAIOR QUE 5 M2 A MEIA ALTURA DAS PAREDES. AF_06/2014</t>
  </si>
  <si>
    <t>38,58</t>
  </si>
  <si>
    <t>PEITORIL EM MARMORE BRANCO, LARGURA DE 15CM, ASSENTADO COM ARGAMASSA TRACO 1:4 (CIMENTO E AREIA MEDIA), PREPARO MANUAL DA ARGAMASSA</t>
  </si>
  <si>
    <t>64,99</t>
  </si>
  <si>
    <t>PEITORIL EM MARMORE BRANCO, LARGURA DE 25CM, ASSENTADO COM ARGAMASSA TRACO 1:3 (CIMENTO E AREIA MEDIA), PREPARO MANUAL DA ARGAMASSA</t>
  </si>
  <si>
    <t>92,78</t>
  </si>
  <si>
    <t>ASSENTAMENTO DE PEITORIL COM ARGAMASSA DE CIMENTO COLANTE</t>
  </si>
  <si>
    <t>TABEIRA DE MADEIRA LEI, 1A QUALIDADE, 2,5X30,0CM PARA BEIRAL DE TELHADO</t>
  </si>
  <si>
    <t>FORRO EM MADEIRA PINUS, PARA AMBIENTES RESIDENCIAIS, INCLUSIVE ESTRUTURA DE FIXAÇÃO. AF_05/2017</t>
  </si>
  <si>
    <t>94,81</t>
  </si>
  <si>
    <t>FORRO EM MADEIRA PINUS, PARA AMBIENTES COMERCIAIS, INCLUSIVE ESTRUTURA DE FIXAÇÃO. AF_05/2017</t>
  </si>
  <si>
    <t>97,17</t>
  </si>
  <si>
    <t>ACABAMENTOS PARA FORRO (RODA-FORRO EM MADEIRA PINUS). AF_05/2017</t>
  </si>
  <si>
    <t>FORRO EM PLACAS DE GESSO, PARA AMBIENTES RESIDENCIAIS. AF_05/2017_P</t>
  </si>
  <si>
    <t>FORRO EM DRYWALL, PARA AMBIENTES RESIDENCIAIS, INCLUSIVE ESTRUTURA DE FIXAÇÃO. AF_05/2017_P</t>
  </si>
  <si>
    <t>57,84</t>
  </si>
  <si>
    <t>FORRO EM PLACAS DE GESSO, PARA AMBIENTES COMERCIAIS. AF_05/2017_P</t>
  </si>
  <si>
    <t>36,67</t>
  </si>
  <si>
    <t>FORRO EM DRYWALL, PARA AMBIENTES COMERCIAIS, INCLUSIVE ESTRUTURA DE FIXAÇÃO. AF_05/2017_P</t>
  </si>
  <si>
    <t>57,65</t>
  </si>
  <si>
    <t>ACABAMENTOS PARA FORRO (MOLDURA DE GESSO). AF_05/2017</t>
  </si>
  <si>
    <t>ACABAMENTOS PARA FORRO (MOLDURA EM DRYWALL, COM LARGURA DE 15 CM). AF_05/2017_P</t>
  </si>
  <si>
    <t>ACABAMENTOS PARA FORRO (SANCA DE GESSO, COM ALTURA DE 15 CM, MONTADA NA OBRA). AF_05/2017_P</t>
  </si>
  <si>
    <t>42,70</t>
  </si>
  <si>
    <t>FORRO DE FIBRA MINERAL, PARA AMBIENTES COMERCIAIS, INCLUSIVE ESTRUTURA DE FIXAÇÃO. AF_05/2017_P</t>
  </si>
  <si>
    <t>74,75</t>
  </si>
  <si>
    <t>REVESTIMENTO EM LAMINADO MELAMINICO TEXTURIZADO, ESPESSURA 0,8 MM, FIXADO COM COLA</t>
  </si>
  <si>
    <t>73807/1</t>
  </si>
  <si>
    <t>CORRIMAO EM MARMORITE, LARGURA 15CM</t>
  </si>
  <si>
    <t>110,36</t>
  </si>
  <si>
    <t>RECOLOCACO DE FORROS EM REGUA DE PVC E PERFIS, CONSIDERANDO REAPROVEITAMENTO DO MATERIAL</t>
  </si>
  <si>
    <t>FORRO EM RÉGUAS DE PVC, FRISADO, PARA AMBIENTES RESIDENCIAIS, INCLUSIVE ESTRUTURA DE FIXAÇÃO. AF_05/2017_P</t>
  </si>
  <si>
    <t>38,06</t>
  </si>
  <si>
    <t>FORRO EM RÉGUAS DE PVC, FRISADO, PARA AMBIENTES COMERCIAIS, INCLUSIVE ESTRUTURA DE FIXAÇÃO. AF_05/2017_P</t>
  </si>
  <si>
    <t>40,39</t>
  </si>
  <si>
    <t>ACABAMENTOS PARA FORRO (RODA-FORRO EM PERFIL METÁLICO E PLÁSTICO). AF_05/2017</t>
  </si>
  <si>
    <t>FORRO EM RÉGUAS DE PVC, LISO, PARA AMBIENTES RESIDENCIAIS, INCLUSIVE ESTRUTURA DE FIXAÇÃO. AF_05/2017_P</t>
  </si>
  <si>
    <t>43,68</t>
  </si>
  <si>
    <t>FORRO DE PVC, LISO, PARA AMBIENTES COMERCIAIS, INCLUSIVE ESTRUTURA DE FIXAÇÃO. AF_05/2017_P</t>
  </si>
  <si>
    <t>ISOLAMENTO TERMICO COM ARGAMASSA TRACO 1:3 (CIMENTO E AREIA GROSSA NAO PENEIRADA), COM ADICAO DE PEROLAS DE ISOPOR, ESPESSURA 6CM, PREPARO MANUAL DA ARGAMASSA</t>
  </si>
  <si>
    <t>118,46</t>
  </si>
  <si>
    <t>73833/1</t>
  </si>
  <si>
    <t>ISOLAMENTO TERMICO COM MANTA DE LA DE VIDRO, ESPESSURA 2,5CM</t>
  </si>
  <si>
    <t>66,75</t>
  </si>
  <si>
    <t>REPARO ESTRUTURAL DE ESTRUTURAS DE CONCRETO COM ARGAMASSA POLIMERICA DE ALTO DESEMPENHO, E=2 CM</t>
  </si>
  <si>
    <t>184,37</t>
  </si>
  <si>
    <t>REPARO/COLAGEM DE ESTRUTURAS DE CONCRETO COM ADESIVO ESTRUTURAL A BASE DE EPOXI, E=2 MM</t>
  </si>
  <si>
    <t>175,92</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</si>
  <si>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</si>
  <si>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</si>
  <si>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</si>
  <si>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</si>
  <si>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</si>
  <si>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15,13</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</si>
  <si>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</si>
  <si>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</si>
  <si>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</si>
  <si>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4,69</t>
  </si>
  <si>
    <t>SERVICOS DIVERSOS</t>
  </si>
  <si>
    <t>ARGAMASSA TRACO 1:3 (CIMENTO E AREIA), PREPARO MANUAL, INCLUSO ADITIVO IMPERMEABILIZANTE</t>
  </si>
  <si>
    <t>497,28</t>
  </si>
  <si>
    <t>ARGAMASSA TRACO 1:4 (CIMENTO E AREIA), PREPARO MANUAL, INCLUSO ADITIVO IMPERMEABILIZANTE</t>
  </si>
  <si>
    <t>475,84</t>
  </si>
  <si>
    <t>ARGAMASSA TRAÇO 1:7 (CIMENTO E AREIA MÉDIA) COM ADIÇÃO DE PLASTIFICANTE PARA EMBOÇO/MASSA ÚNICA/ASSENTAMENTO DE ALVENARIA DE VEDAÇÃO, PREPARO MECÂNICO COM BETONEIRA 400 L. AF_06/2014</t>
  </si>
  <si>
    <t>283,26</t>
  </si>
  <si>
    <t>ARGAMASSA TRAÇO 1:7 (CIMENTO E AREIA MÉDIA) COM ADIÇÃO DE PLASTIFICANTE PARA EMBOÇO/MASSA ÚNICA/ASSENTAMENTO DE ALVENARIA DE VEDAÇÃO, PREPARO MECÂNICO COM BETONEIRA 600 L. AF_06/2014</t>
  </si>
  <si>
    <t>279,26</t>
  </si>
  <si>
    <t>ARGAMASSA TRAÇO 1:6 (CIMENTO E AREIA MÉDIA) COM ADIÇÃO DE PLASTIFICANTE PARA EMBOÇO/MASSA ÚNICA/ASSENTAMENTO DE ALVENARIA DE VEDAÇÃO, PREPARO MECÂNICO COM BETONEIRA 400 L. AF_06/2014</t>
  </si>
  <si>
    <t>305,64</t>
  </si>
  <si>
    <t>ARGAMASSA TRAÇO 1:6 (CIMENTO E AREIA MÉDIA) COM ADIÇÃO DE PLASTIFICANTE PARA EMBOÇO/MASSA ÚNICA/ASSENTAMENTO DE ALVENARIA DE VEDAÇÃO, PREPARO MECÂNICO COM BETONEIRA 600 L. AF_06/2014</t>
  </si>
  <si>
    <t>285,64</t>
  </si>
  <si>
    <t>ARGAMASSA TRAÇO 1:1:6 (CIMENTO, CAL E AREIA MÉDIA) PARA EMBOÇO/MASSA ÚNICA/ASSENTAMENTO DE ALVENARIA DE VEDAÇÃO, PREPARO MECÂNICO COM BETONEIRA 400 L. AF_06/2014</t>
  </si>
  <si>
    <t>240,79</t>
  </si>
  <si>
    <t>ARGAMASSA TRAÇO 1:1:6 (CIMENTO, CAL E AREIA MÉDIA) PARA EMBOÇO/MASSA ÚNICA/ASSENTAMENTO DE ALVENARIA DE VEDAÇÃO, PREPARO MECÂNICO COM BETONEIRA 600 L. AF_06/2014</t>
  </si>
  <si>
    <t>311,34</t>
  </si>
  <si>
    <t>ARGAMASSA TRAÇO 1:1,5:7,5 (CIMENTO, CAL E AREIA MÉDIA) PARA EMBOÇO/MASSA ÚNICA/ASSENTAMENTO DE ALVENARIA DE VEDAÇÃO, PREPARO MECÂNICO COM BETONEIRA 400 L. AF_06/2014</t>
  </si>
  <si>
    <t>292,59</t>
  </si>
  <si>
    <t>ARGAMASSA TRAÇO 1:1,5:7,5 (CIMENTO, CAL E AREIA MÉDIA) PARA EMBOÇO/MASSA ÚNICA/ASSENTAMENTO DE ALVENARIA DE VEDAÇÃO, PREPARO MECÂNICO COM BETONEIRA 600 L. AF_06/2014</t>
  </si>
  <si>
    <t>287,77</t>
  </si>
  <si>
    <t>ARGAMASSA TRAÇO 1:2:8 (CIMENTO, CAL E AREIA MÉDIA) PARA EMBOÇO/MASSA ÚNICA/ASSENTAMENTO DE ALVENARIA DE VEDAÇÃO, PREPARO MECÂNICO COM BETONEIRA 400 L. AF_06/2014</t>
  </si>
  <si>
    <t>294,89</t>
  </si>
  <si>
    <t>ARGAMASSA TRAÇO 1:2:9 (CIMENTO, CAL E AREIA MÉDIA) PARA EMBOÇO/MASSA ÚNICA/ASSENTAMENTO DE ALVENARIA DE VEDAÇÃO, PREPARO MECÂNICO COM BETONEIRA 600 L. AF_06/2014</t>
  </si>
  <si>
    <t>284,43</t>
  </si>
  <si>
    <t>ARGAMASSA TRAÇO 1:3:12 (CIMENTO, CAL E AREIA MÉDIA) PARA EMBOÇO/MASSA ÚNICA/ASSENTAMENTO DE ALVENARIA DE VEDAÇÃO, PREPARO MECÂNICO COM BETONEIRA 400 L. AF_06/2014</t>
  </si>
  <si>
    <t>285,12</t>
  </si>
  <si>
    <t>ARGAMASSA TRAÇO 1:3:12 (CIMENTO, CAL E AREIA MÉDIA) PARA EMBOÇO/MASSA ÚNICA/ASSENTAMENTO DE ALVENARIA DE VEDAÇÃO, PREPARO MECÂNICO COM BETONEIRA 600 L. AF_06/2014</t>
  </si>
  <si>
    <t>264,24</t>
  </si>
  <si>
    <t>ARGAMASSA TRAÇO 1:3 (CIMENTO E AREIA MÉDIA) PARA CONTRAPISO, PREPARO MECÂNICO COM BETONEIRA 400 L. AF_06/2014</t>
  </si>
  <si>
    <t>426,98</t>
  </si>
  <si>
    <t>ARGAMASSA TRAÇO 1:3 (CIMENTO E AREIA MÉDIA) PARA CONTRAPISO, PREPARO MECÂNICO COM BETONEIRA 600 L. AF_06/2014</t>
  </si>
  <si>
    <t>412,59</t>
  </si>
  <si>
    <t>ARGAMASSA TRAÇO 1:4 (CIMENTO E AREIA MÉDIA) PARA CONTRAPISO, PREPARO MECÂNICO COM BETONEIRA 400 L. AF_06/2014</t>
  </si>
  <si>
    <t>ARGAMASSA TRAÇO 1:4 (CIMENTO E AREIA MÉDIA) PARA CONTRAPISO, PREPARO MECÂNICO COM BETONEIRA 600 L. AF_06/2014</t>
  </si>
  <si>
    <t>369,79</t>
  </si>
  <si>
    <t>ARGAMASSA TRAÇO 1:5 (CIMENTO E AREIA MÉDIA) PARA CONTRAPISO, PREPARO MECÂNICO COM BETONEIRA 400 L. AF_06/2014</t>
  </si>
  <si>
    <t>355,51</t>
  </si>
  <si>
    <t>ARGAMASSA TRAÇO 1:5 (CIMENTO E AREIA MÉDIA) PARA CONTRAPISO, PREPARO MECÂNICO COM BETONEIRA 600 L. AF_06/2014</t>
  </si>
  <si>
    <t>343,30</t>
  </si>
  <si>
    <t>ARGAMASSA TRAÇO 1:6 (CIMENTO E AREIA MÉDIA) PARA CONTRAPISO, PREPARO MECÂNICO COM BETONEIRA 400 L. AF_06/2014</t>
  </si>
  <si>
    <t>330,66</t>
  </si>
  <si>
    <t>ARGAMASSA TRAÇO 1:6 (CIMENTO E AREIA MÉDIA) PARA CONTRAPISO, PREPARO MECÂNICO COM BETONEIRA 600 L. AF_06/2014</t>
  </si>
  <si>
    <t>320,88</t>
  </si>
  <si>
    <t>ARGAMASSA TRAÇO 1:5 (CIMENTO E AREIA GROSSA) PARA CHAPISCO CONVENCIONAL, PREPARO MECÂNICO COM BETONEIRA 400 L. AF_06/2014</t>
  </si>
  <si>
    <t>277,95</t>
  </si>
  <si>
    <t>ARGAMASSA TRAÇO 1:5 (CIMENTO E AREIA GROSSA) PARA CHAPISCO CONVENCIONAL, PREPARO MECÂNICO COM BETONEIRA 600 L. AF_06/2014</t>
  </si>
  <si>
    <t>271,26</t>
  </si>
  <si>
    <t>ARGAMASSA TRAÇO 1:3 (CIMENTO E AREIA GROSSA) PARA CHAPISCO CONVENCIONAL, PREPARO MECÂNICO COM BETONEIRA 400 L. AF_06/2014</t>
  </si>
  <si>
    <t>331,83</t>
  </si>
  <si>
    <t>ARGAMASSA TRAÇO 1:3 (CIMENTO E AREIA GROSSA) PARA CHAPISCO CONVENCIONAL, PREPARO MECÂNICO COM BETONEIRA 600 L. AF_06/2014</t>
  </si>
  <si>
    <t>325,92</t>
  </si>
  <si>
    <t>ARGAMASSA TRAÇO 1:4 (CIMENTO E AREIA GROSSA) PARA CHAPISCO CONVENCIONAL, PREPARO MECÂNICO COM BETONEIRA 400 L. AF_06/2014</t>
  </si>
  <si>
    <t>304,67</t>
  </si>
  <si>
    <t>ARGAMASSA TRAÇO 1:4 (CIMENTO E AREIA GROSSA) PARA CHAPISCO CONVENCIONAL, PREPARO MECÂNICO COM BETONEIRA 600 L. AF_06/2014</t>
  </si>
  <si>
    <t>293,71</t>
  </si>
  <si>
    <t>ARGAMASSA TRAÇO 1:5 (CIMENTO E AREIA GROSSA) COM ADIÇÃO DE EMULSÃO POLIMÉRICA PARA CHAPISCO ROLADO, PREPARO MECÂNICO COM BETONEIRA 400 L. AF_06/2014</t>
  </si>
  <si>
    <t>1.867,96</t>
  </si>
  <si>
    <t>ARGAMASSA TRAÇO 1:5 (CIMENTO E AREIA GROSSA) COM ADIÇÃO DE EMULSÃO POLIMÉRICA PARA CHAPISCO ROLADO, PREPARO MECÂNICO COM BETONEIRA 600 L. AF_06/2014</t>
  </si>
  <si>
    <t>1.868,50</t>
  </si>
  <si>
    <t>ARGAMASSA TRAÇO 1:3 (CIMENTO E AREIA GROSSA) COM ADIÇÃO DE EMULSÃO POLIMÉRICA PARA CHAPISCO ROLADO, PREPARO MECÂNICO COM BETONEIRA 400 L. AF_06/2014</t>
  </si>
  <si>
    <t>1.925,60</t>
  </si>
  <si>
    <t>ARGAMASSA TRAÇO 1:3 (CIMENTO E AREIA GROSSA) COM ADIÇÃO DE EMULSÃO POLIMÉRICA PARA CHAPISCO ROLADO, PREPARO MECÂNICO COM BETONEIRA 600 L. AF_06/2014</t>
  </si>
  <si>
    <t>1.913,32</t>
  </si>
  <si>
    <t>ARGAMASSA TRAÇO 1:4 (CIMENTO E AREIA GROSSA) COM ADIÇÃO DE EMULSÃO POLIMÉRICA PARA CHAPISCO ROLADO, PREPARO MECÂNICO COM BETONEIRA 400 L. AF_06/2014</t>
  </si>
  <si>
    <t>1.892,41</t>
  </si>
  <si>
    <t>ARGAMASSA TRAÇO 1:4 (CIMENTO E AREIA GROSSA) COM ADIÇÃO DE EMULSÃO POLIMÉRICA PARA CHAPISCO ROLADO, PREPARO MECÂNICO COM BETONEIRA 600 L. AF_06/2014</t>
  </si>
  <si>
    <t>1.885,89</t>
  </si>
  <si>
    <t>ARGAMASSA TRAÇO 1:7 (CIMENTO E AREIA MÉDIA) COM ADIÇÃO DE PLASTIFICANTE PARA EMBOÇO/MASSA ÚNICA/ASSENTAMENTO DE ALVENARIA DE VEDAÇÃO, PREPARO MECÂNICO COM MISTURADOR DE EIXO HORIZONTAL DE 300 KG. AF_06/2014</t>
  </si>
  <si>
    <t>302,64</t>
  </si>
  <si>
    <t>ARGAMASSA TRAÇO 1:7 (CIMENTO E AREIA MÉDIA) COM ADIÇÃO DE PLASTIFICANTE PARA EMBOÇO/MASSA ÚNICA/ASSENTAMENTO DE ALVENARIA DE VEDAÇÃO, PREPARO MECÂNICO COM MISTURADOR DE EIXO HORIZONTAL DE 600 KG. AF_06/2014</t>
  </si>
  <si>
    <t>265,17</t>
  </si>
  <si>
    <t>ARGAMASSA TRAÇO 1:6 (CIMENTO E AREIA MÉDIA) COM ADIÇÃO DE PLASTIFICANTE PARA EMBOÇO/MASSA ÚNICA/ASSENTAMENTO DE ALVENARIA DE VEDAÇÃO, PREPARO MECÂNICO COM MISTURADOR DE EIXO HORIZONTAL DE 300 KG. AF_06/2014</t>
  </si>
  <si>
    <t>326,41</t>
  </si>
  <si>
    <t>ARGAMASSA TRAÇO 1:6 (CIMENTO E AREIA MÉDIA) COM ADIÇÃO DE PLASTIFICANTE PARA EMBOÇO/MASSA ÚNICA/ASSENTAMENTO DE ALVENARIA DE VEDAÇÃO, PREPARO MECÂNICO COM MISTURADOR DE EIXO HORIZONTAL DE 600 KG. AF_06/2014</t>
  </si>
  <si>
    <t>286,08</t>
  </si>
  <si>
    <t>ARGAMASSA TRAÇO 1:1:6 (CIMENTO, CAL E AREIA MÉDIA) PARA EMBOÇO/MASSA ÚNICA/ASSENTAMENTO DE ALVENARIA DE VEDAÇÃO, PREPARO MECÂNICO COM MISTURADOR DE EIXO HORIZONTAL DE 300 KG. AF_06/2014</t>
  </si>
  <si>
    <t>335,01</t>
  </si>
  <si>
    <t>ARGAMASSA TRAÇO 1:1:6 (CIMENTO, CAL E AREIA MÉDIA) PARA EMBOÇO/MASSA ÚNICA/ASSENTAMENTO DE ALVENARIA DE VEDAÇÃO, PREPARO MECÂNICO COM MISTURADOR DE EIXO HORIZONTAL DE 600 KG. AF_06/2014</t>
  </si>
  <si>
    <t>294,97</t>
  </si>
  <si>
    <t>ARGAMASSA TRAÇO 1:1,5:7,5 (CIMENTO, CAL E AREIA MÉDIA) PARA EMBOÇO/MASSA ÚNICA/ASSENTAMENTO DE ALVENARIA DE VEDAÇÃO, PREPARO MECÂNICO COM MISTURADOR DE EIXO HORIZONTAL DE 300 KG. AF_06/2014</t>
  </si>
  <si>
    <t>300,82</t>
  </si>
  <si>
    <t>ARGAMASSA TRAÇO 1:1,5:7,5 (CIMENTO, CAL E AREIA MÉDIA) PARA EMBOÇO/MASSA ÚNICA/ASSENTAMENTO DE ALVENARIA DE VEDAÇÃO, PREPARO MECÂNICO COM MISTURADOR DE EIXO HORIZONTAL DE 600 KG. AF_06/2014</t>
  </si>
  <si>
    <t>271,32</t>
  </si>
  <si>
    <t>ARGAMASSA TRAÇO 1:2:8 (CIMENTO, CAL E AREIA MÉDIA) PARA EMBOÇO/MASSA ÚNICA/ASSENTAMENTO DE ALVENARIA DE VEDAÇÃO, PREPARO MECÂNICO COM MISTURADOR DE EIXO HORIZONTAL DE 300 KG. AF_06/2014</t>
  </si>
  <si>
    <t>294,07</t>
  </si>
  <si>
    <t>ARGAMASSA TRAÇO 1:2:8 (CIMENTO, CAL E AREIA MÉDIA) PARA EMBOÇO/MASSA ÚNICA/ASSENTAMENTO DE ALVENARIA DE VEDAÇÃO, PREPARO MECÂNICO COM MISTURADOR DE EIXO HORIZONTAL DE 600 KG. AF_06/2014</t>
  </si>
  <si>
    <t>271,96</t>
  </si>
  <si>
    <t>ARGAMASSA TRAÇO 1:2:9 (CIMENTO, CAL E AREIA MÉDIA) PARA EMBOÇO/MASSA ÚNICA/ASSENTAMENTO DE ALVENARIA DE VEDAÇÃO, PREPARO MECÂNICO COM MISTURADOR DE EIXO HORIZONTAL DE 300 KG. AF_06/2014</t>
  </si>
  <si>
    <t>282,68</t>
  </si>
  <si>
    <t>ARGAMASSA TRAÇO 1:3:12 (CIMENTO, CAL E AREIA MÉDIA) PARA EMBOÇO/MASSA ÚNICA/ASSENTAMENTO DE ALVENARIA DE VEDAÇÃO, PREPARO MECÂNICO COM MISTURADOR DE EIXO HORIZONTAL DE 600 KG. AF_06/2014</t>
  </si>
  <si>
    <t>263,42</t>
  </si>
  <si>
    <t>ARGAMASSA TRAÇO 1:3 (CIMENTO E AREIA MÉDIA) PARA CONTRAPISO, PREPARO MECÂNICO COM MISTURADOR DE EIXO HORIZONTAL DE 160 KG. AF_06/2014</t>
  </si>
  <si>
    <t>509,34</t>
  </si>
  <si>
    <t>ARGAMASSA TRAÇO 1:3 (CIMENTO E AREIA MÉDIA) PARA CONTRAPISO, PREPARO MECÂNICO COM MISTURADOR DE EIXO HORIZONTAL DE 300 KG. AF_06/2014</t>
  </si>
  <si>
    <t>416,10</t>
  </si>
  <si>
    <t>ARGAMASSA TRAÇO 1:3 (CIMENTO E AREIA MÉDIA) PARA CONTRAPISO, PREPARO MECÂNICO COM MISTURADOR DE EIXO HORIZONTAL DE 600 KG. AF_06/2014</t>
  </si>
  <si>
    <t>399,50</t>
  </si>
  <si>
    <t>ARGAMASSA TRAÇO 1:4 (CIMENTO E AREIA MÉDIA) PARA CONTRAPISO, PREPARO MECÂNICO COM MISTURADOR DE EIXO HORIZONTAL DE 160 KG. AF_06/2014</t>
  </si>
  <si>
    <t>440,12</t>
  </si>
  <si>
    <t>ARGAMASSA TRAÇO 1:4 (CIMENTO E AREIA MÉDIA) PARA CONTRAPISO, PREPARO MECÂNICO COM MISTURADOR DE EIXO HORIZONTAL DE 300 KG. AF_06/2014</t>
  </si>
  <si>
    <t>380,02</t>
  </si>
  <si>
    <t>ARGAMASSA TRAÇO 1:4 (CIMENTO E AREIA MÉDIA) PARA CONTRAPISO, PREPARO MECÂNICO COM MISTURADOR DE EIXO HORIZONTAL DE 600 KG. AF_06/2014</t>
  </si>
  <si>
    <t>356,14</t>
  </si>
  <si>
    <t>ARGAMASSA TRAÇO 1:5 (CIMENTO E AREIA MÉDIA) PARA CONTRAPISO, PREPARO MECÂNICO COM MISTURADOR DE EIXO HORIZONTAL DE 160 KG. AF_06/2014</t>
  </si>
  <si>
    <t>385,27</t>
  </si>
  <si>
    <t>ARGAMASSA TRAÇO 1:5 (CIMENTO E AREIA MÉDIA) PARA CONTRAPISO, PREPARO MECÂNICO COM MISTURADOR DE EIXO HORIZONTAL DE 300 KG. AF_06/2014</t>
  </si>
  <si>
    <t>343,81</t>
  </si>
  <si>
    <t>ARGAMASSA TRAÇO 1:5 (CIMENTO E AREIA MÉDIA) PARA CONTRAPISO, PREPARO MECÂNICO COM MISTURADOR DE EIXO HORIZONTAL DE 600 KG. AF_06/2014</t>
  </si>
  <si>
    <t>331,00</t>
  </si>
  <si>
    <t>ARGAMASSA TRAÇO 1:6 (CIMENTO E AREIA MÉDIA) PARA CONTRAPISO, PREPARO MECÂNICO COM MISTURADOR DE EIXO HORIZONTAL DE 160 KG. AF_06/2014</t>
  </si>
  <si>
    <t>358,65</t>
  </si>
  <si>
    <t>ARGAMASSA TRAÇO 1:6 (CIMENTO E AREIA MÉDIA) PARA CONTRAPISO, PREPARO MECÂNICO COM MISTURADOR DE EIXO HORIZONTAL DE 600 KG. AF_06/2014</t>
  </si>
  <si>
    <t>306,37</t>
  </si>
  <si>
    <t>ARGAMASSA TRAÇO 1:5 (CIMENTO E AREIA GROSSA) PARA CHAPISCO CONVENCIONAL, PREPARO MECÂNICO COM MISTURADOR DE EIXO HORIZONTAL DE 300 KG. AF_06/2014</t>
  </si>
  <si>
    <t>309,75</t>
  </si>
  <si>
    <t>ARGAMASSA TRAÇO 1:5 (CIMENTO E AREIA GROSSA) PARA CHAPISCO CONVENCIONAL, PREPARO MECÂNICO COM MISTURADOR DE EIXO HORIZONTAL DE 600 KG. AF_06/2014</t>
  </si>
  <si>
    <t>272,11</t>
  </si>
  <si>
    <t>ARGAMASSA TRAÇO 1:3 (CIMENTO E AREIA GROSSA) PARA CHAPISCO CONVENCIONAL, PREPARO MECÂNICO COM MISTURADOR DE EIXO HORIZONTAL DE 160 KG. AF_06/2014</t>
  </si>
  <si>
    <t>391,67</t>
  </si>
  <si>
    <t>ARGAMASSA TRAÇO 1:3 (CIMENTO E AREIA GROSSA) PARA CHAPISCO CONVENCIONAL, PREPARO MECÂNICO COM MISTURADOR DE EIXO HORIZONTAL DE 300 KG. AF_06/2014</t>
  </si>
  <si>
    <t>337,38</t>
  </si>
  <si>
    <t>ARGAMASSA TRAÇO 1:3 (CIMENTO E AREIA GROSSA) PARA CHAPISCO CONVENCIONAL, PREPARO MECÂNICO COM MISTURADOR DE EIXO HORIZONTAL DE 600 KG. AF_06/2014</t>
  </si>
  <si>
    <t>313,19</t>
  </si>
  <si>
    <t>ARGAMASSA TRAÇO 1:4 (CIMENTO E AREIA GROSSA) PARA CHAPISCO CONVENCIONAL, PREPARO MECÂNICO COM MISTURADOR DE EIXO HORIZONTAL DE 160 KG. AF_06/2014</t>
  </si>
  <si>
    <t>339,36</t>
  </si>
  <si>
    <t>ARGAMASSA TRAÇO 1:4 (CIMENTO E AREIA GROSSA) PARA CHAPISCO CONVENCIONAL, PREPARO MECÂNICO COM MISTURADOR DE EIXO HORIZONTAL DE 300 KG. AF_06/2014</t>
  </si>
  <si>
    <t>295,27</t>
  </si>
  <si>
    <t>ARGAMASSA TRAÇO 1:4 (CIMENTO E AREIA GROSSA) PARA CHAPISCO CONVENCIONAL, PREPARO MECÂNICO COM MISTURADOR DE EIXO HORIZONTAL DE 600 KG. AF_06/2014</t>
  </si>
  <si>
    <t>285,85</t>
  </si>
  <si>
    <t>ARGAMASSA TRAÇO 1:5 (CIMENTO E AREIA GROSSA) COM ADIÇÃO DE EMULSÃO POLIMÉRICA PARA CHAPISCO ROLADO, PREPARO MECÂNICO COM MISTURADOR DE EIXO HORIZONTAL DE 300 KG. AF_06/2014</t>
  </si>
  <si>
    <t>1.845,79</t>
  </si>
  <si>
    <t>ARGAMASSA TRAÇO 1:5 (CIMENTO E AREIA GROSSA) COM ADIÇÃO DE EMULSÃO POLIMÉRICA PARA CHAPISCO ROLADO, PREPARO MECÂNICO COM MISTURADOR DE EIXO HORIZONTAL DE 600 KG. AF_06/2014</t>
  </si>
  <si>
    <t>1.826,25</t>
  </si>
  <si>
    <t>ARGAMASSA TRAÇO 1:3 (CIMENTO E AREIA GROSSA) COM ADIÇÃO DE EMULSÃO POLIMÉRICA PARA CHAPISCO ROLADO, PREPARO MECÂNICO COM MISTURADOR DE EIXO HORIZONTAL DE 160 KG. AF_06/2014</t>
  </si>
  <si>
    <t>1.918,05</t>
  </si>
  <si>
    <t>ARGAMASSA TRAÇO 1:3 (CIMENTO E AREIA GROSSA) COM ADIÇÃO DE EMULSÃO POLIMÉRICA PARA CHAPISCO ROLADO, PREPARO MECÂNICO COM MISTURADOR DE EIXO HORIZONTAL DE 300 KG. AF_06/2014</t>
  </si>
  <si>
    <t>1.885,18</t>
  </si>
  <si>
    <t>ARGAMASSA TRAÇO 1:3 (CIMENTO E AREIA GROSSA) COM ADIÇÃO DE EMULSÃO POLIMÉRICA PARA CHAPISCO ROLADO, PREPARO MECÂNICO COM MISTURADOR DE EIXO HORIZONTAL DE 600 KG. AF_06/2014</t>
  </si>
  <si>
    <t>1.879,45</t>
  </si>
  <si>
    <t>ARGAMASSA TRAÇO 1:4 (CIMENTO E AREIA GROSSA) COM ADIÇÃO DE EMULSÃO POLIMÉRICA PARA CHAPISCO ROLADO, PREPARO MECÂNICO COM MISTURADOR DE EIXO HORIZONTAL DE 300 KG. AF_06/2014</t>
  </si>
  <si>
    <t>1.886,65</t>
  </si>
  <si>
    <t>ARGAMASSA TRAÇO 1:4 (CIMENTO E AREIA GROSSA) COM ADIÇÃO DE EMULSÃO POLIMÉRICA PARA CHAPISCO ROLADO, PREPARO MECÂNICO COM MISTURADOR DE EIXO HORIZONTAL DE 600 KG. AF_06/2014</t>
  </si>
  <si>
    <t>1.847,44</t>
  </si>
  <si>
    <t>ARGAMASSA TRAÇO 1:7 (CIMENTO E AREIA MÉDIA) COM ADIÇÃO DE PLASTIFICANTE PARA EMBOÇO/MASSA ÚNICA/ASSENTAMENTO DE ALVENARIA DE VEDAÇÃO, PREPARO MANUAL. AF_06/2014</t>
  </si>
  <si>
    <t>392,40</t>
  </si>
  <si>
    <t>ARGAMASSA TRAÇO 1:6 (CIMENTO E AREIA MÉDIA) COM ADIÇÃO DE PLASTIFICANTE PARA EMBOÇO/MASSA ÚNICA/ASSENTAMENTO DE ALVENARIA DE VEDAÇÃO, PREPARO MANUAL. AF_06/2014</t>
  </si>
  <si>
    <t>406,97</t>
  </si>
  <si>
    <t>ARGAMASSA TRAÇO 1:1:6 (CIMENTO, CAL E AREIA MÉDIA) PARA EMBOÇO/MASSA ÚNICA/ASSENTAMENTO DE ALVENARIA DE VEDAÇÃO, PREPARO MANUAL. AF_06/2014</t>
  </si>
  <si>
    <t>419,65</t>
  </si>
  <si>
    <t>ARGAMASSA TRAÇO 1:1,5:7,5 (CIMENTO, CAL E AREIA MÉDIA) PARA EMBOÇO/MASSA ÚNICA/ASSENTAMENTO DE ALVENARIA DE VEDAÇÃO, PREPARO MANUAL. AF_06/2014</t>
  </si>
  <si>
    <t>409,48</t>
  </si>
  <si>
    <t>ARGAMASSA TRAÇO 1:2:8 (CIMENTO, CAL E AREIA MÉDIA) PARA EMBOÇO/MASSA ÚNICA/ASSENTAMENTO DE ALVENARIA DE VEDAÇÃO, PREPARO MANUAL. AF_06/2014</t>
  </si>
  <si>
    <t>408,30</t>
  </si>
  <si>
    <t>ARGAMASSA TRAÇO 1:2:9 (CIMENTO, CAL E AREIA MÉDIA) PARA EMBOÇO/MASSA ÚNICA/ASSENTAMENTO DE ALVENARIA DE VEDAÇÃO, PREPARO MANUAL. AF_06/2014</t>
  </si>
  <si>
    <t>398,73</t>
  </si>
  <si>
    <t>ARGAMASSA TRAÇO 1:3:12 (CIMENTO, CAL E AREIA MÉDIA) PARA EMBOÇO/MASSA ÚNICA/ASSENTAMENTO DE ALVENARIA DE VEDAÇÃO, PREPARO MANUAL. AF_06/2014</t>
  </si>
  <si>
    <t>385,00</t>
  </si>
  <si>
    <t>ARGAMASSA TRAÇO 1:3 (CIMENTO E AREIA MÉDIA) PARA CONTRAPISO, PREPARO MANUAL. AF_06/2014</t>
  </si>
  <si>
    <t>535,71</t>
  </si>
  <si>
    <t>ARGAMASSA TRAÇO 1:4 (CIMENTO E AREIA MÉDIA) PARA CONTRAPISO, PREPARO MANUAL. AF_06/2014</t>
  </si>
  <si>
    <t>491,93</t>
  </si>
  <si>
    <t>ARGAMASSA TRAÇO 1:5 (CIMENTO E AREIA MÉDIA) PARA CONTRAPISO, PREPARO MANUAL. AF_06/2014</t>
  </si>
  <si>
    <t>462,45</t>
  </si>
  <si>
    <t>ARGAMASSA TRAÇO 1:6 (CIMENTO E AREIA MÉDIA) PARA CONTRAPISO, PREPARO MANUAL. AF_06/2014</t>
  </si>
  <si>
    <t>436,38</t>
  </si>
  <si>
    <t>ARGAMASSA TRAÇO 1:5 (CIMENTO E AREIA GROSSA) PARA CHAPISCO CONVENCIONAL, PREPARO MANUAL. AF_06/2014</t>
  </si>
  <si>
    <t>396,39</t>
  </si>
  <si>
    <t>ARGAMASSA TRAÇO 1:3 (CIMENTO E AREIA GROSSA) PARA CHAPISCO CONVENCIONAL, PREPARO MANUAL. AF_06/2014</t>
  </si>
  <si>
    <t>447,47</t>
  </si>
  <si>
    <t>ARGAMASSA TRAÇO 1:4 (CIMENTO E AREIA GROSSA) PARA CHAPISCO CONVENCIONAL, PREPARO MANUAL. AF_06/2014</t>
  </si>
  <si>
    <t>416,81</t>
  </si>
  <si>
    <t>ARGAMASSA TRAÇO 1:5 (CIMENTO E AREIA GROSSA) COM ADIÇÃO DE EMULSÃO POLIMÉRICA PARA CHAPISCO ROLADO, PREPARO MANUAL. AF_06/2014</t>
  </si>
  <si>
    <t>1.969,44</t>
  </si>
  <si>
    <t>ARGAMASSA TRAÇO 1:3 (CIMENTO E AREIA GROSSA) COM ADIÇÃO DE EMULSÃO POLIMÉRICA PARA CHAPISCO ROLADO, PREPARO MANUAL. AF_06/2014</t>
  </si>
  <si>
    <t>2.021,25</t>
  </si>
  <si>
    <t>ARGAMASSA TRAÇO 1:4 (CIMENTO E AREIA GROSSA) COM ADIÇÃO DE EMULSÃO POLIMÉRICA PARA CHAPISCO ROLADO, PREPARO MANUAL. AF_06/2014</t>
  </si>
  <si>
    <t>1.991,18</t>
  </si>
  <si>
    <t>ARGAMASSA INDUSTRIALIZADA MULTIUSO PARA REVESTIMENTOS E ASSENTAMENTO DA ALVENARIA, PREPARO COM MISTURADOR DE EIXO HORIZONTAL DE 160 KG. AF_06/2014</t>
  </si>
  <si>
    <t>812,97</t>
  </si>
  <si>
    <t>ARGAMASSA INDUSTRIALIZADA MULTIUSO PARA REVESTIMENTOS E ASSENTAMENTO DA ALVENARIA, PREPARO COM MISTURADOR DE EIXO HORIZONTAL DE 300 KG. AF_06/2014</t>
  </si>
  <si>
    <t>803,15</t>
  </si>
  <si>
    <t>ARGAMASSA INDUSTRIALIZADA MULTIUSO PARA REVESTIMENTOS E ASSENTAMENTO DA ALVENARIA, PREPARO COM MISTURADOR DE EIXO HORIZONTAL DE 600 KG. AF_06/2014</t>
  </si>
  <si>
    <t>795,34</t>
  </si>
  <si>
    <t>ARGAMASSA PRONTA PARA CONTRAPISO, PREPARO COM MISTURADOR DE EIXO HORIZONTAL DE 160 KG. AF_06/2014</t>
  </si>
  <si>
    <t>1.167,73</t>
  </si>
  <si>
    <t>ARGAMASSA PRONTA PARA CONTRAPISO, PREPARO COM MISTURADOR DE EIXO HORIZONTAL DE 300 KG. AF_06/2014</t>
  </si>
  <si>
    <t>1.156,01</t>
  </si>
  <si>
    <t>ARGAMASSA PRONTA PARA CONTRAPISO, PREPARO COM MISTURADOR DE EIXO HORIZONTAL DE 600 KG. AF_06/2014</t>
  </si>
  <si>
    <t>1.150,75</t>
  </si>
  <si>
    <t>ARGAMASSA PARA REVESTIMENTO DECORATIVO MONOCAMADA (MONOCAPA), PREPARO COM MISTURADOR DE EIXO HORIZONTAL DE 160 KG. AF_06/2014</t>
  </si>
  <si>
    <t>2.674,02</t>
  </si>
  <si>
    <t>ARGAMASSA PARA REVESTIMENTO DECORATIVO MONOCAMADA (MONOCAPA), PREPARO COM MISTURADOR DE EIXO HORIZONTAL DE 300 KG. AF_06/2014</t>
  </si>
  <si>
    <t>2.678,61</t>
  </si>
  <si>
    <t>ARGAMASSA PARA REVESTIMENTO DECORATIVO MONOCAMADA (MONOCAPA), PREPARO COM MISTURADOR DE EIXO HORIZONTAL DE 600 KG. AF_06/2014</t>
  </si>
  <si>
    <t>2.681,48</t>
  </si>
  <si>
    <t>ARGAMASSA INDUSTRIALIZADA PARA CHAPISCO ROLADO, PREPARO COM MISTURADOR DE EIXO HORIZONTAL DE 160 KG. AF_06/2014</t>
  </si>
  <si>
    <t>3.874,44</t>
  </si>
  <si>
    <t>ARGAMASSA INDUSTRIALIZADA PARA CHAPISCO ROLADO, PREPARO COM MISTURADOR DE EIXO HORIZONTAL DE 300 KG. AF_06/2014</t>
  </si>
  <si>
    <t>3.912,54</t>
  </si>
  <si>
    <t>ARGAMASSA INDUSTRIALIZADA PARA CHAPISCO ROLADO, PREPARO COM MISTURADOR DE EIXO HORIZONTAL DE 600 KG. AF_06/2014</t>
  </si>
  <si>
    <t>3.926,74</t>
  </si>
  <si>
    <t>ARGAMASSA INDUSTRIALIZADA PARA CHAPISCO COLANTE, PREPARO COM MISTURADOR DE EIXO HORIZONTAL DE 160 KG. AF_06/2014</t>
  </si>
  <si>
    <t>3.041,61</t>
  </si>
  <si>
    <t>ARGAMASSA INDUSTRIALIZADA PARA CHAPISCO COLANTE, PREPARO COM MISTURADOR DE EIXO HORIZONTAL DE 300 KG. AF_06/2014</t>
  </si>
  <si>
    <t>3.068,86</t>
  </si>
  <si>
    <t>ARGAMASSA INDUSTRIALIZADA PARA CHAPISCO COLANTE, PREPARO COM MISTURADOR DE EIXO HORIZONTAL DE 600 KG. AF_06/2014</t>
  </si>
  <si>
    <t>3.074,80</t>
  </si>
  <si>
    <t>ARGAMASSA INDUSTRIALIZADA MULTIUSO PARA REVESTIMENTOS E ASSENTAMENTO DA ALVENARIA, PREPARO MANUAL. AF_06/2014</t>
  </si>
  <si>
    <t>984,93</t>
  </si>
  <si>
    <t>ARGAMASSA PRONTA PARA CONTRAPISO, PREPARO MANUAL. AF_06/2014</t>
  </si>
  <si>
    <t>1.354,79</t>
  </si>
  <si>
    <t>ARGAMASSA INDUSTRIALIZADA PARA CHAPISCO ROLADO, PREPARO MANUAL. AF_06/2014</t>
  </si>
  <si>
    <t>4.137,32</t>
  </si>
  <si>
    <t>ARGAMASSA INDUSTRIALIZADA PARA CHAPISCO COLANTE, PREPARO MANUAL. AF_06/2014</t>
  </si>
  <si>
    <t>3.299,42</t>
  </si>
  <si>
    <t>ARGAMASSA PARA REVESTIMENTO DECORATIVO MONOCAMADA (MONOCAPA), MISTURA E PROJEÇÃO DE 1,5 M3/H DE ARGAMASSA. AF_06/2014</t>
  </si>
  <si>
    <t>2.779,00</t>
  </si>
  <si>
    <t>ARGAMASSA PARA REVESTIMENTO DECORATIVO MONOCAMADA (MONOCAPA), MISTURA E PROJEÇÃO DE 2 M3/H DE ARGAMASSA. AF_06/2014</t>
  </si>
  <si>
    <t>2.774,09</t>
  </si>
  <si>
    <t>ARGAMASSA INDUSTRIALIZADA PARA REVESTIMENTOS, MISTURA E PROJEÇÃO DE 1,5 M³/H DE ARGAMASSA. AF_06/2014</t>
  </si>
  <si>
    <t>823,22</t>
  </si>
  <si>
    <t>ARGAMASSA INDUSTRIALIZADA PARA REVESTIMENTOS, MISTURA E PROJEÇÃO DE 2 M³/H DE ARGAMASSA. AF_06/2014</t>
  </si>
  <si>
    <t>808,02</t>
  </si>
  <si>
    <t>ARGAMASSA À BASE DE GESSO, MISTURA E PROJEÇÃO DE 1,5 M³/H DE ARGAMASSA. AF_06/2014</t>
  </si>
  <si>
    <t>793,11</t>
  </si>
  <si>
    <t>ARGAMASSA TRAÇO 1:0,5:4,5 (CIMENTO, CAL E AREIA MÉDIA), PREPARO MECÂNICO COM BETONEIRA 400 L. AF_08/2014</t>
  </si>
  <si>
    <t>299,41</t>
  </si>
  <si>
    <t>ARGAMASSA TRAÇO 1:0,5:4,5 (CIMENTO, CAL E AREIA MÉDIA) PARA ASSENTAMENTO DE ALVENARIA, PREPARO MANUAL. AF_08/2014</t>
  </si>
  <si>
    <t>385,84</t>
  </si>
  <si>
    <t>ARGAMASSA TRAÇO 1:3 (CIMENTO E AREIA MÉDIA), PREPARO MECÂNICO COM BETONEIRA 400 L. AF_08/2014</t>
  </si>
  <si>
    <t>329,64</t>
  </si>
  <si>
    <t>ARGAMASSA TRAÇO 1:3 (CIMENTO E AREIA MÉDIA), PREPARO MANUAL. AF_08/2014</t>
  </si>
  <si>
    <t>420,42</t>
  </si>
  <si>
    <t>ARGAMASSA TRAÇO 1:4 (CIMENTO E AREIA MÉDIA), PREPARO MECÂNICO COM BETONEIRA 400 L. AF_08/2014</t>
  </si>
  <si>
    <t>293,34</t>
  </si>
  <si>
    <t>ARGAMASSA TRAÇO 1:4 (CIMENTO E AREIA MÉDIA), PREPARO MANUAL. AF_08/2014</t>
  </si>
  <si>
    <t>387,04</t>
  </si>
  <si>
    <t>ARGAMASSA TRAÇO 1:2:9 (CIMENTO, CAL E AREIA MÉDIA) PARA EMBOÇO/MASSA ÚNICA/ASSENTAMENTO DE ALVENARIA DE VEDAÇÃO, PREPARO MECÂNICO COM BETONEIRA 400 L. AF_09/2014</t>
  </si>
  <si>
    <t>281,58</t>
  </si>
  <si>
    <t>ARGAMASSA TRAÇO 1:1,65 (CIMENTO E AREIA MÉDIA), FCK 20 MPA, PREPARO MECÂNICO COM MISTURADOR DUPLO HORIZONTAL DE ALTA TURBULÊNCIA. AF_11/2016</t>
  </si>
  <si>
    <t>538,03</t>
  </si>
  <si>
    <t>ARGAMASSA TRAÇO 1:3 (CIMENTO E AREIA), PREPARO MECANICO , INCLUSO ADITIVO IMPERMEABILIZANTE</t>
  </si>
  <si>
    <t>406,50</t>
  </si>
  <si>
    <t>TRANSPORTE HORIZONTAL, MASSA/GRANEL, JERICA 90L, 30M. AF_06/2014</t>
  </si>
  <si>
    <t>TRANSPORTE HORIZONTAL, MASSA/GRANEL, JERICA 90L, 50M. AF_06/2014</t>
  </si>
  <si>
    <t>44,15</t>
  </si>
  <si>
    <t>TRANSPORTE HORIZONTAL, MASSA/GRANEL, JERICA 90L, 75M. AF_06/2014</t>
  </si>
  <si>
    <t>TRANSPORTE HORIZONTAL, MASSA/GRANEL, JERICA 90L, 100M. AF_06/2014</t>
  </si>
  <si>
    <t>75,75</t>
  </si>
  <si>
    <t>TRANSPORTE HORIZONTAL, MASSA/GRANEL, MINICARREGADEIRA, 30M. AF_06/2014</t>
  </si>
  <si>
    <t>TRANSPORTE HORIZONTAL, MASSA/GRANEL, MINICARREGADEIRA, 50M. AF_06/2014</t>
  </si>
  <si>
    <t>TRANSPORTE HORIZONTAL, MASSA/GRANEL, MINICARREGADEIRA, 75M. AF_06/2014</t>
  </si>
  <si>
    <t>19,83</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</si>
  <si>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</si>
  <si>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</si>
  <si>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</si>
  <si>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</si>
  <si>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</si>
  <si>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</si>
  <si>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</si>
  <si>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</si>
  <si>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</si>
  <si>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</si>
  <si>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</si>
  <si>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</si>
  <si>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</si>
  <si>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</si>
  <si>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</si>
  <si>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</si>
  <si>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</si>
  <si>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</si>
  <si>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</si>
  <si>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</si>
  <si>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</si>
  <si>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0,63</t>
  </si>
  <si>
    <t>TRANSPORTE HORIZONTAL, PLACAS CERÂMICAS, CARRINHO PLATAFORMA, 50M. AF_06/2014</t>
  </si>
  <si>
    <t>TRANSPORTE HORIZONTAL, PLACAS CERÂMICAS, CARRINHO PLATAFORMA, 75M. AF_06/2014</t>
  </si>
  <si>
    <t>0,85</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</si>
  <si>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</si>
  <si>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</si>
  <si>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</si>
  <si>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</si>
  <si>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</si>
  <si>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</si>
  <si>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</si>
  <si>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</si>
  <si>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</si>
  <si>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</si>
  <si>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</si>
  <si>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</si>
  <si>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</si>
  <si>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</si>
  <si>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</si>
  <si>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</si>
  <si>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</si>
  <si>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</si>
  <si>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</si>
  <si>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14,53</t>
  </si>
  <si>
    <t>TRANSPORTE HORIZONTAL, SACOS 50 KG, CARRINHO PLATAFORMA, 50M. AF_06/2014</t>
  </si>
  <si>
    <t>TRANSPORTE HORIZONTAL, SACOS 30 KG, CARRINHO PLATAFORMA, 50M. AF_06/2014</t>
  </si>
  <si>
    <t>16,35</t>
  </si>
  <si>
    <t>TRANSPORTE HORIZONTAL, SACOS 20 KG, CARRINHO PLATAFORMA, 50M. AF_06/2014</t>
  </si>
  <si>
    <t>TRANSPORTE HORIZONTAL, SACOS 50 KG, CARRINHO PLATAFORMA, 75M. AF_06/2014</t>
  </si>
  <si>
    <t>TRANSPORTE HORIZONTAL, SACOS 30 KG, CARRINHO PLATAFORMA, 75M. AF_06/2014</t>
  </si>
  <si>
    <t>21,80</t>
  </si>
  <si>
    <t>TRANSPORTE HORIZONTAL, SACOS 20 KG, CARRINHO PLATAFORMA, 75M. AF_06/2014</t>
  </si>
  <si>
    <t>25,43</t>
  </si>
  <si>
    <t>TRANSPORTE HORIZONTAL, SACOS 50 KG, CARRINHO PLATAFORMA, 100M. AF_06/2014</t>
  </si>
  <si>
    <t>TRANSPORTE HORIZONTAL, SACOS 30 KG, CARRINHO PLATAFORMA, 100M. AF_06/2014</t>
  </si>
  <si>
    <t>27,25</t>
  </si>
  <si>
    <t>TRANSPORTE HORIZONTAL, SACOS 20 KG, CARRINHO PLATAFORMA, 100M. AF_06/2014</t>
  </si>
  <si>
    <t>30,88</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</si>
  <si>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</si>
  <si>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</si>
  <si>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</si>
  <si>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</si>
  <si>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</si>
  <si>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</si>
  <si>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</si>
  <si>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</si>
  <si>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67,22</t>
  </si>
  <si>
    <t>TRANSPORTE VERTICAL, SACOS 50 KG, MANUAL, 1 PAVIMENTO. AF_06/2014</t>
  </si>
  <si>
    <t>10,90</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</si>
  <si>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</si>
  <si>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</si>
  <si>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</si>
  <si>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</si>
  <si>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</si>
  <si>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</si>
  <si>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</si>
  <si>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</si>
  <si>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</si>
  <si>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</si>
  <si>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</si>
  <si>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</si>
  <si>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</si>
  <si>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</si>
  <si>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</si>
  <si>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</si>
  <si>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</si>
  <si>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</si>
  <si>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0,33</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</si>
  <si>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</si>
  <si>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</si>
  <si>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</si>
  <si>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</si>
  <si>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</si>
  <si>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77,22</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</si>
  <si>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</si>
  <si>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</si>
  <si>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</si>
  <si>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</si>
  <si>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</si>
  <si>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</si>
  <si>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</si>
  <si>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</si>
  <si>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</si>
  <si>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</si>
  <si>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</si>
  <si>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77,87</t>
  </si>
  <si>
    <t>TRANSPORTE HORIZONTAL, BLOCOS CERÂMICOS FURADOS NA VERTICAL 19X19X39 CM, MANIPULADOR TELESCÓPICO, 30M. AF_06/2014</t>
  </si>
  <si>
    <t>TRANSPORTE HORIZONTAL, BLOCOS CERÂMICOS FURADOS NA HORIZONTAL 9X19X19 CM, MANIPULADOR TELESCÓPICO, 30M. AF_06/2014</t>
  </si>
  <si>
    <t>18,18</t>
  </si>
  <si>
    <t>TRANSPORTE HORIZONTAL, BLOCOS VAZADOS DE CONCRETO 19X19X39 CM, MANIPULADOR TELESCÓPICO, 50M. AF_06/2014</t>
  </si>
  <si>
    <t>119,36</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</si>
  <si>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</si>
  <si>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</si>
  <si>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</si>
  <si>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160,84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</si>
  <si>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</si>
  <si>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</si>
  <si>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</si>
  <si>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220,53</t>
  </si>
  <si>
    <t>TRANSPORTE HORIZONTAL, BLOCOS CERÂMICOS FURADOS NA VERTICAL 19X19X39 CM, MANIPULADOR TELESCÓPICO, 100M. AF_06/2014</t>
  </si>
  <si>
    <t>142,65</t>
  </si>
  <si>
    <t>TRANSPORTE HORIZONTAL, BLOCOS CERÂMICOS FURADOS NA HORIZONTAL 9X19X19 CM, MANIPULADOR TELESCÓPICO, 100M. AF_06/2014</t>
  </si>
  <si>
    <t>36,38</t>
  </si>
  <si>
    <t>PENEIRAMENTO DE AREIA COM PENEIRA ELÉTRICA. AF_11/2015</t>
  </si>
  <si>
    <t>PENEIRAMENTO DE AREIA COM PENEIRA MANUAL. AF_11/2015</t>
  </si>
  <si>
    <t>ENSACAMENTO DE AREIA. AF_11/2015</t>
  </si>
  <si>
    <t>39,25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</si>
  <si>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</si>
  <si>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</si>
  <si>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</si>
  <si>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</si>
  <si>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</si>
  <si>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</si>
  <si>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</si>
  <si>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</si>
  <si>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</si>
  <si>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</si>
  <si>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</si>
  <si>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</si>
  <si>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</si>
  <si>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</si>
  <si>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</si>
  <si>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</si>
  <si>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</si>
  <si>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</si>
  <si>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</si>
  <si>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</si>
  <si>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</si>
  <si>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</si>
  <si>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</si>
  <si>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</si>
  <si>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</si>
  <si>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</si>
  <si>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</si>
  <si>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</si>
  <si>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</si>
  <si>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</si>
  <si>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</si>
  <si>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</si>
  <si>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</si>
  <si>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</si>
  <si>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</si>
  <si>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</si>
  <si>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</si>
  <si>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</si>
  <si>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</si>
  <si>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</si>
  <si>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</si>
  <si>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</si>
  <si>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</si>
  <si>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</si>
  <si>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12,49</t>
  </si>
  <si>
    <t>73948/9</t>
  </si>
  <si>
    <t>LIMPEZA FORRO</t>
  </si>
  <si>
    <t>27,56</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</si>
  <si>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</si>
  <si>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</si>
  <si>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</si>
  <si>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</si>
  <si>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</si>
  <si>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</si>
  <si>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</si>
  <si>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</si>
  <si>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</si>
  <si>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</si>
  <si>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13,15</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</si>
  <si>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</si>
  <si>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</si>
  <si>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</si>
  <si>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</si>
  <si>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</si>
  <si>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</si>
  <si>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87,49</t>
  </si>
  <si>
    <t>REVESTIMENTO DE POCOS C/ TUBOS DE CONCRETO</t>
  </si>
  <si>
    <t>265,26</t>
  </si>
  <si>
    <t>ABRACADEIRA P/POCOS PROFUNDOS</t>
  </si>
  <si>
    <t>SOLDA TOPO DESCENDENTE CHANFRADA ESPESSURA=1/4" CHAPA/PERFIL/TUBO ACO COM CONVERSOR DIESEL.</t>
  </si>
  <si>
    <t>159,77</t>
  </si>
  <si>
    <t>SOLDA DE TOPO DESCENDENTE, EM CHAPA ACO CHANFR 5/16" ESP (P/ ASSENT TUBULACAO OU PECA DE ACO) UTILIZANDO CONVERSOR DIESEL.</t>
  </si>
  <si>
    <t>262,86</t>
  </si>
  <si>
    <t>SOLDA DE TOPO DESCENDENTE, EM CHAPA ACO CHANFR 3/8" ESP (P/ ASSENT TUBULACAO OU PECA DE ACO) UTILIZANDO CONVERSOR DIESEL</t>
  </si>
  <si>
    <t>352,32</t>
  </si>
  <si>
    <t>CONJUNTO DE MANGUEIRA PARA COMBATE A INCENDIO EM FIBRA DE POLIESTER PURA, COM 1.1/2", REVESTIDA INTERNAMENTE, COM 2 LANCES DE 15M CADA</t>
  </si>
  <si>
    <t>440,00</t>
  </si>
  <si>
    <t>CONCRETO CICLOPICO FCK=10MPA 30% PEDRA DE MAO INCLUSIVE LANCAMENTO</t>
  </si>
  <si>
    <t>364,76</t>
  </si>
  <si>
    <t>CAIXA PARA RALO C OM GRELHA FOFO 135 KG DE ALV TIJOLO MACICO (7X10X20) PAREDES DE UMA VEZ (0.20 M) DE 0.90X1.20X1.50 M (EXTERNA) COM ARGAMASSA 1:4 CIMENTO:AREIA, BASE CONC FCK=10 MPA, EXCLUSIVE ESCAVACAO E REATERRO.</t>
  </si>
  <si>
    <t>1.372,69</t>
  </si>
  <si>
    <t>MÃO FRANCESA EM BARRA DE FERRO CHATO RETANGULAR 2" X 1/4", REFORÇADA, 40 X 30 CM</t>
  </si>
  <si>
    <t>28,97</t>
  </si>
  <si>
    <t>MÃO FRANCESA EM BARRA DE FERRO CHATO RETANGULAR 2" X 1/4", REFORÇADA, 30 X 25 CM</t>
  </si>
  <si>
    <t>26,04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</si>
  <si>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</si>
  <si>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</si>
  <si>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27,26</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</si>
  <si>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</si>
  <si>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</si>
  <si>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40,98</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</si>
  <si>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</si>
  <si>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</si>
  <si>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</si>
  <si>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</si>
  <si>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21,24</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</si>
  <si>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</si>
  <si>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</si>
  <si>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51,93</t>
  </si>
  <si>
    <t>GUARDA-CORPO EM LAJE PÓS-DESFÔRMA, PARA ESTRUTURAS EM CONCRETO, COM ESCORAS DE MADEIRA ESTRONCADAS NA ESTRUTURA, TRAVESSÕES DE MADEIRA PREGADOS E FECHAMENTO EM TELA DE POLIPROPILENO PARA EDIFICAÇÕES ACIMA DE 4 PAVIMENTOS (2 MONTAGENS POR OBRA). AF_11/2017</t>
  </si>
  <si>
    <t>35,11</t>
  </si>
  <si>
    <t>FECHAMENTO REMOVÍVEL DE VÃO DE PORTAS, EM MADEIRA (VÃO DO ELEVADOR)  1 MONTAGEM EM OBRA. AF_11/2017</t>
  </si>
  <si>
    <t>30,72</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</si>
  <si>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</si>
  <si>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</si>
  <si>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</si>
  <si>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</si>
  <si>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</si>
  <si>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</si>
  <si>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10,43</t>
  </si>
  <si>
    <t>MONTAGEM E DESMONTAGEM DE ANDAIME TUBULAR TIPO TORRE (EXCLUSIVE ANDAIME E LIMPEZA). AF_11/2017</t>
  </si>
  <si>
    <t>19,67</t>
  </si>
  <si>
    <t>MONTAGEM E DESMONTAGEM DE ANDAIME MULTIDIRECIONAL (EXCLUSIVE ANDAIME E LIMPEZA). AF_11/2017</t>
  </si>
  <si>
    <t>COBERTURA PARA PROTEÇÃO DE PEDESTRES COM ESTRUTURA DE ANDAIME, INCLUSIVE MONTAGEM E DESMONTAGEM. AF_11/2017</t>
  </si>
  <si>
    <t>192,99</t>
  </si>
  <si>
    <t>PLATAFORMA DE PROTEÇÃO PRINCIPAL PARA ALVENARIA ESTRUTURAL PARA SER APOIADA EM ANDAIME, INCLUSIVE MONTAGEM E DESMONTAGEM. AF_11/2017</t>
  </si>
  <si>
    <t>407,87</t>
  </si>
  <si>
    <t>73916/2</t>
  </si>
  <si>
    <t>PLACA ESMALTADA PARA IDENTIFICAÇÃO NR DE RUA, DIMENSÕES 45X25CM</t>
  </si>
  <si>
    <t>SERVICOS PRELIMINARES</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</si>
  <si>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</si>
  <si>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</si>
  <si>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</si>
  <si>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</si>
  <si>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</si>
  <si>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</si>
  <si>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</si>
  <si>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</si>
  <si>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</si>
  <si>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</si>
  <si>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</si>
  <si>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</si>
  <si>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</si>
  <si>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</si>
  <si>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</si>
  <si>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55,90</t>
  </si>
  <si>
    <t>74219/2</t>
  </si>
  <si>
    <t>PASSADICOS COM TABUAS DE MADEIRA PARA VEICULOS</t>
  </si>
  <si>
    <t>CHAPA DE ACO CARBONO 3/8 (COLOC/ USO/ RETIR) P/ PASS VEICULO SOBRE VALA MEDIDA P/ AREA CHAPA EM CADA APLICACAO</t>
  </si>
  <si>
    <t>39,79</t>
  </si>
  <si>
    <t>REMOCAO DE VIDRO COMUM</t>
  </si>
  <si>
    <t>17,07</t>
  </si>
  <si>
    <t>DEMOLIÇÃO DE ALVENARIA DE BLOCO FURADO, DE FORMA MANUAL, COM REAPROVEITAMENTO. AF_12/2017</t>
  </si>
  <si>
    <t>97,49</t>
  </si>
  <si>
    <t>DEMOLIÇÃO DE ALVENARIA DE BLOCO FURADO, DE FORMA MANUAL, SEM REAPROVEITAMENTO. AF_12/2017</t>
  </si>
  <si>
    <t>DEMOLIÇÃO DE ALVENARIA DE TIJOLO MACIÇO, DE FORMA MANUAL, COM REAPROVEITAMENTO. AF_12/2017</t>
  </si>
  <si>
    <t>145,57</t>
  </si>
  <si>
    <t>DEMOLIÇÃO DE ALVENARIA DE TIJOLO MACIÇO, DE FORMA MANUAL, SEM REAPROVEITAMENTO. AF_12/2017</t>
  </si>
  <si>
    <t>89,34</t>
  </si>
  <si>
    <t>DEMOLIÇÃO DE ALVENARIA PARA QUALQUER TIPO DE BLOCO, DE FORMA MECANIZADA, SEM REAPROVEITAMENTO. AF_12/2017</t>
  </si>
  <si>
    <t>DEMOLIÇÃO DE PILARES E VIGAS EM CONCRETO ARMADO, DE FORMA MANUAL, SEM REAPROVEITAMENTO. AF_12/2017</t>
  </si>
  <si>
    <t>492,46</t>
  </si>
  <si>
    <t>DEMOLIÇÃO DE PILARES E VIGAS EM CONCRETO ARMADO, DE FORMA MECANIZADA COM MARTELETE, SEM REAPROVEITAMENTO. AF_12/2017</t>
  </si>
  <si>
    <t>228,81</t>
  </si>
  <si>
    <t>DEMOLIÇÃO DE LAJES, DE FORMA MANUAL, SEM REAPROVEITAMENTO. AF_12/2017</t>
  </si>
  <si>
    <t>234,84</t>
  </si>
  <si>
    <t>DEMOLIÇÃO DE LAJES, DE FORMA MECANIZADA COM MARTELETE, SEM REAPROVEITAMENTO. AF_12/2017</t>
  </si>
  <si>
    <t>108,48</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</si>
  <si>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</si>
  <si>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</si>
  <si>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</si>
  <si>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</si>
  <si>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</si>
  <si>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</si>
  <si>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</si>
  <si>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</si>
  <si>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</si>
  <si>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</si>
  <si>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</si>
  <si>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</si>
  <si>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</si>
  <si>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</si>
  <si>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</si>
  <si>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</si>
  <si>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</si>
  <si>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</si>
  <si>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</si>
  <si>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</si>
  <si>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</si>
  <si>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153,42</t>
  </si>
  <si>
    <t>REMOÇÃO DE TESOURAS DE MADEIRA, COM VÃO MENOR QUE 8M, DE FORMA MECANIZADA, COM REAPROVEITAMENTO. AF_12/2017</t>
  </si>
  <si>
    <t>83,03</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</si>
  <si>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</si>
  <si>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</si>
  <si>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</si>
  <si>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171,54</t>
  </si>
  <si>
    <t>REMOÇÃO DE TESOURAS METÁLICAS, COM VÃO MAIOR OU IGUAL A 8M, DE FORMA MANUAL, SEM REAPROVEITAMENTO. AF_12/2017</t>
  </si>
  <si>
    <t>340,01</t>
  </si>
  <si>
    <t>REMOÇÃO DE TESOURAS METÁLICAS, COM VÃO MENOR QUE 8M, DE FORMA MECANIZADA, COM REAPROVEITAMENTO. AF_12/2017</t>
  </si>
  <si>
    <t>124,61</t>
  </si>
  <si>
    <t>REMOÇÃO DE TESOURAS METÁLICAS, COM VÃO MAIOR OU IGUAL A 8M, DE FORMA MECANIZADA, COM REAPROVEITAMENTO. AF_12/2017</t>
  </si>
  <si>
    <t>173,38</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</si>
  <si>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</si>
  <si>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</si>
  <si>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</si>
  <si>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</si>
  <si>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</si>
  <si>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</si>
  <si>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</si>
  <si>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</si>
  <si>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</si>
  <si>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SERVICOS TECNICOS</t>
  </si>
  <si>
    <t>ENSAIO DE RECEBIMENTO E ACEITACAO DE CIMENTO PORTLAND</t>
  </si>
  <si>
    <t>708,48</t>
  </si>
  <si>
    <t>ENSAIO DE RECEBIMENTO E ACEITACAO DE AGREGADO GRAUDO</t>
  </si>
  <si>
    <t>354,24</t>
  </si>
  <si>
    <t>73900/11</t>
  </si>
  <si>
    <t>ENSAIOS DE AREIA ASFALTO A QUENTE</t>
  </si>
  <si>
    <t>73900/12</t>
  </si>
  <si>
    <t>ENSAIOS DE CONCRETO ASFALTICO</t>
  </si>
  <si>
    <t>55,53</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</si>
  <si>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</si>
  <si>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</si>
  <si>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</si>
  <si>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</si>
  <si>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</si>
  <si>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</si>
  <si>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</si>
  <si>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</si>
  <si>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</si>
  <si>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</si>
  <si>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</si>
  <si>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</si>
  <si>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</si>
  <si>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</si>
  <si>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</si>
  <si>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</si>
  <si>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</si>
  <si>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</si>
  <si>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</si>
  <si>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</si>
  <si>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150,54</t>
  </si>
  <si>
    <t>74022/2</t>
  </si>
  <si>
    <t>ENSAIO DE VISCOSIDADE SAYBOLT - FUROL - MATERIAL BETUMINOSO</t>
  </si>
  <si>
    <t>194,82</t>
  </si>
  <si>
    <t>74022/3</t>
  </si>
  <si>
    <t>ENSAIO DE DETERMINACAO DA PENEIRACAO - EMULSAO ASFALTICA</t>
  </si>
  <si>
    <t>177,12</t>
  </si>
  <si>
    <t>74022/4</t>
  </si>
  <si>
    <t>ENSAIO DE DETERMINACAO DA SEDIMENTACAO - EMULSAO ASFALTICA</t>
  </si>
  <si>
    <t>74022/5</t>
  </si>
  <si>
    <t>ENSAIO DE DETERMINACAO DO TEOR DE BETUME - CIMENTO ASFALTICO DE PETROLEO</t>
  </si>
  <si>
    <t>154,97</t>
  </si>
  <si>
    <t>74022/6</t>
  </si>
  <si>
    <t>ENSAIO DE GRANULOMETRIA POR PENEIRAMENTO - SOLOS</t>
  </si>
  <si>
    <t>141,68</t>
  </si>
  <si>
    <t>74022/7</t>
  </si>
  <si>
    <t>ENSAIO DE GRANULOMETRIA POR PENEIRAMENTO E SEDIMENTACAO - SOLOS</t>
  </si>
  <si>
    <t>168,26</t>
  </si>
  <si>
    <t>74022/8</t>
  </si>
  <si>
    <t>ENSAIO DE LIMITE DE LIQUIDEZ - SOLOS</t>
  </si>
  <si>
    <t>88,56</t>
  </si>
  <si>
    <t>74022/9</t>
  </si>
  <si>
    <t>ENSAIO DE LIMITE DE PLASTICIDADE - SOLOS</t>
  </si>
  <si>
    <t>79,70</t>
  </si>
  <si>
    <t>74022/10</t>
  </si>
  <si>
    <t>ENSAIO DE COMPACTACAO - AMOSTRAS NAO TRABALHADAS - ENERGIA NORMAL - SOLOS</t>
  </si>
  <si>
    <t>74022/11</t>
  </si>
  <si>
    <t>ENSAIO DE COMPACTACAO - AMOSTRAS NAO TRABALHADAS - ENERGIA INTERMEDIARIA - SOLOS</t>
  </si>
  <si>
    <t>256,82</t>
  </si>
  <si>
    <t>74022/12</t>
  </si>
  <si>
    <t>ENSAIO DE COMPACTACAO - AMOSTRAS NAO TRABALHADAS - ENERGIA MODIFICADA - SOLOS</t>
  </si>
  <si>
    <t>336,52</t>
  </si>
  <si>
    <t>74022/13</t>
  </si>
  <si>
    <t>ENSAIO DE COMPACTACAO - AMOSTRAS TRABALHADAS - SOLOS</t>
  </si>
  <si>
    <t>74022/14</t>
  </si>
  <si>
    <t>ENSAIO DE MASSA ESPECIFICA - IN SITU - METODO FRASCO DE AREIA - SOLOS</t>
  </si>
  <si>
    <t>74022/15</t>
  </si>
  <si>
    <t>ENSAIO DE MASSA ESPECIFICA - IN SITU - METODO BALAO DE BORRACHA - SOLOS</t>
  </si>
  <si>
    <t>70,84</t>
  </si>
  <si>
    <t>74022/16</t>
  </si>
  <si>
    <t>ENSAIO DE DENSIDADE REAL - SOLOS</t>
  </si>
  <si>
    <t>74022/17</t>
  </si>
  <si>
    <t>ENSAIO DE ABRASAO LOS ANGELES - AGREGADOS</t>
  </si>
  <si>
    <t>371,94</t>
  </si>
  <si>
    <t>74022/18</t>
  </si>
  <si>
    <t>ENSAIO DE MASSA ESPECIFICA - IN SITU - EMPREGO DO OLEO - SOLOS</t>
  </si>
  <si>
    <t>97,40</t>
  </si>
  <si>
    <t>74022/19</t>
  </si>
  <si>
    <t>ENSAIO DE INDICE DE SUPORTE CALIFORNIA - AMOSTRAS NAO TRABALHADAS - ENERGIA NORMAL - SOLOS</t>
  </si>
  <si>
    <t>203,68</t>
  </si>
  <si>
    <t>74022/20</t>
  </si>
  <si>
    <t>ENSAIO DE INDICE DE SUPORTE CALIFORNIA - AMOSTRAS NAO TRABALHADAS - ENERGIA INTERMEDIARIA - SOLOS</t>
  </si>
  <si>
    <t>230,24</t>
  </si>
  <si>
    <t>74022/21</t>
  </si>
  <si>
    <t>ENSAIO DE INDICE DE SUPORTE CALIFORNIA- AMOSTRAS NAO TRABALHADAS - ENERGIA MODIFICADA- SOLOS</t>
  </si>
  <si>
    <t>247,96</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</si>
  <si>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</si>
  <si>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</si>
  <si>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</si>
  <si>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</si>
  <si>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</si>
  <si>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</si>
  <si>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</si>
  <si>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</si>
  <si>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</si>
  <si>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</si>
  <si>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</si>
  <si>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</si>
  <si>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</si>
  <si>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</si>
  <si>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221,40</t>
  </si>
  <si>
    <t>74022/29</t>
  </si>
  <si>
    <t>ENSAIO DE ESPUMA - MATERIAL ASFALTICO</t>
  </si>
  <si>
    <t>159,40</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</si>
  <si>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</si>
  <si>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</si>
  <si>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</si>
  <si>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</si>
  <si>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</si>
  <si>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</si>
  <si>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</si>
  <si>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</si>
  <si>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1.142,42</t>
  </si>
  <si>
    <t>74022/34</t>
  </si>
  <si>
    <t>ENSAIO DE RESILIENCIA - MISTURAS BETUMINOSAS</t>
  </si>
  <si>
    <t>239,10</t>
  </si>
  <si>
    <t>74022/35</t>
  </si>
  <si>
    <t>ENSAIO DE PERCENTAGEM DE BETUME - MISTURAS BETUMINOSAS</t>
  </si>
  <si>
    <t>132,84</t>
  </si>
  <si>
    <t>74022/36</t>
  </si>
  <si>
    <t>ENSAIO DE ADESIVIDADE - RESISTENCIA A AGUA - EMULSAO ASFALTICA</t>
  </si>
  <si>
    <t>74022/37</t>
  </si>
  <si>
    <t>ENSAIO DE ADESIVIDADE A LIGANTE BETUMINOSO - AGREGADO GRAUDO</t>
  </si>
  <si>
    <t>74022/38</t>
  </si>
  <si>
    <t>ENSAIO DE EXPANSIBILIDADE - SOLOS</t>
  </si>
  <si>
    <t>128,41</t>
  </si>
  <si>
    <t>74022/39</t>
  </si>
  <si>
    <t>PREPARACAO DE AMOSTRAS PARA ENSAIO DE CARACTERIZACAO - SOLOS</t>
  </si>
  <si>
    <t>74022/40</t>
  </si>
  <si>
    <t>ENSAIO MARSHALL - MISTURA BETUMINOSA A QUENTE</t>
  </si>
  <si>
    <t>309,96</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</si>
  <si>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</si>
  <si>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</si>
  <si>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</si>
  <si>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</si>
  <si>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</si>
  <si>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</si>
  <si>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</si>
  <si>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</si>
  <si>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</si>
  <si>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</si>
  <si>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</si>
  <si>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</si>
  <si>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</si>
  <si>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</si>
  <si>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66,41</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</si>
  <si>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</si>
  <si>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</si>
  <si>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</si>
  <si>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</si>
  <si>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</si>
  <si>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</si>
  <si>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</si>
  <si>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</si>
  <si>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</si>
  <si>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</si>
  <si>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</si>
  <si>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</si>
  <si>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</si>
  <si>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</si>
  <si>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</si>
  <si>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</si>
  <si>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60,77</t>
  </si>
  <si>
    <t>74022/57</t>
  </si>
  <si>
    <t>ENSAIO DE CONSISTENCIA DO CONCRETO CCR - INDICE VEBE</t>
  </si>
  <si>
    <t>74022/58</t>
  </si>
  <si>
    <t>ENSAIO DE ABATIMENTO DO TRONCO DE CONE</t>
  </si>
  <si>
    <t>SERVIÇOS TÉCNICOS ESPECIALIZADOS PARA ACOMPANHAMENTO DE EXECUÇÃO DE FUNDAÇÕES PROFUNDAS E ESTRUTURAS DE CONTENÇÃO</t>
  </si>
  <si>
    <t>129,77</t>
  </si>
  <si>
    <t>MOBILIZACAO E INSTALACAO DE 01  EQUIPAMENTO DE SONDAGEM, DISTANCIA ACIMA DE 20KM</t>
  </si>
  <si>
    <t>642,79</t>
  </si>
  <si>
    <t>MOBILIZACAO E INSTALACAO DE 01 EQUIPAMENTO DE SONDAGEM, DISTANCIA ATE 10KM</t>
  </si>
  <si>
    <t>287,29</t>
  </si>
  <si>
    <t>MOBILIZACAO E INSTALACAO DE 01 EQUIPAMENTO DE SONDAGEM, DISTANCIA DE 10KM ATE 20KM</t>
  </si>
  <si>
    <t>465,04</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</si>
  <si>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</si>
  <si>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</si>
  <si>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</si>
  <si>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</si>
  <si>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</si>
  <si>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</si>
  <si>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</si>
  <si>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</si>
  <si>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</si>
  <si>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</si>
  <si>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</si>
  <si>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</si>
  <si>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</si>
  <si>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TRANPORTES, CARGAS E DESCARGAS</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</si>
  <si>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</si>
  <si>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</si>
  <si>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</si>
  <si>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</si>
  <si>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</si>
  <si>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</si>
  <si>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</si>
  <si>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</si>
  <si>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</si>
  <si>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</si>
  <si>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</si>
  <si>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</si>
  <si>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</si>
  <si>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</si>
  <si>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</si>
  <si>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</si>
  <si>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</si>
  <si>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</si>
  <si>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</si>
  <si>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</si>
  <si>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</si>
  <si>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</si>
  <si>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</si>
  <si>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</si>
  <si>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</si>
  <si>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</si>
  <si>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</si>
  <si>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</si>
  <si>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</si>
  <si>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URBANIZACAO</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</si>
  <si>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</si>
  <si>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</si>
  <si>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</si>
  <si>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</si>
  <si>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</si>
  <si>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161,11</t>
  </si>
  <si>
    <t>74142/1</t>
  </si>
  <si>
    <t>CERCA COM MOUROES DE CONCRETO, RETO, ESPACAMENTO DE 3M, CRAVADOS 0,5M, COM 4 FIOS DE ARAME FARPADO Nº 14 CLASSE 250</t>
  </si>
  <si>
    <t>41,69</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</si>
  <si>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</si>
  <si>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</si>
  <si>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</si>
  <si>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</si>
  <si>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32,77</t>
  </si>
  <si>
    <t>74142/4</t>
  </si>
  <si>
    <t>CERCA COM MOUROES DE CONCRETO, SECAO "T" PONTA INCLINADA, 10X10CM, ESPACAMENTO DE 3M, CRAVADOS 0,5M, COM 11 FIOS DE ARAME FARPADO Nº 16</t>
  </si>
  <si>
    <t>49,69</t>
  </si>
  <si>
    <t>74143/1</t>
  </si>
  <si>
    <t>CERCA COM MOUROES DE CONCRETO, RETO, 15X15CM, ESPACAMENTO DE 3M, CRAVADOS 0,5M, ESCORAS DE 10X10CM NOS CANTOS, COM 12 FIOS DE ARAME DE ACO OVALADO 15X17</t>
  </si>
  <si>
    <t>48,82</t>
  </si>
  <si>
    <t>74143/2</t>
  </si>
  <si>
    <t>CERCA COM MOUROES DE CONCRETO, RETO, 15X15CM, ESPACAMENTO DE 3M, CRAVADOS 0,5M, ESCORAS DE 10X10CM NOS CANTOS, COM 9 FIOS DE ARAME DE ACO OVALADO 15X17</t>
  </si>
  <si>
    <t>46,78</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</si>
  <si>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</si>
  <si>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</si>
  <si>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</si>
  <si>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200,04</t>
  </si>
  <si>
    <t>74244/1</t>
  </si>
  <si>
    <t>ALAMBRADO PARA QUADRA POLIESPORTIVA, ESTRUTURADO POR TUBOS DE ACO GALVANIZADO, COM COSTURA, DIN 2440, DIAMETRO 2", COM TELA DE ARAME GALVANIZADO, FIO 14 BWG E MALHA QUADRADA 5X5CM</t>
  </si>
  <si>
    <t>116,91</t>
  </si>
  <si>
    <t>ALAMBRADO EM MOUROES DE CONCRETO "T", ALTURA LIVRE 2M, ESPACADOS A CADA 2M, COM TELA DE ARAME GALVANIZADO, FIO 14 BWG E MALHA QUADRADA 5X5CM</t>
  </si>
  <si>
    <t>98,78</t>
  </si>
  <si>
    <t>73788/2</t>
  </si>
  <si>
    <t>GRADE EM MADEIRA PARA PROTECAO DE MUDAS DE ARVORES</t>
  </si>
  <si>
    <t>121,92</t>
  </si>
  <si>
    <t>73967/1</t>
  </si>
  <si>
    <t>PLANTIO DE ARVORE, ALTURA DE 1,00M, EM CAVAS DE 80X80X80CM</t>
  </si>
  <si>
    <t>126,98</t>
  </si>
  <si>
    <t>73967/2</t>
  </si>
  <si>
    <t>PLANTIO DE ARVORE REGIONAL, ALTURA MAIOR QUE 2,00M, EM CAVAS DE 80X80X80CM</t>
  </si>
  <si>
    <t>150,96</t>
  </si>
  <si>
    <t>73967/4</t>
  </si>
  <si>
    <t>IRRIGAÇÃO DE ÁRVORE COM CARRO PIPA</t>
  </si>
  <si>
    <t>PLANTIO DE ARBUSTO COM ALTURA 50 A 100CM, EM CAVA DE 60X60X60CM</t>
  </si>
  <si>
    <t>53,03</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</si>
  <si>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</si>
  <si>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</si>
  <si>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</si>
  <si>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</si>
  <si>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</si>
  <si>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</si>
  <si>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</si>
  <si>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</si>
  <si>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</si>
  <si>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117,11</t>
  </si>
  <si>
    <t>FERRAMENTAS (ENCARGOS COMPLEMENTARES) - HORISTA</t>
  </si>
  <si>
    <t>EPI (ENCARGOS COMPLEMENTARES) - HORISTA</t>
  </si>
  <si>
    <t>AJUDANTE DE ARMADOR COM ENCARGOS COMPLEMENTARES</t>
  </si>
  <si>
    <t>AJUDANTE DE CARPINTEIRO COM ENCARGOS COMPLEMENTARES</t>
  </si>
  <si>
    <t>22,92</t>
  </si>
  <si>
    <t>AJUDANTE DE ESTRUTURA METÁLICA COM ENCARGOS COMPLEMENTARES</t>
  </si>
  <si>
    <t>AJUDANTE DE OPERAÇÃO EM GERAL COM ENCARGOS COMPLEMENTARES</t>
  </si>
  <si>
    <t>AJUDANTE DE PEDREIRO COM ENCARGOS COMPLEMENTARES</t>
  </si>
  <si>
    <t>AJUDANTE ESPECIALIZADO COM ENCARGOS COMPLEMENTARES</t>
  </si>
  <si>
    <t>28,71</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</si>
  <si>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</si>
  <si>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</si>
  <si>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</si>
  <si>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</si>
  <si>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</si>
  <si>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</si>
  <si>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</si>
  <si>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18,78</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</si>
  <si>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</si>
  <si>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</si>
  <si>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</si>
  <si>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</si>
  <si>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</si>
  <si>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</si>
  <si>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</si>
  <si>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27,32</t>
  </si>
  <si>
    <t>CALCETEIRO COM ENCARGOS COMPLEMENTARES</t>
  </si>
  <si>
    <t>20,75</t>
  </si>
  <si>
    <t>CARPINTEIRO DE ESQUADRIA COM ENCARGOS COMPLEMENTARES</t>
  </si>
  <si>
    <t>20,39</t>
  </si>
  <si>
    <t>CARPINTEIRO DE FORMAS COM ENCARGOS COMPLEMENTARES</t>
  </si>
  <si>
    <t>CAVOUQUEIRO OU OPERADOR PERFURATRIZ/ROMPEDOR COM ENCARGOS COMPLEMENTARES</t>
  </si>
  <si>
    <t>ELETRICISTA COM ENCARGOS COMPLEMENTARES</t>
  </si>
  <si>
    <t>ELETRICISTA INDUSTRIAL COM ENCARGOS COMPLEMENTARES</t>
  </si>
  <si>
    <t>23,94</t>
  </si>
  <si>
    <t>ELETROTÉCNICO COM ENCARGOS COMPLEMENTARES</t>
  </si>
  <si>
    <t>28,50</t>
  </si>
  <si>
    <t>ENCANADOR OU BOMBEIRO HIDRÁULICO COM ENCARGOS COMPLEMENTARES</t>
  </si>
  <si>
    <t>23,43</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</si>
  <si>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</si>
  <si>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</si>
  <si>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</si>
  <si>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</si>
  <si>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</si>
  <si>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</si>
  <si>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27,19</t>
  </si>
  <si>
    <t>MECÃNICO DE EQUIPAMENTOS PESADOS COM ENCARGOS COMPLEMENTARES</t>
  </si>
  <si>
    <t>26,34</t>
  </si>
  <si>
    <t>MONTADOR (TUBO AÇO/EQUIPAMENTOS) COM ENCARGOS COMPLEMENTARES</t>
  </si>
  <si>
    <t>MONTADOR DE ESTRUTURA METÁLICA COM ENCARGOS COMPLEMENTARES</t>
  </si>
  <si>
    <t>22,33</t>
  </si>
  <si>
    <t>MONTADOR ELETROMECÃNICO COM ENCARGOS COMPLEMENTARES</t>
  </si>
  <si>
    <t>26,40</t>
  </si>
  <si>
    <t>MOTORISTA DE BASCULANTE COM ENCARGOS COMPLEMENTARES</t>
  </si>
  <si>
    <t>18,16</t>
  </si>
  <si>
    <t>MOTORISTA DE CAMINHÃO COM ENCARGOS COMPLEMENTARES</t>
  </si>
  <si>
    <t>MOTORISTA DE CAMINHÃO E CARRETA COM ENCARGOS COMPLEMENTARES</t>
  </si>
  <si>
    <t>24,15</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</si>
  <si>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</si>
  <si>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</si>
  <si>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</si>
  <si>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</si>
  <si>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</si>
  <si>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</si>
  <si>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</si>
  <si>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21,82</t>
  </si>
  <si>
    <t>OPERADOR DE ESCAVADEIRA COM ENCARGOS COMPLEMENTARES</t>
  </si>
  <si>
    <t>23,49</t>
  </si>
  <si>
    <t>OPERADOR DE GUINCHO COM ENCARGOS COMPLEMENTARES</t>
  </si>
  <si>
    <t>OPERADOR DE GUINDASTE COM ENCARGOS COMPLEMENTARES</t>
  </si>
  <si>
    <t>OPERADOR DE MÁQUINAS E EQUIPAMENTOS COM ENCARGOS COMPLEMENTARES</t>
  </si>
  <si>
    <t>23,18</t>
  </si>
  <si>
    <t>OPERADOR DE MARTELETE OU MARTELETEIRO COM ENCARGOS COMPLEMENTARES</t>
  </si>
  <si>
    <t>OPERADOR DE MOTO-ESCREIPER COM ENCARGOS COMPLEMENTARES</t>
  </si>
  <si>
    <t>22,11</t>
  </si>
  <si>
    <t>OPERADOR DE MOTONIVELADORA COM ENCARGOS COMPLEMENTARES</t>
  </si>
  <si>
    <t>26,03</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</si>
  <si>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</si>
  <si>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</si>
  <si>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</si>
  <si>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</si>
  <si>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</si>
  <si>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</si>
  <si>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21,52</t>
  </si>
  <si>
    <t>PASTILHEIRO COM ENCARGOS COMPLEMENTARES</t>
  </si>
  <si>
    <t>PEDREIRO COM ENCARGOS COMPLEMENTARES</t>
  </si>
  <si>
    <t>PINTOR COM ENCARGOS COMPLEMENTARES</t>
  </si>
  <si>
    <t>PINTOR DE LETREIROS COM ENCARGOS COMPLEMENTARES</t>
  </si>
  <si>
    <t>23,87</t>
  </si>
  <si>
    <t>PINTOR PARA TINTA EPÓXI COM ENCARGOS COMPLEMENTARES</t>
  </si>
  <si>
    <t>24,75</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</si>
  <si>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</si>
  <si>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</si>
  <si>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</si>
  <si>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</si>
  <si>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</si>
  <si>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</si>
  <si>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</si>
  <si>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</si>
  <si>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32,98</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</si>
  <si>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</si>
  <si>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</si>
  <si>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</si>
  <si>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</si>
  <si>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</si>
  <si>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</si>
  <si>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</si>
  <si>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22,66</t>
  </si>
  <si>
    <t>DESENHISTA DETALHISTA COM ENCARGOS COMPLEMENTARES</t>
  </si>
  <si>
    <t>27,24</t>
  </si>
  <si>
    <t>ALMOXARIFE COM ENCARGOS COMPLEMENTARES</t>
  </si>
  <si>
    <t>APONTADOR OU APROPRIADOR COM ENCARGOS COMPLEMENTARES</t>
  </si>
  <si>
    <t>ARQUITETO DE OBRA JUNIOR COM ENCARGOS COMPLEMENTARES</t>
  </si>
  <si>
    <t>62,23</t>
  </si>
  <si>
    <t>ARQUITETO DE OBRA PLENO COM ENCARGOS COMPLEMENTARES</t>
  </si>
  <si>
    <t>88,21</t>
  </si>
  <si>
    <t>ARQUITETO DE OBRA SENIOR COM ENCARGOS COMPLEMENTARES</t>
  </si>
  <si>
    <t>116,48</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</si>
  <si>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</si>
  <si>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</si>
  <si>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</si>
  <si>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</si>
  <si>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</si>
  <si>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33,43</t>
  </si>
  <si>
    <t>ENGENHEIRO CIVIL DE OBRA JUNIOR COM ENCARGOS COMPLEMENTARES</t>
  </si>
  <si>
    <t>84,71</t>
  </si>
  <si>
    <t>ENGENHEIRO CIVIL DE OBRA PLENO COM ENCARGOS COMPLEMENTARES</t>
  </si>
  <si>
    <t>96,34</t>
  </si>
  <si>
    <t>ENGENHEIRO CIVIL DE OBRA SENIOR COM ENCARGOS COMPLEMENTARES</t>
  </si>
  <si>
    <t>131,55</t>
  </si>
  <si>
    <t>MESTRE DE OBRAS COM ENCARGOS COMPLEMENTARES</t>
  </si>
  <si>
    <t>45,29</t>
  </si>
  <si>
    <t>TOPOGRAFO COM ENCARGOS COMPLEMENTARES</t>
  </si>
  <si>
    <t>ENGENHEIRO ELETRICISTA COM ENCARGOS COMPLEMENTARES</t>
  </si>
  <si>
    <t>ENGENHEIRO SANITARISTA COM ENCARGOS COMPLEMENTARES</t>
  </si>
  <si>
    <t>FERRAMENTAS (ENCARGOS COMPLEMENTARES) - MENSALISTA</t>
  </si>
  <si>
    <t>EPI (ENCARGOS COMPLEMENTARES) - MENSALISTA</t>
  </si>
  <si>
    <t>206,53</t>
  </si>
  <si>
    <t>MOTORISTA DE CAMINHAO COM ENCARGOS COMPLEMENTARES</t>
  </si>
  <si>
    <t>3.401,30</t>
  </si>
  <si>
    <t>4.846,65</t>
  </si>
  <si>
    <t>3.296,63</t>
  </si>
  <si>
    <t>4.219,09</t>
  </si>
  <si>
    <t>4.721,02</t>
  </si>
  <si>
    <t>3.889,87</t>
  </si>
  <si>
    <t>3.443,79</t>
  </si>
  <si>
    <t>14.882,93</t>
  </si>
  <si>
    <t>3.159,50</t>
  </si>
  <si>
    <t>16.928,29</t>
  </si>
  <si>
    <t>23.109,88</t>
  </si>
  <si>
    <t>ARQUITETO JUNIOR COM ENCARGOS COMPLEMENTARES</t>
  </si>
  <si>
    <t>10.948,92</t>
  </si>
  <si>
    <t>ARQUITETO PLENO COM ENCARGOS COMPLEMENTARES</t>
  </si>
  <si>
    <t>15.516,92</t>
  </si>
  <si>
    <t>ARQUITETO SENIOR COM ENCARGOS COMPLEMENTARES</t>
  </si>
  <si>
    <t>20.487,87</t>
  </si>
  <si>
    <t>ENCARREGADO GERAL DE OBRAS COM ENCARGOS COMPLEMENTARES</t>
  </si>
  <si>
    <t>5.917,17</t>
  </si>
  <si>
    <t>7.954,62</t>
  </si>
  <si>
    <t>3.896,16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</si>
  <si>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</si>
  <si>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</si>
  <si>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</si>
  <si>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</si>
  <si>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</si>
  <si>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</si>
  <si>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</si>
  <si>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</si>
  <si>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</si>
  <si>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</si>
  <si>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</si>
  <si>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</si>
  <si>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</si>
  <si>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</si>
  <si>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</si>
  <si>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</si>
  <si>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</si>
  <si>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</si>
  <si>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</si>
  <si>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</si>
  <si>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</si>
  <si>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</si>
  <si>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</si>
  <si>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</si>
  <si>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</si>
  <si>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</si>
  <si>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</si>
  <si>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</si>
  <si>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</si>
  <si>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</si>
  <si>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</si>
  <si>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</si>
  <si>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</si>
  <si>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</si>
  <si>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</si>
  <si>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</si>
  <si>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</si>
  <si>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</si>
  <si>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</si>
  <si>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</si>
  <si>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</si>
  <si>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</si>
  <si>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</si>
  <si>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</si>
  <si>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</si>
  <si>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</si>
  <si>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</si>
  <si>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</si>
  <si>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</si>
  <si>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</si>
  <si>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</si>
  <si>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</si>
  <si>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</si>
  <si>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</si>
  <si>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</si>
  <si>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</si>
  <si>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</si>
  <si>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</si>
  <si>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</si>
  <si>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</si>
  <si>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</si>
  <si>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</si>
  <si>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</si>
  <si>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</si>
  <si>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</si>
  <si>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</si>
  <si>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</si>
  <si>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</si>
  <si>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</si>
  <si>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</si>
  <si>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</si>
  <si>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</si>
  <si>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</si>
  <si>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</si>
  <si>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</si>
  <si>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</si>
  <si>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</si>
  <si>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</si>
  <si>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</si>
  <si>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</si>
  <si>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</si>
  <si>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</si>
  <si>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</si>
  <si>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</si>
  <si>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</si>
  <si>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</si>
  <si>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</si>
  <si>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</si>
  <si>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</si>
  <si>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</si>
  <si>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</si>
  <si>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</si>
  <si>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</si>
  <si>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</si>
  <si>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</si>
  <si>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</si>
  <si>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</si>
  <si>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</si>
  <si>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</si>
  <si>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2,25</t>
  </si>
  <si>
    <t>CURSO DE CAPACITAÇÃO  PARA MOTORISTA DE CAMINHÃO (ENCARGOS COMPLEMENTARES) - MENSALISTA</t>
  </si>
  <si>
    <t>8,28</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</si>
  <si>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</si>
  <si>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</si>
  <si>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</si>
  <si>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</si>
  <si>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</si>
  <si>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</si>
  <si>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34,81</t>
  </si>
  <si>
    <t>CURSO DE CAPACITAÇÃO PARA ENGENHEIRO CIVIL DE OBRA JÚNIOR (ENCARGOS COMPLEMENTARES) - MENSALISTA</t>
  </si>
  <si>
    <t>133,46</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</si>
  <si>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</si>
  <si>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</si>
  <si>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</si>
  <si>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207,65</t>
  </si>
  <si>
    <t>CURSO DE CAPACITAÇÃO PARA ARQUITETO JÚNIOR (ENCARGOS COMPLEMENTARES) - MENSALISTA</t>
  </si>
  <si>
    <t>55,13</t>
  </si>
  <si>
    <t>CURSO DE CAPACITAÇÃO PARA ARQUITETO PLENO (ENCARGOS COMPLEMENTARES) - MENSALISTA</t>
  </si>
  <si>
    <t>78,31</t>
  </si>
  <si>
    <t>CURSO DE CAPACITAÇÃO PARA ARQUITETO SÊNIOR (ENCARGOS COMPLEMENTARES) - MENSALISTA</t>
  </si>
  <si>
    <t>103,53</t>
  </si>
  <si>
    <t>CURSO DE CAPACITAÇÃO PARA ENCARREGADO GERAL DE OBRAS (ENCARGOS COMPLEMENTARES) - MENSALISTA</t>
  </si>
  <si>
    <t>66,55</t>
  </si>
  <si>
    <t>CURSO DE CAPACITAÇÃO PARA MESTRE DE OBRAS (ENCARGOS COMPLEMENTARES) - MENSALISTA</t>
  </si>
  <si>
    <t>101,01</t>
  </si>
  <si>
    <t>CURSO DE CAPACITAÇÃO PARA TOPÓGRAFO (ENCARGOS COMPLEMENTARES) - MENSALISTA</t>
  </si>
  <si>
    <t>CÓDIGO</t>
  </si>
  <si>
    <t>TOTAL</t>
  </si>
  <si>
    <t>ILUMINAÇÃO</t>
  </si>
  <si>
    <t>pç</t>
  </si>
  <si>
    <t>TOMADAS</t>
  </si>
  <si>
    <t>Extensão de cabo tipo PP, 3x1,5 mm², comprimento de 2 mt, montada com plug 2P+T em uma das extremidades</t>
  </si>
  <si>
    <t>CABO DE COBRE FLEXÍVEL ISOLADO, ANTI-CHAMA HEPR 1000V, PARA DISTRIBUIÇÃO - FORNECIMENTO E INSTALAÇÃO BITOLA #4MM²</t>
  </si>
  <si>
    <t>CABO DE COBRE FLEXÍVEL ISOLADO, ANTI-CHAMA HEPR 1000V, PARA DISTRIBUIÇÃO - FORNECIMENTO E INSTALAÇÃO BITOLA #10MM²</t>
  </si>
  <si>
    <t>CABO DE COBRE FLEXÍVEL ISOLADO, ANTI-CHAMA HEPR 1000V, PARA DISTRIBUIÇÃO - FORNECIMENTO E INSTALAÇÃO BITOLA #16MM²</t>
  </si>
  <si>
    <t>CABO DE COBRE FLEXÍVEL ISOLADO, ANTI-CHAMA HEPR 1000V, PARA DISTRIBUIÇÃO - FORNECIMENTO E INSTALAÇÃO BITOLA #25MM²</t>
  </si>
  <si>
    <t>CABO DE COBRE FLEXÍVEL ISOLADO, ANTI-CHAMA HEPR 1000V, PARA DISTRIBUIÇÃO - FORNECIMENTO E INSTALAÇÃO BITOLA #35MM²</t>
  </si>
  <si>
    <t>CABO DE COBRE FLEXÍVEL ISOLADO, ANTI-CHAMA HEPR 1000V, PARA DISTRIBUIÇÃO - FORNECIMENTO E INSTALAÇÃO BITOLA #50MM²</t>
  </si>
  <si>
    <t>CABO DE COBRE FLEXÍVEL ISOLADO, ANTI-CHAMA HEPR 1000V, PARA DISTRIBUIÇÃO - FORNECIMENTO E INSTALAÇÃO BITOLA #70MM²</t>
  </si>
  <si>
    <t>CABO DE COBRE FLEXÍVEL ISOLADO, ANTI-CHAMA HEPR 1000V, PARA DISTRIBUIÇÃO - FORNECIMENTO E INSTALAÇÃO BITOLA #95MM²</t>
  </si>
  <si>
    <t>CABO DE COBRE FLEXÍVEL ISOLADO, ANTI-CHAMA HEPR 1000V, PARA DISTRIBUIÇÃO - FORNECIMENTO E INSTALAÇÃO BITOLA #120MM²</t>
  </si>
  <si>
    <t>CABO DE COBRE FLEXÍVEL ISOLADO, ANTI-CHAMA HEPR 1000V, PARA DISTRIBUIÇÃO - FORNECIMENTO E INSTALAÇÃO BITOLA #150MM²</t>
  </si>
  <si>
    <t>CABO DE COBRE FLEXÍVEL ISOLADO, ANTI-CHAMA HEPR 1000V, PARA DISTRIBUIÇÃO - FORNECIMENTO E INSTALAÇÃO BITOLA #185MM²</t>
  </si>
  <si>
    <t>MARCA/MODELO</t>
  </si>
  <si>
    <t xml:space="preserve">Prysmian,Ficap, Induscabo </t>
  </si>
  <si>
    <t>Os quadros elétricos QD4-COZ CENTRAL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</si>
  <si>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QD3-COZ CENTRAL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</si>
  <si>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QD1-N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</si>
  <si>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QD1-E  ( 1º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</si>
  <si>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QDT-N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</si>
  <si>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QDT-E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</si>
  <si>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QD-CONF/DOCE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</si>
  <si>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QD-CP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</si>
  <si>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QD-DEP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</si>
  <si>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QD-ASSEF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</si>
  <si>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QD-GRAF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</si>
  <si>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QD-COZ-1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</si>
  <si>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QD-CONF/ESCOLA  (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</si>
  <si>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QDTA-N1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</si>
  <si>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QD-BIB-N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</si>
  <si>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QD-BIB-E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</si>
  <si>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QD-AC-T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</si>
  <si>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QDTA-N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</si>
  <si>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QDTA-E  ( TÉRREO CHRISTOFIS),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</si>
  <si>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QD2-N  ( SEGUNDO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400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</si>
  <si>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QD2-E  ( SEGUNDO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</si>
  <si>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QD4-E  ( QUARTO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</si>
  <si>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QD4-N  ( QUARTO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</si>
  <si>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QDSUP-2N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</si>
  <si>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QDME-1N  (  PVTO mezzanino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</si>
  <si>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QDSUP-1N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</si>
  <si>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QDSUP-E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</si>
  <si>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QDCOM-ILUM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</si>
  <si>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QDCOM-CORRED  (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</si>
  <si>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PÇ</t>
  </si>
  <si>
    <t>Os quadros elétricos QD3-N  ( TERCEIRO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</si>
  <si>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QD3-E  ( TERCEIRO PVTO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</si>
  <si>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QDME-2N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</si>
  <si>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QDME-E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</si>
  <si>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QDCOM-ME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</si>
  <si>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QDCOM-CORRED-2  (PVTO SUPERIOR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</si>
  <si>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QD-SL9-CAB  (  PVTO mezanino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150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</si>
  <si>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br</t>
  </si>
  <si>
    <t>JUNÇÃO RAPIDA EM LINHA 4 FUROS PARA 38 X 38 MM, CHAPA 16, FERRO ZINCADO ELETROLITICAMENTE.</t>
  </si>
  <si>
    <t>JUNÇÃO RAPIDA EM "L" 4 FUROS PARA 38 X 38 MM, CHAPA 16, FERRO ZINCADO ELETROLITICAMENTE.</t>
  </si>
  <si>
    <t>JUNÇÃO RAPIDA EM "T" 6 FUROS PARA 38 X 38 MM, CHAPA 16, FERRO ZINCADO ELETROLITICAMENTE.</t>
  </si>
  <si>
    <t>JUNÇÃO RAPIDA EM "X" 8 FUROS PARA 38 X 38 MM, CHAPA 16, FERRO ZINCADO ELETROLITICAMENTE.</t>
  </si>
  <si>
    <t>GANCHO CURTO PARA PERFILADO 38 X 38 MM, FURO SUPERIOR 1/4", CHAPA 16, FERRO ZINCADO ELETROLITICAMENTE.</t>
  </si>
  <si>
    <t xml:space="preserve">VERGALHÃO DE FERRO ZINCADO ROSCA TOTAL, DIAMETRO 1/4", COMPRIMENTO 3 METROS, </t>
  </si>
  <si>
    <t>BRAÇADEIRA ZZ, PARA VERGALHÃO 1/4", DOIS FUROS DE FERRO ZINCADO</t>
  </si>
  <si>
    <t>PARAFUSO DE FENDA CABEÇA DE LENTILHA, 1/4" X 1", DE FERRO GALVANIZADO</t>
  </si>
  <si>
    <t>PORCA SEXTAVADA, 1/4", DE FERRO GALVANIZADO</t>
  </si>
  <si>
    <t>ARRUELA LISA 1/4", FERRO ZINCADO</t>
  </si>
  <si>
    <t>ELETROCALHA METÁLICA LISA , PRÉ-ZINCADA A FOGO, TIPO "C", CHAPA 16, FORNECIDA COM TAMPA, DIMENSÕES:</t>
  </si>
  <si>
    <t>400X100X3000 MM</t>
  </si>
  <si>
    <t>500X100X3000 MM</t>
  </si>
  <si>
    <t>600X100X3000 MM</t>
  </si>
  <si>
    <t>CURVA HORIZONTAL 90 GRAUS , PRÉ-ZINCADA A FOGO, PARA ELETROCALHA LISA COM TAMPA, TIPO "C",  DIMENSÕES:</t>
  </si>
  <si>
    <t>TÊ HORIZONTAL 90 GRAUS , PRÉ-ZINCADA A FOGO, PARA ELETROCALHA LISA COM TAMPA, TIPO "C",  DIMENSÕES:</t>
  </si>
  <si>
    <t>CURVA VERTICAL INTERNA 90º, PRÉ-ZINCADA A FOGO, PARA ELETROCALHA LISA COM TAMPA, TIPO "C",  DIMENSÕES:</t>
  </si>
  <si>
    <t>CURVA VERTICAL EXTERNA 90º, PRÉ-ZINCADA A FOGO, PARA ELETROCALHA LISA COM TAMPA, TIPO "C",  DIMENSÕES:</t>
  </si>
  <si>
    <t>REDUÇÃO CONCENTRICA DE ELETROCALHA METÁLICA LISA, ABA 100 MM , PRÉ-ZINCADA A FOGO, TIPO "C", CHAPA 16, FORNECIDA COM TAMPA, DIMENSÕES:</t>
  </si>
  <si>
    <t>200 X 300 MM</t>
  </si>
  <si>
    <t>300 X 400 MM</t>
  </si>
  <si>
    <t>400 X 500 MM</t>
  </si>
  <si>
    <t>500 X 600 MM</t>
  </si>
  <si>
    <t xml:space="preserve">VERGALHÃO DE FERRO ZINCADO ROSCA TOTAL, DIAMETRO 3/8", COMPRIMENTO 3 METROS, </t>
  </si>
  <si>
    <t>BR</t>
  </si>
  <si>
    <t>BRAÇADEIRA ZZ, PARA VERGALHÃO 3/8", DOIS FUROS DE FERRO ZINCADO</t>
  </si>
  <si>
    <t>PARAFUSO SEXTAVADO, 3/8" X 1 1/2", DE FERRO GALVANIZADO</t>
  </si>
  <si>
    <t>PORCA SEXTAVADA, 3/8", DE FERRO GALVANIZADO</t>
  </si>
  <si>
    <t>ARRUELA LISA 3/8", FERRO ZINCADO</t>
  </si>
  <si>
    <t>CHUMBADOR AUTOPERFURANTE ROSCA INTERNA UR, 3/8"</t>
  </si>
  <si>
    <t>CANALETA DE ALUMINIO STD 25, DIMENSÕES 73 X 25 MM  , TIPO STANDART, CINZA, TRIPLO 25 MM, COM TAMPA PLANA LISA, EM BARRAS DE 3 METROS , REF DT 13330.01, DUTOTEC OU SIMILAR</t>
  </si>
  <si>
    <t>PORTA EQUIPAMENTOS PLUS , APARENTE ,PARA CANALETAS STANDART, CINZA, PARA DOIS MODULOS TOMADAS 2P-T, 10A/250V, FUNDO BRANCO, NBR 14136:2012, REF DT 66131.00, DUTOTEC OU SIMILAR</t>
  </si>
  <si>
    <t>PORTA EQUIPAMENTOS PLUS  , APARENTE ,PARA CANALETAS STANDART, CINZA, PARA TRES MODULOS DE TOMADAS 10A/250V - 2P+T FUNDO VERMELHO , REF DT 66831.10, DUTOTEC OU SIMILAR</t>
  </si>
  <si>
    <t>PORTA EQUIPAMENTOS PLUS  , APARENTE ,PARA CANALETAS STANDART, CINZA, PARA TRES MODULOS DE TOMADAS LOGICAS RJ45-CAT6 FURUKAWA, REF DT 66430.10, DUTOTEC OU SIMILAR</t>
  </si>
  <si>
    <t>TOMADA PADRÃO BRASILEIRO 2P+T 10A, CONFORME NBR 14136 E NBR 6147, PARA INSTALAÇÃO EM CONDULETE</t>
  </si>
  <si>
    <t>TOMADA DE SOBREPOR FÊMEA IP44, TERMO-PLASTICO, AUTOEXTINGUIVEL, 3 P + T, 32 A/250V, REF STECK</t>
  </si>
  <si>
    <t>TOMADA DE SOBREPOR FEMEA IP44, TERMO-PLASTICO, AUTOEXTINGUIVEL, 3 P + T, 16 A/250V, REF STECK</t>
  </si>
  <si>
    <t>TABELA ANALÍTICA DE SERVIÇOS COMPLEMENTARES</t>
  </si>
  <si>
    <t>CÓDIGOS</t>
  </si>
  <si>
    <t>GR/ EMPRESA</t>
  </si>
  <si>
    <t>DESCRIÇÃO</t>
  </si>
  <si>
    <t>COEF.</t>
  </si>
  <si>
    <t>R$ UNIT.</t>
  </si>
  <si>
    <t>CUSTO TOTAL (R$)</t>
  </si>
  <si>
    <t>Código e Referência da Composição de Custos</t>
  </si>
  <si>
    <t>COMPOSIÇÕES DE SERVIÇOS COMPLEMENTARES</t>
  </si>
  <si>
    <t xml:space="preserve">UN </t>
  </si>
  <si>
    <t>Cabo tipo PP, 3x1,5 mm²</t>
  </si>
  <si>
    <t>SINAPI CÓD. ABRIL/2018</t>
  </si>
  <si>
    <t>ENERG01</t>
  </si>
  <si>
    <t>ENERG02</t>
  </si>
  <si>
    <t>FORNECEDOR 1</t>
  </si>
  <si>
    <t>FORNECEDOR 2</t>
  </si>
  <si>
    <t>FORNECEDOR 3</t>
  </si>
  <si>
    <t>MÉDIA PREÇO R$</t>
  </si>
  <si>
    <t>EMPRESA</t>
  </si>
  <si>
    <t>GML</t>
  </si>
  <si>
    <t>CONTATO</t>
  </si>
  <si>
    <t>Gilberto Padilha</t>
  </si>
  <si>
    <t>TELEFONE / E-MAIL / SITE</t>
  </si>
  <si>
    <t>41 3282-5737</t>
  </si>
  <si>
    <t>ITEM</t>
  </si>
  <si>
    <t>DESCRIÇÃO DO INSUMO / SERVIÇO ESPECIALIZADO</t>
  </si>
  <si>
    <t>R$ UNITÁRIO</t>
  </si>
  <si>
    <t>ENERG03</t>
  </si>
  <si>
    <t>ENERG04</t>
  </si>
  <si>
    <t>ENERG05</t>
  </si>
  <si>
    <t>ENERG06</t>
  </si>
  <si>
    <t>ENERG07</t>
  </si>
  <si>
    <t>ENERG08</t>
  </si>
  <si>
    <t>ENERG09</t>
  </si>
  <si>
    <t>ENERG10</t>
  </si>
  <si>
    <t>ENERG11</t>
  </si>
  <si>
    <t>ENERG12</t>
  </si>
  <si>
    <t>ENERG13</t>
  </si>
  <si>
    <t>ENERG14</t>
  </si>
  <si>
    <t>ENERG15</t>
  </si>
  <si>
    <t>ENERG16</t>
  </si>
  <si>
    <t>ENERG17</t>
  </si>
  <si>
    <t>ENERG18</t>
  </si>
  <si>
    <t>ENERG19</t>
  </si>
  <si>
    <t>ENERG20</t>
  </si>
  <si>
    <t>ENERG21</t>
  </si>
  <si>
    <t>ENERG22</t>
  </si>
  <si>
    <t>ENERG23</t>
  </si>
  <si>
    <t>ENERG24</t>
  </si>
  <si>
    <t>ENERG25</t>
  </si>
  <si>
    <t>ENERG26</t>
  </si>
  <si>
    <t>ENERG27</t>
  </si>
  <si>
    <t>ENERG28</t>
  </si>
  <si>
    <t>ENERG29</t>
  </si>
  <si>
    <t>ENERG30</t>
  </si>
  <si>
    <t>ENERG31</t>
  </si>
  <si>
    <t>ENERG32</t>
  </si>
  <si>
    <t>ENERG33</t>
  </si>
  <si>
    <t>ENERG34</t>
  </si>
  <si>
    <t>ENERG35</t>
  </si>
  <si>
    <t>ENERG36</t>
  </si>
  <si>
    <t>ENERG39</t>
  </si>
  <si>
    <t>ENERG40</t>
  </si>
  <si>
    <t>ENERG41</t>
  </si>
  <si>
    <t>ENERG42</t>
  </si>
  <si>
    <t>ENERG44</t>
  </si>
  <si>
    <t>ENERG45</t>
  </si>
  <si>
    <t>ENERG46</t>
  </si>
  <si>
    <t>ENERG47</t>
  </si>
  <si>
    <t>ENERG49</t>
  </si>
  <si>
    <t>ENERG50</t>
  </si>
  <si>
    <t>ENERG51</t>
  </si>
  <si>
    <t>ENERG52</t>
  </si>
  <si>
    <t>ENERG53</t>
  </si>
  <si>
    <t>ENERG54</t>
  </si>
  <si>
    <t>ENERG55</t>
  </si>
  <si>
    <t>ENERG56</t>
  </si>
  <si>
    <t>ENERG57</t>
  </si>
  <si>
    <t>ENERG58</t>
  </si>
  <si>
    <t>ENERG59</t>
  </si>
  <si>
    <t>ENERG60</t>
  </si>
  <si>
    <t>ENERG61</t>
  </si>
  <si>
    <t>ENERG62</t>
  </si>
  <si>
    <t>ENERG63</t>
  </si>
  <si>
    <t>ENERG64</t>
  </si>
  <si>
    <t>ENERG65</t>
  </si>
  <si>
    <t>ENERG66</t>
  </si>
  <si>
    <t>ENERG67</t>
  </si>
  <si>
    <t>ENERG68</t>
  </si>
  <si>
    <t>ENERG69</t>
  </si>
  <si>
    <t>ENERG70</t>
  </si>
  <si>
    <t>ENERG71</t>
  </si>
  <si>
    <t>ENERG72</t>
  </si>
  <si>
    <t>ENERG73</t>
  </si>
  <si>
    <t>ENERG74</t>
  </si>
  <si>
    <t>ENERG75</t>
  </si>
  <si>
    <t>ENERG76</t>
  </si>
  <si>
    <t>ENERG77</t>
  </si>
  <si>
    <t>ENERG78</t>
  </si>
  <si>
    <t>ENERG79</t>
  </si>
  <si>
    <t>ENERG80</t>
  </si>
  <si>
    <t>ENERG81</t>
  </si>
  <si>
    <t>ENERG82</t>
  </si>
  <si>
    <t>ENERG83</t>
  </si>
  <si>
    <t>ENERG84</t>
  </si>
  <si>
    <t>ENERG85</t>
  </si>
  <si>
    <t>ENERG86</t>
  </si>
  <si>
    <t>ENERG87</t>
  </si>
  <si>
    <t>ENERG88</t>
  </si>
  <si>
    <t>ENERG89</t>
  </si>
  <si>
    <t>ENERG90</t>
  </si>
  <si>
    <t>ENERG91</t>
  </si>
  <si>
    <t>ENERG92</t>
  </si>
  <si>
    <t>ENERG93</t>
  </si>
  <si>
    <t>ENERG94</t>
  </si>
  <si>
    <t>ENERG95</t>
  </si>
  <si>
    <t>ENERG96</t>
  </si>
  <si>
    <t>ENERG97</t>
  </si>
  <si>
    <t>ENERG98</t>
  </si>
  <si>
    <t>ENERG99</t>
  </si>
  <si>
    <t>ENERG100</t>
  </si>
  <si>
    <t>ENERG101</t>
  </si>
  <si>
    <t>ENERG102</t>
  </si>
  <si>
    <t>ENERG103</t>
  </si>
  <si>
    <t>ENERG104</t>
  </si>
  <si>
    <t>ENERG105</t>
  </si>
  <si>
    <t>ENERG106</t>
  </si>
  <si>
    <t>ENERG107</t>
  </si>
  <si>
    <t>ENERG108</t>
  </si>
  <si>
    <t>ENERG109</t>
  </si>
  <si>
    <t>ENERG110</t>
  </si>
  <si>
    <t>ENERG111</t>
  </si>
  <si>
    <t>ENERG112</t>
  </si>
  <si>
    <t>ENERG113</t>
  </si>
  <si>
    <t>ENERG114</t>
  </si>
  <si>
    <t>ENERG115</t>
  </si>
  <si>
    <t>ENERG116</t>
  </si>
  <si>
    <t>ENERG117</t>
  </si>
  <si>
    <t>ENERG118</t>
  </si>
  <si>
    <t>ENERG119</t>
  </si>
  <si>
    <t>ENERG120</t>
  </si>
  <si>
    <t>ENERG121</t>
  </si>
  <si>
    <t>ENERG122</t>
  </si>
  <si>
    <t>ENERG123</t>
  </si>
  <si>
    <t>ENERG124</t>
  </si>
  <si>
    <t>ENERG125</t>
  </si>
  <si>
    <t>ENERG126</t>
  </si>
  <si>
    <t>ENERG127</t>
  </si>
  <si>
    <t>ENERG128</t>
  </si>
  <si>
    <t>ENERG129</t>
  </si>
  <si>
    <t>ENERG134</t>
  </si>
  <si>
    <t>ENERG135</t>
  </si>
  <si>
    <t>ENERG136</t>
  </si>
  <si>
    <t>ENERG141</t>
  </si>
  <si>
    <t>ENERG142</t>
  </si>
  <si>
    <t>ENERG143</t>
  </si>
  <si>
    <t>ENERG144</t>
  </si>
  <si>
    <t>ENERG145</t>
  </si>
  <si>
    <t>ENERG146</t>
  </si>
  <si>
    <t>ENERG147</t>
  </si>
  <si>
    <t>ENERG148</t>
  </si>
  <si>
    <t>ENERG149</t>
  </si>
  <si>
    <t>ENERG150</t>
  </si>
  <si>
    <t>ENERG151</t>
  </si>
  <si>
    <t>ENERG152</t>
  </si>
  <si>
    <t>ENERG153</t>
  </si>
  <si>
    <t>ENERG154</t>
  </si>
  <si>
    <t>CONDULETE EM ALUMÍNIO ANODIZADO COM CONECTOR E TAMPÃO, MULTIPLO,  NBR 13057, DIMENSÕES 2X4", PARA TUBO 3/4" , COM PLACA UM POSTO PARA DUAS TOMADAS, CONFORME NBR 14136 E NBR 6147</t>
  </si>
  <si>
    <t>CONDULETE EM ALUMÍNIO ANODIZADO COM CONECTOR E TAMPÃO, MULTIPLO,  NBR 13057, DIMENSÕES 2X4", PARA TUBO 3/4" , COM PLACA UM POSTO PARA UMA TOMADAS, CONFORME NBR 14136 E NBR 6147</t>
  </si>
  <si>
    <t>KIMATEL</t>
  </si>
  <si>
    <t>UEDO</t>
  </si>
  <si>
    <t>41 3121-0308</t>
  </si>
  <si>
    <t>Os quadros elétricos QD-MAQ  (5 PAV),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</si>
  <si>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QD-CD  (  MEZANNINO),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</si>
  <si>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EXTENSÃO DE CABO TIPO PP, 3X1,5 MM² COM PRENSA CABO, COMPRIMENTO DE 2 MT, MONTADA COM PLUG 2P+T EM UMA DAS EXTREMIDADES</t>
  </si>
  <si>
    <t>Plug 2P+T + PRENSA CABO</t>
  </si>
  <si>
    <t>NATIARA</t>
  </si>
  <si>
    <t>41-3527-2243</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</si>
  <si>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CONTENDO INTERNAMENTE;</t>
  </si>
  <si>
    <t xml:space="preserve">DISJUNTOR TRIPOLAR EM CAIXA MOLDADA PADRÃO NEMA , COM DISPARADOR TERMOMAGUINETICO , CONECÇÃO FRONTAL CAPACIDADE INTERRUPÇÃO 40KA, NAS SEGUINTES CAPACIDADES. -  - </t>
  </si>
  <si>
    <t>QDG-CHRISTOFIS-N,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CONTENDO INTERNAMENTE;</t>
  </si>
  <si>
    <t xml:space="preserve">DISJUNTOR TRIPOLAR EM CAIXA MOLDADA PADRÃO NEMA , COM DISPARADOR TERMOMAGUINETICO , CONECÇÃO FRONTAL CAPACIDADE INTERRUPÇÃO 40KA, NAS SEGUINTES CAPACIDADES. - </t>
  </si>
  <si>
    <t>Os quadros elétricos QDG-CHRISTÓFIS-E  (  PVTO TÉRREO CHRISTÓFIS),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</si>
  <si>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QDG-DAUD'T-E  (  PVTO TÉRREO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</si>
  <si>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QD-CD  ( Quadro Cozinha Didática do Edf. George Christófis pav. mezzanino),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</si>
  <si>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QD-BEP-1 (Quadro de equalização, terreo  do Edf. João Daud't ), o tipo sobrepor, com porta trinco e fechadura  em chapa metálica 16, pintura epóxi, cor RAL 7032, eletroestaticas  chassi de montagem laranja 2,5 YR6/12, fecho rápido, espelho metálico,um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</si>
  <si>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QD-BEP-2 (Quadro de equalização, terreo  do Edf. George Christófis  ), o tipo sobrepor, com porta trinco e fechadura  em chapa metálica 16, pintura epóxi, cor RAL 7032, eletroestaticas  chassi de montagem laranja 2,5 YR6/12, fecho rápido, espelho metálico,um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</si>
  <si>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QG-AR (Quadro ener. Normal Terreo  do Edf. João Daud't ),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</si>
  <si>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Os quadros elétricos QD-MAQ (Quadro ener. Normal 5 ANDAR do Edf. João Daud't), o tipo sobrepor, com porta trinco e fechadura  em chapa metálica 16, pintura epóxi, cor RAL 7032, eletroestaticas  chassi de montagem laranja 2,5 YR6/12, fecho rápido, espelho metálico,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contendo internamente</t>
  </si>
  <si>
    <t>CURVA HORIZONTAL 90º PARA ELETROCALHA 300 X 100MM COM TAMPA EM CHAPA DE ACO 18USG GALVANIZADA, COM 2 SEPTOS INTERNOS</t>
  </si>
  <si>
    <t>CURVA VERTICAL DE INVERSÃO 90º PARA ELETROCALHA 300 X 100MM COM TAMPA EM CHAPA DE ACO 18USG GALVANIZADA, COM 2 SEPTOS INTERNOS</t>
  </si>
  <si>
    <t>"T" HORIZONTAL PARA ELETROCALHA 300 X 100MM COM TAMPA EM CHAPA DE ACO 18USG GALVANIZADA, COM 2 SEPTOS INTERNOS</t>
  </si>
  <si>
    <t>TALA DE EMENDA PARA ELETROCALHA 300 X 100MM</t>
  </si>
  <si>
    <t>SUPORTE PARA ELETROCALHA CONTENDO: MAO FRANCESA DIM. 350MM, PARAFUSOS E BUCHAS.</t>
  </si>
  <si>
    <t>SUPORTE PARA ELETROCALHA CONTENDO: PERFILADO 19X38MM DIM. 350MM, VERGALHÃO ROSCA TOTAL 3/5" DIM. 500MM, 02 CANTONEIRAS ZZ, PARAFUSOS E BUCHAS.</t>
  </si>
  <si>
    <t xml:space="preserve">CONJUNTO DE INSTALACAO DE LUMINARIA, CONTENDO GANCHO CURTO, CAIXA PARA PERFILADO COM TOMADA 2P+T COM 1,5M DE CABO PP 4#2,5MM² E PLUG DE DERIVACAO. </t>
  </si>
  <si>
    <t>ELETROCALHA LISA 100 X 50 MM, BARRAS DE 3 METROS</t>
  </si>
  <si>
    <t>CURVA VERTICAL DE INVERSÃO 90º PARA ELETROCALHA 100 X 50MM</t>
  </si>
  <si>
    <t>CURVA VERTICAL DE INVERSÃO 90º PARA ELETROCALHA 200 X 100MM COM TAMPA EM CHAPA DE ACO 18USG GALVANIZADA, COM 2 SEPTOS INTERNOS</t>
  </si>
  <si>
    <t>TALA DE EMENDA PARA ELETROCALHA 200 X 100MM</t>
  </si>
  <si>
    <t>TALA DE EMENDA PARA ELETROCALHA 100 X 50MM</t>
  </si>
  <si>
    <t>CURVA HORIZONTAL 90º PARA ELETROCALHA 100 X 50MM</t>
  </si>
  <si>
    <t>"T" HORIZONTAL 90º PARA ELETROCALHA 100X50MM</t>
  </si>
  <si>
    <t>MAXTIL</t>
  </si>
  <si>
    <t>ANA CAROLINA</t>
  </si>
  <si>
    <t>41 3528-7717</t>
  </si>
  <si>
    <t>CURVA HORIZONTAL DE 90 GRAUS DE ALUMINIO STD 25, DIMENSÕES 73 X 25 MM, TIPO STANDART, CINZA, TRIPLO  25 MM,  REF DT 35130.01, DUTOTEC OU SIMILAR</t>
  </si>
  <si>
    <t>CURVA VERTICAL DE 90 GRAUS INTERNA DE ALUMINIO STD 25, DIMENSÕES 73X25 MM  , TIPO STANDART, CINZA, TRIPLO  25 MM, COM TAMPA PLANA LISA , REF DT 33300.00, DUTOTEC OU SIMILAR</t>
  </si>
  <si>
    <t>CURVA VERTICAL DE 90 GRAUS EXTERNA DE ALUMINIO STD 25, DIMENSÕES 73X25 MM  , TIPO STANDART, CINZA, TRIPLO  25 MM, COM TAMPA PLANA LISA , REF DT 33301.00, DUTOTEC OU SIMILAR</t>
  </si>
  <si>
    <t>Dutotec</t>
  </si>
  <si>
    <t>POLICOM</t>
  </si>
  <si>
    <t>(11) 2065-0800</t>
  </si>
  <si>
    <t>MARCELO</t>
  </si>
  <si>
    <t>ANA</t>
  </si>
  <si>
    <t>RKF NOBREAKS</t>
  </si>
  <si>
    <t>41 3277-4038</t>
  </si>
  <si>
    <t>(51) 2117-6600</t>
  </si>
  <si>
    <t>ALLAN</t>
  </si>
  <si>
    <t>HDS</t>
  </si>
  <si>
    <t>VICTOR</t>
  </si>
  <si>
    <t>41 2109-8804</t>
  </si>
  <si>
    <t xml:space="preserve">TIGRE, HIDROSSOL, WETZEL </t>
  </si>
  <si>
    <t xml:space="preserve">MOPA, ELECON, POLEODUTO </t>
  </si>
  <si>
    <t>KIRSTEN, ENGELCO, ELCOSUL</t>
  </si>
  <si>
    <t>GE, PIAL, SIEMENS</t>
  </si>
  <si>
    <t>GE, SIEMENS, SCHNEIDER ELECTRIC</t>
  </si>
  <si>
    <t xml:space="preserve">GE, SIEMENS, SCHNEIDER ELECTRIC </t>
  </si>
  <si>
    <t>CANALETA DE ALUMINIO STD 25, DIMENSÕES 73 X 25 MM  , TIPO STANDART, CINZA, TRIPLO 25 MM, COM TAMPA PLANA LISA, EM BARRAS DE 3 METROS , REF DT 13330.01 DUTOTEC</t>
  </si>
  <si>
    <t>CURVA HORIZONTAL DE 90 GRAUS DE ALUMINIO STD 25 COM TAMPA, DIMENSÕES 73 X 25 MM, TIPO STANDART, CINZA, TRIPLO  25 MM,  REF DT 35130.01, DUTOTEC</t>
  </si>
  <si>
    <t>CURVA VERTICAL DE 90 GRAUS INTERNA DE ALUMINIO STD 25, COM TAMPA DIMENSÕES 73X25 MM  , TIPO STANDART, CINZA, TRIPLO  25 MM, COM TAMPA PLANA LISA , REF DT 33300.00, DUTOTEC</t>
  </si>
  <si>
    <t>CURVA VERTICAL DE 90 GRAUS EXTERNA DE ALUMINIO STD 25, DIMENSÕES 73X25 MM  , TIPO STANDART, CINZA, TRIPLO  25 MM, COM TAMPA PLANA LISA , REF DT 33301.00, DUTOTEC</t>
  </si>
  <si>
    <t>PORTA EQUIPAMENTOS PLUS , APARENTE ,PARA CANALETAS STANDART, CINZA, PARA DOIS MODULOS TOMADAS 2P-T, 10A/250V, FUNDO BRANCO, NBR 14136:2012, REF DT 66131.00, DUTOTEC</t>
  </si>
  <si>
    <t>PORTA EQUIPAMENTOS PLUS  , APARENTE ,PARA CANALETAS STANDART, CINZA, PARA TRES MODULOS DE TOMADAS 10A/250V - 2P+T FUNDO VERMELHO , REF DT 66831.10, DUTOTEC</t>
  </si>
  <si>
    <t>JUNÇÃO RAPIDA EM LINHA 4 FUROS PARA 38 X 38 MM, CHAPA 16, FERRO ZINCADO ELETROLITICAMENTE, COM PINTURA BRANCA EM EPOXI TIPO EPOXI</t>
  </si>
  <si>
    <t>JUNÇÃO RAPIDA EM "L" 4 FUROS PARA 38 X 38 MM, CHAPA 16, FERRO ZINCADO ELETROLITICAMENTE, COM PINTURA BRANCA EM EPOXI TIPO EPOXI</t>
  </si>
  <si>
    <t>JUNÇÃO RAPIDA EM "T" 6 FUROS PARA 38 X 38 MM, CHAPA 16, FERRO ZINCADO ELETROLITICAMENTE, COM PINTURA BRANCA EM EPOXI TIPO EPOXI</t>
  </si>
  <si>
    <t>JUNÇÃO RAPIDA EM "X" 8 FUROS PARA 38 X 38 MM, CHAPA 16, FERRO ZINCADO ELETROLITICAMENTE, COM PINTURA BRANCA EM EPOXI TIPO EPOXI</t>
  </si>
  <si>
    <t>EMENDA INTERNA PRÉ-ZINCADA A FOGO, PARA ELETROCALHA LISA COM TAMPA, COM PINTURA BRANCA EM EPOXI NAS DIMENSÕES:</t>
  </si>
  <si>
    <t>TERMINAL DE FECHAMENTO PRÉ-ZINCADO A FOGO, PARA ELETROCALHA LISA, COM PINTURA BRANCA EM EPOXI, NAS DIMENSÕES:</t>
  </si>
  <si>
    <t>SUPORTE TIPO OMEGA PARA ELETROCALHA METÁLICA LISA COM PINTURA BRANCA EM EPOXI NAS DIMENSÕES:</t>
  </si>
  <si>
    <t>PLANILHA ELÉTRICA</t>
  </si>
  <si>
    <t>DIVERSOS</t>
  </si>
  <si>
    <t>NÃO APLICA</t>
  </si>
  <si>
    <t>LUMINÁRIA DE SOBREPOR COM REFLETOR EM ALUMÍNIO ALTO BRILHO E ACABAMENTO BRANCO. DEVE SER FORNECIDA COMPLETA COM 02 LÂMPADAS LED 18W.</t>
  </si>
  <si>
    <t>LUMINÁRIA DE SOBREPOR COM REFLETOR PARABÓLICO E ALETAS EM ALUMÍNIO ALTO BRILHO COM 99,98% DE PUREZA. DEVE SER FORNECIDA COMPLETA COM 04 LÂMPADAS LED 9W.</t>
  </si>
  <si>
    <t xml:space="preserve">LUMINÁRIA LED COM SUPORTE PARA INSTALAÇÃO EM PERFILADO, 56W - 4000K </t>
  </si>
  <si>
    <t>LÂMPADA DE LED - TUBULAR - T8 - 18W BIVOLT - 4000K BRANCO NEUTRO. DEVE SER FORNECIDA COM SOQUETES PARA LUMINÁRIA.</t>
  </si>
  <si>
    <t>LÂMPADA DE LED - TUBULAR - T8 - 9W BIVOLT - 4000K BRANCO NEUTRO. DEVE SER FORNECIDA COM SOQUETES PARA LUMINÁRIA.</t>
  </si>
  <si>
    <t>PAINEL LED SLIM INTEGRADO SOBREPOR  780LM 12W 3000K</t>
  </si>
  <si>
    <t>PROJETOR DE FOCO ORIENTÁVEL DE MÉDIO ALCANCE COM CORPO EM ALUMÍNIO FUNDIDO NA COR PRETA, 2700LM DE 30W E 3000K.</t>
  </si>
  <si>
    <t>INTERRUPTOR SIMPLES, 10A/250V,LINHA MODULAR, COM ESPELHO E SUPORTE, BRANCO, DE EMBUTIR EM CAIXA 2X4".</t>
  </si>
  <si>
    <t>INTERRUPTOR DUPLO, 10A/250V, LINHA MODULA,R COM ESPELHO E SUPORTE, BRANCO, DE EMBUTIR EM CAIXA 2X4".</t>
  </si>
  <si>
    <t>INTERRUPTOR TRIPLO, 10A/250V, LINHA MODULAR, COM ESPELHO E SUPORTE, BRANCO, DE EMBUTIR, DE EMBUTIR EM CAIXA 2X4".</t>
  </si>
  <si>
    <t>INTERRUPTOR SIMPLES PARALELO, 10A/250V,LINHA MODULAR, COM ESPELHO E SUPORTE, BRANCO, DE EMBUTIR EM CAIXA 2X4".</t>
  </si>
  <si>
    <t>INTERRUPTOR DUPLO PARALELO, 10A/250V,LINHA MODULAR, COM ESPELHO E SUPORTE, BRANCO, DE EMBUTIR EM CAIXA 2X4".</t>
  </si>
  <si>
    <t>GERAL 250 A - DISJUNTOR TERMOMAGNÉTICO TRIPOLAR EM CAIXA MOLDADA, PROTEÇÃO ELÉTRONICA TIPO LSI, CAPACIDADE DE CURTO 50 KA, NORMAS IEC 60947-1 E IEC 60947-2, NBR 5361. - PÇ 1</t>
  </si>
  <si>
    <t>DISPOSITIVO DE PROTEÇÃO CONTRA SURTO DE TENSÃO, SOBRE TENSÕES, CLASSE II, 40 KA, 1 POLO, CALHA DIN, CINZA RAL 7035, PADRÃO IEC 61643-11 - PÇ 4</t>
  </si>
  <si>
    <t>TRIOPOLAR DE 80 A - PÇ 1</t>
  </si>
  <si>
    <t>GERAL 100 A - DISJUNTOR TERMOMAGNÉTICO TRIPOLAR EM CAIXA MOLDADA, PROTEÇÃO ELÉTRONICA TIPO LSI, CAPACIDADE DE CURTO 50 KA, NORMAS IEC 60947-1 E IEC 60947-2, NBR 5361. - PÇ 1</t>
  </si>
  <si>
    <t>GERAL 70 A - DISJUNTOR TERMOMAGNÉTICO TRIPOLAR EM CAIXA MOLDADA, PROTEÇÃO ELÉTRONICA TIPO LSI, CAPACIDADE DE CURTO 50 KA, NORMAS IEC 60947-1 E IEC 60947-2, NBR 5361. - PÇ 1</t>
  </si>
  <si>
    <t>GERAL 40 A - DISJUNTOR TERMOMAGNÉTICO TRIPOLAR EM CAIXA MOLDADA, PROTEÇÃO ELÉTRONICA TIPO LSI, CAPACIDADE DE CURTO 50 KA, NORMAS IEC 60947-1 E IEC 60947-2, NBR 5361. - PÇ 1</t>
  </si>
  <si>
    <t>MONOPOLAR DE 16 A - PÇ 3</t>
  </si>
  <si>
    <t>GERAL 150 A - DISJUNTOR TERMOMAGNÉTICO TRIPOLAR EM CAIXA MOLDADA, PROTEÇÃO ELÉTRONICA TIPO LSI, CAPACIDADE DE CURTO 50 KA, NORMAS IEC 60947-1 E IEC 60947-2, NBR 5361. - PÇ 1</t>
  </si>
  <si>
    <t>MONOPOLAR DE 16 A - PÇ 6</t>
  </si>
  <si>
    <t>GERAL 175 A - DISJUNTOR TERMOMAGNÉTICO TRIPOLAR EM CAIXA MOLDADA, PROTEÇÃO ELÉTRONICA TIPO LSI, CAPACIDADE DE CURTO 50 KA, NORMAS IEC 60947-1 E IEC 60947-2, NBR 5361. - PÇ 1</t>
  </si>
  <si>
    <t>BIPOLAR DE 25 A - PÇ 2</t>
  </si>
  <si>
    <t>GERAL 50 A - DISJUNTOR TERMOMAGNÉTICO TRIPOLAR EM CAIXA MOLDADA, PROTEÇÃO ELÉTRONICA TIPO LSI, CAPACIDADE DE CURTO 50 KA, NORMAS IEC 60947-1 E IEC 60947-2, NBR 5361. - PÇ 1</t>
  </si>
  <si>
    <t>BIPOLAR DE 25 A - PÇ 3</t>
  </si>
  <si>
    <t>TRIPOLAR 16 A - PÇ 4</t>
  </si>
  <si>
    <t>MONOPOLAR DE 25 A - PÇ 4</t>
  </si>
  <si>
    <t>BIPOLAR DE 25 A - PÇ 5</t>
  </si>
  <si>
    <t>MONOPOLAR DE 16 A - PÇ 1</t>
  </si>
  <si>
    <t>MONOPOLAR DE 25 A - PÇ 14</t>
  </si>
  <si>
    <t>BIPOLAR DE 25 A - PÇ 17</t>
  </si>
  <si>
    <t>GERAL 63 A - DISJUNTOR TERMOMAGNÉTICO TRIPOLAR EM CAIXA MOLDADA, PROTEÇÃO ELÉTRONICA TIPO LSI, CAPACIDADE DE CURTO 50 KA, NORMAS IEC 60947-1 E IEC 60947-2, NBR 5361. - PÇ 1</t>
  </si>
  <si>
    <t>MONOPOLAR DE 16 A -  8</t>
  </si>
  <si>
    <t>TRIPOLAR DE 15 A - PÇ 1</t>
  </si>
  <si>
    <t>GERAL 225 A - DISJUNTOR TERMOMAGNÉTICO TRIPOLAR EM CAIXA MOLDADA, PROTEÇÃO ELÉTRONICA TIPO LSI, CAPACIDADE DE CURTO 50 KA, NORMAS IEC 60947-1 E IEC 60947-2, NBR 5361. - PÇ 1</t>
  </si>
  <si>
    <t>MONOPOLAR DE 16 A - PÇ 33</t>
  </si>
  <si>
    <t>GERAL 300 A - DISJUNTOR TERMOMAGNÉTICO TRIPOLAR EM CAIXA MOLDADA, PROTEÇÃO ELÉTRONICA TIPO LSI, CAPACIDADE DE CURTO 50 KA, NORMAS IEC 60947-1 E IEC 60947-2, NBR 5361. - PÇ 1</t>
  </si>
  <si>
    <t>MONOPOLAR DE 16 A - PÇ 19</t>
  </si>
  <si>
    <t>GERAL 200 A - DISJUNTOR TERMOMAGNÉTICO TRIPOLAR EM CAIXA MOLDADA, PROTEÇÃO ELÉTRONICA TIPO LSI, CAPACIDADE DE CURTO 50 KA, NORMAS IEC 60947-1 E IEC 60947-2, NBR 5361. - PÇ 1</t>
  </si>
  <si>
    <t>MONOPOLAR DE 16 A - PÇ 8</t>
  </si>
  <si>
    <t>GERAL 90 A - DISJUNTOR TERMOMAGNÉTICO TRIPOLAR EM CAIXA MOLDADA, PROTEÇÃO ELÉTRONICA TIPO LSI, CAPACIDADE DE CURTO 50 KA, NORMAS IEC 60947-1 E IEC 60947-2, NBR 5361. - PÇ 1</t>
  </si>
  <si>
    <t>TRIOPOLAR DE 90 A - PÇ 1</t>
  </si>
  <si>
    <t>GERAL 400 A - DISJUNTOR TERMOMAGNÉTICO TRIPOLAR EM CAIXA MOLDADA, PROTEÇÃO ELÉTRONICA TIPO LSI, CAPACIDADE DE CURTO 50 KA, NORMAS IEC 60947-1 E IEC 60947-2, NBR 5361. - PÇ 1</t>
  </si>
  <si>
    <t>MONOPOLAR DE 16 A -  15</t>
  </si>
  <si>
    <t>GERAL 350 A - DISJUNTOR TERMOMAGNÉTICO TRIPOLAR EM CAIXA MOLDADA, PROTEÇÃO ELÉTRONICA TIPO LSI, CAPACIDADE DE CURTO 50 KA, NORMAS IEC 60947-1 E IEC 60947-2, NBR 5361. - PÇ 1</t>
  </si>
  <si>
    <t>AC 90A - PÇ 2</t>
  </si>
  <si>
    <t>GERAL 1250 A - DISJUNTOR TERMOMAGNÉTICO TRIPOLAR EM CAIXA MOLDADA, PROTEÇÃO ELÉTRONICA TIPO LSI, CAPACIDADE DE CURTO 50 KA, NORMAS IEC 60947-1 E IEC 60947-2, NBR 5361. - PÇ - 4</t>
  </si>
  <si>
    <t>DISPOSITIVO DE PROTEÇÃO CONTRA SURTO DE TENSÃO, SOBRE TENSÕES, CLASSE II, 40 KA, 1 POLO, CALHA DIN, CINZA RAL 7035, PADRÃO IEC 61643-11 - PÇ - 1</t>
  </si>
  <si>
    <t>GERAL 1000 A - DISJUNTOR TERMOMAGNÉTICO TRIPOLAR EM CAIXA MOLDADA, PROTEÇÃO ELÉTRONICA TIPO LSI, CAPACIDADE DE CURTO 50 KA, NORMAS IEC 60947-1 E IEC 60947-2, NBR 5361. - PÇ4</t>
  </si>
  <si>
    <t>DISPOSITIVO DE PROTEÇÃO CONTRA SURTO DE TENSÃO, SOBRE TENSÕES, CLASSE II, 40 KA, 1 POLO, CALHA DIN, CINZA RAL 7035, PADRÃO IEC 61643-11 - PÇ1</t>
  </si>
  <si>
    <t>GERAL 150 A - DISJUNTOR TERMOMAGNÉTICO TRIPOLAR EM CAIXA MOLDADA, PROTEÇÃO ELÉTRONICA TIPO LSI, CAPACIDADE DE CURTO 50 KA, NORMAS IEC 60947-1 E IEC 60947-2, NBR 5361. - PÇ1</t>
  </si>
  <si>
    <t>DISPOSITIVO DE PROTEÇÃO CONTRA SURTO DE TENSÃO, SOBRE TENSÕES, CLASSE II, 40 KA, 1 POLO, CALHA DIN, CINZA RAL 7035, PADRÃO IEC 61643-11 - PÇ4</t>
  </si>
  <si>
    <t xml:space="preserve">MINI DISJUNTORES TRIPOLAR, CURVA C, TENSÃO MÁXIMA 440 V, TENSÃO DE TRABALHO 230/400V, IP 20, ENCAIXE PERFIL DIN 35 MM, NORMA ABNT NBR NM 60898, NAS SEGUINTES CORRENTES NOMINAIS; - </t>
  </si>
  <si>
    <t>TRIPOLAR DE 125 A - PÇ1</t>
  </si>
  <si>
    <t>TRIOPOLAR DE 70 A - PÇ1</t>
  </si>
  <si>
    <t>GERAL 125 A - DISJUNTOR TERMOMAGNÉTICO TRIPOLAR EM CAIXA MOLDADA, PROTEÇÃO ELÉTRONICA TIPO LSI, CAPACIDADE DE CURTO 50 KA, NORMAS IEC 60947-1 E IEC 60947-2, NBR 5361. - PÇ1</t>
  </si>
  <si>
    <t xml:space="preserve">IDR - INTERRUPTOR DIDERENCIAL RESIDUAL, TETRAPOLAR, 30 MA, CLASSE AC 3000 A, 230/415 V, PROTEÇÃO DE FUGA A TERRA INSTANTANEO, CALHA DIN, PADRÃO IEC 61008-1, NAS SEGUINTES CORRENTES NOMINAIS; - </t>
  </si>
  <si>
    <t xml:space="preserve">MINI DISJUNTORES BIPOLAR, CURVA C, TENSÃO MÁXIMA 440 V, TENSÃO DE TRABALHO 230/400V, IP 20, ENCAIXE PERFIL DIN 35 MM, NORMA ABNT NBR NM 60898, NAS SEGUINTES CORRENTES NOMINAIS; - </t>
  </si>
  <si>
    <t>BIPOLAR DE 25 A - PÇ1</t>
  </si>
  <si>
    <t>MINI DISJUNTORES TRIPOLAR, CURVA C, TENSÃO MÁXIMA 440 V, TENSÃO DE TRABALHO 230/400V, IP 20, ENCAIXE PERFIL DIN 35 MM, NORMA ABNT NBR NM 60898, NAS SEGUINTES CORRENTES NOMINAIS;</t>
  </si>
  <si>
    <t>GERAL 50 A - DISJUNTOR TERMOMAGNÉTICO TRIPOLAR EM CAIXA MOLDADA, PROTEÇÃO ELÉTRONICA TIPO LSI, CAPACIDADE DE CURTO 50 KA, NORMAS IEC 60947-1 E IEC 60947-2, NBR 5361. - PÇ1</t>
  </si>
  <si>
    <t xml:space="preserve">MINI DISJUNTORES MONOPOLAR, CURVA C, TENSÃO MÁXIMA 440 V, TENSÃO DE TRABALHO 230/400V, IP 20, ENCAIXE PERFIL DIN 35 MM, NORMA ABNT NBR NM 60898, NAS SEGUINTES CORRENTES NOMINAIS; - </t>
  </si>
  <si>
    <t>1.1</t>
  </si>
  <si>
    <t>1.2</t>
  </si>
  <si>
    <t>1.3</t>
  </si>
  <si>
    <t>1.4</t>
  </si>
  <si>
    <t>1.5</t>
  </si>
  <si>
    <t>1.6</t>
  </si>
  <si>
    <t>1.7</t>
  </si>
  <si>
    <t>1.2.1</t>
  </si>
  <si>
    <t>1.3.1</t>
  </si>
  <si>
    <t>1.1.1</t>
  </si>
  <si>
    <t>2.1</t>
  </si>
  <si>
    <t>SUB-TOTAL</t>
  </si>
  <si>
    <t>SINAPI/ENERG</t>
  </si>
  <si>
    <t>LUMICENTER</t>
  </si>
  <si>
    <t>GYSELE</t>
  </si>
  <si>
    <t>41 2103-2760</t>
  </si>
  <si>
    <t>IRMÃOS ABAGE</t>
  </si>
  <si>
    <t>JOSÉ CARLOS</t>
  </si>
  <si>
    <t>41 3271-5608</t>
  </si>
  <si>
    <t>ENERG130</t>
  </si>
  <si>
    <t>ENERG131</t>
  </si>
  <si>
    <t>ENERG132</t>
  </si>
  <si>
    <t>ENERG133</t>
  </si>
  <si>
    <t xml:space="preserve">un </t>
  </si>
  <si>
    <t xml:space="preserve">MAGNET, INTELLI, CRIMPER </t>
  </si>
  <si>
    <t>ENERG137</t>
  </si>
  <si>
    <t>ENERG138</t>
  </si>
  <si>
    <t>ENERG139</t>
  </si>
  <si>
    <t>ENERG140</t>
  </si>
  <si>
    <t>TERMINAL DE COMPRESSÃO SÍMPLES PARA CABO #10MM²</t>
  </si>
  <si>
    <t>TERMINAL DE COMPRESSÃO SÍMPLES PARA CABO #16MM²</t>
  </si>
  <si>
    <t>TERMINAL DE COMPRESSÃO SÍMPLES PARA CABO #25MM²</t>
  </si>
  <si>
    <t>TERMINAL DE COMPRESSÃO SÍMPLES PARA CABO #35MM²</t>
  </si>
  <si>
    <t>TERMINAL DE COMPRESSÃO SÍMPLES PARA CABO #50MM²</t>
  </si>
  <si>
    <t>TERMINAL DE COMPRESSÃO SÍMPLES PARA CABO #70MM²</t>
  </si>
  <si>
    <t>TERMINAL DE COMPRESSÃO SÍMPLES PARA CABO #95MM²</t>
  </si>
  <si>
    <t>TERMINAL DE COMPRESSÃO SÍMPLES PARA CABO #120MM²</t>
  </si>
  <si>
    <t>TERMINAL DE COMPRESSÃO SÍMPLES PARA CABO #150MM²</t>
  </si>
  <si>
    <t>TERMINAL DE COMPRESSÃO SÍMPLES PARA CABO #185MM²</t>
  </si>
  <si>
    <t>TERMINAL DE COMPRESSÃO PRÉ ISOLADO, TIPO PINO DE #1,5 - 2,5MM²</t>
  </si>
  <si>
    <t>TERMINAL DE COMPRESSÃO PRÉ ISOLADO, TIPO PINO DE #4,0 - 6,0MM²</t>
  </si>
  <si>
    <t>TERMINAL DE COMPRESSÃO PRÉ ISOLADO, TIPO OLHAL DE #1,5 - 2,5MM²</t>
  </si>
  <si>
    <t>TERMINAL DE COMPRESSÃO PRÉ ISOLADO, TIPO OLHAL DE #4,0 - 6,0MM²</t>
  </si>
  <si>
    <t>TERMINAL DE PRESSÃO, TIPO OLHAL  #10MM²</t>
  </si>
  <si>
    <t>TERMINAL DE PRESSÃO, TIPO OLHAL   #16MM²</t>
  </si>
  <si>
    <t>TERMINAL DE PRESSÃO, TIPO OLHAL DE #25MM²</t>
  </si>
  <si>
    <t>TERMINAL DE PRESSÃO, TIPO OLHAL DE #35MM²</t>
  </si>
  <si>
    <t>TERMINAL DE PRESSÃO, TIPO OLHAL DE #50MM²</t>
  </si>
  <si>
    <t>TERMINAL DE PRESSÃO, TIPO OLHAL DE #70MM²</t>
  </si>
  <si>
    <t>TERMINAL DE PRESSÃO , TIPO OLHAL DE #95MM²</t>
  </si>
  <si>
    <t xml:space="preserve"> </t>
  </si>
  <si>
    <t>TOT.M.O</t>
  </si>
  <si>
    <t>TOT.MAT.</t>
  </si>
  <si>
    <t>ATERRAMENTO E SISTEMA DE PROTEÇÃO CONTRA DESCARGA ATMOSFÉRICA - SPDA</t>
  </si>
  <si>
    <t>BUCHA DE NYLON Nº6</t>
  </si>
  <si>
    <t>BARRA CHATA ALUMÍNIO 7/8'' X 1/8'' COM 6MTS</t>
  </si>
  <si>
    <t>POLIURETANO TIPO SILICONE (VEDAÇÃO PARAFUSOS/TELHAS) CARTUCHO 310ML</t>
  </si>
  <si>
    <t>BUCHA S8</t>
  </si>
  <si>
    <t xml:space="preserve">CAIXA DE INSPEÇÃO DE PVC PARA ATERRAMENTO 300X300MM COM TAMPA EM FERRO FUNDIDO </t>
  </si>
  <si>
    <t>CONECTOR DE MEDIÇÃO EM BRONZE COM 4 PARAFUSOS</t>
  </si>
  <si>
    <t>CONDULETE MÚLTIPLO FABRICADO EM LIGA DE ALUMÍNIO FUNDIDO, ADAPTÁVEL PARA VÁRIAS OPÇÕES DE MONTAGEM COM ENTRADAS ROSQUEADAS, COM TAMPA APARAFUSADA AO CORPO, TAMPÃO PARA FECHAMENTO DAS SAÍDAS NÃO UTILIZADAS EM BORRACHA NEOPRENE E LIVRES DE REBARBAS NAS PARTES QUE FICAM EM CONTATO COM OS CONDUTORES, TIPO E " Ø2"</t>
  </si>
  <si>
    <t>BUCHA DE ALUMÍNIO PARA ELETRODUTO DE Ø2"</t>
  </si>
  <si>
    <t>BRAÇADEIRA TIPO "D" DE Ø2"</t>
  </si>
  <si>
    <t>ELETRODUTO DE PVC DE Ø2" BARRA DE 3 METROS</t>
  </si>
  <si>
    <t>ARRUELA DE ALUMÍNIO PARA ELETRODUTO DE Ø2"</t>
  </si>
  <si>
    <t>FIXA CABO OMEGA DE 35MM²</t>
  </si>
  <si>
    <t>CABO DE COBRE NU SECÇÃO #50MM2 DE ACORDO COM A NORMA NBR 6524</t>
  </si>
  <si>
    <t>CABO DE COBRE NU SECÇÃO #35MM2 DE ACORDO COM A NORMA NBR 6524</t>
  </si>
  <si>
    <t xml:space="preserve">MOLDE E CARTUCHOS PARA SOLDA EXOTÉRMICA </t>
  </si>
  <si>
    <t>RECOMPOSIÇÃO DE PISOS, PAREDES E  TELHADOS CONFORME CONDIÇÕES ANTERIORES A INTERVENÇÃO.</t>
  </si>
  <si>
    <t>REVISÃO DE CABOS E ISOLADORES EXISTENTES, COM TRACIONAMENTO DOS CABOS, DESCONECTAR OS CABOS NÃO PERTENCENTES AO SPDA QUE ESTÃO FIXADOS AO MESMO,  REVISÃO DAS GUIAS E MASTROS, TODO O SISTEMA DEVE ESTAR CONFORME NBR 5111 E NBR 6524</t>
  </si>
  <si>
    <t>INTELL,MAGNET, ERICO I</t>
  </si>
  <si>
    <t>MAXXWELD, INTELLI, FASTWELD</t>
  </si>
  <si>
    <t>FISCHER, TEKBOND, CASCOLA</t>
  </si>
  <si>
    <t>tb</t>
  </si>
  <si>
    <t>m³</t>
  </si>
  <si>
    <t>1.1.2</t>
  </si>
  <si>
    <t>1.2.2</t>
  </si>
  <si>
    <t>1.2.3</t>
  </si>
  <si>
    <t>1.2.4</t>
  </si>
  <si>
    <t>1.2.5</t>
  </si>
  <si>
    <t>1.2.6</t>
  </si>
  <si>
    <t>1.2.7</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</si>
  <si>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</si>
  <si>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</si>
  <si>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</si>
  <si>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</si>
  <si>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</si>
  <si>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</si>
  <si>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</si>
  <si>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</si>
  <si>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</si>
  <si>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</si>
  <si>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</si>
  <si>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</si>
  <si>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</si>
  <si>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</si>
  <si>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</si>
  <si>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</si>
  <si>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</si>
  <si>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</si>
  <si>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</si>
  <si>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</si>
  <si>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</si>
  <si>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</si>
  <si>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</si>
  <si>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</si>
  <si>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</si>
  <si>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</si>
  <si>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</si>
  <si>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</si>
  <si>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</si>
  <si>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</si>
  <si>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</si>
  <si>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</si>
  <si>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</si>
  <si>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</si>
  <si>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1.5.1</t>
  </si>
  <si>
    <t>1.5.2</t>
  </si>
  <si>
    <t>1.5.3</t>
  </si>
  <si>
    <t>1.5.4</t>
  </si>
  <si>
    <t>1.5.5</t>
  </si>
  <si>
    <t>1.5.6</t>
  </si>
  <si>
    <t>1.5.7</t>
  </si>
  <si>
    <t>1.5.8</t>
  </si>
  <si>
    <t>1.5.9</t>
  </si>
  <si>
    <t>1.5.10</t>
  </si>
  <si>
    <t>1.5.11</t>
  </si>
  <si>
    <t>1.5.12</t>
  </si>
  <si>
    <t>1.5.13</t>
  </si>
  <si>
    <t>1.5.14</t>
  </si>
  <si>
    <t>1.5.15</t>
  </si>
  <si>
    <t>1.5.16</t>
  </si>
  <si>
    <t>1.5.17</t>
  </si>
  <si>
    <t>1.5.18</t>
  </si>
  <si>
    <t>1.5.19</t>
  </si>
  <si>
    <t>1.5.20</t>
  </si>
  <si>
    <t>1.6.1</t>
  </si>
  <si>
    <t>1.6.2</t>
  </si>
  <si>
    <t>1.6.3</t>
  </si>
  <si>
    <t>1.6.4</t>
  </si>
  <si>
    <t>1.6.5</t>
  </si>
  <si>
    <t>1.6.6</t>
  </si>
  <si>
    <t>1.6.7</t>
  </si>
  <si>
    <t>1.6.8</t>
  </si>
  <si>
    <t>1.7.1</t>
  </si>
  <si>
    <t>1.7.2</t>
  </si>
  <si>
    <t>SPDA</t>
  </si>
  <si>
    <t>ENERG155</t>
  </si>
  <si>
    <t>ENERG156</t>
  </si>
  <si>
    <t>ENERG157</t>
  </si>
  <si>
    <t>ENERG158</t>
  </si>
  <si>
    <t>ENERG159</t>
  </si>
  <si>
    <t>ENERG160</t>
  </si>
  <si>
    <t>ENERG161</t>
  </si>
  <si>
    <t>ENERG162</t>
  </si>
  <si>
    <t>ENERG163</t>
  </si>
  <si>
    <t>ENERG164</t>
  </si>
  <si>
    <t>ENERG165</t>
  </si>
  <si>
    <t>ENERG166</t>
  </si>
  <si>
    <t>ENERG167</t>
  </si>
  <si>
    <t>HASTE DE ATERRAMENTO TIPO CANTONEIRA DE AÇO ZINCADO POR IMERSÃO A QUENTE, COMPRIMENTO 2,40M, 3/4"</t>
  </si>
  <si>
    <t>ENERG168</t>
  </si>
  <si>
    <t>ENERG169</t>
  </si>
  <si>
    <t>ENERG170</t>
  </si>
  <si>
    <t>ENERG171</t>
  </si>
  <si>
    <t>ENERG172</t>
  </si>
  <si>
    <t>ENERG174</t>
  </si>
  <si>
    <t>TOTAL ELÉTRICO</t>
  </si>
  <si>
    <t>Referêrencia:  Material Termo-Plastico auto -extinguível, Norma  conforme  NBR IEC60670-1, grau de proteção IP44 a IP 56, proteção mecânica IK 06 a IK 08</t>
  </si>
  <si>
    <t xml:space="preserve">SERVIÇOS DE INSTALAÇÃO, CONFIGURAÇÂO DO SISTEMA DE MONITORAMENTO 
</t>
  </si>
  <si>
    <t>2.1.1</t>
  </si>
  <si>
    <t>2.1.2</t>
  </si>
  <si>
    <t>2.1.3</t>
  </si>
  <si>
    <t>2.1.4</t>
  </si>
  <si>
    <t>2.1.5</t>
  </si>
  <si>
    <t>2.1.6</t>
  </si>
  <si>
    <t>2.1.7</t>
  </si>
  <si>
    <t>SERVIDOR DEDICADO PARA GRAVAÇÃO (GARANTIA DE 3 ANOS) - CONJUNTO DE 72 TB DE ESPAÇO PARA ARMAZENAMENTO PARA O CONJUNTO DE DOIS EQUIPAMENTOS , TECNOLOGIA DE COMPREENSÃO DE DADOS: H.265/264, QUANTIDADE DE CANAIS ED. GRAVAÇÃO: 64-CH, SUPORTE HDMI, DISPLAY PORT, VGA AND DVI USO DE FORMA SIMULTÂNEA, 8 HDD COM TECNOLOGIA HOT-SWAPPABLE, SUPORTE RAID 0/1/5/6/10 STORAGE, CAPACIDADE MÁXIMA DE GRAVAÇÃO: 80 TB, FONTE DE ALIMENTAÇÃO REDUNDANTE, COMPATÍVEL E INTEGRAÇÃO COM SOFTWARE DE GRAVAÇÃO VIVOTEK VAST, REDE: DUAL LANG GIGA NETWORK PORTS , COMPATIVEL COM SISTEMA ONVIF, COMPATÍVEL COM TECNOLOGIA FISHEYE, MODO DE PROCURA DE VIDEO SIMULTÂNEA.</t>
  </si>
  <si>
    <t xml:space="preserve">CÂMERAS (DOME 2 MEGAS) 2 MEGAPIXEL CMOS SENSOR, 30 FPS @ 1920X1080, EM TEMPO REAL H.264, MJPEG (DUAL CODEC), REMOVÍVEL DE CORTE IR FILTRO PARA DAY &amp; NIGHT FUNÇÃO, BUILT-IN ILUMINADORES INFRAVERMELHOS, COM VIGÊNCIA ATÉ 30 METROS, BUILT-IN 802.3AF POE, SUPORTA PADRÃO ONVIF PARA SIMPLIFICAR A INTEGRAÇÃO E MELHORAR A INTEROPERABILIDADE
• REDUÇÃO DE RUÍDO 3D, TECNOLOGIA IR INTELIGENTE PARA EVITAR SOBRE-EXPOSIÇÃO, WDR PRO FOR UNPARALLELED VISIBILITY IN EXTREMELY BRIGHT AND DARK ENVIRONMENTS, SNV (SUPREME NIGHT VISIBILITY) FOR LOW LIGHT CONDITIONS, SMART IR TECHNOLOGY TO AVOID OVEREXPOSURE, TWO-WAY AUDIO, VIDEO ROTATION FOR CORRIDOR VIEW, SUPPORT INSTALLATION WITH AM-712 OUTDOOR CONDUIT BOX, PIR.
</t>
  </si>
  <si>
    <t xml:space="preserve">CÂMARAS (BULLET 2 MEGAS)2 MEGAPIXEL CMOS SENSOR,• 30 FPS @ 1920X1080,• EM TEMPO REAL H.264,• MJPEG (DUAL CODEC), REMOVÍVEL DE CORTE IR FILTRO PARA DAY &amp; NIGHT FUNÇÃO,
 BUILT-IN ILUMINADORES INFRAVERMELHOS, COM VIGÊNCIA ATÉ 30 METROS,• BUILT-IN 802.3AF POE, CONSTRUIR-NO MICROSD / SDHC / SDXC SLOT PARA CARTÃO PARA ARMAZENAMENTO ON-BOARD, SUPORTA PADRÃO ONVIF PARA SIMPLIFICAR A INTEGRAÇÃO E MELHORAR A INTEROPERABILIDADE, HABITAÇÃO À PROVA DE INTEMPÉRIES COM CLASSIFICAÇÃO IP66, REDUÇÃO DE RUÍDO 3D, TECNOLOGIA IR INTELIGENTE PARA EVITAR SOBRE-EXPOSIÇÃO, SMART IR TECHNOLOGY TO AVOID OVEREXPOSURE, SNV (SUPREME NIGHT VISIBILITY) FOR LOW LIGHT CONDITIONS
• WDR PRO FOR UNPARALLELED VISIBILITY IN EXTREMELY BRIGHT AND DARK ENVIRONMENTS, VIDEO ROTATION FOR CORRIDOR VIEW, WEATHER-PROOF IP66-RATED AND VANDAL-PROOF IK10-RATED HOUSING.
</t>
  </si>
  <si>
    <t xml:space="preserve">CAMARAS 360º  DO TIPO  (FISHEYE  5 MEGAS)5 MEGAPIXEL CMOS SENSOR,23 FPS @ 1920X1920, EM TEMPO REAL H.264,147  MMFISHEYE LENS FOR 180º  PANORAMIC VIEW AND 360º SURROUND VIEW,• REMOVÍVEL DE CORTE IR FILTRO PARA DAY &amp; NIGHT FUNÇÃO, WDR PRO FOR UNPARALLELED VISIBILITY IN HIGH CONTRAST ENVIRONMENTS, SMART STREAM II TO OPTIMIZE BANDWIDTH EFFICIENCY, EN50155 COMPLIANCE FOR PROFESSIONAL MOBILE SURVEILLANCE, EPTZ FOR DATA EFFICIENCY, HABITAÇÃO À PROVA DE INTEMPÉRIES COM CLASSIFICAÇÃO IP66,BUILT-IN 802.3AF COMPLIANT POE, SUPPORT CLIENT SIDE DEWARPING, PIXEL COUNTER FOR IMAGE CLARITY MEASUREMENT.
</t>
  </si>
  <si>
    <t xml:space="preserve">MONITORES/TELEVISÕES PARA MONITORAMENTO ,TAMANHO DA TELA:49", RESOLUÇÃO :1920 X 1080 ,VÍDEO : FREQUÊNCIA DA TELA (HZ - MR) :60,CONECTIVIDADE HDMI : 2 , USB : 1 , TRADA DE REDE : SIM , ENTRADA - COMPOSTO (AV) : 1 ,REDE SEM FIO INTEGRADA (WIFI) : SIM , INCLUIR 2 SUPORTES DE PAREDE ARTICULADO E 2 CABOS HDMI (15 METROS) .
</t>
  </si>
  <si>
    <t xml:space="preserve">CHIPSET :INTEL Q170 PCH-H VPRO , PROCESSADORES: PROCESSADOR INTEL CORE I5-6500 , BIOS DEVERÁ SER DO MESMO FABRICANTE PARA MANTER A COMPATIBILIDADE DOS DRIVES , GRÁFICOS: INTEL HD GRAPHICS ,EM TODOS OS MODELOS (INTEGRADA AO PROCESSADOR) , ADAPTADORES E CABOS : ( DOIS ADAPTADORES ) ADAPTADOR HP DISPLAYPORT PARA HDMI 4K  , HD: SATA DE 500 GB 7200 RPMS , REDE/COMUNICAÇÕES :CONEXÃO DE REDE INTEL I219LM GIGABIT LOM (PADRÃO) , TECLADOS E DISPOSITIVOS APONTADORES : TECLADO EMPRESARIAL USB HP SLIM , MONITOR LCD 19 HP 
</t>
  </si>
  <si>
    <t xml:space="preserve">RACK SERVIDOR DESMONTÁVEL 19" X 44U 800X1000 MM  -RACK TOTALMENTE DESMONTÁVEL, ATENDE ESPECIFICAÇÕES ANSI/EIA RS-310-D, IEC 297-2, D/N41494 PARTES 1 E 7;GRAU DE PROTEÇÃO IP20; ESTRUTURA EM AÇO COM 1,50 MM E TERMINAIS DE ATERRAMENTO; PORTA FRONTAL REVERSÍVEL COM ÂNGULO DE ABERTURA DE 220º EM
AÇO PERFURADO E ÍNDICE DE VENTILAÇÃO DE 71% COM FECHADURA
ESCAMOTEÁVEL; PORTA TRASEIRA EM AÇO PERFURADO BIPARTIDA COM ÂNGULO DE
ABERTURA DE 220º E ÍNDICE DE VENTILAÇÃO DE 71% COM FECHADURA
ESCAMOTEÁVEL; PERFURAÇÃO ESPECIAL EM FORMATO HEXAGONAL, ALGO QUE AUMENTA
O ÍNDICE DE VENTILAÇÃO; LATERAIS EM AÇO, COM FECHO RÁPIDO; PLANOS (FRONTAL E TRASEIRO) COM NUMERAÇÃO DE US;
• ENTRADA E SAÍDA DE CABOS PELO TETO OU PELA BASE; TETO COM PREPARAÇÃO PARA INSTALAÇÃO DE VENTILADORES, ACOMPANHA O CONJUNTO QUATRO PÉS NIVELADORES; PINTURA PÓ EM MICRO EPÓXI NA COR PRETA RAL 9004.ACOMPANHA 1 PAR DE GUIAS VERTICAIS NOS MODELOS
DE 800 MM DE LARGURA.
+ PORCA GAIOLAS EM TODOS OS FUROS FRONTAIS 
+ DUAS BANDEJAS FIXAS 
+ UMA BANDEJA TELESCÓPICA 
+ VENTILAÇÃO FORÇADA 
+ DUAS RÉGUAS DE TOMADAS 8 POSIÇÕES DE 1U PARA RACK
</t>
  </si>
  <si>
    <t xml:space="preserve">RACK SERVIDOR DESMONTÁVEL 19" X 32U 600X800 MM  - RACK TOTALMENTE DESMONTÁVEL; ATENDE ESPECIFICAÇÕES ANSI/EIA RS-310-D, IEC 297-2, D/N41494,PARTES 1 E 7;GRAU DE PROTEÇÃO IP20; ESTRUTURA EM AÇO COM 1,50 MM E TERMINAIS DE ATERRAMENTO; PORTA FRONTAL REVERSÍVEL EM VIDRO TEMPERADO, COM ÂNGULO DE
ABERTURA DE 220º E FECHADURA TIPO CILINDRO; PORTA TRASEIRA REVERSÍVEL EM AÇO ÂNGULO DE ABERTURA DE 220º E
FECHADURA TIPO CILINDRO; LATERAIS EM AÇO, COM FECHO RÁPIDO; PLANOS (FRONTAL E TRASEIRO) COM NUMERAÇÃO DE US; ENTRADA E SAÍDA DE CABOS PELO TETO OU PELA BASE; TETO COM PREPARAÇÃO PARA INSTALAÇÃO DE VENTILADORES ACOMPANHA O CONJUNTO QUATRO PÉS NIVELADORES; PINTURA PÓ EM MICRO EPÓXI NA COR PRETA RAL 9004.ACOMPANHA 1 PAR DE GUIAS VERTICAIS NOS MODELOS
DE 800 MM DE LARGURA."
+ PORCA GAIOLAS EM TODOS OS FUROS FRONTAIS 
+ DUAS BANDEJAS FIXAS 
+ UMA BANDEJA TELESCÓPICA 
+ VENTILAÇÃO FORÇADA 
+ DUAS RÉGUAS DE TOMADAS 8 POSIÇÕES DE 1U PARA RACK.
</t>
  </si>
  <si>
    <t xml:space="preserve">RACK SERVIDOR DESMONTÁVEL 19" X 28U 600X600 MM  - RACK TOTALMENTE DESMONTÁVEL; ATENDE ESPECIFICAÇÕES ANSI/EIA RS-310-D, IEC 297-2, D/N41494 PARTES 1 E 7,GRAU DE PROTEÇÃO IP20; ESTRUTURA EM AÇO COM 1,50 MM E TERMINAIS DE ATERRAMENTO; PORTA FRONTAL REVERSÍVEL EM VIDRO TEMPERADO, COM ÂNGULO DE ABERTURA DE 220º E FECHADURA TIPO CILINDRO; PORTA TRASEIRA REVERSÍVEL EM AÇO AGULO DE ABERTURA DE 220º E FECHADURA TIPO CILINDRO; LATERAIS EM AÇO, COM FECHO RÁPIDO;PLANOS (FRONTAL E TRASEIRO) COM NUMERAÇÃO DE US; ENTRADA E SAÍDA DE CABOS PELO TETO OU PELA BASE; TETO COM PREPARAÇÃO PARA INSTALAÇÃO DE VENTILADORES ,ACOMPANHA O CONJUNTO QUATRO PÉS NIVELADORES; PINTURA PÓ EM MICRO EPÓXI NA COR PRETA RAL 9004.
ACOMPANHA 1 PAR DE GUIAS VERTICAIS NOS MODELOS
DE 800 MM DE LARGURACK."
+ PORCA GAIOLAS EM TODOS OS FUROS FRONTAIS 
+ DUAS BANDEJAS FIXAS 
+ UMA BANDEJA TELESCÓPICA 
+ VENTILAÇÃO FORÇADA 
+ DUAS RÉGUAS DE TOMADAS 8 POSIÇÕES DE 1U PARA RACK.
</t>
  </si>
  <si>
    <t>ORGANIZADOR DE CABOS 1U</t>
  </si>
  <si>
    <t>RÉGUA COM 8 TOMADAS</t>
  </si>
  <si>
    <t>SERVIDOR DELL POWEREDGE R630 / XEON E5-2630 - 16GB</t>
  </si>
  <si>
    <t>STORAGE DELL SCV2000 / 12 X 6 TB = 72TB BRUTO</t>
  </si>
  <si>
    <t>ENERG175</t>
  </si>
  <si>
    <t>ENERG176</t>
  </si>
  <si>
    <t>ENERG177</t>
  </si>
  <si>
    <t>ENERG178</t>
  </si>
  <si>
    <t>ENERG179</t>
  </si>
  <si>
    <t>ENERG180</t>
  </si>
  <si>
    <t>ENERG181</t>
  </si>
  <si>
    <t>ENERG182</t>
  </si>
  <si>
    <t>ENERG183</t>
  </si>
  <si>
    <t>ENERG184</t>
  </si>
  <si>
    <t>ENERG185</t>
  </si>
  <si>
    <t>ENERG186</t>
  </si>
  <si>
    <t>ENERG187</t>
  </si>
  <si>
    <t>ENERG188</t>
  </si>
  <si>
    <t>ENERG189</t>
  </si>
  <si>
    <t>ENERG190</t>
  </si>
  <si>
    <t>ENERG191</t>
  </si>
  <si>
    <t>ENERG192</t>
  </si>
  <si>
    <t>ENERG193</t>
  </si>
  <si>
    <t>ENERG194</t>
  </si>
  <si>
    <t xml:space="preserve">CAIXAS HERMÉTICAS UTILIZADAS TANTO COMO CAIXAS DE PASSAGEM COMO PARA MONTAGEM DE EQUIPAMENTOS ELÉTRICOS, DEPENDENDO DAS SUAS DIMENSÕES SÃO VERSÁTEIS E FÁCEIS DE RECORTAR, ALÉM DE ALTAMENTE RESISTENTES, COM PARAFUSOS DE 1/4 DE VOLTA SEM ELEMENTOS METÁLICOS, COM OPÇÕES EM TAMPAS OPACAS E TRANSPARENTES, ALTAS E BAIXAS, COM DOBRADIÇAS E GRANDE VARIEDADE EM DIMENSÕES.
CARACTERÍSTICAS: DUPLO ISOLAMENTO PARAFUSO 1/4" DE VOLTA SEM ELEMENTOS METÁLICOS OPÇÃO DE TAMPAS OPACAS E TRANSPARENTES, ALTAS OU BAIXAS, COM DOBRADIÇA ARTICULADA 
</t>
  </si>
  <si>
    <t>PORTA EQUIPAMENTOS PLUS , APARENTE ,PARA CANALETAS STANDART, CINZA, PARA DOIS MODULOS TOMADAS RJ45, FUNDO BRANCO, NBR 14136:2012, REF DT 66131.00, DUTOTEC</t>
  </si>
  <si>
    <t>PLANILHA ELÉTRICA, LÓGICA E CFTV</t>
  </si>
  <si>
    <t>FUSÃO DE FIBRA ÓPTICA E TESTE COM OTDR</t>
  </si>
  <si>
    <t>ENERG195</t>
  </si>
  <si>
    <t>ENERG196</t>
  </si>
  <si>
    <t>ENERG197</t>
  </si>
  <si>
    <t>ENERG198</t>
  </si>
  <si>
    <t>CERTIFICAÇÃO POR PONTO CAT. 6A EM A4.</t>
  </si>
  <si>
    <t>NR9681- VIVOTEK NR9681 H.265 2U 64-CH NVR</t>
  </si>
  <si>
    <t xml:space="preserve">MÓDULO TRANSCEPTOR SFP GIGABIT FIBRA,COMPATÍVEL COM SWITCH HP
</t>
  </si>
  <si>
    <t>ENERG199</t>
  </si>
  <si>
    <t>ENERG200</t>
  </si>
  <si>
    <t>ENERG201</t>
  </si>
  <si>
    <t>ENERG202</t>
  </si>
  <si>
    <t>ENERG203</t>
  </si>
  <si>
    <t>CABO ELET. GIGALAN AUGMENTED F/UTP 23AWGX4P CAT. 6A LSZH CZ, FAB. FURUKAWA OU SIMILAR.</t>
  </si>
  <si>
    <t>CONECTOR FEMEA GIGALAN AUGMENTED CAT.6A, FAB. FURUKAWA OU SIMILAR.</t>
  </si>
  <si>
    <t>PATCH PANEL DESCARREGADO ANGULAR 24P CAT 6 A, FAB. FURUKAWA OU SIMILAR</t>
  </si>
  <si>
    <t>PATCH PANEL BLINDADO DESCARREGADO ANGULAR 24P CAT 6 A, FAB. FURUKAWA OU SIMILAR</t>
  </si>
  <si>
    <t>DIO  12 PORTAS PARA CASSETE MPO 1U - MODULO BASICO - LGX, FAB. FURUKAWA OU SIMILAR.</t>
  </si>
  <si>
    <t>DIO  4 PORTAS PARA CASSETE MPO 1U - MODULO BASICO - LGX, FAB. FURUKAWA OU SIMILAR.</t>
  </si>
  <si>
    <t>EXTENSAO OPTICA CONECT. 02F MM (50.0) LC-SPC (PARA DIO A270), FAB. FURUKAWA OU SIMILAR.</t>
  </si>
  <si>
    <t>FITA ISOLANTE 19MMX10M</t>
  </si>
  <si>
    <t>RL</t>
  </si>
  <si>
    <t>RETIRADA DE INFRA ESTRUTURA EXISTENTE, CABOS E DEMAIS ITENS NAO REUTILIZAVEIS, INCLUINDO DESCARTE LEGAL E TRANSPORTE PARA EMPRESA ESPECIALIZADA EM RECICLAGEM DE MATERIAIS ELETRICOS.</t>
  </si>
  <si>
    <t>1.7.3</t>
  </si>
  <si>
    <t>1.7.4</t>
  </si>
  <si>
    <t>Total Quant.</t>
  </si>
  <si>
    <t>M.O. (R$)</t>
  </si>
  <si>
    <t>MAT. (R$)</t>
  </si>
  <si>
    <t>TOT.M.O. (R$)</t>
  </si>
  <si>
    <t>TOT.MAT. (R$)</t>
  </si>
  <si>
    <t>PREÇO TOT (R$)</t>
  </si>
  <si>
    <t>TOTAL (R$)</t>
  </si>
  <si>
    <t>DELCOSUL</t>
  </si>
  <si>
    <t>HÉLCIO</t>
  </si>
  <si>
    <t>41 3276-7832</t>
  </si>
  <si>
    <t>INBRAEL</t>
  </si>
  <si>
    <t>KLINT</t>
  </si>
  <si>
    <t>ARIADYNE</t>
  </si>
  <si>
    <t>(41)3262-9300</t>
  </si>
  <si>
    <t>CORE TELECOM</t>
  </si>
  <si>
    <t>Cristiane</t>
  </si>
  <si>
    <t>(41) 3347-3019</t>
  </si>
  <si>
    <t>NS TELECOM</t>
  </si>
  <si>
    <t>EDUARDO</t>
  </si>
  <si>
    <t xml:space="preserve">(41) 3377-5444  </t>
  </si>
  <si>
    <t>(41) 3371-1430</t>
  </si>
  <si>
    <t>OBRA de REFORMA DAS INSTALAÇÕES ELÉTRICAS, SPDA, LÓGICAS E CFTV       -       UEPT-01 SENAC/PR</t>
  </si>
  <si>
    <t>30 DIAS</t>
  </si>
  <si>
    <t>60 DIAS</t>
  </si>
  <si>
    <t>90 DIAS</t>
  </si>
  <si>
    <t>120 DIAS</t>
  </si>
  <si>
    <t>150 DIAS</t>
  </si>
  <si>
    <t>180 DIAS</t>
  </si>
  <si>
    <t>210 DIAS</t>
  </si>
  <si>
    <t>240 DIAS</t>
  </si>
  <si>
    <t>270 DIAS</t>
  </si>
  <si>
    <t>300 DIAS</t>
  </si>
  <si>
    <t>330 DIAS</t>
  </si>
  <si>
    <t>360 DIAS</t>
  </si>
  <si>
    <t>TOTAL PREVISTO</t>
  </si>
  <si>
    <t>PREVISTO</t>
  </si>
  <si>
    <t>PREVISTO ACUMULADO</t>
  </si>
  <si>
    <t>PREVISTO A EXECUTAR</t>
  </si>
  <si>
    <t>SERVIÇOS/PARCELAS</t>
  </si>
  <si>
    <t>%</t>
  </si>
  <si>
    <t>Valor</t>
  </si>
  <si>
    <t>1º PAVIMENTO</t>
  </si>
  <si>
    <t>2º PAVIMENTO</t>
  </si>
  <si>
    <t>3º PAVIMENTO</t>
  </si>
  <si>
    <t>4º PAVIMENTO</t>
  </si>
  <si>
    <t>5º PAVIMENTO</t>
  </si>
  <si>
    <t>TOTAL ACUMULADO</t>
  </si>
  <si>
    <t>CABO DE FIBRA ÓPTICA MONOMODO AUTO SUSTENTÁVEL 4 FO, FAB. FURUKAWA OU SIMILAR.</t>
  </si>
  <si>
    <t>CABO DE COBRE FLEXÍVEL ISOLADO, ANTI-CHAMA 450/750 V (LSHF), PARA DISTRIBUIÇÃO - FORNECIMENTO E INSTALAÇÃO BITOLA #2,5MM²</t>
  </si>
  <si>
    <t>CABO DE COBRE FLEXÍVEL ISOLADO, ANTI-CHAMA 450/750 V (LSHF), PARA DISTRIBUIÇÃO - FORNECIMENTO E INSTALAÇÃO BITOLA #4MM²</t>
  </si>
  <si>
    <t>CABO DE COBRE FLEXÍVEL ISOLADO, ANTI-CHAMA 450/750 V (LSHF), PARA DISTRIBUIÇÃO - FORNECIMENTO E INSTALAÇÃO BITOLA #6MM²</t>
  </si>
  <si>
    <t>CABO DE COBRE FLEXÍVEL ISOLADO, ANTI-CHAMA 450/750 V (LSHF), PARA DISTRIBUIÇÃO - FORNECIMENTO E INSTALAÇÃO BITOLA #10MM²</t>
  </si>
  <si>
    <t>CABO DE COBRE FLEXÍVEL ISOLADO, ANTI-CHAMA 450/750 V (LSHF), PARA DISTRIBUIÇÃO - FORNECIMENTO E INSTALAÇÃO BITOLA #16MM²</t>
  </si>
  <si>
    <t>CABO DE COBRE FLEXÍVEL ISOLADO, ANTI-CHAMA 450/750 V (LSHF), PARA DISTRIBUIÇÃO - FORNECIMENTO E INSTALAÇÃO BITOLA #25MM²</t>
  </si>
  <si>
    <t>LÂMPADA DE LED - TUBULAR - T8 - 18W BIVOLT - 4000K BRANCO NEUTRO - FP&gt;0,92, IRC&gt;80% FLUXO LUMINOSO MÍNIMO DE 870 LUMENS, VIDA ÚTIL DE 25.000 HORAS.  DEVE SER FORNECIDA COM SOQUETES PARA LUMINÁRIA.</t>
  </si>
  <si>
    <t>LÂMPADA DE LED - TUBULAR - T8 - 9W BIVOLT - 4000K BRANCO NEUTRO - FP&gt;0,92, IRC&gt;80%  FLUXO LUMINOSO MÍNIMO DE 870 LUMENS, VIDA ÚTIL DE 25.000 HORAS.  DEVE SER FORNECIDA COM SOQUETES PARA LUMINÁRIA.</t>
  </si>
  <si>
    <t>LÂMPADA DE LED BULBO A60 DE 7W 3K - FP&gt;0,92, IRC&gt;80%  FLUXO LUMINOSO MÍNIMO DE 870 LUMENS, VIDA ÚTIL DE 25.000 HORAS.</t>
  </si>
  <si>
    <t>Ref. Luminária: BRILIA mod.433010.</t>
  </si>
  <si>
    <t>PROJETOR DE FOCO ORIENTÁVEL DE MÉDIO ALCANCE COM CORPO EM ALUMÍNIO FUNDIDO NA COR PRETA, 2700LM DE 30W E 3000K - FP&gt;0,92, IRC&gt;80% , VIDA ÚTIL DE 25.000 HORAS.</t>
  </si>
  <si>
    <t>PAINEL LED SLIM INTEGRADO SOBREPOR  780LM 12W 3000K - FP&gt;0,92, IRC&gt;80% , VIDA ÚTIL DE 25.000 HORAS.</t>
  </si>
  <si>
    <t>LUMINÁRIA LED COM SUPORTE PARA INSTALAÇÃO EM PERFILADO, 56W - 4000K - FP&gt;0,92, IRC&gt;80% , VIDA ÚTIL DE 25.000 HORAS</t>
  </si>
  <si>
    <t>LUMINÁRIA DE SOBREPOR COM REFLETOR EM ALUMÍNIO ALTO BRILHO E ACABAMENTO BRANCO. DEVE SER FORNECIDA COMPLETA COM 02 LÂMPADAS LED 18W - T8 - FP&gt;0,92, IRC&gt;80% , VIDA ÚTIL DE 25.000 HORAS.</t>
  </si>
  <si>
    <t>LUMINÁRIA DE SOBREPOR COM REFLETOR EM ALUMÍNIO E ALETAS PARABÓLICAS DE ALTO BRILHO COM 99,98% DE PUREZA. DEVE SER FORNECIDA COMPLETA COM 04 LÂMPADAS LED 9W - FP&gt;0,92, IRC&gt;80% , VIDA ÚTIL DE 25.000 HORAS.</t>
  </si>
  <si>
    <t>ADMINISTRAÇÃO DO CANTEIRO DE OBRAS</t>
  </si>
  <si>
    <t>ENCARREGADOS DE OBRAS COM ENCARGOS COMPLEMENTARES (2 PESSOAS EM TEMPO INTEGRAL)</t>
  </si>
  <si>
    <t>ENGENHEIRO ELETRICISTA DE OBRA PLENO COM ENCARGOS COMPLEMENTARES (TEMPO INTEGRAL) OBSV: 1 ENGENHEIRO EM TEMPO INTEGRAL</t>
  </si>
  <si>
    <t>INSTALAÇÕES PROVISÓRIAS</t>
  </si>
  <si>
    <t>PLACA OBRA 2,00X1,00M CHP GALV.PINT.C/TINTA AUTOM.</t>
  </si>
  <si>
    <t>ALUGUEL DE CONTAINER ESCRITÓRIO/VESTIÁRIO, ÁREA APROXIMADA 12M²</t>
  </si>
  <si>
    <t>ALUGUEL DE CONTAINER DEPÓSITO/ALMOXARIFADO, ÁREA APROXIMADA 12M²</t>
  </si>
  <si>
    <t>ANDAIME METÁLICO - USO INTERNO, COM RODINHAS</t>
  </si>
  <si>
    <t>TAPUME DE CHAPA DE MADEIRA COMPENSADA, H= 2,20 M, ESPESSURA DE 6 MM, COM PINTURA. PARA ISOLAMENTO DE ÁREAS.</t>
  </si>
  <si>
    <t>TRANSPORTE HORIZONTAL E VERTICAL DE MATERIAIS, EQUIPAMENTOS, CONTAINER, ETC</t>
  </si>
  <si>
    <t>CARGA, TRANSPORTE E DESTINAÇÃO DE ENTULHO (DEMOLIÇÕES E RETIRADA DE INSTALAÇÕES), INCLUINDO CAÇAMBAS DE ENTULHOS, CAMINHÕES, ETC.</t>
  </si>
  <si>
    <t>LIMPEZA FINAL DE OBRA</t>
  </si>
  <si>
    <t>LIMPEZA DOS AMBIENTES E INSTALAÇÕES A CADA LOCAL FINALIZADO</t>
  </si>
  <si>
    <t>ud</t>
  </si>
  <si>
    <t>ud/mês</t>
  </si>
  <si>
    <t>cjto</t>
  </si>
  <si>
    <t>m²</t>
  </si>
  <si>
    <t>MÊS</t>
  </si>
  <si>
    <t>m/mês</t>
  </si>
  <si>
    <t>ENERG204</t>
  </si>
  <si>
    <t>ENERG205</t>
  </si>
  <si>
    <t>ENERG206</t>
  </si>
  <si>
    <t>Luminária: LUMICENTER mod. CAN01-S232. Lâmpadas: PHILIPS ou OSRAM - Ou Equivalente técnico</t>
  </si>
  <si>
    <t>Luminária: LUMICENTER mod. CAA01-S432. Lâmpadas: PHILIPS ou OSRAM - Ou Equivalente técnico</t>
  </si>
  <si>
    <t>Luminária: LUMICENTER mod. ECN02-S ou Equivalente técnico</t>
  </si>
  <si>
    <t>Ref. PHILIPS, OSRAM ou Equivalente técnico</t>
  </si>
  <si>
    <t>Ref. Projetor: L&amp;D mod.0465 ou equivalente técnico</t>
  </si>
  <si>
    <t xml:space="preserve"> PIAL mod. PIALPLUS ou equivalente técnico</t>
  </si>
  <si>
    <t>DUTOTEC ou equivalente técnico.</t>
  </si>
  <si>
    <t>3M, PIRELLLI ou equivalente técnico.</t>
  </si>
  <si>
    <t>MODULO DE TOMADAS 2P+T, 10/250V, FUNDO VERMELHO, NBR 14136 E NBR 6147, REF PRM 4741 SCHENEIDER ou equivalente técnico.</t>
  </si>
  <si>
    <t>MODULO DE TOMADAS 2P+T, 10/250V, FUNDO BRANCO, NBR 14136 E NBR 6147, REF PRM 4741 SCHENEIDER ou equivalente técnico.</t>
  </si>
  <si>
    <t>CHAVE COMUTADORA DE DUAS POSIÇÕES, 22 MM, KNOB CURTO, SMB8-DO STECK ou equivalente técnico. - PÇ 2</t>
  </si>
  <si>
    <t>CHAVE COMUTADORA DE DUAS POSIÇÕES, 22 MM, KNOB CURTO, SMB8-DO STECK ou equivalente técnico. - PÇ 7</t>
  </si>
  <si>
    <t>CHAVE COMUTADORA DE DUAS POSIÇÕES, 22 MM, KNOB CURTO, SMB8-DO STECK ou equivalente técnico. - PÇ 3</t>
  </si>
  <si>
    <t>CHAVE COMUTADORA DE DUAS POSIÇÕES, 22 MM, KNOB CURTO, SMB8-DO STECK ou equivalente técnico. - PÇ 5</t>
  </si>
  <si>
    <t>PRESILHA EM LATÃO P/ CABOS DE COBRE #35 / #50MM2 COM FURO Ø 5MM. REF.: TEL 744 ou equivalente técnico.</t>
  </si>
  <si>
    <t>PARAFUSO FENDA AUTOATARRACHANTE 4,2X32MM EM AÇO INOX. REF.: TEL5333 ou equivalente técnico.</t>
  </si>
  <si>
    <t>MASTRO SIMPLES 3M X 1.1/2" C/ REDUÇÃO P/ 3/4" . REF.: TEL 460 ou equivalente técnico.</t>
  </si>
  <si>
    <t>CONJUNTO DE ESTAIS COM CABO DE AÇO 2M X 1.1/2". REF.: TEL 402 ou equivalente técnico.</t>
  </si>
  <si>
    <t>PARA RAIOS TIPO FLANKLIN COM DUAS DESCIDAS,  3M X 1.1/2". REF.: TEL 010  ou equivalente técnico.</t>
  </si>
  <si>
    <t>BASE DE ALUMÍNIO Ø1.1/2" PARA MASTRO. REF.: TEL 065 ou equivalente técnico.</t>
  </si>
  <si>
    <t xml:space="preserve">PARAFUSO SEXTAVADO ROSCA SOBERBA EM INOX. REF.: TEL 5346 ou equivalente técnico.
</t>
  </si>
  <si>
    <t>ARRUELA LISA. REF.: TEL 5303 ou equivalente técnico.</t>
  </si>
  <si>
    <t>PARAFUSO SEXTAVADO. REF.: TEL 5361 ou equivalente técnico.</t>
  </si>
  <si>
    <t>ABRAÇADEIRA REFORÇADA P/ MASTRO DE 1.1/2" E 02 DESCIDAS. REF.: TEL 380 ou equivalente técnico.</t>
  </si>
  <si>
    <t>ABRAÇADEIRA SIMPLES PARA MASTRO DE 11/2". REF.: TEL 360 ou equivalente técnico.</t>
  </si>
  <si>
    <t>CONECTOR TIPO SPLIT-BOLT. REF.: TEL 5015 ou equivalente técnico.</t>
  </si>
  <si>
    <t>Referêrencia unitária: VIVOTEK-NR9681 - ou equivalente técnico.</t>
  </si>
  <si>
    <t>Referêrencia: Câmara Vivotek FD816BA-HF2 ou equivalente técnico.</t>
  </si>
  <si>
    <t>Referêrencia: Câmara Vivotek IB83BA-HT/EHT ou equivalente técnico.</t>
  </si>
  <si>
    <t>Referêrencia: Câmara Vivotek FE 9381 - EHV ou equivalente técnico.</t>
  </si>
  <si>
    <t>Referêrencia:  49" Full HD Flat Smart  TV J5200 Serie 5 ou equivalente técnico.</t>
  </si>
  <si>
    <t>Referêrencia:  PC torre HP Elite Desk 800 G2 ou equivalente técnico.</t>
  </si>
  <si>
    <t>Referêrencia:  Furukawa, Attic e Triunfo ou equivalente técnico.</t>
  </si>
  <si>
    <t>FURUKAWA ou equivalente técnico.</t>
  </si>
  <si>
    <t>CABO ELET. GIGALAN AUGMENTED F/UTP 23AWGX4P CAT. 6A LSZH CZ, FAB. FURUKAWA ou equivalente técnico..</t>
  </si>
  <si>
    <t>CONECTOR FEMEA GIGALAN AUGMENTED CAT.6A, FAB. FURUKAWA ou equivalente técnico..</t>
  </si>
  <si>
    <t>PATCH PANEL DESCARREGADO ANGULAR 24P CAT 6 A, FAB. FURUKAWA ou equivalente técnico.</t>
  </si>
  <si>
    <t>PATCH PANEL BLINDADO DESCARREGADO ANGULAR 24P CAT 6 A, FAB. FURUKAWA ou equivalente técnico.</t>
  </si>
  <si>
    <t>DIO  12 PORTAS PARA CASSETE MPO 1U - MODULO BASICO - LGX, FAB. FURUKAWA ou equivalente técnico..</t>
  </si>
  <si>
    <t>DIO  4 PORTAS PARA CASSETE MPO 1U - MODULO BASICO - LGX, FAB. FURUKAWA ou equivalente técnico..</t>
  </si>
  <si>
    <t>CABO DE FIBRA ÓPTICA MONOMODO AUTO SUSTENTÁVEL  FO, FAB. FURUKAWA ou equivalente técnico..</t>
  </si>
  <si>
    <t>EXTENSAO OPTICA CONECT. 02F MM (50.0) LC-SPC (PARA DIO A270), FAB. FURUKAWA ou equivalente técnico..</t>
  </si>
  <si>
    <t>FLUKE ou equivalente técnico.</t>
  </si>
  <si>
    <t>DELL ou equivalente técnico.</t>
  </si>
  <si>
    <t>ENERG207</t>
  </si>
  <si>
    <t>ENERG208</t>
  </si>
  <si>
    <t>ENERG209</t>
  </si>
  <si>
    <t>ENERG210</t>
  </si>
  <si>
    <t>ENERG211</t>
  </si>
  <si>
    <t>ENERG212</t>
  </si>
  <si>
    <t>RECOMPOSIÇÃO DE PISOS, PAREDES E  TELHADOS CONFORME CONDIÇÕES ANTERIORES A INTERVENÇÃO. - mão de obra</t>
  </si>
  <si>
    <t>RECOMPOSIÇÃO DE PISOS, PAREDES E  TELHADOS CONFORME CONDIÇÕES ANTERIORES A INTERVENÇÃO. - material</t>
  </si>
  <si>
    <t>M²</t>
  </si>
  <si>
    <t>CJTO</t>
  </si>
  <si>
    <t>COT.21</t>
  </si>
  <si>
    <t>COT.7</t>
  </si>
  <si>
    <t>COT.8</t>
  </si>
  <si>
    <t>COT.9</t>
  </si>
  <si>
    <t>COT.10</t>
  </si>
  <si>
    <t>COT.11</t>
  </si>
  <si>
    <t>COT.12</t>
  </si>
  <si>
    <t>COT.13</t>
  </si>
  <si>
    <t>COT.14</t>
  </si>
  <si>
    <t>COT.15</t>
  </si>
  <si>
    <t>COT.16</t>
  </si>
  <si>
    <t>COT.17</t>
  </si>
  <si>
    <t>COT.18</t>
  </si>
  <si>
    <t>COT.19</t>
  </si>
  <si>
    <t>COT.20</t>
  </si>
  <si>
    <t>COT.22</t>
  </si>
  <si>
    <t>COT.23</t>
  </si>
  <si>
    <t>COT.24</t>
  </si>
  <si>
    <t>COT.25</t>
  </si>
  <si>
    <t>COT.26</t>
  </si>
  <si>
    <t>COT.27</t>
  </si>
  <si>
    <t>COT.28</t>
  </si>
  <si>
    <t>COT.29</t>
  </si>
  <si>
    <t>COT.30</t>
  </si>
  <si>
    <t>COT.33</t>
  </si>
  <si>
    <t>COT.34</t>
  </si>
  <si>
    <t>COT.35</t>
  </si>
  <si>
    <t>COT.36</t>
  </si>
  <si>
    <t>COT.37</t>
  </si>
  <si>
    <t>COT.40</t>
  </si>
  <si>
    <t>COT.41</t>
  </si>
  <si>
    <t>COT.42</t>
  </si>
  <si>
    <t>COT.43</t>
  </si>
  <si>
    <t>COT.44</t>
  </si>
  <si>
    <t>COT.47</t>
  </si>
  <si>
    <t>COT.48</t>
  </si>
  <si>
    <t>COT.49</t>
  </si>
  <si>
    <t>COT.50</t>
  </si>
  <si>
    <t>COT.51</t>
  </si>
  <si>
    <t>COT.54</t>
  </si>
  <si>
    <t>COT.55</t>
  </si>
  <si>
    <t>COT.56</t>
  </si>
  <si>
    <t>COT.57</t>
  </si>
  <si>
    <t>COT.58</t>
  </si>
  <si>
    <t>COT.61</t>
  </si>
  <si>
    <t>COT.62</t>
  </si>
  <si>
    <t>COT.63</t>
  </si>
  <si>
    <t>COT.64</t>
  </si>
  <si>
    <t>COT.65</t>
  </si>
  <si>
    <t>COT.68</t>
  </si>
  <si>
    <t>COT.69</t>
  </si>
  <si>
    <t>COT.70</t>
  </si>
  <si>
    <t>COT.71</t>
  </si>
  <si>
    <t>COT.72</t>
  </si>
  <si>
    <t>COT.75</t>
  </si>
  <si>
    <t>COT.76</t>
  </si>
  <si>
    <t>COT.77</t>
  </si>
  <si>
    <t>COT.78</t>
  </si>
  <si>
    <t>COT.79</t>
  </si>
  <si>
    <t>COT.82</t>
  </si>
  <si>
    <t>COT.83</t>
  </si>
  <si>
    <t>COT.84</t>
  </si>
  <si>
    <t>COT.85</t>
  </si>
  <si>
    <t>COT.86</t>
  </si>
  <si>
    <t>COT.89</t>
  </si>
  <si>
    <t>COT.90</t>
  </si>
  <si>
    <t>COT.91</t>
  </si>
  <si>
    <t>COT.92</t>
  </si>
  <si>
    <t>COT.94</t>
  </si>
  <si>
    <t>COT.96</t>
  </si>
  <si>
    <t>COT.98</t>
  </si>
  <si>
    <t>COT.100</t>
  </si>
  <si>
    <t>COT.102</t>
  </si>
  <si>
    <t>COT.104</t>
  </si>
  <si>
    <t>COT.106</t>
  </si>
  <si>
    <t>COT.120</t>
  </si>
  <si>
    <t>COT.121</t>
  </si>
  <si>
    <t>COT.122</t>
  </si>
  <si>
    <t>COT.123</t>
  </si>
  <si>
    <t>COT.124</t>
  </si>
  <si>
    <t>COT.125</t>
  </si>
  <si>
    <t>COT.126</t>
  </si>
  <si>
    <t>COT.127</t>
  </si>
  <si>
    <t>COT.128</t>
  </si>
  <si>
    <t>COT.129</t>
  </si>
  <si>
    <t>COT.130</t>
  </si>
  <si>
    <t>COT.131</t>
  </si>
  <si>
    <t>COT.132</t>
  </si>
  <si>
    <t>COT.133</t>
  </si>
  <si>
    <t>COT.134</t>
  </si>
  <si>
    <t>COT.135</t>
  </si>
  <si>
    <t>COT.136</t>
  </si>
  <si>
    <t>COT.137</t>
  </si>
  <si>
    <t>COT.138</t>
  </si>
  <si>
    <t>COT.139</t>
  </si>
  <si>
    <t>COT.140</t>
  </si>
  <si>
    <t>COT.141</t>
  </si>
  <si>
    <t>COT.142</t>
  </si>
  <si>
    <t>COT.143</t>
  </si>
  <si>
    <t>COT.144</t>
  </si>
  <si>
    <t>COT.145</t>
  </si>
  <si>
    <t>COT.146</t>
  </si>
  <si>
    <t>COT.147</t>
  </si>
  <si>
    <t>COT.148</t>
  </si>
  <si>
    <t>COT.149</t>
  </si>
  <si>
    <t>COT.150</t>
  </si>
  <si>
    <t>COT.151</t>
  </si>
  <si>
    <t>COT.152</t>
  </si>
  <si>
    <t>COT.153</t>
  </si>
  <si>
    <t>COT.154</t>
  </si>
  <si>
    <t>COT.155</t>
  </si>
  <si>
    <t>COT.156</t>
  </si>
  <si>
    <t>COT.157</t>
  </si>
  <si>
    <t>COT.158</t>
  </si>
  <si>
    <t>COT.159</t>
  </si>
  <si>
    <t>COT.160</t>
  </si>
  <si>
    <t>COT.161</t>
  </si>
  <si>
    <t>COT.162</t>
  </si>
  <si>
    <t>COT.163</t>
  </si>
  <si>
    <t>COT.164</t>
  </si>
  <si>
    <t>COT.165</t>
  </si>
  <si>
    <t>COT.166</t>
  </si>
  <si>
    <t>COT.187</t>
  </si>
  <si>
    <t>COT.188</t>
  </si>
  <si>
    <t>COT.200</t>
  </si>
  <si>
    <t>COT.201</t>
  </si>
  <si>
    <t>COT.202</t>
  </si>
  <si>
    <t>COT.203</t>
  </si>
  <si>
    <t>COT.204</t>
  </si>
  <si>
    <t>COT.205</t>
  </si>
  <si>
    <t>COT.206</t>
  </si>
  <si>
    <t>COT.213</t>
  </si>
  <si>
    <t>COT.214</t>
  </si>
  <si>
    <t>COT.215</t>
  </si>
  <si>
    <t>COT.216</t>
  </si>
  <si>
    <t>COT.217</t>
  </si>
  <si>
    <t>COT.218</t>
  </si>
  <si>
    <t>COT.219</t>
  </si>
  <si>
    <t>COT.220</t>
  </si>
  <si>
    <t>COT.221</t>
  </si>
  <si>
    <t>COT.222</t>
  </si>
  <si>
    <t>COT.223</t>
  </si>
  <si>
    <t>COT.224</t>
  </si>
  <si>
    <t>COT.225</t>
  </si>
  <si>
    <t>COT.226</t>
  </si>
  <si>
    <t>COT.227</t>
  </si>
  <si>
    <t>COT.228</t>
  </si>
  <si>
    <t>COT.229</t>
  </si>
  <si>
    <t>COT.230</t>
  </si>
  <si>
    <t>COT.231</t>
  </si>
  <si>
    <t>COT.232</t>
  </si>
  <si>
    <t>COT.233</t>
  </si>
  <si>
    <t>COT.234</t>
  </si>
  <si>
    <t>COT.235</t>
  </si>
  <si>
    <t>COT.236</t>
  </si>
  <si>
    <t>COT.237</t>
  </si>
  <si>
    <t>COT.238</t>
  </si>
  <si>
    <t>COT.239</t>
  </si>
  <si>
    <t>COT.240</t>
  </si>
  <si>
    <t>COT.178</t>
  </si>
  <si>
    <t>COT.173</t>
  </si>
  <si>
    <t>COT.174</t>
  </si>
  <si>
    <t>COT.175</t>
  </si>
  <si>
    <t>COT.176</t>
  </si>
  <si>
    <t>COT.177</t>
  </si>
  <si>
    <t>COT.210</t>
  </si>
  <si>
    <t>COT.211</t>
  </si>
  <si>
    <t>COT.212</t>
  </si>
  <si>
    <t>COT.241</t>
  </si>
  <si>
    <t>COT.242</t>
  </si>
  <si>
    <t>COT.243</t>
  </si>
  <si>
    <t>COT.244</t>
  </si>
  <si>
    <t>COT.245</t>
  </si>
  <si>
    <t>COT.246</t>
  </si>
  <si>
    <t>COT.247</t>
  </si>
  <si>
    <t>Nobreak 50KVA - Classic 400 - Senoidal - Online Dupla Conversão - Com Transformador Isolador Interno - C/ CP Agent Monitoramento/ Gerenciamento SNMP-IP - C/ Estante Fechada de 28 Baterias Seladas VRLA ou Baterias Estacionárias (cliente a decidir). Seladas VRLA indicadas para ambiente climatizado e Estacionárias para ambiente tropical ou climatizado. AUTONOMIA de 15 MINTOS A PLENA CARGA de 50KVA</t>
  </si>
  <si>
    <t>JUNÇÃO RAPIDA EM LINHA 4 FUROS PARA 38 X 38 MM, CHAPA 18, FERRO ZINCADO ELETROLITICAMENTE.</t>
  </si>
  <si>
    <t>JUNÇÃO RAPIDA EM "L" 4 FUROS PARA 38 X 38 MM, CHAPA 18, FERRO ZINCADO ELETROLITICAMENTE.</t>
  </si>
  <si>
    <t>JUNÇÃO RAPIDA EM "T" 6 FUROS PARA 38 X 38 MM, CHAPA 18, FERRO ZINCADO ELETROLITICAMENTE.</t>
  </si>
  <si>
    <t>JUNÇÃO RAPIDA EM "X" 8 FUROS PARA 38 X 38 MM, CHAPA 18, FERRO ZINCADO ELETROLITICAMENTE.</t>
  </si>
  <si>
    <t>GANCHO CURTO PARA PERFILADO 38 X 38 MM, FURO SUPERIOR 1/4", CHAPA 18, FERRO ZINCADO ELETROLITICAMENTE.</t>
  </si>
  <si>
    <t>ENERG213</t>
  </si>
  <si>
    <t>ANILHAS PARA IDENTIFICAÇÃO DOS CABOS LÓGICOS</t>
  </si>
  <si>
    <t>MODULO DE TOMADAS 2P+T, 20/250V, FUNDO BRANCO, NBR 14136 E NBR 6147, REF PRM 4741 SCHENEIDER ou equivalente técnico.</t>
  </si>
  <si>
    <t>1.4.35</t>
  </si>
  <si>
    <t>ANILHAS PARA IDENTIFICAÇÃO DOS CABOS ELÉTRICOS</t>
  </si>
  <si>
    <t>1.4.36</t>
  </si>
  <si>
    <t>ENERG214</t>
  </si>
  <si>
    <t>COT.248</t>
  </si>
  <si>
    <t>COT.249</t>
  </si>
  <si>
    <t>IDENTIFICAÇÃO DAS TOMADAS CONFORME NOTA 11 DOS PROJETOS - COM ETIQUETA ADESIVA IMPRESSA, COM INFORMAÇÃO DO CIRCUITO E TENSÃO</t>
  </si>
  <si>
    <t>QUADROS ELÉTRICOS</t>
  </si>
  <si>
    <t>NO-BREAKS</t>
  </si>
  <si>
    <t>QDG-DAUD'T-N,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</si>
  <si>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QD-BEP-1 (QUADRO DE EQUALIZAÇÃO, TERREO  DO EDF. JOÃO DAUD'T), O TIPO SOBREPOR, COM PORTA TRINCO E FECHADURA  EM CHAPA METÁLICA 16, PINTURA EPÓXI, COR RAL 7032, ELETROESTATICAS  CHASSI DE MONTAGEM LARANJA 2,5 YR6/12, FECHO RÁPIDO, ESPELHO POLICARBONATO,UM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</si>
  <si>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QDG-DAUD'T-E  (  PVTO TÉRREO DAUD'T), O TIPO SOBREPOR, COM PORTA TRINCO E FECHADURA  EM CHAPA METÁLICA 16, PINTURA EPÓXI, COR RAL 7032,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</si>
  <si>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QDG-CHRISTOFIS-N, PAINEL AUTO SUPORTÁVEL CHAPA DE AÇO 12 MSG NA ESTRUTURA E 14 MSG NO FECHAMENTO,  ACESSO FRONTAL ATRAVÉS DE FECHO CREMONA DE TRÊS PONTOS COM FECHO ESCAMOTEÁVEL, ACESSO TRASEIRO ATRAVÉS DE TAMPA APARAFUSADA, GRAU DE PROTEÇÃO IP 51, PRÓPRIO PARA USO ABRIGADO, ACABAMENTO NA COR CINZA RAL 7032 ELETROSTÁTICO E PLACA MONTAGEM LARANJA 2,5YR6/12, DIMENSÕES DE CADA COLUNA DE 2000X600X700 MM(ALP). COM BARRAMENTOS DE COBRE PARA FASES, NEUTRO E TERRA COM AS SEGUINTES CARACTERISTICAS MINIMAS:  BARRAMENTO PRIMÁRIO { TRIFÁSICO + NEUTRO + TERRA, EM COBRE ELETROLÍTICO PUREZA DE 99%, CLASSE DE ISOLAMENTO 600V, CORRENTE NOMINAL DE 2000A, PINTADO NAS CORES AZUL ESCURO, BRANCO, VIOLETA, AZUL CLARO E VERDE, RESPECTIVAMENTE FASES R, S, T, NEUTRO E TERRA. TODAS CONEXÕES FEITAS COM PARAFUSOS PASSANTES E ÁREA DE CONTATO PRATEADA };  INCLUINDO ACESSORIOS DE INSTALAÇÃO TAIS COMO: ANILHAS, TERMINAIS, CONECTORES, CANALETAS, O QUADRO DEVERÁ ESTAR CONFORME O DIAGRAMA UNIFILAR E MEMORIAL DESCRITIVO,  CONTENDO INTERNAMENTE</t>
  </si>
  <si>
    <t>QDG-CHRISTÓFIS-E  (PVTO TÉRREO CHRISTÓFIS), O TIPO SOBREPOR, COM PORTA TRINCO E FECHADURA  EM CHAPA METÁLICA 16, PINTURA EPÓXI, COR RAL 7032,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</si>
  <si>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QD-BEP-2 (QUADRO DE EQUALIZAÇÃO, TERREO  DO EDF. GEORGE CHRISTÓFIS ), O TIPO SOBREPOR, COM PORTA TRINCO E FECHADURA  EM CHAPA METÁLICA 16, PINTURA EPÓXI, COR RAL 7032, ELETROESTATICAS  CHASSI DE MONTAGEM LARANJA 2,5 YR6/12, FECHO RÁPIDO, ESPELHO POLICARBONATO,UM  BARRAMENTOS PRIMARIO ( EM COBRE ELETROLITICO PUREZA DE 99%,  NO MESMO PLANO ALINHADOS  NITRATIZADOS), CORRENTE NOMINAL 200 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</si>
  <si>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QDT-N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 O QUADRO DEVERÁ ESTAR CONFORME O DIAGRAMA UNIFILAR E MEMORIAL DESCRITIVO, CONTENDO INTERNAMENTE</t>
  </si>
  <si>
    <t>QDT-E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</si>
  <si>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QD-CONF/DOCE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</si>
  <si>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QD-CP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</si>
  <si>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QD-DEP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</si>
  <si>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QD-ASSEF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</si>
  <si>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QD-GRAF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</si>
  <si>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QD-COZ-1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</si>
  <si>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QD-CONF/ESCOLA  ( TÉRREO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</si>
  <si>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QDTA-N1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</si>
  <si>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QD-BIB-N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</si>
  <si>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QD-BIB-E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</si>
  <si>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QD-AC-T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</si>
  <si>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QDTA-N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</si>
  <si>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QDTA-E  ( TÉRREO CHRISTOFIS),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</si>
  <si>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QD-SL9-CAB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150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</si>
  <si>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QDME-2N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</si>
  <si>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QDME-E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</si>
  <si>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QDME-1N  (  PVTO MEZZANINO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</si>
  <si>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QDCOM-ME  (  PVTO MEZANINO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</si>
  <si>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QD-CD  ( QUADRO COZINHA DIDÁTICA DO EDF. GEORGE CHRISTÓFIS PAV. MEZZANINO),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</si>
  <si>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QDSUP-2N  (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</si>
  <si>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QDSUP-1N  (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500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</si>
  <si>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QDCOM-ILUM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</si>
  <si>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QDCOM-CORRED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</si>
  <si>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QDCOM-CORRED-2  (PVTO SUPERIOR CHRISTÓFIS),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</si>
  <si>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QD4-COZ CENTRAL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</si>
  <si>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QD3-COZ CENTRAL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</si>
  <si>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QD1-N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</si>
  <si>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QD1-E  ( 1º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</si>
  <si>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QD2-N  ( SEGUNDO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400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</si>
  <si>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QD2-E  ( SEGUNDO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</si>
  <si>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QD3-N  ( TERCEIRO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</si>
  <si>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QD3-E  ( TERCEIRO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</si>
  <si>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QD4-E  ( QUARTO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100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</si>
  <si>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QD4-N  ( QUARTO PVTO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300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</si>
  <si>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QD-MAQ (QUADRO ENER. NORMAL 5 ANDAR DO EDF. JOÃO DAUD'T), O TIPO SOBREPOR, COM PORTA TRINCO E FECHADURA  EM CHAPA METÁLICA 16, PINTURA EPÓXI, COR BRANCA, ELETROESTATICAS  CHASSI DE MONTAGEM LARANJA 2,5 YR6/12, FECHO RÁPIDO, ESPELHO POLICARBONATO, BARRAMENTOS PRIMARIO (3 FASES + NEUTRO+TERRA , EM COBRE ELETROLITICO PUREZA DE 99%,  NO MESMO PLANO ALINHADOS  NITRATIZADOS), CORRENTE NOMINAL 200 A , PINTADOS NAS CORES AZUL ESCURO, BRANCO, VIOLETA, AZUL CLARO E VERDE, RESPECTIVAMENTE FASES R, S, T, NEUTRO E TERRA. TODAS AS CONECÇÕES FEITAS COM PARAFUSOS PASSANTES E ÁREA DE CONTATO PRATEADA,  PADRONIZADA ABNT 5410,  CAPACIDADE DE CURTO 50 KA, MONTADOS CONFORME PROJETO ESPECÍFICO, INCLUINDO ASSESSORIO DE INSTALAÇÃO TAIS COMO: ANILHAS , TERMINAIS , CONECTORES E CANALETAS, NORMAS NBR 6146, NBR 5410 E NR10, O QUADRO DEVERÁ ESTAR CONFORME O DIAGRAMA UNIFILAR E MEMORIAL DESCRITIVO,  CONTENDO INTERNAMENTE</t>
  </si>
  <si>
    <t>TRIPOLAR DE 50A  - PÇ2</t>
  </si>
  <si>
    <t>TRIPOLAR DE 70A - PÇ1</t>
  </si>
  <si>
    <t>TRIPOLAR DE 100A - PÇ5</t>
  </si>
  <si>
    <t>TRIPOLAR DE 125A - PÇ2</t>
  </si>
  <si>
    <t>TRIPOLAR DE 150A - PÇ4</t>
  </si>
  <si>
    <t>TRIPOLAR DE 200A - PÇ2</t>
  </si>
  <si>
    <t>TRIPOLAR DE 225A - PÇ1</t>
  </si>
  <si>
    <t>TRIPOLAR DE 250A - PÇ2</t>
  </si>
  <si>
    <t>TRIPOLAR DE 300A - PÇ1</t>
  </si>
  <si>
    <t>TRIPOLAR DE 30A - PÇ1</t>
  </si>
  <si>
    <t>TRIPOLAR DE 50A  - PÇ1</t>
  </si>
  <si>
    <t>TRIPOLAR DE 63A - PÇ2</t>
  </si>
  <si>
    <t>TRIPOLAR DE 100A - PÇ3</t>
  </si>
  <si>
    <t>TRIPOLAR DE 150A - PÇ3</t>
  </si>
  <si>
    <t>TRIPOLAR DE 250A - PÇ3</t>
  </si>
  <si>
    <t>TRIPOLAR DE 400A - PÇ2</t>
  </si>
  <si>
    <t>MONOPOLAR DE 20A - PÇ 10</t>
  </si>
  <si>
    <t>BIPOLAR DE 20A - PÇ 2</t>
  </si>
  <si>
    <t>MONOPOLAR DE 20A - PÇ 3</t>
  </si>
  <si>
    <t>BIPOLAR DE 20A - PÇ 4</t>
  </si>
  <si>
    <t>MONOPOLAR DE 20A - PÇ 6</t>
  </si>
  <si>
    <t>BIPOLAR DE 20A - PÇ 3</t>
  </si>
  <si>
    <t>TRIPOLAR DE 20A - PÇ 1</t>
  </si>
  <si>
    <t>MONOPOLAR DE 20A - PÇ 7</t>
  </si>
  <si>
    <t>MONOPOLAR DE 20A - PÇ 11</t>
  </si>
  <si>
    <t>BIPOLAR DE 20A - PÇ 1</t>
  </si>
  <si>
    <t>MONOPOLAR DE 20A - PÇ 22</t>
  </si>
  <si>
    <t>MONOPOLAR DE 20A - PÇ 15</t>
  </si>
  <si>
    <t>MONOPOLAR DE 20A - PÇ 16</t>
  </si>
  <si>
    <t>TRIPOLAR DE 20A - PÇ 7</t>
  </si>
  <si>
    <t>MONOPOLAR DE 20A - PÇ 28</t>
  </si>
  <si>
    <t>MONOPOLAR DE 20A - PÇ 25</t>
  </si>
  <si>
    <t>BIPOLAR DE 20A - PÇ6</t>
  </si>
  <si>
    <t>MONOPOLAR DE 20A - PÇ 40</t>
  </si>
  <si>
    <t>TRIPOLAR DE 20A - PÇ 30</t>
  </si>
  <si>
    <t>MONOPOLAR DE 20A - PÇ 37</t>
  </si>
  <si>
    <t>MONOPOLAR DE 20A - PÇ 8</t>
  </si>
  <si>
    <t>BIPOLAR DE 20A - PÇ 14</t>
  </si>
  <si>
    <t>MONOPOLAR DE 20A - PÇ 9</t>
  </si>
  <si>
    <t>MONOPOLAR DE 20A - PÇ 26</t>
  </si>
  <si>
    <t>MONOPOLAR DE 20A - PÇ 24</t>
  </si>
  <si>
    <t>MONOPOLAR DE 20A - PÇ 32</t>
  </si>
  <si>
    <t>MONOPOLAR DE 20A - PÇ3</t>
  </si>
  <si>
    <t>BIPOLAR DE 20A - PC1</t>
  </si>
  <si>
    <t>MONOPOLAR DE 32A - PÇ 2</t>
  </si>
  <si>
    <t>BIPOLAR DE 32A - PÇ 1</t>
  </si>
  <si>
    <t>TRIPOLAR DE 32A - PÇ 1</t>
  </si>
  <si>
    <t>TRIPOLAR DE 32A - PÇ 4</t>
  </si>
  <si>
    <t>MONOPOLAR DE 32A - PÇ 1</t>
  </si>
  <si>
    <t>BIPOLAR DE 32A - PÇ 5</t>
  </si>
  <si>
    <t>TRIPOLAR DE 32A - PÇ 2</t>
  </si>
  <si>
    <t>MONOPOLAR DE 32A - PÇ 5</t>
  </si>
  <si>
    <t>BIPOLAR DE 32A - PÇ 6</t>
  </si>
  <si>
    <t>BIPOLAR DE 32A - PÇ 2</t>
  </si>
  <si>
    <t>BIPOLAR DE 32A - PÇ 4</t>
  </si>
  <si>
    <t>BIPOLAR DE 32A - PÇ 9</t>
  </si>
  <si>
    <t>BIPOLAR DE 32A - PÇ 8</t>
  </si>
  <si>
    <t>MONOPOLAR DE 32A - PÇ 3</t>
  </si>
  <si>
    <t>BIPOLAR DE 32A - PÇ3</t>
  </si>
  <si>
    <t>TRIPOLAR DE 32A - PÇ1</t>
  </si>
  <si>
    <t>BIPOLAR DE 32A - PÇ 24</t>
  </si>
  <si>
    <t>BIPOLAR DE 32A - PÇ 21</t>
  </si>
  <si>
    <t>BIPOLAR DE 32A - PÇ 12</t>
  </si>
  <si>
    <t>BIPOLAR DE 32A - PÇ 20</t>
  </si>
  <si>
    <t>BIPOLAR DE 32A - PÇ 10</t>
  </si>
  <si>
    <t>BIPOLAR DE 32A - PÇ 14</t>
  </si>
  <si>
    <t>BIPOLAR DE 40A - PÇ 4</t>
  </si>
  <si>
    <t>TRIPOLAR DE 40A - PÇ 1</t>
  </si>
  <si>
    <t>BIPOLAR DE 40A - PÇ 1</t>
  </si>
  <si>
    <t>TRIPOLAR DE 40A - PÇ5</t>
  </si>
  <si>
    <t>TRIPOLAR DE 40A - PÇ2</t>
  </si>
  <si>
    <t>BIPOLAR DE 40A - PÇ 18</t>
  </si>
  <si>
    <t>TRIPOLAR DE 50A - PÇ 1</t>
  </si>
  <si>
    <t>TRIPOLAR DE 50A - PÇ 2</t>
  </si>
  <si>
    <t>BIPOLAR DE 50A - PÇ1</t>
  </si>
  <si>
    <t>BIPOLAR DE 50A - PÇ 1</t>
  </si>
  <si>
    <t>TRIPOLAR DE 50A - PÇ1</t>
  </si>
  <si>
    <t>TRIOPOLAR DE 63A - PÇ 1</t>
  </si>
  <si>
    <t>TRIPOLAR DE 63A - PÇ 1</t>
  </si>
  <si>
    <t>IDR - INTERRUPTOR DIDERENCIAL RESIDUAL, TETRAPOLAR, 30 MA, 230/415 V, PROTEÇÃO DE FUGA A TERRA INSTANTANEO, CALHA DIN, PADRÃO IEC 61008-1, NAS SEGUINTES CORRENTES NOMINAIS; - AC 50A - PÇ 1</t>
  </si>
  <si>
    <t>IDR - INTERRUPTOR DIDERENCIAL RESIDUAL, TETRAPOLAR, 30 MA, 230/415 V, PROTEÇÃO DE FUGA A TERRA INSTANTANEO, CALHA DIN, PADRÃO IEC 61008-1, NAS SEGUINTES CORRENTES NOMINAIS; - AC 50A - PÇ2</t>
  </si>
  <si>
    <t>IDR - INTERRUPTOR DIDERENCIAL RESIDUAL, TETRAPOLAR, 30 MA, 230/415 V, PROTEÇÃO DE FUGA A TERRA INSTANTANEO, CALHA DIN, PADRÃO IEC 61008-1, NAS SEGUINTES CORRENTES NOMINAIS; - AC 100A - PÇ 1</t>
  </si>
  <si>
    <t>IDR - INTERRUPTOR DIDERENCIAL RESIDUAL, TETRAPOLAR, 30 MA, 230/415 V, PROTEÇÃO DE FUGA A TERRA INSTANTANEO, CALHA DIN, PADRÃO IEC 61008-1, NAS SEGUINTES CORRENTES NOMINAIS; - IDR - INTERRUPTOR DIDERENCIAL RESIDUAL, TETRAPOLAR, 30 MA, 230/415 V, PROTEÇÃO DE FUGA A TERRA INSTANTANEO, CALHA DIN, PADRÃO IEC 61008-1, NAS SEGUINTES CORRENTES NOMINAIS; - AC 100A - PÇ 1</t>
  </si>
  <si>
    <t>IDR - INTERRUPTOR DIDERENCIAL RESIDUAL, TETRAPOLAR, 30 MA, 230/415 V, PROTEÇÃO DE FUGA A TERRA INSTANTANEO, CALHA DIN, PADRÃO IEC 61008-1, NAS SEGUINTES CORRENTES NOMINAIS; - AC 100A - PÇ 2</t>
  </si>
  <si>
    <t>IDR - INTERRUPTOR DIDERENCIAL RESIDUAL, TETRAPOLAR, 30 MA, 230/415 V, PROTEÇÃO DE FUGA A TERRA INSTANTANEO, CALHA DIN, PADRÃO IEC 61008-1, NAS SEGUINTES CORRENTES NOMINAIS; - AC 100A - PÇ 3</t>
  </si>
  <si>
    <t>IDR - INTERRUPTOR DIDERENCIAL RESIDUAL, TETRAPOLAR, 30 MA, 230/415 V, PROTEÇÃO DE FUGA A TERRA INSTANTANEO, CALHA DIN, PADRÃO IEC 61008-1, NAS SEGUINTES CORRENTES NOMINAIS; - AC 70A - PÇ 1</t>
  </si>
  <si>
    <t>IDR - INTERRUPTOR DIDERENCIAL RESIDUAL, TETRAPOLAR, 30 MA, 230/415 V, PROTEÇÃO DE FUGA A TERRA INSTANTANEO, CALHA DIN, PADRÃO IEC 61008-1, NAS SEGUINTES CORRENTES NOMINAIS; - AC 150A - PÇ 1</t>
  </si>
  <si>
    <t>IDR - INTERRUPTOR DIDERENCIAL RESIDUAL, TETRAPOLAR, 30 MA, 230/415 V, PROTEÇÃO DE FUGA A TERRA INSTANTANEO, CALHA DIN, PADRÃO IEC 61008-1, NAS SEGUINTES CORRENTES NOMINAIS; - AC 150A - PÇ 4</t>
  </si>
  <si>
    <t>IDR - INTERRUPTOR DIDERENCIAL RESIDUAL, TETRAPOLAR, 30 MA, 230/415 V, PROTEÇÃO DE FUGA A TERRA INSTANTANEO, CALHA DIN, PADRÃO IEC 61008-1, NAS SEGUINTES CORRENTES NOMINAIS; - AC 80A - PÇ 1</t>
  </si>
  <si>
    <t>IDR - INTERRUPTOR DIDERENCIAL RESIDUAL, TETRAPOLAR, 30 MA, 230/415 V, PROTEÇÃO DE FUGA A TERRA INSTANTANEO, CALHA DIN, PADRÃO IEC 61008-1, NAS SEGUINTES CORRENTES NOMINAIS; - AC 40A - PÇ 2</t>
  </si>
  <si>
    <t>IDR - INTERRUPTOR DIDERENCIAL RESIDUAL, TETRAPOLAR, 30 MA, 230/415 V, PROTEÇÃO DE FUGA A TERRA INSTANTANEO, CALHA DIN, PADRÃO IEC 61008-1, NAS SEGUINTES CORRENTES NOMINAIS; - AC 30A -  1</t>
  </si>
  <si>
    <t>IDR - INTERRUPTOR DIDERENCIAL RESIDUAL, TETRAPOLAR, 30 MA, 230/415 V, PROTEÇÃO DE FUGA A TERRA INSTANTANEO, CALHA DIN, PADRÃO IEC 61008-1, NAS SEGUINTES CORRENTES NOMINAIS; - AC 30A - PÇ 1</t>
  </si>
  <si>
    <t>IDR - INTERRUPTOR DIDERENCIAL RESIDUAL, TETRAPOLAR, 30 MA, 230/415 V, PROTEÇÃO DE FUGA A TERRA INSTANTANEO, CALHA DIN, PADRÃO IEC 61008-1, NAS SEGUINTES CORRENTES NOMINAIS; - AC 220A - PÇ 1</t>
  </si>
  <si>
    <t>NO-BREAK -60 KVA - TE 220V FFFNT(AT) TS 220 V FFFNT (AT) NOBREAK TRIFÁSICO - ONLINE DE DUPLA CONVERSÃO -  BATERIAS – COLD START – COMPATÍVEL COM GERADOR - ECO – EPO – BY-PASS MANUAL E AUTOMÁTICO.  ESPECIFICAÇÕES ENTRADA: TRIFÁSICA - VARIAÇÃO ADMISSÍVEL DE TENSÃO -45% +20% - FAIXA DE FREQUÊNCIA 40HZ-70HZ – FATOR DE POTÊNCIA 0.99% -  ESPECIFICAÇÕES SAÍDA: TRIFÁSICA - FATOR DE POTÊNCIA DE SAÍDA 0.9 – REGULAÇÃO ESTÁTICA ± 1% - ESTABILIDADE DE FREQUÊNCIA ± 0.1% (MODO BATERIA) - FATOR DE CRISTA 3:1 - FREQUÊNCIA 50/60HERTZ – THDV &lt;2% (100%="" DE="" CARGA="" LINEAR RENDIMENTO="" AC/AC=""&gt; BANCO DE BATERIAS SELADAS VRLA PARA TTS 60 KVA - AUTONOMIA 15 MIN</t>
  </si>
  <si>
    <t>HDS, SIEMENS, SCHNEIDER ELECTRIC, CM COMANDOS</t>
  </si>
  <si>
    <t>NO-BREAK  -50 KVA - TE 220V FFFNT(AT) TS 220 V FFFNT (AT) NOBREAK TRIFÁSICO - ONLINE DE DUPLA CONVERSÃO -  BATERIAS – COLD START – COMPATÍVEL COM GERADOR - ECO – EPO – BY-PASS MANUAL E AUTOMÁTICO.  ESPECIFICAÇÕES ENTRADA: TRIFÁSICA - VARIAÇÃO ADMISSÍVEL DE TENSÃO -45% +20% - FAIXA DE FREQUÊNCIA 40HZ-70HZ – FATOR DE POTÊNCIA 0.99% -  ESPECIFICAÇÕES SAÍDA: TRIFÁSICA - FATOR DE POTÊNCIA DE SAÍDA 0.9 – REGULAÇÃO ESTÁTICA ± 1% - ESTABILIDADE DE FREQUÊNCIA ± 0.1% (MODO BATERIA) - FATOR DE CRISTA 3:1 - FREQUÊNCIA 50/60HERTZ – THDV &lt;2% (100%="" DE="" CARGA="" LINEAR RENDIMENTO="" AC/AC=""&gt; BANCO DE BATERIAS SELADAS VRLA PARA TTS 50 KVA - AUTONOMIA 15 MIN</t>
  </si>
  <si>
    <t>3.1</t>
  </si>
  <si>
    <t>2.2</t>
  </si>
  <si>
    <t>2.3</t>
  </si>
  <si>
    <t>INSTALAÇÕES ELÉTRICAS</t>
  </si>
  <si>
    <t>1.4.1.1</t>
  </si>
  <si>
    <t>1.4.2.1</t>
  </si>
  <si>
    <t>1.4.3.1</t>
  </si>
  <si>
    <t>1.4.21.1</t>
  </si>
  <si>
    <t>1.4.22.1</t>
  </si>
  <si>
    <t>1.4.23.1</t>
  </si>
  <si>
    <t>1.4.23.2</t>
  </si>
  <si>
    <t>1.4.23.3</t>
  </si>
  <si>
    <t>1.4.23.4</t>
  </si>
  <si>
    <t>1.4.23.5</t>
  </si>
  <si>
    <t>1.4.24.1</t>
  </si>
  <si>
    <t>1.4.24.2</t>
  </si>
  <si>
    <t>1.4.24.3</t>
  </si>
  <si>
    <t>1.4.24.4</t>
  </si>
  <si>
    <t>1.4.24.5</t>
  </si>
  <si>
    <t>1.4.25.1</t>
  </si>
  <si>
    <t>1.4.25.2</t>
  </si>
  <si>
    <t>1.4.25.3</t>
  </si>
  <si>
    <t>1.4.25.4</t>
  </si>
  <si>
    <t>1.4.25.5</t>
  </si>
  <si>
    <t>1.4.26.1</t>
  </si>
  <si>
    <t>1.4.26.2</t>
  </si>
  <si>
    <t>1.4.26.3</t>
  </si>
  <si>
    <t>1.4.26.4</t>
  </si>
  <si>
    <t>1.4.26.5</t>
  </si>
  <si>
    <t>1.4.27.1</t>
  </si>
  <si>
    <t>1.4.27.2</t>
  </si>
  <si>
    <t>1.4.27.3</t>
  </si>
  <si>
    <t>1.4.27.4</t>
  </si>
  <si>
    <t>1.4.27.5</t>
  </si>
  <si>
    <t>1.4.28.1</t>
  </si>
  <si>
    <t>1.4.28.2</t>
  </si>
  <si>
    <t>1.4.28.3</t>
  </si>
  <si>
    <t>1.4.28.4</t>
  </si>
  <si>
    <t>1.4.29.1</t>
  </si>
  <si>
    <t>1.4.29.2</t>
  </si>
  <si>
    <t>1.4.29.3</t>
  </si>
  <si>
    <t>1.4.29.4</t>
  </si>
  <si>
    <t>1.4.30.1</t>
  </si>
  <si>
    <t>1.4.30.2</t>
  </si>
  <si>
    <t>1.4.30.3</t>
  </si>
  <si>
    <t>1.4.30.4</t>
  </si>
  <si>
    <t>1.4.31.1</t>
  </si>
  <si>
    <t>1.4.31.2</t>
  </si>
  <si>
    <t>1.4.31.3</t>
  </si>
  <si>
    <t>1.4.31.4</t>
  </si>
  <si>
    <t>1.4.37</t>
  </si>
  <si>
    <t>1.4.38</t>
  </si>
  <si>
    <t>1.4.39</t>
  </si>
  <si>
    <t>1.4.40</t>
  </si>
  <si>
    <t>1.4.41</t>
  </si>
  <si>
    <t>1.4.42</t>
  </si>
  <si>
    <t>1.4.43</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</si>
  <si>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</si>
  <si>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</si>
  <si>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</si>
  <si>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</si>
  <si>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</si>
  <si>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</si>
  <si>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</si>
  <si>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</si>
  <si>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</si>
  <si>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</si>
  <si>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</si>
  <si>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</si>
  <si>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</si>
  <si>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</si>
  <si>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</si>
  <si>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</si>
  <si>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</si>
  <si>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</si>
  <si>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</si>
  <si>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</si>
  <si>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</si>
  <si>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</si>
  <si>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</si>
  <si>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</si>
  <si>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</si>
  <si>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</si>
  <si>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</si>
  <si>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</si>
  <si>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</si>
  <si>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</si>
  <si>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</si>
  <si>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</si>
  <si>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</si>
  <si>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</si>
  <si>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</si>
  <si>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</si>
  <si>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</si>
  <si>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</si>
  <si>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</si>
  <si>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</si>
  <si>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</si>
  <si>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</si>
  <si>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</si>
  <si>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</si>
  <si>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</si>
  <si>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</si>
  <si>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</si>
  <si>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</si>
  <si>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</si>
  <si>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</si>
  <si>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</si>
  <si>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</si>
  <si>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</si>
  <si>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</si>
  <si>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</si>
  <si>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</si>
  <si>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</si>
  <si>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</si>
  <si>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</si>
  <si>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</si>
  <si>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</si>
  <si>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</si>
  <si>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</si>
  <si>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</si>
  <si>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</si>
  <si>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</si>
  <si>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</si>
  <si>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</si>
  <si>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</si>
  <si>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</si>
  <si>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</si>
  <si>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</si>
  <si>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</si>
  <si>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</si>
  <si>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</si>
  <si>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</si>
  <si>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1.9</t>
  </si>
  <si>
    <t>1.9.1</t>
  </si>
  <si>
    <t>1.9.2</t>
  </si>
  <si>
    <t>1.10</t>
  </si>
  <si>
    <t>1.10.1</t>
  </si>
  <si>
    <t>1.10.2</t>
  </si>
  <si>
    <t>1.10.3</t>
  </si>
  <si>
    <t>ATERRAMENTO</t>
  </si>
  <si>
    <t>CAPTAÇÃO/COBERTURA</t>
  </si>
  <si>
    <t>2.2.1</t>
  </si>
  <si>
    <t>2.2.2</t>
  </si>
  <si>
    <t>2.2.3</t>
  </si>
  <si>
    <t>2.2.4</t>
  </si>
  <si>
    <t>2.2.5</t>
  </si>
  <si>
    <t>2.2.6</t>
  </si>
  <si>
    <t>2.2.7</t>
  </si>
  <si>
    <t>2.2.8</t>
  </si>
  <si>
    <t>2.2.9</t>
  </si>
  <si>
    <t>2.2.10</t>
  </si>
  <si>
    <t>2.2.11</t>
  </si>
  <si>
    <t>2.2.12</t>
  </si>
  <si>
    <t>2.2.13</t>
  </si>
  <si>
    <t>2.2.14</t>
  </si>
  <si>
    <t>2.2.15</t>
  </si>
  <si>
    <t>2.3.1</t>
  </si>
  <si>
    <t>DESCIDAS</t>
  </si>
  <si>
    <t>2.3.2</t>
  </si>
  <si>
    <t>2.3.3</t>
  </si>
  <si>
    <t>2.3.4</t>
  </si>
  <si>
    <t>2.3.5</t>
  </si>
  <si>
    <t>2.3.6</t>
  </si>
  <si>
    <t>2.3.7</t>
  </si>
  <si>
    <t>2.3.8</t>
  </si>
  <si>
    <t>COT.108</t>
  </si>
  <si>
    <t>SEPTO DIVISOR 100</t>
  </si>
  <si>
    <t>ELETROCALHA METÁLICA LISA , PRÉ-ZINCADA A FOGO, TIPO "C", CHAPA 16, FORNECIDA COM TAMPA, COM SEPTO DIVISOR, COM PINTURA BRANCA EM EPOXI NAS DIMENSÕES:</t>
  </si>
  <si>
    <t>CURVA HORIZONTAL 90 GRAUS , PRÉ-ZINCADA A FOGO, PARA ELETROCALHA LISA COM TAMPA, TIPO "C", COM SEPTO DIVISOR, COM PINTURA BRANCA EM EPOXI, NAS  DIMENSÕES:</t>
  </si>
  <si>
    <t>TÊ HORIZONTAL 90 GRAUS , PRÉ-ZINCADA A FOGO, PARA ELETROCALHA LISA COM TAMPA, TIPO "C", COM SEPTO DIVISOR, COM PINTURA BRANCA EM EPOXI NAS DIMENSÕES:</t>
  </si>
  <si>
    <t>CURVA VERTICAL INTERNA 90º, PRÉ-ZINCADA A FOGO, PARA ELETROCALHA LISA COM TAMPA, TIPO "C", COM SEPTO DIVISOR, COM PINTURA BRANCA EM EPOXI, NAS  DIMENSÕES:</t>
  </si>
  <si>
    <t>CURVA VERTICAL EXTERNA 90º, PRÉ-ZINCADA A FOGO, PARA ELETROCALHA LISA COM TAMPA, TIPO "C", COM SEPTO DIVISOR, COM PINTURA BRANCA EM EPOXI, NAS,  DIMENSÕES:</t>
  </si>
  <si>
    <t>REDUÇÃO CONCENTRICA DE ELETROCALHA METÁLICA LISA, ABA 100 MM , PRÉ-ZINCADA A FOGO, TIPO "C", CHAPA 16, COM SEPTO DIVISOR, FORNECIDA COM TAMPA, COM PINTURA BRANCA EM EPOXI EM EPOXI NAS DIMENSÕES:</t>
  </si>
  <si>
    <t>COT.110</t>
  </si>
  <si>
    <t>ENERG215</t>
  </si>
  <si>
    <t>1.4.44</t>
  </si>
  <si>
    <t xml:space="preserve">CAIXA DE DERIVAÇÃO TIPO "X" </t>
  </si>
  <si>
    <t>CAIXA DE DERIVAÇÃO TIPO X</t>
  </si>
  <si>
    <t>ENERG216</t>
  </si>
  <si>
    <t>RETIRADA DOS QUADROS EXISTENTE, COM RECOMPOSIÇÃO DE PAREDE E PINTURA</t>
  </si>
  <si>
    <t>1.8.44</t>
  </si>
  <si>
    <t>ENERG217</t>
  </si>
  <si>
    <t>RECOMPOSICAO DE PAVIMENTACAO TIPO PARALELEPIPEDO SOBRE COLCHAO DE AREIA COM REAPROVEITAMENTO DE MATERIAL</t>
  </si>
  <si>
    <t>ABERTURA DE VÃO PARA PASSAGEM DE ELETROCALHAS NOS SHAFTS E DEMAIS ÁREAS, FECHAMENTO DOS VÃOS COM PORTA VENEZIANA, COR BRANCA EM ALUMINIO, INCLUSO FECHADURA, DOBRADIÇAS E CHAVE, VER DETALHE PROJETO ELÉTRICO</t>
  </si>
  <si>
    <t>LÓGICA/TELEFONIA</t>
  </si>
  <si>
    <t>CFTV</t>
  </si>
  <si>
    <t>3.2</t>
  </si>
  <si>
    <t>3.3</t>
  </si>
  <si>
    <t>3.4</t>
  </si>
  <si>
    <t>3.5</t>
  </si>
  <si>
    <t>3.6</t>
  </si>
  <si>
    <t>3.7</t>
  </si>
  <si>
    <t>3.8</t>
  </si>
  <si>
    <t>3.9</t>
  </si>
  <si>
    <t>3.10</t>
  </si>
  <si>
    <t>3.11</t>
  </si>
  <si>
    <t>3.12</t>
  </si>
  <si>
    <t>3.13</t>
  </si>
  <si>
    <t>3.14</t>
  </si>
  <si>
    <t>3.15</t>
  </si>
  <si>
    <t>3.16</t>
  </si>
  <si>
    <t>3.17</t>
  </si>
  <si>
    <t>4.1</t>
  </si>
  <si>
    <t>4.2</t>
  </si>
  <si>
    <t>4.3</t>
  </si>
  <si>
    <t>4.4</t>
  </si>
  <si>
    <t>4.5</t>
  </si>
  <si>
    <t>4.6</t>
  </si>
  <si>
    <t>4.7</t>
  </si>
  <si>
    <t>4.8</t>
  </si>
  <si>
    <t>4.9</t>
  </si>
  <si>
    <t>4.10</t>
  </si>
  <si>
    <t>4.11</t>
  </si>
  <si>
    <t>4.12</t>
  </si>
  <si>
    <t>4.13</t>
  </si>
  <si>
    <t>CASAS BAHIA</t>
  </si>
  <si>
    <t>EXTRA</t>
  </si>
  <si>
    <t>AMAZON</t>
  </si>
  <si>
    <t>WALL MART</t>
  </si>
  <si>
    <t>OK COMPUTADOR</t>
  </si>
  <si>
    <t>1.10.4</t>
  </si>
  <si>
    <t>RETIRADA E DESCARTE DO SISTEMA DE CLIMATIZAÇÃO ANTIGO/DESATIVADO (EQUIPAMENTOS E DUTOS)</t>
  </si>
  <si>
    <t>1.10.5</t>
  </si>
  <si>
    <t>ENERG218</t>
  </si>
  <si>
    <t>CENTO</t>
  </si>
  <si>
    <t>PAREDE COM PLACAS DE GESSO ACARTONADO (DRYWALL), PARA USO INTERNO, COM DUAS FACES SIMPLES E ESTRUTURA METÁLICA COM GUIAS SIMPLES, SEM VÃOS. AF_06/2017_P - PARA SALA DE MONITORAMENTO</t>
  </si>
  <si>
    <t>PORTA DE MADEIRA PARA PINTURA, SEMI-OCA (LEVE OU MÉDIA), 80X210CM, ESPESSURA DE 3,5CM, INCLUSO DOBRADIÇAS - FORNECIMENTO E INSTALAÇÃO. INCLUSO FECHADURA E DOBRADIÇAS</t>
  </si>
  <si>
    <t>1.1.0.6</t>
  </si>
  <si>
    <t>1.1.0.7</t>
  </si>
  <si>
    <t>ENERG219</t>
  </si>
  <si>
    <t>PISO ELEVADO EM PLACAS DE 600X600X30MM ESPESSURA - BRANCO - METALICA</t>
  </si>
  <si>
    <t>ENGEPLAC</t>
  </si>
  <si>
    <t>SMI</t>
  </si>
  <si>
    <t>3276-1173</t>
  </si>
  <si>
    <t>REF. ENGEPLAC PISO M30-600 LC ou equivalente</t>
  </si>
  <si>
    <t>PISO ELEVADO EM PLACAS METALICADE 600X600X30MM ESPESSURA - CINZA CLARO - COM REVESTIMENTO LAMINADO MELAMINICO FORNECIMENTO E INSTALAÇÃO</t>
  </si>
  <si>
    <t>ENERG220</t>
  </si>
  <si>
    <t>1.1.0.8</t>
  </si>
  <si>
    <t>REF. ORION OU SIMILAR</t>
  </si>
  <si>
    <t>PISO DE BORRACHA ISOLANTE PARA BAIXA TENSÃO, PROTEÇÃO CLASSE 0 (TESTADO PARA 5KV E USO ATÉ 1KV)</t>
  </si>
  <si>
    <t>COT.252</t>
  </si>
  <si>
    <t>ORION</t>
  </si>
  <si>
    <t>ENERG221</t>
  </si>
  <si>
    <t>PATCH CORDS DE 1,5 MTS COR VERMELHA - CAT.6</t>
  </si>
  <si>
    <t>3.18</t>
  </si>
  <si>
    <t>ENERG222</t>
  </si>
  <si>
    <t>PATCH CORDS DE 2,5 MTS COR VERMELHA - CAT.6</t>
  </si>
  <si>
    <t>COT.253</t>
  </si>
  <si>
    <t>ENERG223</t>
  </si>
  <si>
    <t>PATCH CORDS DE 3 MTS AZUL - CAT.6</t>
  </si>
  <si>
    <t>PATCH CORDS DE 3 MTS COR AZUL - CAT.6</t>
  </si>
  <si>
    <t>PATCH CORDS DE 1,5 MTS AMARELO - CAT.6</t>
  </si>
  <si>
    <t>ENERG224</t>
  </si>
  <si>
    <t>PATCH CORDS DE 2,5 MTS CINZA - CAT.6</t>
  </si>
  <si>
    <t>PATCH CORDS DE 2,5 MTS AZUL - CAT.6</t>
  </si>
  <si>
    <t>Referêrencia: Digifort ou equivalente técnico.</t>
  </si>
  <si>
    <t>• SOFTWARE DE MONITORAMENTO E GRAVAÇÃO PARA CIRCUITO FECHADO DE TV BASEADO EM REDES TCP/IP COM CAPACIDADE DE CONTROLAR E VISUALIZAR IMAGENS DE CÂMERAS IP OU ANALÓGICAS CONECTADAS POR SERVIDORES DE VÍDEO OU CODIFICADORES, BEM COMO GRAVAR AS IMAGENS PARA POSTERIOR PESQUISA E RECUPERAÇÃO SELETIVA. O SOFTWARE DEVERÁ POSSUIR INTERFACE GRÁFICA AMIGÁVEL BASEADA EM WINDOWS E EXIBIÇÃO DE TELA, FUNÇÕES, CARDÁPIO, JANELAS DE AUXÍLIO, ESTAR TODO EM PORTUGUÊS BRASIL, ASSIM COMO TODOS OS SEUS MANUAIS. DEMAIS ESPECIFICAÇÃOES VER MEMORIAL DESCRITIVO.</t>
  </si>
  <si>
    <t xml:space="preserve">SERVIÇOS DE INSTALAÇÃO, CONFIGURAÇÂO DO SISTEMA DE MONITORAMENTO E REPASSE TECNOLOGICO
</t>
  </si>
  <si>
    <t>SERVIDOR DELL POWEREDGE R630 / XEON E5-2630 - 16GB + SISTEMA OPERACIONAL WINDOWS SERVER ORIGINAL VERSÃO MAIS RECENTE.</t>
  </si>
  <si>
    <t>3.19</t>
  </si>
  <si>
    <t>ENERG225</t>
  </si>
  <si>
    <t>HP ou Similar</t>
  </si>
  <si>
    <t>SWITCH HP POE 48 PORTA COM MINI CONEXÕES DE FIBRA</t>
  </si>
  <si>
    <t>PROCESSTEC</t>
  </si>
  <si>
    <t>AUTOMAT</t>
  </si>
  <si>
    <t>FOURSERV</t>
  </si>
  <si>
    <t>3.20</t>
  </si>
  <si>
    <t>ENERG226</t>
  </si>
  <si>
    <t>SWITCH HP POE 24 PORTA COM MINI CONEXÕES DE FIBRA</t>
  </si>
  <si>
    <t>COT.257</t>
  </si>
  <si>
    <t>COT.258</t>
  </si>
  <si>
    <t>CAMARAS DO TIPO  DOME 2 MEGAPIXEL CMOS SENSOR, 30 FPS @ 1920X1080, EM TEMPO REAL H.264,OPTIMIZE BANDWIDTH EFFICIENCY, EN50155 COMPLIANCE FOR PROFESSIONAL MOBILE SURVEILLANCE, EPTZ FOR DATA EFFICIENCY, HABITAÇÃO À PROVA DE INTEMPÉRIES COM CLASSIFICAÇÃO IP66,BUILT-IN 802.3AF COMPLIANT POE, SISTEMA DE INFRAVERMELHO , REMOTE FOCUS.</t>
  </si>
  <si>
    <t>Referência: Câmara Vivotek FD816BA-HT - EHV - DOME ou similar</t>
  </si>
  <si>
    <t>4.14</t>
  </si>
  <si>
    <t>ENERG227</t>
  </si>
  <si>
    <t>ALCA-DISTRI</t>
  </si>
  <si>
    <t>RAFAEL</t>
  </si>
  <si>
    <t>(44) 3023-0333</t>
  </si>
  <si>
    <t>*** dolar 4,14 ***</t>
  </si>
  <si>
    <t>CARREFOUR</t>
  </si>
  <si>
    <t>(11) 2085-0830</t>
  </si>
  <si>
    <t>AXXIO</t>
  </si>
  <si>
    <t xml:space="preserve">(11) 2484 9294 </t>
  </si>
  <si>
    <t>REDE COMPACTA</t>
  </si>
  <si>
    <t>GUSTAVO- 3083-1700</t>
  </si>
  <si>
    <t>IRMAOS ABAGE</t>
  </si>
  <si>
    <t>TOTAL SPDA/ATERRAMENO</t>
  </si>
  <si>
    <t>TOTAL GERAL</t>
  </si>
  <si>
    <t>TOTAL CFTV</t>
  </si>
  <si>
    <t>TOTAL TELEFONIA/LÓGICA</t>
  </si>
  <si>
    <t>PERFILADO LISO 38 X 38 MM, EM BARRAS DE 3 METROS, CHAPA 16, FERRO ZINCADO ELETROLITICAMENTE, COM TAMPA DE ENCAIXE LISA</t>
  </si>
  <si>
    <t>PERFILADO LISO 38 X 38 MM, EM BARRAS DE 3 METROS, CHAPA 16, FERRO ZINCADO ELETROLITICAMENTE, COM TAMPA DE ENCAIXE LISA, COM PINTURA BRANCA EM EPOXI TIPO EPOXI</t>
  </si>
  <si>
    <t>PERFILADO 38X38MM COM TAMPA CHAPA 16</t>
  </si>
  <si>
    <t xml:space="preserve">Ø 1" </t>
  </si>
  <si>
    <t xml:space="preserve">Ø 1.1/2" </t>
  </si>
  <si>
    <t xml:space="preserve">Ø 2" </t>
  </si>
  <si>
    <t xml:space="preserve">Ø 3" </t>
  </si>
  <si>
    <t xml:space="preserve">Ø 4" </t>
  </si>
  <si>
    <t>95752-1</t>
  </si>
  <si>
    <t>95752-2</t>
  </si>
  <si>
    <t>95752-3</t>
  </si>
  <si>
    <t>1.4.2.2</t>
  </si>
  <si>
    <t>1.4.2.3</t>
  </si>
  <si>
    <t>1.4.2.4</t>
  </si>
  <si>
    <t>1.4.2.5</t>
  </si>
  <si>
    <t>1.4.2.6</t>
  </si>
  <si>
    <t>1.4.3.2</t>
  </si>
  <si>
    <t>91920-1</t>
  </si>
  <si>
    <t>91920-2</t>
  </si>
  <si>
    <t>1.4.3.3</t>
  </si>
  <si>
    <t>1.4.3.4</t>
  </si>
  <si>
    <t>1.4.3.5</t>
  </si>
  <si>
    <t>1.4.3.6</t>
  </si>
  <si>
    <t>95733-1</t>
  </si>
  <si>
    <t>95733-2</t>
  </si>
  <si>
    <t>95733-3</t>
  </si>
  <si>
    <t>95733-4</t>
  </si>
  <si>
    <t>95733-5</t>
  </si>
  <si>
    <t>ENERG228</t>
  </si>
  <si>
    <t>1.4.45</t>
  </si>
  <si>
    <t>POSTE METALICO PARA FIXAÇÃO DE ELETROCALHA- VER PROJETO ELÉTRICO</t>
  </si>
  <si>
    <t>M.O. (R$)    sem BDI</t>
  </si>
  <si>
    <t>PREÇO TOT (R$)     sem BDI</t>
  </si>
  <si>
    <t>TOTAL (R$)      sem BDI</t>
  </si>
  <si>
    <t>MAT. (R$)    sem BDI</t>
  </si>
  <si>
    <t>TOT.M.O. (R$)  sem BDI</t>
  </si>
  <si>
    <t>TOT.MAT. (R$) sem BDI</t>
  </si>
  <si>
    <t>BDI</t>
  </si>
  <si>
    <t>TOTAL (R$)      com BDI</t>
  </si>
  <si>
    <t>TABELAS DE REFERÊNCIA: SINAP/PR DESONERADO</t>
  </si>
  <si>
    <t>GERADOR DE ENERGIA</t>
  </si>
  <si>
    <t>Grupo motor gerador a gas, 30 kVA 220/127 V 60 Hz trifasico, fator de potencia 0,8 para funcionamento em emergencia automatico ou manual, carenado, instalacao externa, com controlador, base estrutural, bateria com cabos e terminais, gabinete com isolamento acustico, disjuntor tripolar montado sobre o alternador, todos os acessorios incluidos. Conforme descritivo tecnico.</t>
  </si>
  <si>
    <t>Painel de transferencia completo, embutido na carenagem do gerador, gabinete fabricado em chapa de aço carbono no qual estão montados os elementos de controle de potência com capacidade de 80 A e o barramento de potência em cobre eletrolítico interligando a saída dos contatores, transferencia com disjuntor motor. Conforme descritivo tecnico.</t>
  </si>
  <si>
    <t>Instalacao completa do grupo motor gerador, treinamento, frete, descarga e start up para Curitiba/PR, conforme descritivo tecnico.</t>
  </si>
  <si>
    <t>Sistema de alimentacao ininterrupta, modular, com RACK para ate 200 kVA, potencia nominal de 120 kVA, contendo 6 modulos de 20 kVA trifasicos entrada e saida de 220/127 V, operacao em sistema singelo, com adaptador de comunicacao SNMP/MODBUS, conforme descritivo tecnico.</t>
  </si>
  <si>
    <t>Banco de baterias seladas tipo VRLA autonomia 16 minutos a plena carga, conforme descritivo tecnico.</t>
  </si>
  <si>
    <t>Quadro de alimentacao e by pass para UPS 120 kVA, conforme descritivo tecnico e projeto.</t>
  </si>
  <si>
    <t>Sistema de alimentacao ininterrupta, modular, com RACK para ate 100 kVA, potencia nominal de 20 kVA, contendo 2 modulos de 20 kVA trifasicos (1 reserva) entrada e saida de 220/127 V, operacao em sistema singelo, com adaptador de comunicacao SNMP/MODBUS, conforme descritivo tecnico.</t>
  </si>
  <si>
    <t>Banco de baterias seladas tipo VRLA autonomia 8 minutos a plena carga, conforme descritivo tecnico.</t>
  </si>
  <si>
    <t>Quadro de alimentacao e by pass para UPS 20 kVA, conforme descritivo tecnico e projeto.</t>
  </si>
  <si>
    <t>QUADRO DE DISTRIBUIÇÃO , tipo SOBREPOR/AUTOPORTANTE em chapa metálica 16/14 #USG, pintura epóxi pó, cor RAL7032, chassis de montagem, fecho rápido, espelho metálico c/ dobradiça, barramento de cobre para 3 fases (nitratizados, isolados com termocontrátil), neutro e terra, COMPLETOS, EM CONFORMIDADE COM OS DIAGRAMAS UNIFILARES e normas NBR6146, NBR5410 e NR10, fab. SCHNEIDER ou equivalente.</t>
  </si>
  <si>
    <t>QUADROS DE SOBREPOR</t>
  </si>
  <si>
    <t>MERCADO COMPOSIÇÃO</t>
  </si>
  <si>
    <t>QDG - Quadro de distribuicao geral, conforme diagrama unifilar em projeto, fab. SCHNEIDER ou equivalente.</t>
  </si>
  <si>
    <t>QDG-NB - Quadro de distribuicao geral do No Break, conforme diagrama unifilar em projeto.</t>
  </si>
  <si>
    <t>QDE-NB-8º pav - Quadro de distribuicao do No Break do 8º Pavimento, conforme diagrama unifilar em projeto, fab. SCHNEIDER ou equivalente.</t>
  </si>
  <si>
    <t>QD-Estacionamento - Quadro de distribuicao do estacionamento, conforme diagrama unifilar em projeto, fab. SCHNEIDER ou equivalente.</t>
  </si>
  <si>
    <t>QD-Escada - Quadro de distribuicao das escadas, revisao e readequacao, fab. SCHNEIDER ou equivalente.</t>
  </si>
  <si>
    <t>QDE-3º pav - Quadro de distribuicao para rede estabilizada do 3º pavimento, conforme diagrama unifilar em projeto, fab. SCHNEIDER ou equivalente.</t>
  </si>
  <si>
    <t>QDE-4º pav - Quadro de distribuicao para rede estabilizada do 4º pavimento, conforme diagrama unifilar em projeto, fab. SCHNEIDER ou equivalente.</t>
  </si>
  <si>
    <t>QDE-5º pav - Quadro de distribuicao para rede estabilizada do 5º pavimento, conforme diagrama unifilar em projeto, fab. SCHNEIDER ou equivalente.</t>
  </si>
  <si>
    <t>QDE-6º pav - Quadro de distribuicao para rede estabilizada do 6º pavimento, conforme diagrama unifilar em projeto, fab. SCHNEIDER ou equivalente.</t>
  </si>
  <si>
    <t>QDE-7º pav - Quadro de distribuicao para rede estabilizada do 7º pavimento, conforme diagrama unifilar em projeto, fab. SCHNEIDER ou equivalente.</t>
  </si>
  <si>
    <t>QUADROS DE EMBUTIR (INSTALADOS NA POSICAO DOS QDS EXISTENTES)</t>
  </si>
  <si>
    <t>QUADROS A REVISAR E ADEQUAR AS NORMAS</t>
  </si>
  <si>
    <t>ITENS COMPLEMENTARES</t>
  </si>
  <si>
    <t>SENAC - EDIFÍCIO AR - ADMINISTRAÇÃO REGIONAL</t>
  </si>
  <si>
    <t>REFERÊNCIA</t>
  </si>
  <si>
    <t>100X50X3000 MM</t>
  </si>
  <si>
    <t>"T" horizontal invertido lateral para canaleta de aluminio 25 x 73mm</t>
  </si>
  <si>
    <t xml:space="preserve">MERCADO COMPOSIÇÃO </t>
  </si>
  <si>
    <t>Arandela way LED, com lampada de LED Halopin 5W 3000k, ou equivalente, fab. Lumicenter ou equivalente.</t>
  </si>
  <si>
    <t>Ref. Lumicenter ou equivalente</t>
  </si>
  <si>
    <t>CABO DE COBRE FLEXÍVEL ISOLADO, ANTI-CHAMA HEPR 1000V, PARA DISTRIBUIÇÃO - FORNECIMENTO E INSTALAÇÃO BITOLA #240MM²</t>
  </si>
  <si>
    <t>Caixa 2"x4" de sobrepor para descidas em divisoria, com espelho.</t>
  </si>
  <si>
    <t>TIGRE OU EQUIVALENTE TÉCNICO</t>
  </si>
  <si>
    <t>Caixa 2"x4" de sobrepor, com espelho.</t>
  </si>
  <si>
    <t>Caixa de derivacao tipo "T" para canaleta de aluminio 25 x 73mm</t>
  </si>
  <si>
    <t>Canaleta 20 x 10 mm para descida de instalacao do interruptor para equipamento de ar condicionado existente.</t>
  </si>
  <si>
    <t>CANALETA DE ALUMINIO STD 25, DIMENSÕES 73 X 25 MM  , TIPO STANDART, BRANCA, TRIPLO 25 MM, COM TAMPA RANHURADA , EM BARRAS DE 3 METROS</t>
  </si>
  <si>
    <t>Coluna Plus Standard Dutotec ou equivalente, com luvas de arremate e acessorios de instalacao, comprimento util 3m.</t>
  </si>
  <si>
    <t>Conjunto de fixação do perfilado contendo: Gancho curto para perfilado, suspensao para tirante, vergalhão dim. 500mm, parafusos, buchas.</t>
  </si>
  <si>
    <t xml:space="preserve">Conjunto de instalacao de luminaria, contendo gancho curto, caixa para perfilado com tomada 2P+T com 1,5m de cabo PP 4#2,5mm² e plug de derivacao. </t>
  </si>
  <si>
    <t>CURVA HORIZONTAL DE 90 GRAUS DE ALUMINIO STD 25 COM TAMPA, DIMENSÕES 73 X 25 MM, TIPO STANDART,BRANCA, TRIPLO  25 MM.</t>
  </si>
  <si>
    <t>CURVA VERTICAL DE 90 GRAUS INTERNA DE ALUMINIO STD 25, COM TAMPA DIMENSÕES 73X25 MM  , TIPO STANDART,BRANCA, TRIPLO  25 MM, COM TAMPA PLANA LISA.</t>
  </si>
  <si>
    <t>Equipamentos de climatizacao para sala de no breaks e quadros, o instalador devera verificar a necessidade exata exigida pelos equipamentos contidos na sala.</t>
  </si>
  <si>
    <t>Fechamento em dry-wall do QDG conforme indicado em projeto, o construtor devera verificar o dimensionamento exato apos a instalacao do QDG.</t>
  </si>
  <si>
    <t>INTERRUPTOR PARALELO (1 MÓDULO), 10A/250V, INCLUINDO SUPORTE E PLACA - FORNECIMENTO E INSTALAÇÃO.</t>
  </si>
  <si>
    <t>INTERRUPTOR SIMPLES (1 MÓDULO), 10A/250V, INCLUINDO SUPORTE E PLACA - FORNECIMENTO E INSTALAÇÃO.</t>
  </si>
  <si>
    <t>INTERRUPTOR SIMPLES (2 MÓDULOS), 10A/250V, INCLUINDO SUPORTE E PLACA - FORNECIMENTO E INSTALAÇÃO - para acionamento do equipamento de ar condicionado existente.</t>
  </si>
  <si>
    <t>INTERRUPTOR SIMPLES (2 MÓDULOS), 10A/250V, INCLUINDO SUPORTE E PLACA - FORNECIMENTO E INSTALAÇÃO.</t>
  </si>
  <si>
    <t>INTERRUPTOR SIMPLES (3 MÓDULOS), 10A/250V, INCLUINDO SUPORTE E PLACA - FORNECIMENTO E INSTALAÇÃO.</t>
  </si>
  <si>
    <t>Luminária: LUMICENTER mod. CAA01-S416 - Ou Equivalente técnico</t>
  </si>
  <si>
    <t>Luminária: LUMICENTER - Ou Equivalente técnico</t>
  </si>
  <si>
    <t>Luminária hermética ip65 corpo em abs e difusor em acrilico prismáticio, composto por LED smd alta intensidade 70W 4000k drive 100 a 245V, 6400k, 3480 lumens, fab. Lumicenter ou equivalente.</t>
  </si>
  <si>
    <t>Obra civil, reforma e construcao de alvenaria, dry-wall e porta para aumento de sala, com acabamentos, o construtor devera verificar in loco os servicos descritos.</t>
  </si>
  <si>
    <t>PAINEL DE FECHAMENTO DE 1U</t>
  </si>
  <si>
    <t>CERTIFICAÇÃO POR PONTO CAT. 6A EM A4. Padrão Fluke ou equivalente técnico</t>
  </si>
  <si>
    <t>Recuperacao de areas afetadas da construcao, acabamentos, pintura, reposicao de materiais, etc.</t>
  </si>
  <si>
    <t>Refletor externo de LED, retangular, cor preta, potencia 50W 2700k, vida mediana de 30.000 horas.</t>
  </si>
  <si>
    <t>Retirada de infra estrutura existente, cabos e demais itens nao reutilizaveis, incluindo descarte legal e transporte para empresa especializada em reciclagem de materiais eletricos.</t>
  </si>
  <si>
    <t>Saida superior de eletroduto para perfilado 38 x 38mm.</t>
  </si>
  <si>
    <t>Spot de embutir LED 30W chip on bord alta intensidade, difusor aluminio importado, difusor em vidro transparente jateado central diam 21cm LED 3000/5000k 1900 lumens bivolt, corpo aluminio branco, fab. Lumicenter ou equivalente.</t>
  </si>
  <si>
    <t>Substituicao de lampadas e reator de luminaria existente 2x32W por lampadas de LED 2x18W 6400k, bivolt, fluxo luminoso de 3600 lumens (2x1800), vida mediana de 30.000 horas e garantia de 02 anos.</t>
  </si>
  <si>
    <t>Substituicao de lampadas fluorescentes e reator de luminaria existente 4x16W por 04 lâmpadas de led 8W, 6400k, bivolt, fluxo luminoso de 3480 lumens (4x870), vida mediana de 30.000 horas e garantia de 02 anos.</t>
  </si>
  <si>
    <t xml:space="preserve">PORTA EQUIPAMENTOS PLUS  , APARENTE ,PARA CANALETAS STANDART,BRANCA, PARA TRES MODULOS DE TOMADAS 10A/250V - 2P+T </t>
  </si>
  <si>
    <t>Suporte para eletrocalha contendo: Mao francesa dim. 350mm, parafusos e buchas.</t>
  </si>
  <si>
    <t>Suporte para eletrocalha contendo: Perfilado 19x38mm dim. 150mm, vergalhão rosca total 3/5" dim. 500mm, 02 cantoneiras ZZ, parafusos e buchas.</t>
  </si>
  <si>
    <t>Suporte para eletrocalha contendo: Perfilado 19x38mm dim. 250mm, vergalhão rosca total 3/5" dim. 500mm, 02 cantoneiras ZZ, parafusos e buchas.</t>
  </si>
  <si>
    <t>Suporte para eletrocalha contendo: Perfilado 19x38mm dim. 350mm, vergalhão rosca total 3/5" dim. 500mm, 02 cantoneiras ZZ, parafusos e buchas.</t>
  </si>
  <si>
    <t>Tampa terminal de acabamento para canaleta de aluminio 25 x 73mm</t>
  </si>
  <si>
    <t>Unidade de teto com 4 ventiladores 1000mm 110V, fab. ATTIC ou equivalente</t>
  </si>
  <si>
    <t>Voice Panel 30 portas, fab. Furukawa ou equivalente</t>
  </si>
  <si>
    <t xml:space="preserve"> 74130/005</t>
  </si>
  <si>
    <t>PORTA EQUIPAMENTOS PLUS , APARENTE ,PARA CANALETAS STANDART, BRANCA, PARA DOIS MODULOS TOMADAS RJ45, FUNDO BRANCO, NBR 14136:2012</t>
  </si>
  <si>
    <t xml:space="preserve">Reforma Elétrica Comum, Estabilizada e Lógica do Prédio da UEP 01 e AR
</t>
  </si>
  <si>
    <t>1.1.3</t>
  </si>
  <si>
    <t>1.3.2</t>
  </si>
  <si>
    <t>1.3.3</t>
  </si>
  <si>
    <t>1.3.4</t>
  </si>
  <si>
    <t>1.3.5</t>
  </si>
  <si>
    <t>1.3.6</t>
  </si>
  <si>
    <t>1.4.11.1</t>
  </si>
  <si>
    <t>1.4.12.1</t>
  </si>
  <si>
    <t>1.4.13.1</t>
  </si>
  <si>
    <t>1.4.13.2</t>
  </si>
  <si>
    <t>1.4.13.3</t>
  </si>
  <si>
    <t>1.4.14.1</t>
  </si>
  <si>
    <t>1.4.14.2</t>
  </si>
  <si>
    <t>1.4.14.3</t>
  </si>
  <si>
    <t>1.4.15.1</t>
  </si>
  <si>
    <t>1.4.15.2</t>
  </si>
  <si>
    <t>1.4.16.1</t>
  </si>
  <si>
    <t>1.4.16.2</t>
  </si>
  <si>
    <t>1.4.17.1</t>
  </si>
  <si>
    <t>1.4.17.2</t>
  </si>
  <si>
    <t>1.4.17.3</t>
  </si>
  <si>
    <t>128,51</t>
  </si>
  <si>
    <t>IDENTIFICAÇÃO DAS TOMADAS  - COM ETIQUETA ADESIVA IMPRESSA, COM INFORMAÇÃO DO CIRCUITO E TENSÃO</t>
  </si>
  <si>
    <t>TOMADAS/INTERRUPTORES</t>
  </si>
  <si>
    <t>1.8.1.2</t>
  </si>
  <si>
    <t>1.8.1.1</t>
  </si>
  <si>
    <t>1.8.1.3</t>
  </si>
  <si>
    <t>1.8.1.4</t>
  </si>
  <si>
    <t>1.8.1.5</t>
  </si>
  <si>
    <t>1.8.1.6</t>
  </si>
  <si>
    <t>1.8.1.7</t>
  </si>
  <si>
    <t>1.8.1.8</t>
  </si>
  <si>
    <t>1.8.1.9</t>
  </si>
  <si>
    <t>1.8.1.10</t>
  </si>
  <si>
    <t>1.8.2.1</t>
  </si>
  <si>
    <t>1.8.2.2</t>
  </si>
  <si>
    <t>1.8.2.3</t>
  </si>
  <si>
    <t>1.8.2.4</t>
  </si>
  <si>
    <t>1.8.2.5</t>
  </si>
  <si>
    <t>1.8.2.6</t>
  </si>
  <si>
    <t>1.8.2.7</t>
  </si>
  <si>
    <t>1.8.2.8</t>
  </si>
  <si>
    <t>1.8.3.1</t>
  </si>
  <si>
    <t>1.8.3.2</t>
  </si>
  <si>
    <t>1.8.3.3</t>
  </si>
  <si>
    <t>1.8.3.4</t>
  </si>
  <si>
    <t>1.8.3.5</t>
  </si>
  <si>
    <t>1.8.3.6</t>
  </si>
  <si>
    <t>1.8.3.7</t>
  </si>
  <si>
    <t>1.8.4.1</t>
  </si>
  <si>
    <t>1.8.4.2</t>
  </si>
  <si>
    <t>4.527,73</t>
  </si>
  <si>
    <t>2.4</t>
  </si>
  <si>
    <t>2.5</t>
  </si>
  <si>
    <t>2.6</t>
  </si>
  <si>
    <t>2.7</t>
  </si>
  <si>
    <t>2.8</t>
  </si>
  <si>
    <t>2.9</t>
  </si>
  <si>
    <t>2.10</t>
  </si>
  <si>
    <t>2.11</t>
  </si>
  <si>
    <t>2.12</t>
  </si>
  <si>
    <t>2.13</t>
  </si>
  <si>
    <t>2.14</t>
  </si>
  <si>
    <t>2.15</t>
  </si>
  <si>
    <t>2.16</t>
  </si>
  <si>
    <t>2.17</t>
  </si>
  <si>
    <t>2.18</t>
  </si>
  <si>
    <t>2.19</t>
  </si>
  <si>
    <t>2.20</t>
  </si>
  <si>
    <t>ITEM 02 (AR-ADMINISTRAÇÃO REGIONAL) - PLANILHA ELÉTRICA, LÓGICA E CFTV</t>
  </si>
  <si>
    <t>Generac</t>
  </si>
  <si>
    <t>Stemac</t>
  </si>
  <si>
    <t>Patricia Ferreira</t>
  </si>
  <si>
    <t>Luciane Guimaraes</t>
  </si>
  <si>
    <t>41 3525-2266</t>
  </si>
  <si>
    <t>41 2109-8500</t>
  </si>
  <si>
    <t>Painel de transferencia completo, embutido na carenagem do gerador, gabinete fabricado em chapa de aço carbono no qual estão montados os elementos de controle de potência com capacidade de 80 A e o barramento de potência em cobre eletrolítico interligando a saída dos contatores. Conforme descritivo tecnico.</t>
  </si>
  <si>
    <t>Frete, descarga e start up para Curitiba/PR, conforme descritivo tecnico.</t>
  </si>
  <si>
    <t>Energiza Tec</t>
  </si>
  <si>
    <t>Victor Sergio Barrilli</t>
  </si>
  <si>
    <t>Ubirajara Zoccoli</t>
  </si>
  <si>
    <t>41 2109-8818</t>
  </si>
  <si>
    <t>41 8815-7871</t>
  </si>
  <si>
    <t>Banco de baterias seladas tipo VRLA autonomia 15 minutos a plena carga, conforme descritivo tecnico.</t>
  </si>
  <si>
    <t>Lucel Engenharia</t>
  </si>
  <si>
    <t>Kirsten</t>
  </si>
  <si>
    <t>Daisteel</t>
  </si>
  <si>
    <t>Celio A. Francisco</t>
  </si>
  <si>
    <t>Felipe Cristiano</t>
  </si>
  <si>
    <t>Leticia Mendes</t>
  </si>
  <si>
    <t>41 3288-6940</t>
  </si>
  <si>
    <t>41 3373-8900</t>
  </si>
  <si>
    <t>41 3027-0095</t>
  </si>
  <si>
    <t>QDG - Quadro de distribuicao geral, conforme diagrama unifilar em projeto.</t>
  </si>
  <si>
    <t>QDE-NB-8º pav - Quadro de distribuicao do No Break do 8º Pavimento, conforme diagrama unifilar em projeto.</t>
  </si>
  <si>
    <t>QD-Estacionamento - Quadro de distribuicao do estacionamento, conforme diagrama unifilar em projeto.</t>
  </si>
  <si>
    <t>QD-Garagem - Quadro de distribuicao da garagem, conforme diagrama unifilar em projeto.</t>
  </si>
  <si>
    <t>QD-Terreo - Quadro de distribuicao do terreo, conforme diagrama unifilar em projeto.</t>
  </si>
  <si>
    <t>QDLT-3º pav - Quadro de distribuicao para rede comum do 3º pavimento, conforme diagrama unifilar em projeto.</t>
  </si>
  <si>
    <t>QDLT-4º pav - Quadro de distribuicao para rede comum do 4º pavimento, conforme diagrama unifilar em projeto.</t>
  </si>
  <si>
    <t>QDLT-5º pav - Quadro de distribuicao para rede comum do 5º pavimento, conforme diagrama unifilar em projeto.</t>
  </si>
  <si>
    <t>QDLT-6º pav - Quadro de distribuicao para rede comum do 6º pavimento, conforme diagrama unifilar em projeto.</t>
  </si>
  <si>
    <t>QDLT-7º pav - Quadro de distribuicao para rede comum do 7º pavimento, conforme diagrama unifilar em projeto.</t>
  </si>
  <si>
    <t>QDLT-8º pav - Quadro de distribuicao para rede comum do 8º pavimento, conforme diagrama unifilar em projeto.</t>
  </si>
  <si>
    <t>QDE-3º pav - Quadro de distribuicao para rede estabilizada do 3º pavimento, conforme diagrama unifilar em projeto.</t>
  </si>
  <si>
    <t>QDE-4º pav - Quadro de distribuicao para rede estabilizada do 4º pavimento, conforme diagrama unifilar em projeto.</t>
  </si>
  <si>
    <t>QDE-5º pav - Quadro de distribuicao para rede estabilizada do 5º pavimento, conforme diagrama unifilar em projeto.</t>
  </si>
  <si>
    <t>QDE-6º pav - Quadro de distribuicao para rede estabilizada do 6º pavimento, conforme diagrama unifilar em projeto.</t>
  </si>
  <si>
    <t>QDE-7º pav - Quadro de distribuicao para rede estabilizada do 7º pavimento, conforme diagrama unifilar em projeto.</t>
  </si>
  <si>
    <t>QDE-9º pav - Quadro de distribuicao para rede estabilizada do 9º pavimento, conforme diagrama unifilar em projeto.</t>
  </si>
  <si>
    <t>Eletrobit</t>
  </si>
  <si>
    <t>Etil</t>
  </si>
  <si>
    <t>Robson N. Siqueira</t>
  </si>
  <si>
    <t>Marlon</t>
  </si>
  <si>
    <t>41 3068-9172</t>
  </si>
  <si>
    <t>19 2115-0000</t>
  </si>
  <si>
    <t>Eletrocalha lisa 300 x 100mm com tampa em chapa de aco 18USG galvanizada, com 2 septos internos em barras de 3 metros</t>
  </si>
  <si>
    <t>Curva horizontal 90º para eletrocalha 300 x 100mm com tampa em chapa de aco 18USG galvanizada, com 2 septos internos</t>
  </si>
  <si>
    <t>Curva vertical de inversão 90º para eletrocalha 300 x 100mm com tampa em chapa de aco 18USG galvanizada, com 2 septos internos</t>
  </si>
  <si>
    <t>"T" horizontal para eletrocalha 300 x 100mm com tampa em chapa de aco 18USG galvanizada, com 2 septos internos</t>
  </si>
  <si>
    <t>Tala de emenda para eletrocalha 300 x 100mm</t>
  </si>
  <si>
    <t>Eletrocalha lisa 100 x 50 mm, barras de 3 metros</t>
  </si>
  <si>
    <t>Curva vertical de inversão 90º para eletrocalha 100 x 50mm</t>
  </si>
  <si>
    <t>Eletrocalha lisa 200 x 100mm com tampa em chapa de aco 18USG galvanizada, com 2 septos internos em barras de 3 metros</t>
  </si>
  <si>
    <t>Curva vertical de inversão 90º para eletrocalha 200 x 100mm com tampa em chapa de aco 18USG galvanizada, com 2 septos internos</t>
  </si>
  <si>
    <t>Tala de emenda para eletrocalha 200 x 100mm</t>
  </si>
  <si>
    <t>Tala de emenda para eletrocalha 100 x 50mm</t>
  </si>
  <si>
    <t>Curva horizontal 90º para eletrocalha 100 x 50mm</t>
  </si>
  <si>
    <t>"T" horizontal 90º para eletrocalha 100x50mm</t>
  </si>
  <si>
    <t>Santil</t>
  </si>
  <si>
    <t>Casas Bahia</t>
  </si>
  <si>
    <t>Dr Lux</t>
  </si>
  <si>
    <t>-</t>
  </si>
  <si>
    <t>santil.com.br</t>
  </si>
  <si>
    <t>casasbahia.com.br</t>
  </si>
  <si>
    <t>drlux.com.br</t>
  </si>
  <si>
    <t>Spot de embutir LED 30W chip on bord alta intensidade, difusor aluminio importado, difusor em vidro transparente jateado central diam 21cm LED 3000/5000k 1900 lumens bivolt, corpo aluminio branco.</t>
  </si>
  <si>
    <t>Andre Iluminacao</t>
  </si>
  <si>
    <t>Target Iluminacao</t>
  </si>
  <si>
    <t>Leroy Merlin</t>
  </si>
  <si>
    <t>andreiluminacao.com.br</t>
  </si>
  <si>
    <t>targetiluminacao.com.br</t>
  </si>
  <si>
    <t>Luminária hermética ip65 corpo em abs e difusor em acrilico prismáticio, composto por LED smd alta intensidade 70W 4000k drive 100 a 245V ou 02 lâmpadas tubulares de LED 18W, 6400k, 3480 lumens.</t>
  </si>
  <si>
    <t>Arandela way LED, com lampada de LED Halopin 5W 3000k, ou equivalente.</t>
  </si>
  <si>
    <t>Reymaster</t>
  </si>
  <si>
    <t>Mopa</t>
  </si>
  <si>
    <t>Bandeirante Perfis</t>
  </si>
  <si>
    <t>Matheus</t>
  </si>
  <si>
    <t>41 3075-5091</t>
  </si>
  <si>
    <t>lojaeletrica.com.br</t>
  </si>
  <si>
    <t>bandeirantesperfis.com.br</t>
  </si>
  <si>
    <t>Junta interna reta para perfilado 38 x 38mm.</t>
  </si>
  <si>
    <t>Junta interna "L" para perfilado 38 x 38mm.</t>
  </si>
  <si>
    <t>Junta interna "T" para perfilado 38 x 38mm.</t>
  </si>
  <si>
    <t>Junta interna "X" para perfilado 38 x 38mm.</t>
  </si>
  <si>
    <t>Klint</t>
  </si>
  <si>
    <t>Net Computadores</t>
  </si>
  <si>
    <t>Furukawa</t>
  </si>
  <si>
    <t>Thiago Pisani</t>
  </si>
  <si>
    <t>Andre</t>
  </si>
  <si>
    <t>41 3262-9300</t>
  </si>
  <si>
    <t>netcomputadores.com.br</t>
  </si>
  <si>
    <t>41 3341-4000</t>
  </si>
  <si>
    <t>CABO ELET. GIGALAN AUGMENTED F/UTP 23AWGX4P CAT. 6A LSZH CZ</t>
  </si>
  <si>
    <t xml:space="preserve">CONECTOR FEMEA GIGALAN AUGMENTED CAT.6A </t>
  </si>
  <si>
    <t>PATCH CORD F/UTP CAT.6A- CM - T568A - 1.5M - VM</t>
  </si>
  <si>
    <t>PATCH CORD F/UTP CAT.6A- CM - T568A - 2.5M - VM</t>
  </si>
  <si>
    <t>Rack 19" x 28U´s , 560x670mm, fab. ATTIC ou equivalente, descrição conforme memorial descritivo.</t>
  </si>
  <si>
    <t>Régua com 8 tomadas 2P+T padrão 19", fab.  Lan Rack ou equivalente</t>
  </si>
  <si>
    <t>PATCH PANEL BLINDADO DESCARREGADO ANGULAR 48P CAT 6 A</t>
  </si>
  <si>
    <t>ORGANIZADOR DE CABOS</t>
  </si>
  <si>
    <t>CABO DE FIBRA ÓPTICA MONOMODO AUTO SUSTENTÁVEL 24 FO</t>
  </si>
  <si>
    <t>DIO PARA CASSETE MPO 1U - MODULO BASICO - LGX</t>
  </si>
  <si>
    <t>KIT BANDEJA DE EMENDA 24F</t>
  </si>
  <si>
    <t>EXTENSAO OPTICA CONECT. 02F MM (50.0) LC-SPC (PARA DIO A270)</t>
  </si>
  <si>
    <t>Goldluz</t>
  </si>
  <si>
    <t>Lumicenter</t>
  </si>
  <si>
    <t>Irmaos Abage</t>
  </si>
  <si>
    <t>Emerson Kalil</t>
  </si>
  <si>
    <t>41 3653-3333</t>
  </si>
  <si>
    <t>lumicenter.com.br</t>
  </si>
  <si>
    <t>irmaosabage.com.br</t>
  </si>
  <si>
    <t>Luminaria a instalar de sobrepor 625x625mm corpo em chapa de aço, sem difusor, aletas em aluminínio importado de alto rendimento e pureza, com 04 lâmpadas de led 8W, 6400k, bivolt, fluxo luminoso de 3480 lumens (4x870), vida mediana de 30.000 horas e garantia de 02 anos.</t>
  </si>
  <si>
    <t>Ariana Representacoes</t>
  </si>
  <si>
    <t>Ariana</t>
  </si>
  <si>
    <t>41 3252-0877</t>
  </si>
  <si>
    <t>51 2117-6600</t>
  </si>
  <si>
    <t>Canaleta 25 x 73mm dupla tipo "C" com tampa ranhurada em aluminio, cor branca, com septo interno, ref. Dutotec ou equivalente.</t>
  </si>
  <si>
    <t>Curva vertical 90º para canaleta de aluminio 25 x 73mm</t>
  </si>
  <si>
    <t>Suporte de equipamentos plus lateral com espelho, para canaleta de aluminio 25 x 73mm.</t>
  </si>
  <si>
    <t>Curva interna 90º para canaleta de aluminio 25 x 73mm</t>
  </si>
  <si>
    <t>Curva externa 90º para canaleta de aluminio 25 x 73mm</t>
  </si>
  <si>
    <t>TABELA DE COTAÇÃO DE INSUMOS / SERVIÇOS ESPECIALIZADOS NÃO CONTEMPLADOS PELA TABELA SINAPI - INDICADOS COMO MERCADO COMPOSIÇÃO</t>
  </si>
  <si>
    <t>REVISÃO 02: 19/OUT/2018</t>
  </si>
  <si>
    <t>BDI DIFERENCIADO/EQUIPAMENTOS</t>
  </si>
  <si>
    <t xml:space="preserve">BDI </t>
  </si>
  <si>
    <t xml:space="preserve">Conjunto de instalacao de luminaria, contendo gancho curto, caixa para perfilado com tomada 2P+T com 1,5m de cabo PP 4#2,5mm² e plug de derivação. </t>
  </si>
  <si>
    <t>QD-Garagem - Quadro de distribuicao da garagem, conforme diagrama unifilar em projeto, ref:. SCHNEIDER ou equivalente.</t>
  </si>
  <si>
    <t>QDLT-2º pav - Quadro de distribuicao para rede comum do 2º pavimento, conforme diagrama unifilar em projeto,ref:. SCHNEIDER ou equivalente.</t>
  </si>
  <si>
    <t>QDLT-3º pav - Quadro de distribuicao para rede comum do 3º pavimento, conforme diagrama unifilar em projeto, ref:. SCHNEIDER ou equivalente.</t>
  </si>
  <si>
    <t>QDLT-4º pav - Quadro de distribuicao para rede comum do 4º pavimento, conforme diagrama unifilar em projeto, ref:. SCHNEIDER ou equivalente.</t>
  </si>
  <si>
    <t>QDLT-5º pav - Quadro de distribuicao para rede comum do 5º pavimento, conforme diagrama unifilar em projeto, ref:. SCHNEIDER ou equivalente.</t>
  </si>
  <si>
    <t>QDLT-6º pav - Quadro de distribuicao para rede comum do 6º pavimento, conforme diagrama unifilar em projeto, ref:. SCHNEIDER ou equivalente.</t>
  </si>
  <si>
    <t>QDLT-7º pav - Quadro de distribuicao para rede comum do 7º pavimento, conforme diagrama unifilar em projeto, ref:. SCHNEIDER ou equivalente.</t>
  </si>
  <si>
    <t>QDLT-8º pav - Quadro de distribuicao para rede comum do 8º pavimento, conforme diagrama unifilar em projeto, ref:. SCHNEIDER ou equivalente.</t>
  </si>
  <si>
    <t>QD-Bombas - Quadro de distribuicao das bombas, revisao e readequacao, ref: SCHNEIDER ou equivalente.</t>
  </si>
  <si>
    <t>QD-Terreo - Quadro de distribuicao do terreo, conforme diagrama unifilar em projeto, ref: SCHNEIDER ou equivalente.</t>
  </si>
  <si>
    <t>QDLT-9º pav - Quadro de distribuicao para rede comum do 9º pavimento, revisao e readequacao, ref: SCHNEIDER ou equivalente.</t>
  </si>
  <si>
    <t>QDLT-10º pav - Quadro de distribuicao para rede comum do 10º pavimento, revisao e readequacao, ref: SCHNEIDER ou equivalente.</t>
  </si>
  <si>
    <t>QD-Elevadores - Quadro de distribuicao dos elevadores, revisao e readequacao, ref: SCHNEIDER ou equivalente.</t>
  </si>
  <si>
    <t>QDE-8º pav - Quadro de distribuicao para rede estabilizada do 8º pavimento, revisao e readequacao, ref: SCHNEIDER ou equivalente.</t>
  </si>
  <si>
    <t>QDE-9º pav - Quadro de distribuicao para rede estabilizada do 9º pavimento, conforme diagrama unifilar em projeto, ref: SCHNEIDER ou equivalente.</t>
  </si>
  <si>
    <t>DISJUNTOR BAIXA TENSAO TRIPOLAR A SECO 800A/600V, 3 polos, Icc=120kA, instalacao no QGBT existente, fornecimento e instalacao, ref: SCHNEIDER ou equivalente.</t>
  </si>
  <si>
    <t>DISJUNTOR TERMOMAGNETICO TRIPOLAR PADRAO NEMA (AMERICANO) 100A 240V, 3 polos, Icc=25kA, instalacao no QGBT existente, fornecimento e instalacao, ref: SCHNEIDER ou equivalente.</t>
  </si>
  <si>
    <t xml:space="preserve"> Furukawa, Attic e Triunfo ou equivalente técnico.</t>
  </si>
  <si>
    <t>CABO ELET. GIGALAN AUGMENTED F/UTP 23AWGX4P CAT. 6A LSZH CZ.</t>
  </si>
  <si>
    <t>CONECTOR FEMEA GIGALAN AUGMENTED CAT.6A</t>
  </si>
  <si>
    <t>Voice Panel 30 portas</t>
  </si>
  <si>
    <t>DIO  12 PORTAS PARA CASSETE MPO 1U - MODULO BASICO - LGX</t>
  </si>
  <si>
    <t>DIO  4 PORTAS PARA CASSETE MPO 1U - MODULO BASICO - LGX.</t>
  </si>
  <si>
    <t>KIT BANDEJA DE EMENDA 24F.</t>
  </si>
  <si>
    <t>Unidade de teto com 4 ventiladores 1000mm 110V</t>
  </si>
  <si>
    <t>CABO DE FIBRA ÓPTICA MONOMODO AUTO SUSTENTÁVEL  24 FO</t>
  </si>
  <si>
    <t>EXTENSAO OPTICA CONECT. 02F MM (50.0) LC-SPC (PARA DIO A270).</t>
  </si>
  <si>
    <t>RESPONSÁVEL TÉCNICO:         AMARILDO N. COSTA JR            ENGENHEIRO ELETRICISTA               CREA: 21.251-D/PR</t>
  </si>
  <si>
    <t>ITEM /
SUB-ITEM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</si>
</sst>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 &quot;#,##0.00"/>
    <numFmt numFmtId="165" formatCode="0.0000"/>
    <numFmt numFmtId="166" formatCode="_-* #,##0.0_-;\-* #,##0.0_-;_-* &quot;-&quot;??_-;_-@_-"/>
    <numFmt numFmtId="167" formatCode="#,##0.00\ ;&quot; (&quot;#,##0.00\);&quot; -&quot;#\ ;@\ "/>
    <numFmt numFmtId="168" formatCode="0.000000"/>
    <numFmt numFmtId="169" formatCode="_(&quot;R$ &quot;* #,##0.00_);_(&quot;R$ &quot;* \(#,##0.00\);_(&quot;R$ &quot;* &quot;-&quot;??_);_(@_)"/>
    <numFmt numFmtId="170" formatCode="#."/>
    <numFmt numFmtId="171" formatCode="&quot;N$&quot;#,##0_);\(&quot;N$&quot;#,##0\)"/>
    <numFmt numFmtId="172" formatCode="_([$€-2]* #,##0.00_);_([$€-2]* \(#,##0.00\);_([$€-2]* &quot;-&quot;??_)"/>
    <numFmt numFmtId="173" formatCode="_(* #,##0.00_);_(* \(#,##0.00\);_(* \-??_);_(@_)"/>
    <numFmt numFmtId="174" formatCode="_ * #,##0_ ;_ * \-#,##0_ ;_ * &quot;-&quot;_ ;_ @_ "/>
    <numFmt numFmtId="175" formatCode="_ * #,##0.00_ ;_ * \-#,##0.00_ ;_ * &quot;-&quot;??_ ;_ @_ "/>
    <numFmt numFmtId="176" formatCode="_-&quot;R$ &quot;* #,##0.00_-;&quot;-R$ &quot;* #,##0.00_-;_-&quot;R$ &quot;* \-??_-;_-@_-"/>
    <numFmt numFmtId="177" formatCode="#,##0.00;[Red]\-#,##0.00;"/>
    <numFmt numFmtId="178" formatCode="_ &quot;S/&quot;* #,##0_ ;_ &quot;S/&quot;* \-#,##0_ ;_ &quot;S/&quot;* &quot;-&quot;_ ;_ @_ "/>
    <numFmt numFmtId="179" formatCode="_ &quot;S/&quot;* #,##0.00_ ;_ &quot;S/&quot;* \-#,##0.00_ ;_ &quot;S/&quot;* &quot;-&quot;??_ ;_ @_ "/>
    <numFmt numFmtId="180" formatCode="0.0000000"/>
    <numFmt numFmtId="181" formatCode="_-* #,##0.00_-;\-* #,##0.00_-;_-* \-??_-;_-@_-"/>
    <numFmt numFmtId="182" formatCode="_(* #,##0.00_);_(* \(#,##0.00\);_(* &quot;-&quot;??_);_(@_)"/>
    <numFmt numFmtId="183" formatCode="#"/>
    <numFmt numFmtId="184" formatCode="000000"/>
  </numFmts>
  <fonts count="86">
    <font>
      <sz val="11"/>
      <color theme="1"/>
      <name val="Calibri"/>
      <family val="2"/>
      <scheme val="minor"/>
    </font>
    <font>
      <sz val="11"/>
      <color indexed="8"/>
      <name val="Calibri"/>
      <family val="2"/>
    </font>
    <font>
      <sz val="10"/>
      <name val="Arial"/>
      <family val="2"/>
    </font>
    <font>
      <sz val="10"/>
      <name val="Arial"/>
      <family val="2"/>
    </font>
    <font>
      <sz val="10"/>
      <name val="Courier New"/>
      <family val="3"/>
    </font>
    <font>
      <b/>
      <sz val="11"/>
      <color indexed="8"/>
      <name val="Calibri"/>
      <family val="2"/>
    </font>
    <font>
      <sz val="11"/>
      <name val="Calibri"/>
      <family val="2"/>
    </font>
    <font>
      <sz val="10"/>
      <name val="Calibri"/>
      <family val="2"/>
    </font>
    <font>
      <b/>
      <sz val="11"/>
      <name val="Calibri"/>
      <family val="2"/>
    </font>
    <font>
      <sz val="8"/>
      <name val="Arial"/>
      <family val="2"/>
    </font>
    <font>
      <b/>
      <sz val="12"/>
      <name val="Arial"/>
      <family val="2"/>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5"/>
      <name val="Calibri"/>
      <family val="2"/>
    </font>
    <font>
      <sz val="12"/>
      <color indexed="8"/>
      <name val="Calibri"/>
      <family val="2"/>
    </font>
    <font>
      <b/>
      <sz val="12"/>
      <name val="Calibri"/>
      <family val="2"/>
    </font>
    <font>
      <b/>
      <sz val="12"/>
      <color indexed="8"/>
      <name val="Calibri"/>
      <family val="2"/>
    </font>
    <font>
      <sz val="12"/>
      <color indexed="8"/>
      <name val="Arial"/>
      <family val="2"/>
    </font>
    <font>
      <sz val="10"/>
      <color indexed="8"/>
      <name val="Calibri"/>
      <family val="2"/>
    </font>
    <font>
      <b/>
      <sz val="10"/>
      <name val="Arial"/>
      <family val="2"/>
    </font>
    <font>
      <b/>
      <sz val="10"/>
      <color indexed="8"/>
      <name val="Calibri"/>
      <family val="2"/>
    </font>
    <font>
      <sz val="9"/>
      <color indexed="8"/>
      <name val="Calibri"/>
      <family val="2"/>
    </font>
    <font>
      <sz val="9"/>
      <color indexed="81"/>
      <name val="Tahoma"/>
      <family val="2"/>
    </font>
    <font>
      <b/>
      <sz val="9"/>
      <color indexed="81"/>
      <name val="Tahoma"/>
      <family val="2"/>
    </font>
    <font>
      <sz val="11"/>
      <color theme="1"/>
      <name val="Calibri"/>
      <family val="2"/>
      <scheme val="minor"/>
    </font>
    <font>
      <sz val="12"/>
      <color theme="1"/>
      <name val="Arial"/>
      <family val="2"/>
    </font>
    <font>
      <sz val="11"/>
      <name val="Calibri"/>
      <family val="2"/>
      <scheme val="minor"/>
    </font>
    <font>
      <sz val="10"/>
      <name val="Calibri"/>
      <family val="2"/>
      <scheme val="minor"/>
    </font>
    <font>
      <b/>
      <sz val="11"/>
      <name val="Calibri"/>
      <family val="2"/>
      <scheme val="minor"/>
    </font>
    <font>
      <b/>
      <sz val="13"/>
      <name val="Calibri"/>
      <family val="2"/>
      <scheme val="minor"/>
    </font>
    <font>
      <b/>
      <sz val="12"/>
      <name val="Calibri"/>
      <family val="2"/>
      <scheme val="minor"/>
    </font>
    <font>
      <sz val="11"/>
      <color rgb="FFFF0000"/>
      <name val="Calibri"/>
      <family val="2"/>
      <scheme val="minor"/>
    </font>
    <font>
      <sz val="10"/>
      <color indexed="8"/>
      <name val="Arial"/>
      <family val="2"/>
    </font>
    <font>
      <b/>
      <sz val="11"/>
      <color indexed="8"/>
      <name val="Arial"/>
      <family val="2"/>
    </font>
    <font>
      <b/>
      <sz val="9"/>
      <color indexed="8"/>
      <name val="Arial"/>
      <family val="2"/>
    </font>
    <font>
      <sz val="10"/>
      <color indexed="22"/>
      <name val="Arial"/>
      <family val="2"/>
    </font>
    <font>
      <b/>
      <sz val="10"/>
      <color indexed="8"/>
      <name val="Arial"/>
      <family val="2"/>
    </font>
    <font>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10"/>
      <name val="Calibri"/>
      <family val="2"/>
    </font>
    <font>
      <b/>
      <sz val="10"/>
      <name val="Helv"/>
    </font>
    <font>
      <b/>
      <sz val="11"/>
      <color indexed="9"/>
      <name val="Calibri"/>
      <family val="2"/>
    </font>
    <font>
      <sz val="11"/>
      <color indexed="52"/>
      <name val="Calibri"/>
      <family val="2"/>
    </font>
    <font>
      <sz val="11"/>
      <color indexed="10"/>
      <name val="Calibri"/>
      <family val="2"/>
    </font>
    <font>
      <sz val="1"/>
      <color indexed="16"/>
      <name val="Courier"/>
      <family val="3"/>
    </font>
    <font>
      <sz val="10"/>
      <name val="BERNHARD"/>
    </font>
    <font>
      <sz val="10"/>
      <name val="Helv"/>
    </font>
    <font>
      <sz val="1"/>
      <color indexed="8"/>
      <name val="Courier"/>
      <family val="3"/>
    </font>
    <font>
      <b/>
      <sz val="1"/>
      <color indexed="8"/>
      <name val="Courier"/>
      <family val="3"/>
    </font>
    <font>
      <sz val="11"/>
      <color indexed="62"/>
      <name val="Calibri"/>
      <family val="2"/>
    </font>
    <font>
      <sz val="10"/>
      <name val="Arial"/>
      <family val="2"/>
      <charset val="204"/>
    </font>
    <font>
      <sz val="10"/>
      <name val="Helv"/>
      <charset val="204"/>
    </font>
    <font>
      <u/>
      <sz val="10"/>
      <color indexed="20"/>
      <name val="Arial"/>
      <family val="2"/>
    </font>
    <font>
      <b/>
      <sz val="12"/>
      <name val="Helv"/>
    </font>
    <font>
      <b/>
      <sz val="1"/>
      <color indexed="16"/>
      <name val="Courier"/>
      <family val="3"/>
    </font>
    <font>
      <u/>
      <sz val="9.9"/>
      <color theme="10"/>
      <name val="Calibri"/>
      <family val="2"/>
    </font>
    <font>
      <sz val="11"/>
      <color indexed="20"/>
      <name val="Calibri"/>
      <family val="2"/>
    </font>
    <font>
      <b/>
      <sz val="11"/>
      <name val="Helv"/>
    </font>
    <font>
      <sz val="11"/>
      <color indexed="19"/>
      <name val="Calibri"/>
      <family val="2"/>
    </font>
    <font>
      <sz val="11"/>
      <color indexed="60"/>
      <name val="Calibri"/>
      <family val="2"/>
    </font>
    <font>
      <sz val="7"/>
      <name val="Small Fonts"/>
      <family val="2"/>
    </font>
    <font>
      <sz val="10"/>
      <name val="Arial"/>
      <family val="2"/>
      <charset val="1"/>
    </font>
    <font>
      <b/>
      <sz val="8"/>
      <name val="Times New Roman"/>
      <family val="1"/>
    </font>
    <font>
      <sz val="8"/>
      <name val="Helv"/>
    </font>
    <font>
      <b/>
      <sz val="11"/>
      <color indexed="63"/>
      <name val="Calibri"/>
      <family val="2"/>
    </font>
    <font>
      <sz val="1"/>
      <color indexed="18"/>
      <name val="Courier"/>
      <family val="3"/>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56"/>
      <name val="Cambria"/>
      <family val="2"/>
    </font>
    <font>
      <b/>
      <sz val="18"/>
      <color indexed="62"/>
      <name val="Cambria"/>
      <family val="2"/>
    </font>
    <font>
      <sz val="12"/>
      <name val="Calibri"/>
      <family val="2"/>
      <scheme val="minor"/>
    </font>
    <font>
      <b/>
      <sz val="11"/>
      <color rgb="FFFF0000"/>
      <name val="Calibri"/>
      <family val="2"/>
      <scheme val="minor"/>
    </font>
    <font>
      <b/>
      <sz val="14"/>
      <name val="Calibri"/>
      <family val="2"/>
      <scheme val="minor"/>
    </font>
    <font>
      <b/>
      <sz val="16"/>
      <name val="Calibri"/>
      <family val="2"/>
      <scheme val="minor"/>
    </font>
    <font>
      <sz val="8"/>
      <name val="Calibri"/>
      <family val="2"/>
    </font>
    <font>
      <b/>
      <sz val="9"/>
      <color indexed="81"/>
      <name val="Segoe UI"/>
      <family val="2"/>
    </font>
    <font>
      <sz val="9"/>
      <color indexed="81"/>
      <name val="Segoe UI"/>
      <family val="2"/>
    </font>
  </fonts>
  <fills count="7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4"/>
        <bgColor indexed="64"/>
      </patternFill>
    </fill>
    <fill>
      <patternFill patternType="solid">
        <fgColor indexed="44"/>
        <bgColor indexed="26"/>
      </patternFill>
    </fill>
    <fill>
      <patternFill patternType="solid">
        <fgColor indexed="9"/>
        <bgColor indexed="42"/>
      </patternFill>
    </fill>
    <fill>
      <patternFill patternType="solid">
        <fgColor indexed="26"/>
        <bgColor indexed="42"/>
      </patternFill>
    </fill>
    <fill>
      <patternFill patternType="solid">
        <fgColor rgb="FF92D050"/>
        <bgColor indexed="26"/>
      </patternFill>
    </fill>
    <fill>
      <patternFill patternType="solid">
        <fgColor theme="1"/>
        <bgColor indexed="26"/>
      </patternFill>
    </fill>
    <fill>
      <patternFill patternType="solid">
        <fgColor rgb="FF92D050"/>
        <bgColor indexed="64"/>
      </patternFill>
    </fill>
    <fill>
      <patternFill patternType="solid">
        <fgColor indexed="55"/>
        <bgColor indexed="64"/>
      </patternFill>
    </fill>
    <fill>
      <patternFill patternType="solid">
        <fgColor theme="0"/>
        <bgColor indexed="64"/>
      </patternFill>
    </fill>
    <fill>
      <patternFill patternType="solid">
        <fgColor indexed="1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9"/>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43"/>
        <bgColor indexed="26"/>
      </patternFill>
    </fill>
    <fill>
      <patternFill patternType="solid">
        <fgColor indexed="26"/>
        <bgColor indexed="9"/>
      </patternFill>
    </fill>
    <fill>
      <patternFill patternType="solid">
        <fgColor theme="3" tint="0.79998168889431442"/>
        <bgColor indexed="26"/>
      </patternFill>
    </fill>
    <fill>
      <patternFill patternType="solid">
        <fgColor theme="3"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indexed="57"/>
        <bgColor indexed="26"/>
      </patternFill>
    </fill>
  </fills>
  <borders count="7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s>
  <cellStyleXfs count="757">
    <xf numFmtId="0" fontId="0" fillId="0" borderId="0"/>
    <xf numFmtId="0" fontId="1" fillId="0" borderId="0"/>
    <xf numFmtId="44" fontId="22" fillId="0" borderId="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28" fillId="0" borderId="0"/>
    <xf numFmtId="0" fontId="28" fillId="0" borderId="0"/>
    <xf numFmtId="0" fontId="2" fillId="0" borderId="0"/>
    <xf numFmtId="0" fontId="2" fillId="0" borderId="0"/>
    <xf numFmtId="0" fontId="2" fillId="0" borderId="0"/>
    <xf numFmtId="9" fontId="27" fillId="0" borderId="0" applyFont="0" applyFill="0" applyBorder="0" applyAlignment="0" applyProtection="0"/>
    <xf numFmtId="167" fontId="2" fillId="0" borderId="0" applyFill="0" applyBorder="0" applyAlignment="0" applyProtection="0"/>
    <xf numFmtId="43" fontId="27" fillId="0" borderId="0" applyFont="0" applyFill="0" applyBorder="0" applyAlignment="0" applyProtection="0"/>
    <xf numFmtId="43" fontId="22" fillId="0" borderId="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2" fillId="0" borderId="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36" borderId="0" applyNumberFormat="0" applyBorder="0" applyAlignment="0" applyProtection="0"/>
    <xf numFmtId="0" fontId="1" fillId="2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22"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36"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8"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46" borderId="0" applyNumberFormat="0" applyBorder="0" applyAlignment="0" applyProtection="0"/>
    <xf numFmtId="0" fontId="40" fillId="22" borderId="0" applyNumberFormat="0" applyBorder="0" applyAlignment="0" applyProtection="0"/>
    <xf numFmtId="0" fontId="40" fillId="4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48" borderId="0" applyNumberFormat="0" applyBorder="0" applyAlignment="0" applyProtection="0"/>
    <xf numFmtId="0" fontId="41" fillId="22" borderId="0" applyNumberFormat="0" applyBorder="0" applyAlignment="0" applyProtection="0"/>
    <xf numFmtId="0" fontId="41" fillId="29" borderId="0" applyNumberFormat="0" applyBorder="0" applyAlignment="0" applyProtection="0"/>
    <xf numFmtId="0" fontId="42" fillId="0" borderId="53" applyNumberFormat="0" applyFill="0" applyAlignment="0" applyProtection="0"/>
    <xf numFmtId="0" fontId="42" fillId="0" borderId="53" applyNumberFormat="0" applyFill="0" applyAlignment="0" applyProtection="0"/>
    <xf numFmtId="0" fontId="43" fillId="0" borderId="54" applyNumberFormat="0" applyFill="0" applyAlignment="0" applyProtection="0"/>
    <xf numFmtId="0" fontId="43" fillId="0" borderId="54" applyNumberFormat="0" applyFill="0" applyAlignment="0" applyProtection="0"/>
    <xf numFmtId="0" fontId="44" fillId="0" borderId="55"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49" borderId="56"/>
    <xf numFmtId="0" fontId="45" fillId="49" borderId="56" applyNumberFormat="0" applyAlignment="0" applyProtection="0"/>
    <xf numFmtId="0" fontId="45" fillId="49" borderId="56" applyNumberFormat="0" applyAlignment="0" applyProtection="0"/>
    <xf numFmtId="0" fontId="45" fillId="49" borderId="56" applyNumberFormat="0" applyAlignment="0" applyProtection="0"/>
    <xf numFmtId="0" fontId="46" fillId="50" borderId="56" applyNumberFormat="0" applyAlignment="0" applyProtection="0"/>
    <xf numFmtId="0" fontId="46" fillId="50" borderId="56" applyNumberFormat="0" applyAlignment="0" applyProtection="0"/>
    <xf numFmtId="0" fontId="46" fillId="50" borderId="56" applyNumberFormat="0" applyAlignment="0" applyProtection="0"/>
    <xf numFmtId="0" fontId="45" fillId="49" borderId="56" applyNumberFormat="0" applyAlignment="0" applyProtection="0"/>
    <xf numFmtId="0" fontId="46" fillId="50" borderId="56" applyNumberFormat="0" applyAlignment="0" applyProtection="0"/>
    <xf numFmtId="0" fontId="45" fillId="51" borderId="56" applyNumberFormat="0" applyAlignment="0" applyProtection="0"/>
    <xf numFmtId="0" fontId="45" fillId="51" borderId="56" applyNumberFormat="0" applyAlignment="0" applyProtection="0"/>
    <xf numFmtId="0" fontId="45" fillId="51" borderId="56" applyNumberFormat="0" applyAlignment="0" applyProtection="0"/>
    <xf numFmtId="0" fontId="47" fillId="0" borderId="0"/>
    <xf numFmtId="0" fontId="48" fillId="52" borderId="57" applyNumberFormat="0" applyAlignment="0" applyProtection="0"/>
    <xf numFmtId="0" fontId="48" fillId="53" borderId="57" applyNumberFormat="0" applyAlignment="0" applyProtection="0"/>
    <xf numFmtId="0" fontId="49" fillId="0" borderId="58" applyNumberFormat="0" applyFill="0" applyAlignment="0" applyProtection="0"/>
    <xf numFmtId="0" fontId="49" fillId="0" borderId="58" applyNumberFormat="0" applyFill="0" applyAlignment="0" applyProtection="0"/>
    <xf numFmtId="0" fontId="50" fillId="0" borderId="59" applyNumberFormat="0" applyFill="0" applyAlignment="0" applyProtection="0"/>
    <xf numFmtId="0" fontId="49" fillId="0" borderId="58" applyNumberFormat="0" applyFill="0" applyAlignment="0" applyProtection="0"/>
    <xf numFmtId="43" fontId="1" fillId="0" borderId="0" applyFont="0" applyFill="0" applyBorder="0" applyAlignment="0" applyProtection="0"/>
    <xf numFmtId="170" fontId="51" fillId="0" borderId="0">
      <protection locked="0"/>
    </xf>
    <xf numFmtId="0" fontId="52" fillId="0" borderId="0"/>
    <xf numFmtId="0" fontId="53" fillId="0" borderId="0"/>
    <xf numFmtId="0" fontId="52" fillId="0" borderId="0"/>
    <xf numFmtId="0" fontId="53" fillId="0" borderId="0"/>
    <xf numFmtId="0" fontId="40" fillId="54" borderId="0" applyNumberFormat="0" applyBorder="0" applyAlignment="0" applyProtection="0"/>
    <xf numFmtId="0" fontId="40" fillId="5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170" fontId="51" fillId="0" borderId="0">
      <protection locked="0"/>
    </xf>
    <xf numFmtId="171" fontId="2" fillId="0" borderId="0">
      <alignment horizontal="center"/>
    </xf>
    <xf numFmtId="170" fontId="51" fillId="0" borderId="0">
      <protection locked="0"/>
    </xf>
    <xf numFmtId="170" fontId="51" fillId="0" borderId="0">
      <protection locked="0"/>
    </xf>
    <xf numFmtId="0" fontId="54" fillId="0" borderId="0">
      <protection locked="0"/>
    </xf>
    <xf numFmtId="0" fontId="55" fillId="0" borderId="0">
      <protection locked="0"/>
    </xf>
    <xf numFmtId="0" fontId="55" fillId="0" borderId="0">
      <protection locked="0"/>
    </xf>
    <xf numFmtId="0" fontId="40" fillId="57" borderId="0" applyNumberFormat="0" applyBorder="0" applyAlignment="0" applyProtection="0"/>
    <xf numFmtId="0" fontId="40" fillId="58" borderId="0" applyNumberFormat="0" applyBorder="0" applyAlignment="0" applyProtection="0"/>
    <xf numFmtId="0" fontId="40" fillId="45" borderId="0" applyNumberFormat="0" applyBorder="0" applyAlignment="0" applyProtection="0"/>
    <xf numFmtId="0" fontId="40" fillId="59" borderId="0" applyNumberFormat="0" applyBorder="0" applyAlignment="0" applyProtection="0"/>
    <xf numFmtId="0" fontId="40" fillId="34" borderId="0" applyNumberFormat="0" applyBorder="0" applyAlignment="0" applyProtection="0"/>
    <xf numFmtId="0" fontId="40" fillId="60" borderId="0" applyNumberFormat="0" applyBorder="0" applyAlignment="0" applyProtection="0"/>
    <xf numFmtId="0" fontId="40" fillId="61" borderId="0" applyNumberFormat="0" applyBorder="0" applyAlignment="0" applyProtection="0"/>
    <xf numFmtId="0" fontId="40" fillId="46" borderId="0" applyNumberFormat="0" applyBorder="0" applyAlignment="0" applyProtection="0"/>
    <xf numFmtId="0" fontId="40" fillId="42" borderId="0" applyNumberFormat="0" applyBorder="0" applyAlignment="0" applyProtection="0"/>
    <xf numFmtId="0" fontId="40" fillId="47" borderId="0" applyNumberFormat="0" applyBorder="0" applyAlignment="0" applyProtection="0"/>
    <xf numFmtId="0" fontId="40" fillId="55" borderId="0" applyNumberFormat="0" applyBorder="0" applyAlignment="0" applyProtection="0"/>
    <xf numFmtId="0" fontId="40" fillId="62" borderId="0" applyNumberFormat="0" applyBorder="0" applyAlignment="0" applyProtection="0"/>
    <xf numFmtId="0" fontId="56" fillId="63" borderId="56"/>
    <xf numFmtId="0" fontId="56" fillId="32" borderId="56" applyNumberFormat="0" applyAlignment="0" applyProtection="0"/>
    <xf numFmtId="0" fontId="56" fillId="32" borderId="56" applyNumberFormat="0" applyAlignment="0" applyProtection="0"/>
    <xf numFmtId="0" fontId="56" fillId="32" borderId="56" applyNumberFormat="0" applyAlignment="0" applyProtection="0"/>
    <xf numFmtId="0" fontId="56" fillId="37" borderId="56" applyNumberFormat="0" applyAlignment="0" applyProtection="0"/>
    <xf numFmtId="0" fontId="56" fillId="37" borderId="56" applyNumberFormat="0" applyAlignment="0" applyProtection="0"/>
    <xf numFmtId="0" fontId="56" fillId="37" borderId="56" applyNumberFormat="0" applyAlignment="0" applyProtection="0"/>
    <xf numFmtId="0" fontId="56" fillId="32" borderId="56" applyNumberFormat="0" applyAlignment="0" applyProtection="0"/>
    <xf numFmtId="0" fontId="56" fillId="37" borderId="56" applyNumberFormat="0" applyAlignment="0" applyProtection="0"/>
    <xf numFmtId="0" fontId="56" fillId="23" borderId="56" applyNumberFormat="0" applyAlignment="0" applyProtection="0"/>
    <xf numFmtId="0" fontId="56" fillId="23" borderId="56" applyNumberFormat="0" applyAlignment="0" applyProtection="0"/>
    <xf numFmtId="0" fontId="56" fillId="23" borderId="56" applyNumberFormat="0" applyAlignment="0" applyProtection="0"/>
    <xf numFmtId="0" fontId="22" fillId="1" borderId="60" applyFont="0" applyFill="0" applyBorder="0" applyAlignment="0">
      <alignment horizontal="center" vertical="center"/>
    </xf>
    <xf numFmtId="0" fontId="57" fillId="0" borderId="0"/>
    <xf numFmtId="0" fontId="58" fillId="0" borderId="0"/>
    <xf numFmtId="0" fontId="58" fillId="0" borderId="0"/>
    <xf numFmtId="172" fontId="2" fillId="0" borderId="0" applyFont="0" applyFill="0" applyBorder="0" applyAlignment="0" applyProtection="0"/>
    <xf numFmtId="173" fontId="1" fillId="0" borderId="0"/>
    <xf numFmtId="173" fontId="2" fillId="0" borderId="0"/>
    <xf numFmtId="173" fontId="1" fillId="0" borderId="0"/>
    <xf numFmtId="173" fontId="2" fillId="0" borderId="0"/>
    <xf numFmtId="173" fontId="2" fillId="0" borderId="0"/>
    <xf numFmtId="173"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170" fontId="51" fillId="0" borderId="0">
      <protection locked="0"/>
    </xf>
    <xf numFmtId="0" fontId="59" fillId="0" borderId="0" applyNumberFormat="0" applyFill="0" applyBorder="0" applyAlignment="0" applyProtection="0">
      <alignment vertical="top"/>
      <protection locked="0"/>
    </xf>
    <xf numFmtId="38" fontId="9" fillId="3" borderId="0" applyNumberFormat="0" applyBorder="0" applyAlignment="0" applyProtection="0"/>
    <xf numFmtId="0" fontId="60" fillId="0" borderId="0">
      <alignment horizontal="left"/>
    </xf>
    <xf numFmtId="170" fontId="61" fillId="0" borderId="0">
      <protection locked="0"/>
    </xf>
    <xf numFmtId="170" fontId="61" fillId="0" borderId="0">
      <protection locked="0"/>
    </xf>
    <xf numFmtId="0" fontId="62" fillId="0" borderId="0" applyNumberFormat="0" applyFill="0" applyBorder="0" applyAlignment="0" applyProtection="0">
      <alignment vertical="top"/>
      <protection locked="0"/>
    </xf>
    <xf numFmtId="0" fontId="63" fillId="19" borderId="0" applyNumberFormat="0" applyBorder="0" applyAlignment="0" applyProtection="0"/>
    <xf numFmtId="0" fontId="63" fillId="19" borderId="0" applyNumberFormat="0" applyBorder="0" applyAlignment="0" applyProtection="0"/>
    <xf numFmtId="0" fontId="63" fillId="21" borderId="0" applyNumberFormat="0" applyBorder="0" applyAlignment="0" applyProtection="0"/>
    <xf numFmtId="0" fontId="63" fillId="27" borderId="0" applyNumberFormat="0" applyBorder="0" applyAlignment="0" applyProtection="0"/>
    <xf numFmtId="10" fontId="9" fillId="3" borderId="9" applyNumberFormat="0" applyBorder="0" applyAlignment="0" applyProtection="0"/>
    <xf numFmtId="174" fontId="2" fillId="0" borderId="0" applyFont="0" applyFill="0" applyBorder="0" applyAlignment="0" applyProtection="0"/>
    <xf numFmtId="175" fontId="2" fillId="0" borderId="0" applyFont="0" applyFill="0" applyBorder="0" applyAlignment="0" applyProtection="0"/>
    <xf numFmtId="0" fontId="64" fillId="0" borderId="32"/>
    <xf numFmtId="44" fontId="1" fillId="0" borderId="0" applyFont="0" applyFill="0" applyBorder="0" applyAlignment="0" applyProtection="0"/>
    <xf numFmtId="44" fontId="1" fillId="0" borderId="0" applyFont="0" applyFill="0" applyBorder="0" applyAlignment="0" applyProtection="0"/>
    <xf numFmtId="176" fontId="2" fillId="0" borderId="0"/>
    <xf numFmtId="176" fontId="2" fillId="0" borderId="0"/>
    <xf numFmtId="44" fontId="2" fillId="0" borderId="0" applyFill="0" applyBorder="0" applyAlignment="0" applyProtection="0"/>
    <xf numFmtId="44" fontId="1" fillId="0" borderId="0" applyFont="0" applyFill="0" applyBorder="0" applyAlignment="0" applyProtection="0"/>
    <xf numFmtId="176" fontId="2" fillId="0" borderId="0"/>
    <xf numFmtId="44" fontId="2" fillId="0" borderId="0" applyFill="0" applyBorder="0" applyAlignment="0" applyProtection="0"/>
    <xf numFmtId="40" fontId="1" fillId="0" borderId="0"/>
    <xf numFmtId="177" fontId="2" fillId="0" borderId="0" applyFont="0" applyFill="0" applyBorder="0" applyAlignment="0" applyProtection="0"/>
    <xf numFmtId="177" fontId="2" fillId="0" borderId="0" applyFont="0" applyFill="0" applyBorder="0" applyAlignment="0" applyProtection="0"/>
    <xf numFmtId="44" fontId="2" fillId="0" borderId="0" applyFill="0" applyBorder="0" applyAlignment="0" applyProtection="0"/>
    <xf numFmtId="176" fontId="2" fillId="0" borderId="0"/>
    <xf numFmtId="44" fontId="2" fillId="0" borderId="0" applyFill="0" applyBorder="0" applyAlignment="0" applyProtection="0"/>
    <xf numFmtId="176" fontId="1" fillId="0" borderId="0"/>
    <xf numFmtId="176" fontId="2" fillId="0" borderId="0"/>
    <xf numFmtId="44" fontId="2" fillId="0" borderId="0" applyFill="0" applyBorder="0" applyAlignment="0" applyProtection="0"/>
    <xf numFmtId="44" fontId="2" fillId="0" borderId="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8" fontId="2" fillId="0" borderId="0" applyFont="0" applyFill="0" applyBorder="0" applyAlignment="0" applyProtection="0"/>
    <xf numFmtId="179" fontId="2" fillId="0" borderId="0" applyFont="0" applyFill="0" applyBorder="0" applyAlignment="0" applyProtection="0"/>
    <xf numFmtId="0" fontId="54" fillId="0" borderId="0">
      <protection locked="0"/>
    </xf>
    <xf numFmtId="0" fontId="65" fillId="37" borderId="0" applyNumberFormat="0" applyBorder="0" applyAlignment="0" applyProtection="0"/>
    <xf numFmtId="0" fontId="66" fillId="64"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37" fontId="67" fillId="0" borderId="0"/>
    <xf numFmtId="180" fontId="2" fillId="0" borderId="0"/>
    <xf numFmtId="0" fontId="20" fillId="0" borderId="0"/>
    <xf numFmtId="0" fontId="20" fillId="0" borderId="0"/>
    <xf numFmtId="0" fontId="20" fillId="0" borderId="0"/>
    <xf numFmtId="0" fontId="28" fillId="0" borderId="0"/>
    <xf numFmtId="0" fontId="1" fillId="0" borderId="0"/>
    <xf numFmtId="0" fontId="28" fillId="0" borderId="0"/>
    <xf numFmtId="0" fontId="1" fillId="0" borderId="0"/>
    <xf numFmtId="0" fontId="68" fillId="0" borderId="0"/>
    <xf numFmtId="0" fontId="2" fillId="0" borderId="0"/>
    <xf numFmtId="0" fontId="2" fillId="0" borderId="0"/>
    <xf numFmtId="0" fontId="2" fillId="0" borderId="0"/>
    <xf numFmtId="0" fontId="2" fillId="0" borderId="0"/>
    <xf numFmtId="0" fontId="68" fillId="0" borderId="0"/>
    <xf numFmtId="0" fontId="35" fillId="0" borderId="0" applyNumberFormat="0" applyFill="0" applyBorder="0" applyAlignment="0" applyProtection="0"/>
    <xf numFmtId="0" fontId="1" fillId="0" borderId="0"/>
    <xf numFmtId="0" fontId="27" fillId="0" borderId="0"/>
    <xf numFmtId="0" fontId="27" fillId="0" borderId="0"/>
    <xf numFmtId="0" fontId="27" fillId="0" borderId="0"/>
    <xf numFmtId="0" fontId="1" fillId="0" borderId="0"/>
    <xf numFmtId="0" fontId="27" fillId="0" borderId="0"/>
    <xf numFmtId="0" fontId="27" fillId="0" borderId="0"/>
    <xf numFmtId="0" fontId="1" fillId="0" borderId="0"/>
    <xf numFmtId="0" fontId="27" fillId="0" borderId="0"/>
    <xf numFmtId="0" fontId="27" fillId="0" borderId="0"/>
    <xf numFmtId="0" fontId="2" fillId="0" borderId="0"/>
    <xf numFmtId="0" fontId="2" fillId="0" borderId="0" applyNumberFormat="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0" fillId="0" borderId="0"/>
    <xf numFmtId="0" fontId="28"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5" fillId="0" borderId="0"/>
    <xf numFmtId="0" fontId="35" fillId="0" borderId="0"/>
    <xf numFmtId="0" fontId="1" fillId="11" borderId="61"/>
    <xf numFmtId="0" fontId="1" fillId="65" borderId="61" applyNumberFormat="0" applyAlignment="0" applyProtection="0"/>
    <xf numFmtId="0" fontId="1" fillId="65" borderId="61" applyNumberFormat="0" applyAlignment="0" applyProtection="0"/>
    <xf numFmtId="0" fontId="1" fillId="65" borderId="61" applyNumberFormat="0" applyAlignment="0" applyProtection="0"/>
    <xf numFmtId="0" fontId="2" fillId="28" borderId="61" applyNumberFormat="0" applyFont="0" applyAlignment="0" applyProtection="0"/>
    <xf numFmtId="0" fontId="2" fillId="28" borderId="61" applyNumberFormat="0" applyFont="0" applyAlignment="0" applyProtection="0"/>
    <xf numFmtId="0" fontId="2" fillId="28" borderId="61" applyNumberFormat="0" applyFont="0" applyAlignment="0" applyProtection="0"/>
    <xf numFmtId="0" fontId="1" fillId="65" borderId="61" applyNumberFormat="0" applyAlignment="0" applyProtection="0"/>
    <xf numFmtId="0" fontId="2"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0" fontId="1" fillId="28" borderId="61" applyNumberFormat="0" applyFont="0" applyAlignment="0" applyProtection="0"/>
    <xf numFmtId="170" fontId="51" fillId="0" borderId="0">
      <protection locked="0"/>
    </xf>
    <xf numFmtId="10" fontId="2" fillId="0" borderId="0" applyFont="0" applyFill="0" applyBorder="0" applyAlignment="0" applyProtection="0"/>
    <xf numFmtId="9" fontId="1" fillId="0" borderId="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9" fillId="0" borderId="62" applyNumberFormat="0" applyFont="0" applyBorder="0" applyAlignment="0"/>
    <xf numFmtId="9" fontId="2" fillId="0" borderId="0"/>
    <xf numFmtId="9" fontId="2" fillId="0" borderId="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xf numFmtId="9" fontId="2" fillId="0" borderId="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1" fillId="0" borderId="0"/>
    <xf numFmtId="9" fontId="2" fillId="0" borderId="0" applyFont="0" applyFill="0" applyBorder="0" applyAlignment="0" applyProtection="0"/>
    <xf numFmtId="9" fontId="1" fillId="0" borderId="0" applyFont="0" applyFill="0" applyBorder="0" applyAlignment="0" applyProtection="0"/>
    <xf numFmtId="9"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xf numFmtId="9" fontId="2" fillId="0" borderId="0" applyFont="0" applyFill="0" applyBorder="0" applyAlignment="0" applyProtection="0"/>
    <xf numFmtId="9" fontId="2" fillId="0" borderId="0" applyFill="0" applyBorder="0" applyAlignment="0" applyProtection="0"/>
    <xf numFmtId="0" fontId="54" fillId="0" borderId="0">
      <protection locked="0"/>
    </xf>
    <xf numFmtId="38" fontId="70" fillId="0" borderId="0"/>
    <xf numFmtId="0" fontId="71" fillId="49" borderId="63"/>
    <xf numFmtId="0" fontId="71" fillId="49" borderId="63" applyNumberFormat="0" applyAlignment="0" applyProtection="0"/>
    <xf numFmtId="0" fontId="71" fillId="49" borderId="63" applyNumberFormat="0" applyAlignment="0" applyProtection="0"/>
    <xf numFmtId="0" fontId="71" fillId="49" borderId="63" applyNumberFormat="0" applyAlignment="0" applyProtection="0"/>
    <xf numFmtId="0" fontId="71" fillId="50" borderId="63" applyNumberFormat="0" applyAlignment="0" applyProtection="0"/>
    <xf numFmtId="0" fontId="71" fillId="50" borderId="63" applyNumberFormat="0" applyAlignment="0" applyProtection="0"/>
    <xf numFmtId="0" fontId="71" fillId="50" borderId="63" applyNumberFormat="0" applyAlignment="0" applyProtection="0"/>
    <xf numFmtId="0" fontId="71" fillId="49" borderId="63" applyNumberFormat="0" applyAlignment="0" applyProtection="0"/>
    <xf numFmtId="0" fontId="71" fillId="50" borderId="63" applyNumberFormat="0" applyAlignment="0" applyProtection="0"/>
    <xf numFmtId="0" fontId="71" fillId="51" borderId="63" applyNumberFormat="0" applyAlignment="0" applyProtection="0"/>
    <xf numFmtId="0" fontId="71" fillId="51" borderId="63" applyNumberFormat="0" applyAlignment="0" applyProtection="0"/>
    <xf numFmtId="0" fontId="71" fillId="51" borderId="63" applyNumberFormat="0" applyAlignment="0" applyProtection="0"/>
    <xf numFmtId="170" fontId="72" fillId="0" borderId="0">
      <protection locked="0"/>
    </xf>
    <xf numFmtId="181" fontId="2" fillId="0" borderId="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1" fontId="2" fillId="0" borderId="0"/>
    <xf numFmtId="43" fontId="2" fillId="0" borderId="0" applyFill="0" applyBorder="0" applyAlignment="0" applyProtection="0"/>
    <xf numFmtId="43" fontId="2" fillId="0" borderId="0" applyFill="0" applyBorder="0" applyAlignment="0" applyProtection="0"/>
    <xf numFmtId="167" fontId="2" fillId="0" borderId="0" applyFill="0" applyBorder="0" applyAlignment="0" applyProtection="0"/>
    <xf numFmtId="167"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183" fontId="2" fillId="0" borderId="0"/>
    <xf numFmtId="183" fontId="2" fillId="0" borderId="0"/>
    <xf numFmtId="183" fontId="2" fillId="0" borderId="0" applyFill="0" applyBorder="0" applyAlignment="0" applyProtection="0"/>
    <xf numFmtId="43" fontId="1" fillId="0" borderId="0" applyFont="0" applyFill="0" applyBorder="0" applyAlignment="0" applyProtection="0"/>
    <xf numFmtId="183" fontId="2" fillId="0" borderId="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83" fontId="2" fillId="0" borderId="0" applyFill="0" applyBorder="0" applyAlignment="0" applyProtection="0"/>
    <xf numFmtId="183" fontId="2" fillId="0" borderId="0"/>
    <xf numFmtId="183" fontId="2" fillId="0" borderId="0"/>
    <xf numFmtId="183" fontId="2" fillId="0" borderId="0" applyFill="0" applyBorder="0" applyAlignment="0" applyProtection="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83" fontId="2" fillId="0" borderId="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173" fontId="1" fillId="0" borderId="0"/>
    <xf numFmtId="182" fontId="2" fillId="0" borderId="0" applyFont="0" applyFill="0" applyBorder="0" applyAlignment="0" applyProtection="0"/>
    <xf numFmtId="182" fontId="2"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0" fontId="64" fillId="0" borderId="0"/>
    <xf numFmtId="0" fontId="50" fillId="0" borderId="0"/>
    <xf numFmtId="0" fontId="50" fillId="0" borderId="0" applyNumberFormat="0" applyFill="0" applyBorder="0" applyAlignment="0" applyProtection="0"/>
    <xf numFmtId="0" fontId="50" fillId="0" borderId="0" applyNumberFormat="0" applyFill="0" applyBorder="0" applyAlignment="0" applyProtection="0"/>
    <xf numFmtId="0" fontId="73" fillId="0" borderId="0"/>
    <xf numFmtId="0" fontId="73" fillId="0" borderId="0" applyNumberFormat="0" applyFill="0" applyBorder="0" applyAlignment="0" applyProtection="0"/>
    <xf numFmtId="0" fontId="73" fillId="0" borderId="0" applyNumberFormat="0" applyFill="0" applyBorder="0" applyAlignment="0" applyProtection="0"/>
    <xf numFmtId="0" fontId="74" fillId="0" borderId="64" applyNumberFormat="0" applyFill="0" applyAlignment="0" applyProtection="0"/>
    <xf numFmtId="0" fontId="42" fillId="0" borderId="53" applyNumberFormat="0" applyFill="0" applyAlignment="0" applyProtection="0"/>
    <xf numFmtId="0" fontId="75" fillId="0" borderId="65" applyNumberFormat="0" applyFill="0" applyAlignment="0" applyProtection="0"/>
    <xf numFmtId="0" fontId="43" fillId="0" borderId="54" applyNumberFormat="0" applyFill="0" applyAlignment="0" applyProtection="0"/>
    <xf numFmtId="0" fontId="76" fillId="0" borderId="66" applyNumberFormat="0" applyFill="0" applyAlignment="0" applyProtection="0"/>
    <xf numFmtId="0" fontId="44" fillId="0" borderId="55" applyNumberFormat="0" applyFill="0" applyAlignment="0" applyProtection="0"/>
    <xf numFmtId="0" fontId="76" fillId="0" borderId="0" applyNumberFormat="0" applyFill="0" applyBorder="0" applyAlignment="0" applyProtection="0"/>
    <xf numFmtId="0" fontId="44" fillId="0" borderId="0" applyNumberFormat="0" applyFill="0" applyBorder="0" applyAlignment="0" applyProtection="0"/>
    <xf numFmtId="0" fontId="77" fillId="0" borderId="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NumberFormat="0" applyFill="0" applyBorder="0" applyAlignment="0" applyProtection="0"/>
    <xf numFmtId="0" fontId="5" fillId="0" borderId="67"/>
    <xf numFmtId="0" fontId="5" fillId="0" borderId="67"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5" fillId="0" borderId="68" applyNumberFormat="0" applyFill="0" applyAlignment="0" applyProtection="0"/>
    <xf numFmtId="0" fontId="5" fillId="0" borderId="68" applyNumberFormat="0" applyFill="0" applyAlignment="0" applyProtection="0"/>
    <xf numFmtId="0" fontId="5" fillId="0" borderId="68" applyNumberFormat="0" applyFill="0" applyAlignment="0" applyProtection="0"/>
    <xf numFmtId="0" fontId="5" fillId="0" borderId="67" applyNumberFormat="0" applyFill="0" applyAlignment="0" applyProtection="0"/>
    <xf numFmtId="0" fontId="5" fillId="0" borderId="68"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5" fillId="0" borderId="67" applyNumberFormat="0" applyFill="0" applyAlignment="0" applyProtection="0"/>
    <xf numFmtId="0" fontId="48" fillId="52" borderId="57" applyNumberFormat="0" applyAlignment="0" applyProtection="0"/>
    <xf numFmtId="0" fontId="48" fillId="52" borderId="57" applyNumberFormat="0" applyAlignment="0" applyProtection="0"/>
    <xf numFmtId="43" fontId="1" fillId="0" borderId="0" applyFont="0" applyFill="0" applyBorder="0" applyAlignment="0" applyProtection="0"/>
    <xf numFmtId="181" fontId="1" fillId="0" borderId="0"/>
    <xf numFmtId="181" fontId="1" fillId="0" borderId="0"/>
    <xf numFmtId="173" fontId="1" fillId="0" borderId="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ill="0" applyBorder="0" applyAlignment="0" applyProtection="0"/>
    <xf numFmtId="167" fontId="2" fillId="0" borderId="0" applyFill="0" applyBorder="0" applyAlignment="0" applyProtection="0"/>
    <xf numFmtId="181"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1" fontId="1" fillId="0" borderId="0"/>
    <xf numFmtId="181" fontId="1" fillId="0" borderId="0"/>
    <xf numFmtId="181" fontId="1" fillId="0" borderId="0"/>
    <xf numFmtId="181" fontId="1" fillId="0" borderId="0"/>
    <xf numFmtId="43" fontId="20"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181"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 fillId="0" borderId="0"/>
    <xf numFmtId="167" fontId="2" fillId="0" borderId="0" applyFill="0" applyBorder="0" applyAlignment="0" applyProtection="0"/>
    <xf numFmtId="43" fontId="1" fillId="0" borderId="0" applyFont="0" applyFill="0" applyBorder="0" applyAlignment="0" applyProtection="0"/>
    <xf numFmtId="181"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ill="0" applyBorder="0" applyAlignment="0" applyProtection="0"/>
  </cellStyleXfs>
  <cellXfs count="447">
    <xf numFmtId="0" fontId="0" fillId="0" borderId="0" xfId="0"/>
    <xf numFmtId="0" fontId="29" fillId="0" borderId="0" xfId="0" applyFont="1" applyFill="1" applyAlignment="1"/>
    <xf numFmtId="0" fontId="29" fillId="0" borderId="0" xfId="0" applyFont="1" applyFill="1" applyBorder="1" applyAlignment="1"/>
    <xf numFmtId="0" fontId="29" fillId="0" borderId="0" xfId="0" applyFont="1" applyFill="1" applyAlignment="1">
      <alignment horizontal="left" wrapText="1"/>
    </xf>
    <xf numFmtId="43" fontId="29" fillId="0" borderId="0" xfId="14" applyFont="1" applyFill="1" applyAlignment="1"/>
    <xf numFmtId="1" fontId="29" fillId="0" borderId="0" xfId="10" applyNumberFormat="1" applyFont="1" applyFill="1"/>
    <xf numFmtId="1" fontId="30" fillId="0" borderId="0" xfId="10" applyNumberFormat="1" applyFont="1" applyFill="1"/>
    <xf numFmtId="1" fontId="29" fillId="0" borderId="0" xfId="10" applyNumberFormat="1" applyFont="1" applyFill="1" applyBorder="1" applyAlignment="1" applyProtection="1">
      <alignment vertical="center"/>
      <protection locked="0"/>
    </xf>
    <xf numFmtId="1" fontId="29" fillId="0" borderId="0" xfId="10" applyNumberFormat="1" applyFont="1" applyFill="1" applyBorder="1" applyAlignment="1" applyProtection="1">
      <alignment horizontal="right" vertical="center"/>
      <protection locked="0"/>
    </xf>
    <xf numFmtId="1" fontId="29" fillId="0" borderId="0" xfId="10" applyNumberFormat="1" applyFont="1" applyFill="1" applyAlignment="1"/>
    <xf numFmtId="0" fontId="29" fillId="0" borderId="0" xfId="0" applyFont="1" applyFill="1" applyAlignment="1">
      <alignment horizontal="center" vertical="top"/>
    </xf>
    <xf numFmtId="1" fontId="29" fillId="0" borderId="1" xfId="10" applyNumberFormat="1" applyFont="1" applyFill="1" applyBorder="1" applyAlignment="1" applyProtection="1">
      <alignment vertical="center"/>
      <protection locked="0"/>
    </xf>
    <xf numFmtId="1" fontId="29" fillId="0" borderId="2" xfId="10" applyNumberFormat="1" applyFont="1" applyFill="1" applyBorder="1" applyAlignment="1" applyProtection="1">
      <alignment vertical="center"/>
      <protection locked="0"/>
    </xf>
    <xf numFmtId="1" fontId="29" fillId="0" borderId="3" xfId="10" applyNumberFormat="1" applyFont="1" applyFill="1" applyBorder="1" applyAlignment="1" applyProtection="1">
      <alignment vertical="center"/>
      <protection locked="0"/>
    </xf>
    <xf numFmtId="1" fontId="29" fillId="0" borderId="4" xfId="10" applyNumberFormat="1" applyFont="1" applyFill="1" applyBorder="1" applyAlignment="1" applyProtection="1">
      <alignment vertical="center"/>
      <protection locked="0"/>
    </xf>
    <xf numFmtId="1" fontId="29" fillId="0" borderId="5" xfId="10" applyNumberFormat="1" applyFont="1" applyFill="1" applyBorder="1" applyAlignment="1" applyProtection="1">
      <alignment vertical="center"/>
      <protection locked="0"/>
    </xf>
    <xf numFmtId="1" fontId="29" fillId="0" borderId="5" xfId="10" applyNumberFormat="1" applyFont="1" applyFill="1" applyBorder="1" applyAlignment="1" applyProtection="1">
      <alignment horizontal="right" vertical="center"/>
      <protection locked="0"/>
    </xf>
    <xf numFmtId="1" fontId="29" fillId="0" borderId="6" xfId="10" applyNumberFormat="1" applyFont="1" applyFill="1" applyBorder="1" applyAlignment="1" applyProtection="1">
      <alignment horizontal="left" vertical="center"/>
      <protection locked="0"/>
    </xf>
    <xf numFmtId="1" fontId="29" fillId="0" borderId="7" xfId="10" applyNumberFormat="1" applyFont="1" applyFill="1" applyBorder="1" applyAlignment="1" applyProtection="1">
      <alignment horizontal="left" vertical="center"/>
      <protection locked="0"/>
    </xf>
    <xf numFmtId="1" fontId="29" fillId="0" borderId="7" xfId="10" applyNumberFormat="1" applyFont="1" applyFill="1" applyBorder="1" applyAlignment="1" applyProtection="1">
      <alignment horizontal="right" vertical="center"/>
      <protection locked="0"/>
    </xf>
    <xf numFmtId="1" fontId="29" fillId="0" borderId="8" xfId="10" applyNumberFormat="1" applyFont="1" applyFill="1" applyBorder="1" applyAlignment="1" applyProtection="1">
      <alignment horizontal="right" vertical="center"/>
      <protection locked="0"/>
    </xf>
    <xf numFmtId="0" fontId="31" fillId="0" borderId="9" xfId="0" applyFont="1" applyFill="1" applyBorder="1" applyAlignment="1">
      <alignment horizontal="centerContinuous" vertical="center" wrapText="1"/>
    </xf>
    <xf numFmtId="0" fontId="29" fillId="0" borderId="10" xfId="0" applyFont="1" applyFill="1" applyBorder="1" applyAlignment="1">
      <alignment horizontal="center" vertical="top"/>
    </xf>
    <xf numFmtId="0" fontId="29" fillId="0" borderId="10" xfId="0" applyFont="1" applyFill="1" applyBorder="1" applyAlignment="1">
      <alignment horizontal="left" wrapText="1"/>
    </xf>
    <xf numFmtId="0" fontId="29" fillId="0" borderId="10" xfId="0" applyFont="1" applyFill="1" applyBorder="1" applyAlignment="1">
      <alignment horizontal="center"/>
    </xf>
    <xf numFmtId="43" fontId="29" fillId="0" borderId="10" xfId="14" applyFont="1" applyFill="1" applyBorder="1" applyAlignment="1">
      <alignment horizontal="center"/>
    </xf>
    <xf numFmtId="43" fontId="29" fillId="0" borderId="10" xfId="14" applyFont="1" applyFill="1" applyBorder="1" applyAlignment="1"/>
    <xf numFmtId="0" fontId="3" fillId="0" borderId="0" xfId="5"/>
    <xf numFmtId="0" fontId="3" fillId="0" borderId="0" xfId="5" applyAlignment="1">
      <alignment horizontal="right"/>
    </xf>
    <xf numFmtId="166" fontId="3" fillId="0" borderId="0" xfId="14" applyNumberFormat="1" applyFont="1"/>
    <xf numFmtId="0" fontId="3" fillId="0" borderId="0" xfId="5" applyAlignment="1">
      <alignment wrapText="1"/>
    </xf>
    <xf numFmtId="0" fontId="4" fillId="0" borderId="9" xfId="5" applyFont="1" applyBorder="1" applyAlignment="1">
      <alignment horizontal="left"/>
    </xf>
    <xf numFmtId="0" fontId="4" fillId="0" borderId="9" xfId="5" applyFont="1" applyBorder="1" applyAlignment="1">
      <alignment horizontal="left" wrapText="1"/>
    </xf>
    <xf numFmtId="0" fontId="2" fillId="0" borderId="9" xfId="5" applyFont="1" applyBorder="1"/>
    <xf numFmtId="0" fontId="3" fillId="0" borderId="9" xfId="5" applyBorder="1"/>
    <xf numFmtId="0" fontId="4" fillId="0" borderId="9" xfId="5" applyNumberFormat="1" applyFont="1" applyBorder="1" applyAlignment="1">
      <alignment horizontal="left"/>
    </xf>
    <xf numFmtId="0" fontId="4" fillId="0" borderId="9" xfId="5" applyFont="1" applyBorder="1" applyAlignment="1">
      <alignment horizontal="right"/>
    </xf>
    <xf numFmtId="0" fontId="4" fillId="0" borderId="9" xfId="14" applyNumberFormat="1" applyFont="1" applyBorder="1" applyAlignment="1">
      <alignment horizontal="left"/>
    </xf>
    <xf numFmtId="166" fontId="4" fillId="0" borderId="9" xfId="14" applyNumberFormat="1" applyFont="1" applyBorder="1" applyAlignment="1">
      <alignment horizontal="left"/>
    </xf>
    <xf numFmtId="0" fontId="2" fillId="0" borderId="9" xfId="5" applyFont="1" applyBorder="1" applyAlignment="1">
      <alignment wrapText="1"/>
    </xf>
    <xf numFmtId="0" fontId="31" fillId="0" borderId="10" xfId="0" applyFont="1" applyFill="1" applyBorder="1" applyAlignment="1">
      <alignment horizontal="left"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left" vertical="center" wrapText="1"/>
    </xf>
    <xf numFmtId="1" fontId="9" fillId="2" borderId="1" xfId="13" applyNumberFormat="1" applyFont="1" applyFill="1" applyBorder="1" applyAlignment="1" applyProtection="1">
      <alignment horizontal="center" vertical="center"/>
    </xf>
    <xf numFmtId="0" fontId="9" fillId="2" borderId="2" xfId="9" applyFont="1" applyFill="1" applyBorder="1" applyAlignment="1">
      <alignment horizontal="center" vertical="center"/>
    </xf>
    <xf numFmtId="165" fontId="9" fillId="2" borderId="2" xfId="9" applyNumberFormat="1" applyFont="1" applyFill="1" applyBorder="1" applyAlignment="1">
      <alignment horizontal="centerContinuous" vertical="center"/>
    </xf>
    <xf numFmtId="4" fontId="9" fillId="2" borderId="2" xfId="9" applyNumberFormat="1" applyFont="1" applyFill="1" applyBorder="1" applyAlignment="1">
      <alignment horizontal="center" vertical="center"/>
    </xf>
    <xf numFmtId="4" fontId="11" fillId="2" borderId="2" xfId="9" applyNumberFormat="1" applyFont="1" applyFill="1" applyBorder="1" applyAlignment="1">
      <alignment horizontal="center" vertical="center" wrapText="1"/>
    </xf>
    <xf numFmtId="4" fontId="11" fillId="2" borderId="2" xfId="9" applyNumberFormat="1" applyFont="1" applyFill="1" applyBorder="1" applyAlignment="1">
      <alignment vertical="center" wrapText="1"/>
    </xf>
    <xf numFmtId="0" fontId="0" fillId="3" borderId="3" xfId="0" applyFill="1" applyBorder="1"/>
    <xf numFmtId="1" fontId="9" fillId="2" borderId="4" xfId="13" applyNumberFormat="1" applyFont="1" applyFill="1" applyBorder="1" applyAlignment="1" applyProtection="1">
      <alignment horizontal="center" vertical="center"/>
    </xf>
    <xf numFmtId="0" fontId="9" fillId="2" borderId="0" xfId="9" applyFont="1" applyFill="1" applyBorder="1" applyAlignment="1">
      <alignment horizontal="center" vertical="center"/>
    </xf>
    <xf numFmtId="165" fontId="9" fillId="2" borderId="0" xfId="9" applyNumberFormat="1" applyFont="1" applyFill="1" applyBorder="1" applyAlignment="1">
      <alignment horizontal="centerContinuous" vertical="center"/>
    </xf>
    <xf numFmtId="4" fontId="9" fillId="2" borderId="0" xfId="9" applyNumberFormat="1" applyFont="1" applyFill="1" applyBorder="1" applyAlignment="1">
      <alignment horizontal="center" vertical="center"/>
    </xf>
    <xf numFmtId="4" fontId="11" fillId="2" borderId="0" xfId="9" applyNumberFormat="1" applyFont="1" applyFill="1" applyBorder="1" applyAlignment="1">
      <alignment horizontal="center" vertical="center" wrapText="1"/>
    </xf>
    <xf numFmtId="4" fontId="11" fillId="2" borderId="0" xfId="9" applyNumberFormat="1" applyFont="1" applyFill="1" applyBorder="1" applyAlignment="1">
      <alignment vertical="center" wrapText="1"/>
    </xf>
    <xf numFmtId="0" fontId="0" fillId="3" borderId="5" xfId="0" applyFill="1" applyBorder="1"/>
    <xf numFmtId="1" fontId="9" fillId="2" borderId="6" xfId="13" applyNumberFormat="1" applyFont="1" applyFill="1" applyBorder="1" applyAlignment="1" applyProtection="1">
      <alignment horizontal="center" vertical="center"/>
    </xf>
    <xf numFmtId="0" fontId="12" fillId="3" borderId="7" xfId="0" applyNumberFormat="1" applyFont="1" applyFill="1" applyBorder="1" applyAlignment="1" applyProtection="1">
      <alignment horizontal="centerContinuous" vertical="center" wrapText="1"/>
      <protection locked="0"/>
    </xf>
    <xf numFmtId="0" fontId="9" fillId="2" borderId="7" xfId="9" applyFont="1" applyFill="1" applyBorder="1" applyAlignment="1">
      <alignment horizontal="center" vertical="center"/>
    </xf>
    <xf numFmtId="165" fontId="9" fillId="2" borderId="7" xfId="9" applyNumberFormat="1" applyFont="1" applyFill="1" applyBorder="1" applyAlignment="1">
      <alignment horizontal="centerContinuous" vertical="center"/>
    </xf>
    <xf numFmtId="4" fontId="9" fillId="2" borderId="7" xfId="9" applyNumberFormat="1" applyFont="1" applyFill="1" applyBorder="1" applyAlignment="1">
      <alignment horizontal="center" vertical="center"/>
    </xf>
    <xf numFmtId="4" fontId="11" fillId="2" borderId="7" xfId="9" applyNumberFormat="1" applyFont="1" applyFill="1" applyBorder="1" applyAlignment="1">
      <alignment horizontal="center" vertical="center" wrapText="1"/>
    </xf>
    <xf numFmtId="4" fontId="11" fillId="2" borderId="7" xfId="9" applyNumberFormat="1" applyFont="1" applyFill="1" applyBorder="1" applyAlignment="1">
      <alignment vertical="center" wrapText="1"/>
    </xf>
    <xf numFmtId="0" fontId="0" fillId="3" borderId="8" xfId="0" applyFill="1" applyBorder="1"/>
    <xf numFmtId="0" fontId="6" fillId="2" borderId="12" xfId="9" applyNumberFormat="1" applyFont="1" applyFill="1" applyBorder="1" applyAlignment="1">
      <alignment vertical="center" wrapText="1"/>
    </xf>
    <xf numFmtId="0" fontId="6" fillId="2" borderId="12" xfId="9" applyFont="1" applyFill="1" applyBorder="1" applyAlignment="1">
      <alignment horizontal="center" vertical="center" wrapText="1"/>
    </xf>
    <xf numFmtId="165" fontId="6" fillId="4" borderId="12" xfId="9" applyNumberFormat="1" applyFont="1" applyFill="1" applyBorder="1" applyAlignment="1">
      <alignment horizontal="center" vertical="center"/>
    </xf>
    <xf numFmtId="4" fontId="22" fillId="2" borderId="12" xfId="2" applyNumberFormat="1" applyFill="1" applyBorder="1" applyAlignment="1">
      <alignment horizontal="center" vertical="center" wrapText="1"/>
    </xf>
    <xf numFmtId="4" fontId="22" fillId="2" borderId="12" xfId="15" applyNumberFormat="1" applyFill="1" applyBorder="1" applyAlignment="1">
      <alignment horizontal="center" vertical="center" wrapText="1"/>
    </xf>
    <xf numFmtId="43" fontId="22" fillId="2" borderId="12" xfId="15" applyNumberFormat="1" applyFill="1" applyBorder="1" applyAlignment="1" applyProtection="1">
      <alignment horizontal="right" vertical="center"/>
    </xf>
    <xf numFmtId="1" fontId="9" fillId="2" borderId="0" xfId="13" applyNumberFormat="1" applyFont="1" applyFill="1" applyBorder="1" applyAlignment="1" applyProtection="1">
      <alignment horizontal="center" vertical="center"/>
    </xf>
    <xf numFmtId="0" fontId="9" fillId="2" borderId="0" xfId="9" applyNumberFormat="1" applyFont="1" applyFill="1" applyBorder="1" applyAlignment="1">
      <alignment vertical="center" wrapText="1"/>
    </xf>
    <xf numFmtId="165" fontId="9" fillId="2" borderId="0" xfId="9" applyNumberFormat="1" applyFont="1" applyFill="1" applyBorder="1" applyAlignment="1">
      <alignment horizontal="center" vertical="center"/>
    </xf>
    <xf numFmtId="4" fontId="9" fillId="2" borderId="0" xfId="13" applyNumberFormat="1" applyFont="1" applyFill="1" applyBorder="1" applyAlignment="1" applyProtection="1">
      <alignment horizontal="center" vertical="center"/>
    </xf>
    <xf numFmtId="4" fontId="9" fillId="2" borderId="0" xfId="13" applyNumberFormat="1" applyFont="1" applyFill="1" applyBorder="1" applyAlignment="1" applyProtection="1">
      <alignment horizontal="right" vertical="center"/>
    </xf>
    <xf numFmtId="44" fontId="0" fillId="0" borderId="0" xfId="0" applyNumberFormat="1"/>
    <xf numFmtId="0" fontId="31" fillId="0" borderId="9" xfId="0" applyFont="1" applyFill="1" applyBorder="1" applyAlignment="1">
      <alignment horizontal="right" vertical="center" wrapText="1"/>
    </xf>
    <xf numFmtId="43" fontId="29" fillId="0" borderId="10" xfId="14" applyFont="1" applyFill="1" applyBorder="1" applyAlignment="1">
      <alignment horizontal="right"/>
    </xf>
    <xf numFmtId="43" fontId="29" fillId="0" borderId="0" xfId="14" applyFont="1" applyFill="1" applyAlignment="1">
      <alignment horizontal="right"/>
    </xf>
    <xf numFmtId="0" fontId="23" fillId="5" borderId="13" xfId="0" applyFont="1" applyFill="1" applyBorder="1" applyAlignment="1">
      <alignment horizontal="center"/>
    </xf>
    <xf numFmtId="0" fontId="23" fillId="5" borderId="14" xfId="0" applyFont="1" applyFill="1" applyBorder="1" applyAlignment="1">
      <alignment horizontal="center"/>
    </xf>
    <xf numFmtId="0" fontId="23" fillId="0" borderId="15" xfId="0" applyFont="1" applyBorder="1" applyAlignment="1">
      <alignment horizontal="right"/>
    </xf>
    <xf numFmtId="0" fontId="24" fillId="0" borderId="16" xfId="0" applyFont="1" applyBorder="1" applyAlignment="1">
      <alignment horizontal="center"/>
    </xf>
    <xf numFmtId="0" fontId="24" fillId="0" borderId="9" xfId="0" applyFont="1" applyBorder="1" applyAlignment="1">
      <alignment horizontal="center" vertical="justify"/>
    </xf>
    <xf numFmtId="0" fontId="23" fillId="0" borderId="17" xfId="0" applyFont="1" applyBorder="1" applyAlignment="1">
      <alignment horizontal="right"/>
    </xf>
    <xf numFmtId="0" fontId="24" fillId="0" borderId="9" xfId="0" applyFont="1" applyBorder="1" applyAlignment="1">
      <alignment horizontal="center"/>
    </xf>
    <xf numFmtId="0" fontId="23" fillId="0" borderId="18" xfId="0" applyFont="1" applyBorder="1" applyAlignment="1">
      <alignment horizontal="right"/>
    </xf>
    <xf numFmtId="0" fontId="24" fillId="0" borderId="19" xfId="0" applyFont="1" applyBorder="1" applyAlignment="1">
      <alignment horizontal="center"/>
    </xf>
    <xf numFmtId="0" fontId="24" fillId="0" borderId="20" xfId="0" applyFont="1" applyBorder="1" applyAlignment="1">
      <alignment horizontal="center"/>
    </xf>
    <xf numFmtId="0" fontId="23" fillId="6" borderId="21" xfId="0" applyFont="1" applyFill="1" applyBorder="1" applyAlignment="1">
      <alignment horizontal="center"/>
    </xf>
    <xf numFmtId="0" fontId="0" fillId="6" borderId="21" xfId="0" applyFill="1" applyBorder="1"/>
    <xf numFmtId="8" fontId="0" fillId="0" borderId="9" xfId="0" applyNumberFormat="1" applyBorder="1" applyAlignment="1">
      <alignment horizontal="center" vertical="center"/>
    </xf>
    <xf numFmtId="8" fontId="23" fillId="7" borderId="9" xfId="0" applyNumberFormat="1" applyFont="1" applyFill="1" applyBorder="1" applyAlignment="1">
      <alignment horizontal="center" vertical="center"/>
    </xf>
    <xf numFmtId="0" fontId="0" fillId="0" borderId="0" xfId="0" applyAlignment="1">
      <alignment wrapText="1"/>
    </xf>
    <xf numFmtId="0" fontId="23" fillId="6" borderId="22" xfId="0" applyFont="1" applyFill="1" applyBorder="1" applyAlignment="1">
      <alignment wrapText="1"/>
    </xf>
    <xf numFmtId="0" fontId="0" fillId="0" borderId="23" xfId="0" applyFont="1" applyBorder="1" applyAlignment="1">
      <alignment vertical="justify" wrapText="1"/>
    </xf>
    <xf numFmtId="43" fontId="0" fillId="0" borderId="0" xfId="0" applyNumberFormat="1"/>
    <xf numFmtId="0" fontId="9" fillId="2" borderId="2" xfId="13" applyNumberFormat="1" applyFont="1" applyFill="1" applyBorder="1" applyAlignment="1" applyProtection="1">
      <alignment horizontal="right" vertical="center"/>
    </xf>
    <xf numFmtId="0" fontId="9" fillId="2" borderId="0" xfId="13" applyNumberFormat="1" applyFont="1" applyFill="1" applyBorder="1" applyAlignment="1" applyProtection="1">
      <alignment horizontal="right" vertical="center"/>
    </xf>
    <xf numFmtId="0" fontId="9" fillId="2" borderId="7" xfId="13" applyNumberFormat="1" applyFont="1" applyFill="1" applyBorder="1" applyAlignment="1" applyProtection="1">
      <alignment horizontal="right" vertical="center"/>
    </xf>
    <xf numFmtId="0" fontId="6" fillId="2" borderId="12" xfId="13" applyNumberFormat="1" applyFont="1" applyFill="1" applyBorder="1" applyAlignment="1" applyProtection="1">
      <alignment horizontal="right" vertical="center"/>
    </xf>
    <xf numFmtId="0" fontId="29" fillId="0" borderId="10" xfId="0" applyFont="1" applyFill="1" applyBorder="1" applyAlignment="1">
      <alignment horizontal="center" vertical="center"/>
    </xf>
    <xf numFmtId="43" fontId="27" fillId="0" borderId="9" xfId="14" applyFont="1" applyBorder="1" applyAlignment="1">
      <alignment horizontal="center" vertical="center"/>
    </xf>
    <xf numFmtId="43" fontId="27" fillId="0" borderId="9" xfId="14" applyFont="1" applyBorder="1"/>
    <xf numFmtId="1" fontId="14" fillId="12" borderId="23" xfId="13" applyNumberFormat="1" applyFont="1" applyFill="1" applyBorder="1" applyAlignment="1" applyProtection="1">
      <alignment horizontal="center" vertical="center"/>
    </xf>
    <xf numFmtId="1" fontId="15" fillId="12" borderId="24" xfId="13" applyNumberFormat="1" applyFont="1" applyFill="1" applyBorder="1" applyAlignment="1" applyProtection="1">
      <alignment horizontal="center" vertical="center" wrapText="1"/>
    </xf>
    <xf numFmtId="4" fontId="15" fillId="12" borderId="9" xfId="13" applyNumberFormat="1" applyFont="1" applyFill="1" applyBorder="1" applyAlignment="1" applyProtection="1">
      <alignment horizontal="center" vertical="center"/>
    </xf>
    <xf numFmtId="1" fontId="13" fillId="13" borderId="25" xfId="11" applyNumberFormat="1" applyFont="1" applyFill="1" applyBorder="1" applyAlignment="1" applyProtection="1">
      <alignment horizontal="center" vertical="center"/>
      <protection hidden="1"/>
    </xf>
    <xf numFmtId="1" fontId="13" fillId="13" borderId="23" xfId="11" applyNumberFormat="1" applyFont="1" applyFill="1" applyBorder="1" applyAlignment="1" applyProtection="1">
      <alignment horizontal="left" vertical="center"/>
      <protection hidden="1"/>
    </xf>
    <xf numFmtId="1" fontId="29" fillId="0" borderId="2" xfId="10" applyNumberFormat="1" applyFont="1" applyFill="1" applyBorder="1" applyAlignment="1" applyProtection="1">
      <alignment vertical="center" wrapText="1"/>
      <protection locked="0"/>
    </xf>
    <xf numFmtId="1" fontId="29" fillId="0" borderId="0" xfId="10" applyNumberFormat="1" applyFont="1" applyFill="1" applyBorder="1" applyAlignment="1" applyProtection="1">
      <alignment vertical="center" wrapText="1"/>
      <protection locked="0"/>
    </xf>
    <xf numFmtId="1" fontId="29" fillId="0" borderId="7" xfId="10" applyNumberFormat="1" applyFont="1" applyFill="1" applyBorder="1" applyAlignment="1" applyProtection="1">
      <alignment horizontal="left" vertical="center" wrapText="1"/>
      <protection locked="0"/>
    </xf>
    <xf numFmtId="0" fontId="29" fillId="0" borderId="0" xfId="0" applyFont="1" applyFill="1" applyAlignment="1">
      <alignment horizontal="center" vertical="top" wrapText="1"/>
    </xf>
    <xf numFmtId="43" fontId="31" fillId="0" borderId="10" xfId="14" applyFont="1" applyFill="1" applyBorder="1" applyAlignment="1">
      <alignment horizontal="center"/>
    </xf>
    <xf numFmtId="43" fontId="29" fillId="14" borderId="10" xfId="14" applyFont="1" applyFill="1" applyBorder="1" applyAlignment="1">
      <alignment horizontal="center"/>
    </xf>
    <xf numFmtId="43" fontId="29" fillId="14" borderId="10" xfId="14" applyFont="1" applyFill="1" applyBorder="1" applyAlignment="1">
      <alignment horizontal="right"/>
    </xf>
    <xf numFmtId="0" fontId="29" fillId="14" borderId="10" xfId="0" applyFont="1" applyFill="1" applyBorder="1" applyAlignment="1">
      <alignment horizontal="center" vertical="top"/>
    </xf>
    <xf numFmtId="0" fontId="29" fillId="14" borderId="10" xfId="0" applyFont="1" applyFill="1" applyBorder="1" applyAlignment="1">
      <alignment horizontal="center" vertical="top" wrapText="1"/>
    </xf>
    <xf numFmtId="0" fontId="31" fillId="14" borderId="10" xfId="0" applyFont="1" applyFill="1" applyBorder="1" applyAlignment="1">
      <alignment horizontal="left" wrapText="1"/>
    </xf>
    <xf numFmtId="0" fontId="29" fillId="14" borderId="10" xfId="0" applyFont="1" applyFill="1" applyBorder="1" applyAlignment="1">
      <alignment horizontal="center"/>
    </xf>
    <xf numFmtId="0" fontId="18" fillId="8" borderId="11" xfId="8" applyNumberFormat="1" applyFont="1" applyFill="1" applyBorder="1" applyAlignment="1">
      <alignment horizontal="right" vertical="center"/>
    </xf>
    <xf numFmtId="0" fontId="19" fillId="8" borderId="11" xfId="7" applyNumberFormat="1" applyFont="1" applyFill="1" applyBorder="1" applyAlignment="1">
      <alignment horizontal="left" vertical="center" wrapText="1"/>
    </xf>
    <xf numFmtId="0" fontId="19" fillId="8" borderId="11" xfId="7" applyFont="1" applyFill="1" applyBorder="1" applyAlignment="1">
      <alignment horizontal="center" vertical="center"/>
    </xf>
    <xf numFmtId="168" fontId="17" fillId="8" borderId="11" xfId="7" applyNumberFormat="1" applyFont="1" applyFill="1" applyBorder="1" applyAlignment="1">
      <alignment horizontal="right" vertical="center"/>
    </xf>
    <xf numFmtId="4" fontId="17" fillId="8" borderId="11" xfId="7" applyNumberFormat="1" applyFont="1" applyFill="1" applyBorder="1" applyAlignment="1">
      <alignment horizontal="center" vertical="center"/>
    </xf>
    <xf numFmtId="4" fontId="19" fillId="8" borderId="11" xfId="4" applyNumberFormat="1" applyFont="1" applyFill="1" applyBorder="1" applyAlignment="1">
      <alignment horizontal="center" vertical="center"/>
    </xf>
    <xf numFmtId="44" fontId="18" fillId="8" borderId="11" xfId="3" applyFont="1" applyFill="1" applyBorder="1" applyAlignment="1">
      <alignment horizontal="right" vertical="center"/>
    </xf>
    <xf numFmtId="0" fontId="8" fillId="9" borderId="11" xfId="9" applyFont="1" applyFill="1" applyBorder="1" applyAlignment="1">
      <alignment horizontal="center" vertical="center"/>
    </xf>
    <xf numFmtId="0" fontId="7" fillId="2" borderId="12" xfId="6" applyNumberFormat="1" applyFont="1" applyFill="1" applyBorder="1" applyAlignment="1" applyProtection="1">
      <alignment horizontal="right" vertical="center"/>
      <protection hidden="1"/>
    </xf>
    <xf numFmtId="43" fontId="22" fillId="0" borderId="12" xfId="15" applyNumberFormat="1" applyFont="1" applyBorder="1" applyAlignment="1">
      <alignment horizontal="center" vertical="center"/>
    </xf>
    <xf numFmtId="1" fontId="6" fillId="4" borderId="12" xfId="1" applyNumberFormat="1" applyFont="1" applyFill="1" applyBorder="1" applyAlignment="1">
      <alignment horizontal="center" vertical="center"/>
    </xf>
    <xf numFmtId="1" fontId="29" fillId="0" borderId="2" xfId="10" applyNumberFormat="1" applyFont="1" applyFill="1" applyBorder="1" applyAlignment="1" applyProtection="1">
      <alignment horizontal="right" vertical="center"/>
      <protection locked="0"/>
    </xf>
    <xf numFmtId="1" fontId="17" fillId="8" borderId="34" xfId="7" applyNumberFormat="1" applyFont="1" applyFill="1" applyBorder="1" applyAlignment="1">
      <alignment horizontal="center" vertical="center"/>
    </xf>
    <xf numFmtId="0" fontId="18" fillId="8" borderId="34" xfId="8" applyNumberFormat="1" applyFont="1" applyFill="1" applyBorder="1" applyAlignment="1">
      <alignment horizontal="right" vertical="center"/>
    </xf>
    <xf numFmtId="0" fontId="19" fillId="8" borderId="34" xfId="7" applyNumberFormat="1" applyFont="1" applyFill="1" applyBorder="1" applyAlignment="1">
      <alignment horizontal="left" vertical="center" wrapText="1"/>
    </xf>
    <xf numFmtId="0" fontId="19" fillId="8" borderId="34" xfId="7" applyFont="1" applyFill="1" applyBorder="1" applyAlignment="1">
      <alignment horizontal="center" vertical="center"/>
    </xf>
    <xf numFmtId="168" fontId="17" fillId="8" borderId="34" xfId="7" applyNumberFormat="1" applyFont="1" applyFill="1" applyBorder="1" applyAlignment="1">
      <alignment horizontal="right" vertical="center"/>
    </xf>
    <xf numFmtId="4" fontId="17" fillId="8" borderId="34" xfId="7" applyNumberFormat="1" applyFont="1" applyFill="1" applyBorder="1" applyAlignment="1">
      <alignment horizontal="center" vertical="center"/>
    </xf>
    <xf numFmtId="4" fontId="19" fillId="8" borderId="34" xfId="4" applyNumberFormat="1" applyFont="1" applyFill="1" applyBorder="1" applyAlignment="1">
      <alignment horizontal="center" vertical="center"/>
    </xf>
    <xf numFmtId="44" fontId="18" fillId="8" borderId="34" xfId="3" applyFont="1" applyFill="1" applyBorder="1" applyAlignment="1">
      <alignment horizontal="right" vertical="center"/>
    </xf>
    <xf numFmtId="0" fontId="8" fillId="9" borderId="34" xfId="9" applyFont="1" applyFill="1" applyBorder="1" applyAlignment="1">
      <alignment horizontal="center" vertical="center"/>
    </xf>
    <xf numFmtId="1" fontId="17" fillId="8" borderId="11" xfId="7" applyNumberFormat="1" applyFont="1" applyFill="1" applyBorder="1" applyAlignment="1">
      <alignment horizontal="center" vertical="center"/>
    </xf>
    <xf numFmtId="1" fontId="21" fillId="4" borderId="12" xfId="0" applyNumberFormat="1" applyFont="1" applyFill="1" applyBorder="1" applyAlignment="1" applyProtection="1">
      <alignment horizontal="center" vertical="center" wrapText="1"/>
    </xf>
    <xf numFmtId="0" fontId="3" fillId="0" borderId="12" xfId="5" applyBorder="1"/>
    <xf numFmtId="0" fontId="6" fillId="4" borderId="12" xfId="9" applyNumberFormat="1" applyFont="1" applyFill="1" applyBorder="1" applyAlignment="1">
      <alignment horizontal="center" vertical="center"/>
    </xf>
    <xf numFmtId="4" fontId="2" fillId="2" borderId="12" xfId="2" applyNumberFormat="1" applyFont="1" applyFill="1" applyBorder="1" applyAlignment="1">
      <alignment horizontal="center" vertical="center" wrapText="1"/>
    </xf>
    <xf numFmtId="4" fontId="2" fillId="2" borderId="12" xfId="15" applyNumberFormat="1" applyFont="1" applyFill="1" applyBorder="1" applyAlignment="1">
      <alignment horizontal="center" vertical="center" wrapText="1"/>
    </xf>
    <xf numFmtId="43" fontId="2" fillId="2" borderId="12" xfId="15" applyNumberFormat="1" applyFont="1" applyFill="1" applyBorder="1" applyAlignment="1" applyProtection="1">
      <alignment horizontal="right" vertical="center"/>
    </xf>
    <xf numFmtId="43" fontId="2" fillId="0" borderId="12" xfId="15" applyNumberFormat="1" applyFont="1" applyBorder="1" applyAlignment="1">
      <alignment horizontal="center" vertical="center"/>
    </xf>
    <xf numFmtId="0" fontId="0" fillId="0" borderId="12" xfId="0" applyFont="1" applyBorder="1"/>
    <xf numFmtId="0" fontId="29" fillId="0" borderId="10" xfId="0" applyFont="1" applyFill="1" applyBorder="1" applyAlignment="1">
      <alignment horizontal="center" vertical="center" wrapText="1"/>
    </xf>
    <xf numFmtId="165" fontId="6" fillId="4" borderId="12" xfId="9" quotePrefix="1" applyNumberFormat="1" applyFont="1" applyFill="1" applyBorder="1" applyAlignment="1">
      <alignment horizontal="center" vertical="center"/>
    </xf>
    <xf numFmtId="0" fontId="2" fillId="0" borderId="0" xfId="5" applyFont="1"/>
    <xf numFmtId="0" fontId="29" fillId="0" borderId="0" xfId="0" applyFont="1" applyFill="1" applyAlignment="1">
      <alignment horizontal="center" vertical="center" wrapText="1"/>
    </xf>
    <xf numFmtId="0" fontId="29" fillId="14" borderId="10" xfId="0" applyFont="1" applyFill="1" applyBorder="1" applyAlignment="1">
      <alignment horizontal="center" vertical="center"/>
    </xf>
    <xf numFmtId="0" fontId="29" fillId="0" borderId="0" xfId="0" applyFont="1" applyFill="1" applyAlignment="1">
      <alignment horizontal="center" vertical="center"/>
    </xf>
    <xf numFmtId="2" fontId="6" fillId="10" borderId="39" xfId="0" applyNumberFormat="1" applyFont="1" applyFill="1" applyBorder="1" applyAlignment="1" applyProtection="1">
      <alignment horizontal="left" vertical="justify" wrapText="1"/>
      <protection locked="0"/>
    </xf>
    <xf numFmtId="8" fontId="34" fillId="0" borderId="9" xfId="0" applyNumberFormat="1" applyFont="1" applyBorder="1" applyAlignment="1">
      <alignment horizontal="center" vertical="center"/>
    </xf>
    <xf numFmtId="8" fontId="29" fillId="0" borderId="9" xfId="0" applyNumberFormat="1" applyFont="1" applyBorder="1" applyAlignment="1">
      <alignment horizontal="center" vertical="center"/>
    </xf>
    <xf numFmtId="43" fontId="23" fillId="7" borderId="9" xfId="0" applyNumberFormat="1" applyFont="1" applyFill="1" applyBorder="1" applyAlignment="1">
      <alignment horizontal="center" vertical="center"/>
    </xf>
    <xf numFmtId="0" fontId="35" fillId="0" borderId="26" xfId="0" applyFont="1" applyBorder="1"/>
    <xf numFmtId="0" fontId="35" fillId="0" borderId="27" xfId="0" applyFont="1" applyBorder="1"/>
    <xf numFmtId="0" fontId="35" fillId="0" borderId="28" xfId="0" applyFont="1" applyBorder="1"/>
    <xf numFmtId="10" fontId="35" fillId="0" borderId="26" xfId="0" applyNumberFormat="1" applyFont="1" applyBorder="1"/>
    <xf numFmtId="169" fontId="35" fillId="0" borderId="27" xfId="17" applyFont="1" applyBorder="1"/>
    <xf numFmtId="10" fontId="35" fillId="0" borderId="27" xfId="0" applyNumberFormat="1" applyFont="1" applyBorder="1"/>
    <xf numFmtId="169" fontId="35" fillId="0" borderId="28" xfId="17" applyFont="1" applyBorder="1"/>
    <xf numFmtId="0" fontId="35" fillId="0" borderId="29" xfId="0" applyFont="1" applyBorder="1"/>
    <xf numFmtId="0" fontId="35" fillId="0" borderId="0" xfId="0" applyFont="1" applyBorder="1"/>
    <xf numFmtId="0" fontId="35" fillId="0" borderId="30" xfId="0" applyFont="1" applyBorder="1"/>
    <xf numFmtId="10" fontId="35" fillId="0" borderId="29" xfId="0" applyNumberFormat="1" applyFont="1" applyBorder="1"/>
    <xf numFmtId="169" fontId="35" fillId="0" borderId="0" xfId="17" applyFont="1" applyBorder="1"/>
    <xf numFmtId="10" fontId="35" fillId="0" borderId="0" xfId="0" applyNumberFormat="1" applyFont="1" applyBorder="1"/>
    <xf numFmtId="169" fontId="35" fillId="0" borderId="30" xfId="17" applyFont="1" applyBorder="1"/>
    <xf numFmtId="0" fontId="35" fillId="0" borderId="31" xfId="0" applyFont="1" applyBorder="1"/>
    <xf numFmtId="0" fontId="35" fillId="0" borderId="32" xfId="0" applyFont="1" applyBorder="1"/>
    <xf numFmtId="0" fontId="35" fillId="0" borderId="33" xfId="0" applyFont="1" applyBorder="1"/>
    <xf numFmtId="10" fontId="35" fillId="0" borderId="45" xfId="0" applyNumberFormat="1" applyFont="1" applyBorder="1"/>
    <xf numFmtId="169" fontId="35" fillId="0" borderId="34" xfId="17" applyFont="1" applyBorder="1"/>
    <xf numFmtId="10" fontId="35" fillId="0" borderId="34" xfId="0" applyNumberFormat="1" applyFont="1" applyBorder="1"/>
    <xf numFmtId="0" fontId="35" fillId="0" borderId="34" xfId="0" applyFont="1" applyBorder="1"/>
    <xf numFmtId="0" fontId="35" fillId="0" borderId="46" xfId="0" applyFont="1" applyBorder="1"/>
    <xf numFmtId="0" fontId="39" fillId="15" borderId="47" xfId="0" applyFont="1" applyFill="1" applyBorder="1" applyAlignment="1">
      <alignment horizontal="center"/>
    </xf>
    <xf numFmtId="10" fontId="39" fillId="15" borderId="47" xfId="0" applyNumberFormat="1" applyFont="1" applyFill="1" applyBorder="1" applyAlignment="1">
      <alignment horizontal="center"/>
    </xf>
    <xf numFmtId="169" fontId="39" fillId="15" borderId="48" xfId="17" applyFont="1" applyFill="1" applyBorder="1" applyAlignment="1">
      <alignment horizontal="center"/>
    </xf>
    <xf numFmtId="10" fontId="39" fillId="15" borderId="48" xfId="0" applyNumberFormat="1" applyFont="1" applyFill="1" applyBorder="1" applyAlignment="1">
      <alignment horizontal="center"/>
    </xf>
    <xf numFmtId="0" fontId="39" fillId="15" borderId="48" xfId="0" applyFont="1" applyFill="1" applyBorder="1" applyAlignment="1">
      <alignment horizontal="center"/>
    </xf>
    <xf numFmtId="0" fontId="39" fillId="15" borderId="50" xfId="0" applyFont="1" applyFill="1" applyBorder="1" applyAlignment="1">
      <alignment horizontal="center"/>
    </xf>
    <xf numFmtId="0" fontId="35" fillId="16" borderId="51" xfId="0" applyFont="1" applyFill="1" applyBorder="1" applyAlignment="1">
      <alignment horizontal="center"/>
    </xf>
    <xf numFmtId="10" fontId="39" fillId="16" borderId="24" xfId="0" applyNumberFormat="1" applyFont="1" applyFill="1" applyBorder="1" applyAlignment="1">
      <alignment horizontal="center"/>
    </xf>
    <xf numFmtId="169" fontId="35" fillId="0" borderId="9" xfId="17" applyFont="1" applyBorder="1" applyAlignment="1">
      <alignment horizontal="center"/>
    </xf>
    <xf numFmtId="10" fontId="35" fillId="0" borderId="9" xfId="18" applyNumberFormat="1" applyFont="1" applyBorder="1" applyAlignment="1">
      <alignment horizontal="center"/>
    </xf>
    <xf numFmtId="9" fontId="35" fillId="17" borderId="9" xfId="0" applyNumberFormat="1" applyFont="1" applyFill="1" applyBorder="1" applyAlignment="1">
      <alignment horizontal="center"/>
    </xf>
    <xf numFmtId="169" fontId="35" fillId="17" borderId="44" xfId="17" applyNumberFormat="1" applyFont="1" applyFill="1" applyBorder="1" applyAlignment="1">
      <alignment horizontal="center"/>
    </xf>
    <xf numFmtId="0" fontId="35" fillId="16" borderId="6" xfId="0" applyFont="1" applyFill="1" applyBorder="1" applyAlignment="1">
      <alignment horizontal="left"/>
    </xf>
    <xf numFmtId="0" fontId="35" fillId="16" borderId="7" xfId="0" applyFont="1" applyFill="1" applyBorder="1" applyAlignment="1">
      <alignment horizontal="left"/>
    </xf>
    <xf numFmtId="0" fontId="35" fillId="16" borderId="8" xfId="0" applyFont="1" applyFill="1" applyBorder="1" applyAlignment="1">
      <alignment horizontal="left"/>
    </xf>
    <xf numFmtId="0" fontId="35" fillId="16" borderId="16" xfId="0" applyFont="1" applyFill="1" applyBorder="1" applyAlignment="1">
      <alignment horizontal="center"/>
    </xf>
    <xf numFmtId="10" fontId="39" fillId="16" borderId="9" xfId="0" applyNumberFormat="1" applyFont="1" applyFill="1" applyBorder="1" applyAlignment="1">
      <alignment horizontal="center"/>
    </xf>
    <xf numFmtId="10" fontId="39" fillId="15" borderId="9" xfId="18" applyNumberFormat="1" applyFont="1" applyFill="1" applyBorder="1"/>
    <xf numFmtId="169" fontId="39" fillId="15" borderId="9" xfId="17" applyFont="1" applyFill="1" applyBorder="1"/>
    <xf numFmtId="9" fontId="39" fillId="15" borderId="9" xfId="0" applyNumberFormat="1" applyFont="1" applyFill="1" applyBorder="1"/>
    <xf numFmtId="169" fontId="39" fillId="15" borderId="44" xfId="17" applyFont="1" applyFill="1" applyBorder="1"/>
    <xf numFmtId="10" fontId="39" fillId="15" borderId="20" xfId="0" applyNumberFormat="1" applyFont="1" applyFill="1" applyBorder="1"/>
    <xf numFmtId="169" fontId="39" fillId="15" borderId="20" xfId="17" applyFont="1" applyFill="1" applyBorder="1"/>
    <xf numFmtId="10" fontId="39" fillId="15" borderId="20" xfId="18" applyNumberFormat="1" applyFont="1" applyFill="1" applyBorder="1"/>
    <xf numFmtId="9" fontId="39" fillId="15" borderId="20" xfId="0" applyNumberFormat="1" applyFont="1" applyFill="1" applyBorder="1"/>
    <xf numFmtId="169" fontId="39" fillId="15" borderId="52" xfId="17" applyFont="1" applyFill="1" applyBorder="1"/>
    <xf numFmtId="43" fontId="0" fillId="0" borderId="0" xfId="14" applyFont="1"/>
    <xf numFmtId="10" fontId="0" fillId="0" borderId="0" xfId="12" applyNumberFormat="1" applyFont="1"/>
    <xf numFmtId="0" fontId="21" fillId="4" borderId="12" xfId="0" applyNumberFormat="1" applyFont="1" applyFill="1" applyBorder="1" applyAlignment="1" applyProtection="1">
      <alignment horizontal="center" vertical="center" wrapText="1"/>
    </xf>
    <xf numFmtId="0" fontId="6" fillId="4" borderId="12" xfId="1" applyNumberFormat="1" applyFont="1" applyFill="1" applyBorder="1" applyAlignment="1">
      <alignment horizontal="center" vertical="center"/>
    </xf>
    <xf numFmtId="0" fontId="0" fillId="0" borderId="0" xfId="0" applyFont="1"/>
    <xf numFmtId="0" fontId="21" fillId="6" borderId="21" xfId="0" applyFont="1" applyFill="1" applyBorder="1"/>
    <xf numFmtId="0" fontId="21" fillId="0" borderId="9" xfId="0" applyFont="1" applyBorder="1" applyAlignment="1">
      <alignment horizontal="center" vertical="center"/>
    </xf>
    <xf numFmtId="8" fontId="0" fillId="0" borderId="12" xfId="0" applyNumberFormat="1" applyFont="1" applyBorder="1"/>
    <xf numFmtId="1" fontId="6" fillId="4" borderId="0" xfId="1" applyNumberFormat="1" applyFont="1" applyFill="1" applyBorder="1" applyAlignment="1">
      <alignment horizontal="center" vertical="center"/>
    </xf>
    <xf numFmtId="0" fontId="6" fillId="2" borderId="0" xfId="13" applyNumberFormat="1" applyFont="1" applyFill="1" applyBorder="1" applyAlignment="1" applyProtection="1">
      <alignment horizontal="right" vertical="center"/>
    </xf>
    <xf numFmtId="0" fontId="6" fillId="2" borderId="0" xfId="9" applyNumberFormat="1" applyFont="1" applyFill="1" applyBorder="1" applyAlignment="1">
      <alignment vertical="center" wrapText="1"/>
    </xf>
    <xf numFmtId="0" fontId="6" fillId="2" borderId="0" xfId="9" applyFont="1" applyFill="1" applyBorder="1" applyAlignment="1">
      <alignment horizontal="center" vertical="center" wrapText="1"/>
    </xf>
    <xf numFmtId="0" fontId="6" fillId="4" borderId="0" xfId="9" applyNumberFormat="1" applyFont="1" applyFill="1" applyBorder="1" applyAlignment="1">
      <alignment horizontal="center" vertical="center"/>
    </xf>
    <xf numFmtId="4" fontId="2" fillId="2" borderId="0" xfId="2" applyNumberFormat="1" applyFont="1" applyFill="1" applyBorder="1" applyAlignment="1">
      <alignment horizontal="center" vertical="center" wrapText="1"/>
    </xf>
    <xf numFmtId="4" fontId="2" fillId="2" borderId="0" xfId="15" applyNumberFormat="1" applyFont="1" applyFill="1" applyBorder="1" applyAlignment="1">
      <alignment horizontal="center" vertical="center" wrapText="1"/>
    </xf>
    <xf numFmtId="43" fontId="2" fillId="2" borderId="0" xfId="15" applyNumberFormat="1" applyFont="1" applyFill="1" applyBorder="1" applyAlignment="1" applyProtection="1">
      <alignment horizontal="right" vertical="center"/>
    </xf>
    <xf numFmtId="43" fontId="2" fillId="0" borderId="0" xfId="15" applyNumberFormat="1" applyFont="1" applyBorder="1" applyAlignment="1">
      <alignment horizontal="center" vertical="center"/>
    </xf>
    <xf numFmtId="1" fontId="6" fillId="66" borderId="0" xfId="1" applyNumberFormat="1" applyFont="1" applyFill="1" applyBorder="1" applyAlignment="1">
      <alignment horizontal="center" vertical="center"/>
    </xf>
    <xf numFmtId="0" fontId="6" fillId="66" borderId="0" xfId="13" applyNumberFormat="1" applyFont="1" applyFill="1" applyBorder="1" applyAlignment="1" applyProtection="1">
      <alignment horizontal="right" vertical="center"/>
    </xf>
    <xf numFmtId="0" fontId="6" fillId="66" borderId="0" xfId="9" applyNumberFormat="1" applyFont="1" applyFill="1" applyBorder="1" applyAlignment="1">
      <alignment vertical="center" wrapText="1"/>
    </xf>
    <xf numFmtId="0" fontId="6" fillId="66" borderId="0" xfId="9" applyFont="1" applyFill="1" applyBorder="1" applyAlignment="1">
      <alignment horizontal="center" vertical="center" wrapText="1"/>
    </xf>
    <xf numFmtId="0" fontId="6" fillId="66" borderId="0" xfId="9" applyNumberFormat="1" applyFont="1" applyFill="1" applyBorder="1" applyAlignment="1">
      <alignment horizontal="center" vertical="center"/>
    </xf>
    <xf numFmtId="4" fontId="2" fillId="66" borderId="0" xfId="2" applyNumberFormat="1" applyFont="1" applyFill="1" applyBorder="1" applyAlignment="1">
      <alignment horizontal="center" vertical="center" wrapText="1"/>
    </xf>
    <xf numFmtId="4" fontId="2" fillId="66" borderId="0" xfId="15" applyNumberFormat="1" applyFont="1" applyFill="1" applyBorder="1" applyAlignment="1">
      <alignment horizontal="center" vertical="center" wrapText="1"/>
    </xf>
    <xf numFmtId="43" fontId="2" fillId="66" borderId="0" xfId="15" applyNumberFormat="1" applyFont="1" applyFill="1" applyBorder="1" applyAlignment="1" applyProtection="1">
      <alignment horizontal="right" vertical="center"/>
    </xf>
    <xf numFmtId="43" fontId="2" fillId="67" borderId="0" xfId="15" applyNumberFormat="1" applyFont="1" applyFill="1" applyBorder="1" applyAlignment="1">
      <alignment horizontal="center" vertical="center"/>
    </xf>
    <xf numFmtId="165" fontId="6" fillId="4" borderId="0" xfId="9" applyNumberFormat="1" applyFont="1" applyFill="1" applyBorder="1" applyAlignment="1">
      <alignment horizontal="center" vertical="center"/>
    </xf>
    <xf numFmtId="0" fontId="31" fillId="14" borderId="10" xfId="0" applyFont="1" applyFill="1" applyBorder="1" applyAlignment="1">
      <alignment horizontal="left" vertical="center" wrapText="1"/>
    </xf>
    <xf numFmtId="0" fontId="29" fillId="68" borderId="10" xfId="0" applyFont="1" applyFill="1" applyBorder="1" applyAlignment="1">
      <alignment horizontal="center" vertical="top"/>
    </xf>
    <xf numFmtId="0" fontId="29" fillId="68" borderId="10" xfId="0" applyFont="1" applyFill="1" applyBorder="1" applyAlignment="1">
      <alignment horizontal="center" vertical="center"/>
    </xf>
    <xf numFmtId="0" fontId="29" fillId="68" borderId="10" xfId="0" applyFont="1" applyFill="1" applyBorder="1" applyAlignment="1">
      <alignment horizontal="center" vertical="top" wrapText="1"/>
    </xf>
    <xf numFmtId="0" fontId="31" fillId="68" borderId="10" xfId="0" applyFont="1" applyFill="1" applyBorder="1" applyAlignment="1">
      <alignment horizontal="left" wrapText="1"/>
    </xf>
    <xf numFmtId="0" fontId="29" fillId="68" borderId="10" xfId="0" applyFont="1" applyFill="1" applyBorder="1" applyAlignment="1">
      <alignment horizontal="center"/>
    </xf>
    <xf numFmtId="43" fontId="29" fillId="68" borderId="10" xfId="14" applyFont="1" applyFill="1" applyBorder="1" applyAlignment="1">
      <alignment horizontal="center"/>
    </xf>
    <xf numFmtId="43" fontId="31" fillId="68" borderId="10" xfId="14" applyFont="1" applyFill="1" applyBorder="1" applyAlignment="1">
      <alignment horizontal="center"/>
    </xf>
    <xf numFmtId="43" fontId="29" fillId="68" borderId="10" xfId="14" applyFont="1" applyFill="1" applyBorder="1" applyAlignment="1">
      <alignment horizontal="right"/>
    </xf>
    <xf numFmtId="0" fontId="31" fillId="0" borderId="9" xfId="0" applyFont="1" applyFill="1" applyBorder="1" applyAlignment="1">
      <alignment horizontal="center" vertical="center" wrapText="1"/>
    </xf>
    <xf numFmtId="43" fontId="0" fillId="0" borderId="9" xfId="14" applyFont="1" applyBorder="1" applyAlignment="1">
      <alignment horizontal="center" vertical="center"/>
    </xf>
    <xf numFmtId="8" fontId="0" fillId="0" borderId="9" xfId="0" applyNumberFormat="1" applyBorder="1" applyAlignment="1">
      <alignment horizontal="center" vertical="center" wrapText="1"/>
    </xf>
    <xf numFmtId="0" fontId="21" fillId="0" borderId="0" xfId="0" applyFont="1" applyBorder="1" applyAlignment="1">
      <alignment horizontal="center" vertical="center"/>
    </xf>
    <xf numFmtId="0" fontId="0" fillId="0" borderId="0" xfId="0" applyFont="1" applyBorder="1" applyAlignment="1">
      <alignment vertical="justify" wrapText="1"/>
    </xf>
    <xf numFmtId="43" fontId="27" fillId="0" borderId="0" xfId="14" applyFont="1" applyBorder="1" applyAlignment="1">
      <alignment horizontal="center" vertical="center"/>
    </xf>
    <xf numFmtId="8" fontId="0" fillId="0" borderId="0" xfId="0" applyNumberFormat="1" applyBorder="1" applyAlignment="1">
      <alignment horizontal="center" vertical="center"/>
    </xf>
    <xf numFmtId="43" fontId="23" fillId="7" borderId="0" xfId="0" applyNumberFormat="1" applyFont="1" applyFill="1" applyBorder="1" applyAlignment="1">
      <alignment horizontal="center" vertical="center"/>
    </xf>
    <xf numFmtId="2" fontId="0" fillId="0" borderId="23" xfId="0" applyNumberFormat="1" applyFont="1" applyBorder="1" applyAlignment="1">
      <alignment vertical="justify" wrapText="1"/>
    </xf>
    <xf numFmtId="2" fontId="6" fillId="2" borderId="12" xfId="9" applyNumberFormat="1" applyFont="1" applyFill="1" applyBorder="1" applyAlignment="1">
      <alignment vertical="center" wrapText="1"/>
    </xf>
    <xf numFmtId="2" fontId="0" fillId="0" borderId="0" xfId="0" applyNumberFormat="1" applyFont="1" applyBorder="1" applyAlignment="1">
      <alignment vertical="justify" wrapText="1"/>
    </xf>
    <xf numFmtId="0" fontId="5" fillId="7" borderId="0" xfId="0" applyFont="1" applyFill="1" applyBorder="1" applyAlignment="1">
      <alignment horizontal="center" vertical="center"/>
    </xf>
    <xf numFmtId="0" fontId="0" fillId="6" borderId="0" xfId="0" applyFill="1" applyBorder="1"/>
    <xf numFmtId="8" fontId="23" fillId="7" borderId="0" xfId="0" applyNumberFormat="1" applyFont="1" applyFill="1" applyBorder="1" applyAlignment="1">
      <alignment horizontal="center" vertical="center"/>
    </xf>
    <xf numFmtId="0" fontId="23" fillId="5" borderId="0" xfId="0" applyFont="1" applyFill="1" applyBorder="1" applyAlignment="1">
      <alignment horizontal="center"/>
    </xf>
    <xf numFmtId="0" fontId="29" fillId="69" borderId="10" xfId="0" applyFont="1" applyFill="1" applyBorder="1" applyAlignment="1">
      <alignment horizontal="center" vertical="top"/>
    </xf>
    <xf numFmtId="0" fontId="29" fillId="69" borderId="10" xfId="0" applyFont="1" applyFill="1" applyBorder="1" applyAlignment="1">
      <alignment horizontal="center" vertical="center"/>
    </xf>
    <xf numFmtId="0" fontId="29" fillId="69" borderId="10" xfId="0" applyFont="1" applyFill="1" applyBorder="1" applyAlignment="1">
      <alignment horizontal="center" vertical="top" wrapText="1"/>
    </xf>
    <xf numFmtId="0" fontId="31" fillId="69" borderId="10" xfId="0" applyFont="1" applyFill="1" applyBorder="1" applyAlignment="1">
      <alignment horizontal="left" wrapText="1"/>
    </xf>
    <xf numFmtId="0" fontId="29" fillId="69" borderId="10" xfId="0" applyFont="1" applyFill="1" applyBorder="1" applyAlignment="1">
      <alignment horizontal="center"/>
    </xf>
    <xf numFmtId="43" fontId="29" fillId="69" borderId="10" xfId="14" applyFont="1" applyFill="1" applyBorder="1" applyAlignment="1">
      <alignment horizontal="center"/>
    </xf>
    <xf numFmtId="43" fontId="29" fillId="69" borderId="10" xfId="14" applyFont="1" applyFill="1" applyBorder="1" applyAlignment="1">
      <alignment horizontal="right"/>
    </xf>
    <xf numFmtId="0" fontId="31" fillId="69" borderId="10" xfId="0" applyFont="1" applyFill="1" applyBorder="1" applyAlignment="1">
      <alignment horizontal="left" vertical="center" wrapText="1"/>
    </xf>
    <xf numFmtId="0" fontId="33" fillId="68" borderId="10" xfId="0" applyFont="1" applyFill="1" applyBorder="1" applyAlignment="1">
      <alignment horizontal="left" wrapText="1"/>
    </xf>
    <xf numFmtId="0" fontId="79" fillId="68" borderId="10" xfId="0" applyFont="1" applyFill="1" applyBorder="1" applyAlignment="1">
      <alignment horizontal="center" vertical="top"/>
    </xf>
    <xf numFmtId="0" fontId="79" fillId="68" borderId="10" xfId="0" applyFont="1" applyFill="1" applyBorder="1" applyAlignment="1">
      <alignment horizontal="center" vertical="center"/>
    </xf>
    <xf numFmtId="0" fontId="79" fillId="68" borderId="10" xfId="0" applyFont="1" applyFill="1" applyBorder="1" applyAlignment="1">
      <alignment horizontal="center" vertical="top" wrapText="1"/>
    </xf>
    <xf numFmtId="0" fontId="79" fillId="68" borderId="10" xfId="0" applyFont="1" applyFill="1" applyBorder="1" applyAlignment="1">
      <alignment horizontal="center"/>
    </xf>
    <xf numFmtId="43" fontId="79" fillId="68" borderId="10" xfId="14" applyFont="1" applyFill="1" applyBorder="1" applyAlignment="1">
      <alignment horizontal="center"/>
    </xf>
    <xf numFmtId="43" fontId="33" fillId="68" borderId="10" xfId="14" applyFont="1" applyFill="1" applyBorder="1" applyAlignment="1">
      <alignment horizontal="center"/>
    </xf>
    <xf numFmtId="43" fontId="79" fillId="68" borderId="10" xfId="14" applyFont="1" applyFill="1" applyBorder="1" applyAlignment="1">
      <alignment horizontal="right"/>
    </xf>
    <xf numFmtId="1" fontId="32" fillId="0" borderId="0" xfId="10" applyNumberFormat="1" applyFont="1" applyFill="1" applyBorder="1" applyAlignment="1" applyProtection="1">
      <alignment vertical="center"/>
      <protection locked="0"/>
    </xf>
    <xf numFmtId="1" fontId="32" fillId="0" borderId="7" xfId="10" applyNumberFormat="1" applyFont="1" applyFill="1" applyBorder="1" applyAlignment="1" applyProtection="1">
      <alignment vertical="center"/>
      <protection locked="0"/>
    </xf>
    <xf numFmtId="1" fontId="29" fillId="0" borderId="0" xfId="10" applyNumberFormat="1" applyFont="1" applyFill="1" applyBorder="1" applyAlignment="1"/>
    <xf numFmtId="10" fontId="29" fillId="0" borderId="10" xfId="14" applyNumberFormat="1" applyFont="1" applyFill="1" applyBorder="1" applyAlignment="1">
      <alignment horizontal="center"/>
    </xf>
    <xf numFmtId="10" fontId="80" fillId="0" borderId="0" xfId="12" applyNumberFormat="1" applyFont="1" applyFill="1" applyBorder="1" applyAlignment="1" applyProtection="1">
      <alignment horizontal="center" vertical="center"/>
      <protection locked="0"/>
    </xf>
    <xf numFmtId="0" fontId="81" fillId="68" borderId="10" xfId="0" applyFont="1" applyFill="1" applyBorder="1" applyAlignment="1">
      <alignment horizontal="left" wrapText="1"/>
    </xf>
    <xf numFmtId="43" fontId="29" fillId="0" borderId="0" xfId="0" applyNumberFormat="1" applyFont="1" applyFill="1" applyAlignment="1"/>
    <xf numFmtId="43" fontId="81" fillId="68" borderId="10" xfId="14" applyFont="1" applyFill="1" applyBorder="1" applyAlignment="1">
      <alignment horizontal="center"/>
    </xf>
    <xf numFmtId="0" fontId="34" fillId="0" borderId="0" xfId="0" applyFont="1" applyFill="1" applyAlignment="1"/>
    <xf numFmtId="4" fontId="29" fillId="0" borderId="0" xfId="0" applyNumberFormat="1" applyFont="1" applyFill="1" applyAlignment="1"/>
    <xf numFmtId="0" fontId="29" fillId="0" borderId="39" xfId="0" applyFont="1" applyFill="1" applyBorder="1" applyAlignment="1">
      <alignment horizontal="center" vertical="top"/>
    </xf>
    <xf numFmtId="0" fontId="29" fillId="0" borderId="39" xfId="0" applyFont="1" applyFill="1" applyBorder="1" applyAlignment="1">
      <alignment horizontal="center" vertical="center"/>
    </xf>
    <xf numFmtId="0" fontId="29" fillId="0" borderId="39" xfId="0" applyFont="1" applyFill="1" applyBorder="1" applyAlignment="1">
      <alignment horizontal="center" vertical="top" wrapText="1"/>
    </xf>
    <xf numFmtId="0" fontId="29" fillId="0" borderId="39" xfId="0" applyFont="1" applyFill="1" applyBorder="1" applyAlignment="1">
      <alignment horizontal="center"/>
    </xf>
    <xf numFmtId="43" fontId="29" fillId="0" borderId="39" xfId="14" applyFont="1" applyFill="1" applyBorder="1" applyAlignment="1">
      <alignment horizontal="center"/>
    </xf>
    <xf numFmtId="43" fontId="29" fillId="0" borderId="39" xfId="14" applyFont="1" applyFill="1" applyBorder="1" applyAlignment="1">
      <alignment horizontal="right"/>
    </xf>
    <xf numFmtId="10" fontId="29" fillId="0" borderId="39" xfId="14" applyNumberFormat="1" applyFont="1" applyFill="1" applyBorder="1" applyAlignment="1">
      <alignment horizontal="center"/>
    </xf>
    <xf numFmtId="43" fontId="29" fillId="0" borderId="0" xfId="0" applyNumberFormat="1" applyFont="1" applyFill="1" applyBorder="1" applyAlignment="1"/>
    <xf numFmtId="0" fontId="34" fillId="0" borderId="0" xfId="0" applyFont="1" applyFill="1" applyBorder="1" applyAlignment="1"/>
    <xf numFmtId="43" fontId="29" fillId="0" borderId="7" xfId="0" applyNumberFormat="1" applyFont="1" applyFill="1" applyBorder="1" applyAlignment="1"/>
    <xf numFmtId="0" fontId="34" fillId="0" borderId="7" xfId="0" applyFont="1" applyFill="1" applyBorder="1" applyAlignment="1"/>
    <xf numFmtId="0" fontId="29" fillId="0" borderId="7" xfId="0" applyFont="1" applyFill="1" applyBorder="1" applyAlignment="1"/>
    <xf numFmtId="43" fontId="29" fillId="70" borderId="0" xfId="0" applyNumberFormat="1" applyFont="1" applyFill="1" applyAlignment="1"/>
    <xf numFmtId="0" fontId="34" fillId="70" borderId="0" xfId="0" applyFont="1" applyFill="1" applyAlignment="1"/>
    <xf numFmtId="0" fontId="29" fillId="70" borderId="0" xfId="0" applyFont="1" applyFill="1" applyAlignment="1"/>
    <xf numFmtId="43" fontId="29" fillId="71" borderId="0" xfId="0" applyNumberFormat="1" applyFont="1" applyFill="1" applyAlignment="1"/>
    <xf numFmtId="0" fontId="29" fillId="71" borderId="0" xfId="0" applyFont="1" applyFill="1" applyAlignment="1"/>
    <xf numFmtId="0" fontId="34" fillId="71" borderId="0" xfId="0" applyFont="1" applyFill="1" applyAlignment="1"/>
    <xf numFmtId="43" fontId="29" fillId="72" borderId="0" xfId="0" applyNumberFormat="1" applyFont="1" applyFill="1" applyAlignment="1"/>
    <xf numFmtId="0" fontId="34" fillId="72" borderId="0" xfId="0" applyFont="1" applyFill="1" applyAlignment="1"/>
    <xf numFmtId="0" fontId="29" fillId="72" borderId="0" xfId="0" applyFont="1" applyFill="1" applyAlignment="1"/>
    <xf numFmtId="2" fontId="6" fillId="0" borderId="39" xfId="0" applyNumberFormat="1" applyFont="1" applyFill="1" applyBorder="1" applyAlignment="1" applyProtection="1">
      <alignment horizontal="left" vertical="justify" wrapText="1"/>
      <protection locked="0"/>
    </xf>
    <xf numFmtId="0" fontId="29" fillId="16" borderId="10" xfId="0" applyFont="1" applyFill="1" applyBorder="1" applyAlignment="1">
      <alignment horizontal="center" vertical="top"/>
    </xf>
    <xf numFmtId="0" fontId="29" fillId="16" borderId="10" xfId="0" applyFont="1" applyFill="1" applyBorder="1" applyAlignment="1">
      <alignment horizontal="center" vertical="center"/>
    </xf>
    <xf numFmtId="0" fontId="29" fillId="16" borderId="10" xfId="0" applyFont="1" applyFill="1" applyBorder="1" applyAlignment="1">
      <alignment horizontal="center" vertical="top" wrapText="1"/>
    </xf>
    <xf numFmtId="0" fontId="29" fillId="16" borderId="10" xfId="0" applyFont="1" applyFill="1" applyBorder="1" applyAlignment="1">
      <alignment horizontal="center"/>
    </xf>
    <xf numFmtId="43" fontId="29" fillId="16" borderId="10" xfId="14" applyFont="1" applyFill="1" applyBorder="1" applyAlignment="1">
      <alignment horizontal="center"/>
    </xf>
    <xf numFmtId="43" fontId="29" fillId="16" borderId="10" xfId="14" applyFont="1" applyFill="1" applyBorder="1" applyAlignment="1">
      <alignment horizontal="right"/>
    </xf>
    <xf numFmtId="10" fontId="29" fillId="16" borderId="10" xfId="14" applyNumberFormat="1" applyFont="1" applyFill="1" applyBorder="1" applyAlignment="1">
      <alignment horizontal="center"/>
    </xf>
    <xf numFmtId="43" fontId="29" fillId="16" borderId="0" xfId="0" applyNumberFormat="1" applyFont="1" applyFill="1" applyAlignment="1"/>
    <xf numFmtId="0" fontId="34" fillId="16" borderId="0" xfId="0" applyFont="1" applyFill="1" applyAlignment="1"/>
    <xf numFmtId="0" fontId="29" fillId="16" borderId="0" xfId="0" applyFont="1" applyFill="1" applyAlignment="1"/>
    <xf numFmtId="1" fontId="83" fillId="0" borderId="39" xfId="756" applyNumberFormat="1" applyFont="1" applyFill="1" applyBorder="1" applyAlignment="1" applyProtection="1">
      <alignment horizontal="center" vertical="center" wrapText="1"/>
    </xf>
    <xf numFmtId="0" fontId="29" fillId="16" borderId="10" xfId="0" applyFont="1" applyFill="1" applyBorder="1" applyAlignment="1">
      <alignment horizontal="left" wrapText="1"/>
    </xf>
    <xf numFmtId="0" fontId="29" fillId="0" borderId="10" xfId="0" applyFont="1" applyFill="1" applyBorder="1" applyAlignment="1">
      <alignment horizontal="center" wrapText="1"/>
    </xf>
    <xf numFmtId="2" fontId="6" fillId="0" borderId="39" xfId="0" applyNumberFormat="1" applyFont="1" applyFill="1" applyBorder="1" applyAlignment="1" applyProtection="1">
      <alignment horizontal="left" wrapText="1"/>
      <protection locked="0"/>
    </xf>
    <xf numFmtId="4" fontId="6" fillId="0" borderId="39" xfId="216" applyNumberFormat="1" applyFont="1" applyFill="1" applyBorder="1" applyAlignment="1" applyProtection="1">
      <alignment wrapText="1"/>
      <protection locked="0"/>
    </xf>
    <xf numFmtId="4" fontId="6" fillId="0" borderId="39" xfId="216" applyNumberFormat="1" applyFont="1" applyFill="1" applyBorder="1" applyAlignment="1" applyProtection="1">
      <alignment horizontal="right" wrapText="1"/>
      <protection locked="0"/>
    </xf>
    <xf numFmtId="0" fontId="29" fillId="0" borderId="39" xfId="0" applyFont="1" applyFill="1" applyBorder="1" applyAlignment="1">
      <alignment horizontal="left" wrapText="1"/>
    </xf>
    <xf numFmtId="1" fontId="83" fillId="16" borderId="39" xfId="756" applyNumberFormat="1" applyFont="1" applyFill="1" applyBorder="1" applyAlignment="1" applyProtection="1">
      <alignment horizontal="center" vertical="center" wrapText="1"/>
    </xf>
    <xf numFmtId="0" fontId="29" fillId="16" borderId="10" xfId="0" applyFont="1" applyFill="1" applyBorder="1" applyAlignment="1">
      <alignment horizontal="center" vertical="center" wrapText="1"/>
    </xf>
    <xf numFmtId="0" fontId="29" fillId="0" borderId="70" xfId="0" applyFont="1" applyFill="1" applyBorder="1" applyAlignment="1">
      <alignment horizontal="center" vertical="top" wrapText="1"/>
    </xf>
    <xf numFmtId="2" fontId="6" fillId="0" borderId="71" xfId="0" applyNumberFormat="1" applyFont="1" applyFill="1" applyBorder="1" applyAlignment="1" applyProtection="1">
      <alignment horizontal="center" vertical="center" wrapText="1"/>
      <protection locked="0"/>
    </xf>
    <xf numFmtId="0" fontId="29" fillId="0" borderId="10" xfId="0" applyFont="1" applyFill="1" applyBorder="1" applyAlignment="1">
      <alignment horizontal="left" vertical="top" wrapText="1"/>
    </xf>
    <xf numFmtId="0" fontId="29" fillId="0" borderId="71" xfId="0" applyFont="1" applyFill="1" applyBorder="1" applyAlignment="1">
      <alignment horizontal="center"/>
    </xf>
    <xf numFmtId="0" fontId="29" fillId="0" borderId="10" xfId="0" applyFont="1" applyFill="1" applyBorder="1" applyAlignment="1">
      <alignment horizontal="left"/>
    </xf>
    <xf numFmtId="2" fontId="8" fillId="0" borderId="39" xfId="0" applyNumberFormat="1" applyFont="1" applyFill="1" applyBorder="1" applyAlignment="1" applyProtection="1">
      <alignment horizontal="left" vertical="justify" wrapText="1"/>
      <protection locked="0"/>
    </xf>
    <xf numFmtId="2" fontId="6" fillId="0" borderId="39" xfId="0" applyNumberFormat="1" applyFont="1" applyFill="1" applyBorder="1" applyAlignment="1" applyProtection="1">
      <alignment horizontal="center" vertical="center" wrapText="1"/>
      <protection locked="0"/>
    </xf>
    <xf numFmtId="4" fontId="6" fillId="0" borderId="39" xfId="0" applyNumberFormat="1" applyFont="1" applyFill="1" applyBorder="1" applyAlignment="1" applyProtection="1">
      <alignment horizontal="center" vertical="center" wrapText="1"/>
      <protection locked="0"/>
    </xf>
    <xf numFmtId="10" fontId="29" fillId="0" borderId="69" xfId="14" applyNumberFormat="1" applyFont="1" applyFill="1" applyBorder="1" applyAlignment="1"/>
    <xf numFmtId="43" fontId="29" fillId="0" borderId="69" xfId="14" applyFont="1" applyFill="1" applyBorder="1" applyAlignment="1"/>
    <xf numFmtId="1" fontId="6" fillId="0" borderId="39" xfId="756" applyNumberFormat="1" applyFont="1" applyFill="1" applyBorder="1" applyAlignment="1" applyProtection="1">
      <alignment horizontal="center" vertical="center" wrapText="1"/>
    </xf>
    <xf numFmtId="2" fontId="6" fillId="0" borderId="39" xfId="0" applyNumberFormat="1" applyFont="1" applyFill="1" applyBorder="1" applyAlignment="1" applyProtection="1">
      <alignment horizontal="center" wrapText="1"/>
      <protection locked="0"/>
    </xf>
    <xf numFmtId="4" fontId="6" fillId="0" borderId="39" xfId="0" applyNumberFormat="1" applyFont="1" applyFill="1" applyBorder="1" applyAlignment="1" applyProtection="1">
      <alignment horizontal="center" wrapText="1"/>
      <protection locked="0"/>
    </xf>
    <xf numFmtId="7" fontId="6" fillId="0" borderId="39" xfId="216" applyNumberFormat="1" applyFont="1" applyFill="1" applyBorder="1" applyAlignment="1" applyProtection="1">
      <alignment wrapText="1"/>
      <protection locked="0"/>
    </xf>
    <xf numFmtId="7" fontId="6" fillId="0" borderId="39" xfId="216" applyNumberFormat="1" applyFont="1" applyFill="1" applyBorder="1" applyAlignment="1" applyProtection="1">
      <alignment horizontal="right" wrapText="1"/>
      <protection locked="0"/>
    </xf>
    <xf numFmtId="0" fontId="31" fillId="0" borderId="9" xfId="0" applyFont="1" applyFill="1" applyBorder="1" applyAlignment="1">
      <alignment horizontal="center" vertical="center" wrapText="1"/>
    </xf>
    <xf numFmtId="4" fontId="29" fillId="0" borderId="10" xfId="14" applyNumberFormat="1" applyFont="1" applyFill="1" applyBorder="1" applyAlignment="1">
      <alignment horizontal="center"/>
    </xf>
    <xf numFmtId="0" fontId="0" fillId="0" borderId="0" xfId="0" applyBorder="1"/>
    <xf numFmtId="0" fontId="23" fillId="0" borderId="0" xfId="0" applyFont="1" applyAlignment="1">
      <alignment horizontal="right"/>
    </xf>
    <xf numFmtId="0" fontId="23" fillId="6" borderId="21" xfId="0" applyFont="1" applyFill="1" applyBorder="1"/>
    <xf numFmtId="0" fontId="23" fillId="0" borderId="9" xfId="0" applyFont="1" applyBorder="1" applyAlignment="1">
      <alignment horizontal="center" vertical="center"/>
    </xf>
    <xf numFmtId="2" fontId="23" fillId="0" borderId="9" xfId="0" applyNumberFormat="1" applyFont="1" applyBorder="1" applyAlignment="1">
      <alignment horizontal="center" vertical="center"/>
    </xf>
    <xf numFmtId="0" fontId="23" fillId="0" borderId="0" xfId="0" applyFont="1" applyBorder="1" applyAlignment="1">
      <alignment horizontal="center" vertical="center"/>
    </xf>
    <xf numFmtId="0" fontId="0" fillId="0" borderId="0" xfId="0" applyFont="1" applyBorder="1" applyAlignment="1">
      <alignment horizontal="justify" vertical="justify"/>
    </xf>
    <xf numFmtId="8" fontId="0" fillId="0" borderId="8" xfId="0" applyNumberFormat="1" applyBorder="1" applyAlignment="1">
      <alignment horizontal="center" vertical="center"/>
    </xf>
    <xf numFmtId="8" fontId="0" fillId="0" borderId="24" xfId="0" applyNumberFormat="1" applyBorder="1" applyAlignment="1">
      <alignment horizontal="center" vertical="center"/>
    </xf>
    <xf numFmtId="1" fontId="80" fillId="0" borderId="0" xfId="10" applyNumberFormat="1" applyFont="1" applyFill="1" applyBorder="1" applyAlignment="1" applyProtection="1">
      <alignment horizontal="left" vertical="center"/>
      <protection locked="0"/>
    </xf>
    <xf numFmtId="43" fontId="34" fillId="0" borderId="0" xfId="0" applyNumberFormat="1" applyFont="1" applyFill="1" applyAlignment="1"/>
    <xf numFmtId="2" fontId="6" fillId="10" borderId="39" xfId="0" applyNumberFormat="1" applyFont="1" applyFill="1" applyBorder="1" applyAlignment="1" applyProtection="1">
      <alignment horizontal="left" wrapText="1"/>
      <protection locked="0"/>
    </xf>
    <xf numFmtId="1" fontId="32" fillId="0" borderId="1" xfId="10" applyNumberFormat="1" applyFont="1" applyFill="1" applyBorder="1" applyAlignment="1" applyProtection="1">
      <alignment vertical="center"/>
      <protection locked="0"/>
    </xf>
    <xf numFmtId="1" fontId="32" fillId="0" borderId="2" xfId="10" applyNumberFormat="1" applyFont="1" applyFill="1" applyBorder="1" applyAlignment="1" applyProtection="1">
      <alignment vertical="center"/>
      <protection locked="0"/>
    </xf>
    <xf numFmtId="1" fontId="32" fillId="0" borderId="6" xfId="10" applyNumberFormat="1" applyFont="1" applyFill="1" applyBorder="1" applyAlignment="1" applyProtection="1">
      <alignment vertical="center"/>
      <protection locked="0"/>
    </xf>
    <xf numFmtId="1" fontId="29" fillId="0" borderId="5" xfId="10" applyNumberFormat="1" applyFont="1" applyFill="1" applyBorder="1" applyAlignment="1"/>
    <xf numFmtId="0" fontId="29" fillId="0" borderId="75" xfId="0" applyFont="1" applyFill="1" applyBorder="1" applyAlignment="1">
      <alignment horizontal="center" vertical="top"/>
    </xf>
    <xf numFmtId="0" fontId="29" fillId="0" borderId="75" xfId="0" applyFont="1" applyFill="1" applyBorder="1" applyAlignment="1">
      <alignment horizontal="center" vertical="center" wrapText="1"/>
    </xf>
    <xf numFmtId="0" fontId="29" fillId="0" borderId="75" xfId="0" applyFont="1" applyFill="1" applyBorder="1" applyAlignment="1">
      <alignment horizontal="left" wrapText="1"/>
    </xf>
    <xf numFmtId="0" fontId="29" fillId="0" borderId="75" xfId="0" applyFont="1" applyFill="1" applyBorder="1" applyAlignment="1">
      <alignment horizontal="center"/>
    </xf>
    <xf numFmtId="43" fontId="29" fillId="0" borderId="75" xfId="14" applyFont="1" applyFill="1" applyBorder="1" applyAlignment="1">
      <alignment horizontal="center"/>
    </xf>
    <xf numFmtId="10" fontId="29" fillId="0" borderId="7" xfId="12" applyNumberFormat="1" applyFont="1" applyFill="1" applyBorder="1" applyAlignment="1"/>
    <xf numFmtId="43" fontId="29" fillId="0" borderId="75" xfId="14" applyFont="1" applyFill="1" applyBorder="1" applyAlignment="1">
      <alignment horizontal="right"/>
    </xf>
    <xf numFmtId="1" fontId="29" fillId="0" borderId="2" xfId="10" applyNumberFormat="1" applyFont="1" applyFill="1" applyBorder="1" applyAlignment="1"/>
    <xf numFmtId="10" fontId="34" fillId="0" borderId="10" xfId="14" applyNumberFormat="1" applyFont="1" applyFill="1" applyBorder="1" applyAlignment="1">
      <alignment horizontal="center"/>
    </xf>
    <xf numFmtId="10" fontId="31" fillId="0" borderId="0" xfId="12" applyNumberFormat="1" applyFont="1" applyFill="1" applyBorder="1" applyAlignment="1" applyProtection="1">
      <alignment horizontal="center" vertical="center"/>
      <protection locked="0"/>
    </xf>
    <xf numFmtId="1" fontId="31" fillId="0" borderId="7" xfId="10" applyNumberFormat="1" applyFont="1" applyFill="1" applyBorder="1" applyAlignment="1" applyProtection="1">
      <alignment horizontal="left" vertical="center"/>
      <protection locked="0"/>
    </xf>
    <xf numFmtId="1" fontId="29" fillId="0" borderId="2" xfId="10" applyNumberFormat="1" applyFont="1" applyFill="1" applyBorder="1" applyAlignment="1">
      <alignment horizontal="left" wrapText="1"/>
    </xf>
    <xf numFmtId="1" fontId="29" fillId="0" borderId="3" xfId="10" applyNumberFormat="1" applyFont="1" applyFill="1" applyBorder="1" applyAlignment="1">
      <alignment horizontal="left" wrapText="1"/>
    </xf>
    <xf numFmtId="1" fontId="29" fillId="0" borderId="7" xfId="10" applyNumberFormat="1" applyFont="1" applyFill="1" applyBorder="1" applyAlignment="1">
      <alignment horizontal="left" wrapText="1"/>
    </xf>
    <xf numFmtId="1" fontId="29" fillId="0" borderId="8" xfId="10" applyNumberFormat="1" applyFont="1" applyFill="1" applyBorder="1" applyAlignment="1">
      <alignment horizontal="left" wrapText="1"/>
    </xf>
    <xf numFmtId="1" fontId="32" fillId="0" borderId="2" xfId="10" applyNumberFormat="1" applyFont="1" applyFill="1" applyBorder="1" applyAlignment="1" applyProtection="1">
      <alignment horizontal="center" vertical="center"/>
      <protection locked="0"/>
    </xf>
    <xf numFmtId="1" fontId="82" fillId="0" borderId="7" xfId="10" applyNumberFormat="1" applyFont="1" applyFill="1" applyBorder="1" applyAlignment="1" applyProtection="1">
      <alignment horizontal="center" vertical="center"/>
      <protection locked="0"/>
    </xf>
    <xf numFmtId="0" fontId="31" fillId="0" borderId="9" xfId="0" applyFont="1" applyFill="1" applyBorder="1" applyAlignment="1">
      <alignment horizontal="center" vertical="center" wrapText="1"/>
    </xf>
    <xf numFmtId="0" fontId="31" fillId="0" borderId="34" xfId="0" applyFont="1" applyFill="1" applyBorder="1" applyAlignment="1">
      <alignment horizontal="center" vertical="center" wrapText="1"/>
    </xf>
    <xf numFmtId="0" fontId="31" fillId="0" borderId="24" xfId="0" applyFont="1" applyFill="1" applyBorder="1" applyAlignment="1">
      <alignment horizontal="center" vertical="center" wrapText="1"/>
    </xf>
    <xf numFmtId="1" fontId="16" fillId="2" borderId="1" xfId="13" applyNumberFormat="1" applyFont="1" applyFill="1" applyBorder="1" applyAlignment="1" applyProtection="1">
      <alignment horizontal="center" vertical="center" wrapText="1"/>
    </xf>
    <xf numFmtId="1" fontId="16" fillId="2" borderId="2" xfId="13" applyNumberFormat="1" applyFont="1" applyFill="1" applyBorder="1" applyAlignment="1" applyProtection="1">
      <alignment horizontal="center" vertical="center" wrapText="1"/>
    </xf>
    <xf numFmtId="1" fontId="16" fillId="2" borderId="3" xfId="13" applyNumberFormat="1" applyFont="1" applyFill="1" applyBorder="1" applyAlignment="1" applyProtection="1">
      <alignment horizontal="center" vertical="center" wrapText="1"/>
    </xf>
    <xf numFmtId="0" fontId="10" fillId="3" borderId="2" xfId="0" applyNumberFormat="1" applyFont="1" applyFill="1" applyBorder="1" applyAlignment="1" applyProtection="1">
      <alignment horizontal="center" vertical="center" wrapText="1"/>
      <protection locked="0"/>
    </xf>
    <xf numFmtId="0" fontId="10" fillId="3" borderId="0" xfId="0" applyNumberFormat="1" applyFont="1" applyFill="1" applyBorder="1" applyAlignment="1" applyProtection="1">
      <alignment horizontal="center" vertical="center" wrapText="1"/>
      <protection locked="0"/>
    </xf>
    <xf numFmtId="0" fontId="15" fillId="12" borderId="9" xfId="13" applyNumberFormat="1" applyFont="1" applyFill="1" applyBorder="1" applyAlignment="1" applyProtection="1">
      <alignment horizontal="right" vertical="center"/>
    </xf>
    <xf numFmtId="0" fontId="8" fillId="12" borderId="34" xfId="9" applyNumberFormat="1" applyFont="1" applyFill="1" applyBorder="1" applyAlignment="1">
      <alignment horizontal="center" vertical="center" wrapText="1"/>
    </xf>
    <xf numFmtId="0" fontId="8" fillId="12" borderId="24" xfId="9" applyNumberFormat="1" applyFont="1" applyFill="1" applyBorder="1" applyAlignment="1">
      <alignment horizontal="center" vertical="center" wrapText="1"/>
    </xf>
    <xf numFmtId="0" fontId="14" fillId="12" borderId="11" xfId="9" applyFont="1" applyFill="1" applyBorder="1" applyAlignment="1">
      <alignment horizontal="center" vertical="center" wrapText="1"/>
    </xf>
    <xf numFmtId="0" fontId="14" fillId="12" borderId="24" xfId="9" applyFont="1" applyFill="1" applyBorder="1" applyAlignment="1">
      <alignment horizontal="center" vertical="center" wrapText="1"/>
    </xf>
    <xf numFmtId="165" fontId="14" fillId="12" borderId="11" xfId="9" applyNumberFormat="1" applyFont="1" applyFill="1" applyBorder="1" applyAlignment="1">
      <alignment horizontal="center" vertical="center" wrapText="1"/>
    </xf>
    <xf numFmtId="165" fontId="14" fillId="12" borderId="24" xfId="9" applyNumberFormat="1" applyFont="1" applyFill="1" applyBorder="1" applyAlignment="1">
      <alignment horizontal="center" vertical="center" wrapText="1"/>
    </xf>
    <xf numFmtId="4" fontId="14" fillId="12" borderId="11" xfId="9" applyNumberFormat="1" applyFont="1" applyFill="1" applyBorder="1" applyAlignment="1">
      <alignment horizontal="center" vertical="center" wrapText="1"/>
    </xf>
    <xf numFmtId="4" fontId="14" fillId="12" borderId="24" xfId="9" applyNumberFormat="1" applyFont="1" applyFill="1" applyBorder="1" applyAlignment="1">
      <alignment horizontal="center" vertical="center" wrapText="1"/>
    </xf>
    <xf numFmtId="4" fontId="14" fillId="12" borderId="23" xfId="13" applyNumberFormat="1" applyFont="1" applyFill="1" applyBorder="1" applyAlignment="1" applyProtection="1">
      <alignment horizontal="center" vertical="center" wrapText="1"/>
    </xf>
    <xf numFmtId="4" fontId="14" fillId="12" borderId="25" xfId="13" applyNumberFormat="1" applyFont="1" applyFill="1" applyBorder="1" applyAlignment="1" applyProtection="1">
      <alignment horizontal="center" vertical="center" wrapText="1"/>
    </xf>
    <xf numFmtId="4" fontId="14" fillId="12" borderId="35" xfId="13" applyNumberFormat="1" applyFont="1" applyFill="1" applyBorder="1" applyAlignment="1" applyProtection="1">
      <alignment horizontal="center" vertical="center" wrapText="1"/>
    </xf>
    <xf numFmtId="2" fontId="15" fillId="12" borderId="34" xfId="13" applyNumberFormat="1" applyFont="1" applyFill="1" applyBorder="1" applyAlignment="1" applyProtection="1">
      <alignment horizontal="center" vertical="center" wrapText="1"/>
    </xf>
    <xf numFmtId="2" fontId="15" fillId="12" borderId="24" xfId="13" applyNumberFormat="1" applyFont="1" applyFill="1" applyBorder="1" applyAlignment="1" applyProtection="1">
      <alignment horizontal="center" vertical="center" wrapText="1"/>
    </xf>
    <xf numFmtId="0" fontId="0" fillId="0" borderId="23" xfId="0" applyFont="1" applyBorder="1" applyAlignment="1">
      <alignment horizontal="justify" vertical="justify"/>
    </xf>
    <xf numFmtId="0" fontId="0" fillId="0" borderId="25" xfId="0" applyFont="1" applyBorder="1" applyAlignment="1">
      <alignment horizontal="justify" vertical="justify"/>
    </xf>
    <xf numFmtId="0" fontId="0" fillId="0" borderId="35" xfId="0" applyFont="1" applyBorder="1" applyAlignment="1">
      <alignment horizontal="justify" vertical="justify"/>
    </xf>
    <xf numFmtId="0" fontId="23" fillId="6" borderId="26" xfId="0" applyFont="1" applyFill="1" applyBorder="1" applyAlignment="1">
      <alignment horizontal="center"/>
    </xf>
    <xf numFmtId="0" fontId="23" fillId="6" borderId="27" xfId="0" applyFont="1" applyFill="1" applyBorder="1" applyAlignment="1">
      <alignment horizontal="center"/>
    </xf>
    <xf numFmtId="0" fontId="23" fillId="6" borderId="28" xfId="0" applyFont="1" applyFill="1" applyBorder="1" applyAlignment="1">
      <alignment horizontal="center"/>
    </xf>
    <xf numFmtId="0" fontId="5" fillId="7" borderId="36" xfId="0"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0" fontId="0" fillId="0" borderId="9" xfId="0" applyFont="1" applyBorder="1" applyAlignment="1">
      <alignment horizontal="justify" vertical="justify"/>
    </xf>
    <xf numFmtId="0" fontId="0" fillId="0" borderId="9" xfId="0" applyBorder="1" applyAlignment="1">
      <alignment horizontal="justify" vertical="justify"/>
    </xf>
    <xf numFmtId="184" fontId="13" fillId="73" borderId="72" xfId="11" applyNumberFormat="1" applyFont="1" applyFill="1" applyBorder="1" applyAlignment="1" applyProtection="1">
      <alignment horizontal="center" vertical="center"/>
      <protection hidden="1"/>
    </xf>
    <xf numFmtId="184" fontId="13" fillId="73" borderId="73" xfId="11" applyNumberFormat="1" applyFont="1" applyFill="1" applyBorder="1" applyAlignment="1" applyProtection="1">
      <alignment horizontal="center" vertical="center"/>
      <protection hidden="1"/>
    </xf>
    <xf numFmtId="184" fontId="13" fillId="73" borderId="74" xfId="11" applyNumberFormat="1" applyFont="1" applyFill="1" applyBorder="1" applyAlignment="1" applyProtection="1">
      <alignment horizontal="center" vertical="center"/>
      <protection hidden="1"/>
    </xf>
    <xf numFmtId="1" fontId="32" fillId="0" borderId="0" xfId="10" applyNumberFormat="1" applyFont="1" applyFill="1" applyBorder="1" applyAlignment="1" applyProtection="1">
      <alignment horizontal="center" vertical="center"/>
      <protection locked="0"/>
    </xf>
    <xf numFmtId="1" fontId="32" fillId="0" borderId="7" xfId="10" applyNumberFormat="1" applyFont="1" applyFill="1" applyBorder="1" applyAlignment="1" applyProtection="1">
      <alignment horizontal="center" vertical="center"/>
      <protection locked="0"/>
    </xf>
    <xf numFmtId="0" fontId="39" fillId="15" borderId="48" xfId="0" applyFont="1" applyFill="1" applyBorder="1" applyAlignment="1">
      <alignment horizontal="center"/>
    </xf>
    <xf numFmtId="0" fontId="39" fillId="15" borderId="49" xfId="0" applyFont="1" applyFill="1" applyBorder="1" applyAlignment="1">
      <alignment horizontal="center"/>
    </xf>
    <xf numFmtId="0" fontId="35" fillId="16" borderId="6" xfId="0" applyFont="1" applyFill="1" applyBorder="1" applyAlignment="1">
      <alignment horizontal="left"/>
    </xf>
    <xf numFmtId="0" fontId="35" fillId="16" borderId="7" xfId="0" applyFont="1" applyFill="1" applyBorder="1" applyAlignment="1">
      <alignment horizontal="left"/>
    </xf>
    <xf numFmtId="0" fontId="35" fillId="16" borderId="8" xfId="0" applyFont="1" applyFill="1" applyBorder="1" applyAlignment="1">
      <alignment horizontal="left"/>
    </xf>
    <xf numFmtId="0" fontId="35" fillId="0" borderId="23" xfId="0" applyFont="1" applyBorder="1" applyAlignment="1">
      <alignment horizontal="left"/>
    </xf>
    <xf numFmtId="0" fontId="35" fillId="0" borderId="25" xfId="0" applyFont="1" applyBorder="1" applyAlignment="1">
      <alignment horizontal="left"/>
    </xf>
    <xf numFmtId="0" fontId="35" fillId="0" borderId="35" xfId="0" applyFont="1" applyBorder="1" applyAlignment="1">
      <alignment horizontal="left"/>
    </xf>
    <xf numFmtId="0" fontId="39" fillId="15" borderId="16" xfId="0" applyFont="1" applyFill="1" applyBorder="1" applyAlignment="1">
      <alignment horizontal="center"/>
    </xf>
    <xf numFmtId="0" fontId="39" fillId="15" borderId="9" xfId="0" applyFont="1" applyFill="1" applyBorder="1" applyAlignment="1">
      <alignment horizontal="center"/>
    </xf>
    <xf numFmtId="0" fontId="39" fillId="15" borderId="19" xfId="0" applyFont="1" applyFill="1" applyBorder="1" applyAlignment="1">
      <alignment horizontal="center"/>
    </xf>
    <xf numFmtId="0" fontId="39" fillId="15" borderId="20" xfId="0" applyFont="1" applyFill="1" applyBorder="1" applyAlignment="1">
      <alignment horizontal="center"/>
    </xf>
    <xf numFmtId="0" fontId="39" fillId="15" borderId="44" xfId="0" applyFont="1" applyFill="1" applyBorder="1" applyAlignment="1">
      <alignment horizontal="center"/>
    </xf>
    <xf numFmtId="0" fontId="39" fillId="15" borderId="41" xfId="0" applyFont="1" applyFill="1" applyBorder="1" applyAlignment="1">
      <alignment horizontal="center"/>
    </xf>
    <xf numFmtId="0" fontId="39" fillId="15" borderId="42" xfId="0" applyFont="1" applyFill="1" applyBorder="1" applyAlignment="1">
      <alignment horizontal="center"/>
    </xf>
    <xf numFmtId="0" fontId="39" fillId="15" borderId="43" xfId="0" applyFont="1" applyFill="1" applyBorder="1" applyAlignment="1">
      <alignment horizontal="center"/>
    </xf>
    <xf numFmtId="0" fontId="37" fillId="0" borderId="31" xfId="0" applyFont="1" applyBorder="1" applyAlignment="1">
      <alignment horizontal="center"/>
    </xf>
    <xf numFmtId="0" fontId="37" fillId="0" borderId="32" xfId="0" applyFont="1" applyBorder="1" applyAlignment="1">
      <alignment horizontal="center"/>
    </xf>
    <xf numFmtId="0" fontId="37" fillId="0" borderId="33" xfId="0" applyFont="1" applyBorder="1" applyAlignment="1">
      <alignment horizontal="center"/>
    </xf>
    <xf numFmtId="0" fontId="39" fillId="15" borderId="35" xfId="0" applyFont="1" applyFill="1" applyBorder="1" applyAlignment="1">
      <alignment horizontal="center"/>
    </xf>
    <xf numFmtId="0" fontId="39" fillId="15" borderId="14" xfId="0" applyFont="1" applyFill="1" applyBorder="1" applyAlignment="1">
      <alignment horizontal="center"/>
    </xf>
    <xf numFmtId="0" fontId="38" fillId="0" borderId="32" xfId="0" applyFont="1" applyBorder="1" applyAlignment="1">
      <alignment horizontal="center"/>
    </xf>
    <xf numFmtId="0" fontId="38" fillId="0" borderId="33" xfId="0" applyFont="1" applyBorder="1" applyAlignment="1">
      <alignment horizontal="center"/>
    </xf>
    <xf numFmtId="0" fontId="37" fillId="0" borderId="29" xfId="0" applyFont="1" applyBorder="1" applyAlignment="1">
      <alignment horizontal="center"/>
    </xf>
    <xf numFmtId="0" fontId="37" fillId="0" borderId="0" xfId="0" applyFont="1" applyBorder="1" applyAlignment="1">
      <alignment horizontal="center"/>
    </xf>
    <xf numFmtId="0" fontId="37" fillId="0" borderId="30" xfId="0" applyFont="1" applyBorder="1" applyAlignment="1">
      <alignment horizontal="center"/>
    </xf>
    <xf numFmtId="0" fontId="39" fillId="15" borderId="40" xfId="0" applyFont="1" applyFill="1" applyBorder="1" applyAlignment="1">
      <alignment horizontal="center"/>
    </xf>
    <xf numFmtId="0" fontId="38" fillId="0" borderId="31" xfId="0" applyFont="1" applyBorder="1" applyAlignment="1">
      <alignment horizontal="center"/>
    </xf>
    <xf numFmtId="0" fontId="36" fillId="0" borderId="26" xfId="0" applyFont="1" applyBorder="1" applyAlignment="1">
      <alignment horizontal="center" wrapText="1"/>
    </xf>
    <xf numFmtId="0" fontId="37" fillId="0" borderId="27" xfId="0" applyFont="1" applyBorder="1" applyAlignment="1">
      <alignment horizontal="center" wrapText="1"/>
    </xf>
    <xf numFmtId="0" fontId="37" fillId="0" borderId="29" xfId="0" applyFont="1" applyBorder="1" applyAlignment="1">
      <alignment horizontal="center" wrapText="1"/>
    </xf>
    <xf numFmtId="0" fontId="37" fillId="0" borderId="0" xfId="0" applyFont="1" applyBorder="1" applyAlignment="1">
      <alignment horizontal="center" wrapText="1"/>
    </xf>
  </cellXfs>
  <cellStyles count="757">
    <cellStyle name="_CRONOGRAMA MODELO" xfId="19"/>
    <cellStyle name="_CRONOGRAMA MODELO_SERVIÇOS &amp; COMPOSIÇÕES (COR-SUDE2012) SUELY" xfId="20"/>
    <cellStyle name="_Teixeira Soares - EE Guarauna - REVISÃO - ADITIVO" xfId="21"/>
    <cellStyle name="_Teixeira Soares - EE Guarauna - REVISÃO - ADITIVO_SERVIÇOS &amp; COMPOSIÇÕES (COR-SUDE2012) SUELY" xfId="22"/>
    <cellStyle name="20% - Cor1" xfId="23"/>
    <cellStyle name="20% - Cor1 2" xfId="24"/>
    <cellStyle name="20% - Cor2" xfId="25"/>
    <cellStyle name="20% - Cor2 2" xfId="26"/>
    <cellStyle name="20% - Cor3" xfId="27"/>
    <cellStyle name="20% - Cor3 2" xfId="28"/>
    <cellStyle name="20% - Cor4" xfId="29"/>
    <cellStyle name="20% - Cor4 2" xfId="30"/>
    <cellStyle name="20% - Cor5" xfId="31"/>
    <cellStyle name="20% - Cor5 2" xfId="32"/>
    <cellStyle name="20% - Cor6" xfId="33"/>
    <cellStyle name="20% - Cor6 2" xfId="34"/>
    <cellStyle name="20% - Ênfase1 2" xfId="35"/>
    <cellStyle name="20% - Ênfase1 2 2" xfId="36"/>
    <cellStyle name="20% - Ênfase1 2 2 2" xfId="37"/>
    <cellStyle name="20% - Ênfase1 2 3" xfId="38"/>
    <cellStyle name="20% - Ênfase1 2 4" xfId="39"/>
    <cellStyle name="20% - Ênfase1 3" xfId="40"/>
    <cellStyle name="20% - Ênfase1 3 2" xfId="41"/>
    <cellStyle name="20% - Ênfase1 3 3" xfId="42"/>
    <cellStyle name="20% - Ênfase1 4" xfId="43"/>
    <cellStyle name="20% - Ênfase1 5" xfId="44"/>
    <cellStyle name="20% - Ênfase2 2" xfId="45"/>
    <cellStyle name="20% - Ênfase2 2 2" xfId="46"/>
    <cellStyle name="20% - Ênfase2 2 2 2" xfId="47"/>
    <cellStyle name="20% - Ênfase2 2 3" xfId="48"/>
    <cellStyle name="20% - Ênfase2 2 4" xfId="49"/>
    <cellStyle name="20% - Ênfase2 3" xfId="50"/>
    <cellStyle name="20% - Ênfase2 3 2" xfId="51"/>
    <cellStyle name="20% - Ênfase2 3 3" xfId="52"/>
    <cellStyle name="20% - Ênfase2 4" xfId="53"/>
    <cellStyle name="20% - Ênfase2 5" xfId="54"/>
    <cellStyle name="20% - Ênfase3 2" xfId="55"/>
    <cellStyle name="20% - Ênfase3 2 2" xfId="56"/>
    <cellStyle name="20% - Ênfase3 2 2 2" xfId="57"/>
    <cellStyle name="20% - Ênfase3 2 3" xfId="58"/>
    <cellStyle name="20% - Ênfase3 2 4" xfId="59"/>
    <cellStyle name="20% - Ênfase3 3" xfId="60"/>
    <cellStyle name="20% - Ênfase3 3 2" xfId="61"/>
    <cellStyle name="20% - Ênfase3 3 3" xfId="62"/>
    <cellStyle name="20% - Ênfase3 4" xfId="63"/>
    <cellStyle name="20% - Ênfase3 5" xfId="64"/>
    <cellStyle name="20% - Ênfase4 2" xfId="65"/>
    <cellStyle name="20% - Ênfase4 2 2" xfId="66"/>
    <cellStyle name="20% - Ênfase4 2 2 2" xfId="67"/>
    <cellStyle name="20% - Ênfase4 2 3" xfId="68"/>
    <cellStyle name="20% - Ênfase4 2 4" xfId="69"/>
    <cellStyle name="20% - Ênfase4 3" xfId="70"/>
    <cellStyle name="20% - Ênfase4 3 2" xfId="71"/>
    <cellStyle name="20% - Ênfase4 3 3" xfId="72"/>
    <cellStyle name="20% - Ênfase4 4" xfId="73"/>
    <cellStyle name="20% - Ênfase4 5" xfId="74"/>
    <cellStyle name="20% - Ênfase5 2" xfId="75"/>
    <cellStyle name="20% - Ênfase5 2 2" xfId="76"/>
    <cellStyle name="20% - Ênfase5 2 2 2" xfId="77"/>
    <cellStyle name="20% - Ênfase5 2 3" xfId="78"/>
    <cellStyle name="20% - Ênfase5 2 4" xfId="79"/>
    <cellStyle name="20% - Ênfase5 3" xfId="80"/>
    <cellStyle name="20% - Ênfase5 3 2" xfId="81"/>
    <cellStyle name="20% - Ênfase5 3 3" xfId="82"/>
    <cellStyle name="20% - Ênfase5 4" xfId="83"/>
    <cellStyle name="20% - Ênfase6 2" xfId="84"/>
    <cellStyle name="20% - Ênfase6 2 2" xfId="85"/>
    <cellStyle name="20% - Ênfase6 2 2 2" xfId="86"/>
    <cellStyle name="20% - Ênfase6 2 3" xfId="87"/>
    <cellStyle name="20% - Ênfase6 2 4" xfId="88"/>
    <cellStyle name="20% - Ênfase6 3" xfId="89"/>
    <cellStyle name="20% - Ênfase6 3 2" xfId="90"/>
    <cellStyle name="20% - Ênfase6 3 3" xfId="91"/>
    <cellStyle name="20% - Ênfase6 4" xfId="92"/>
    <cellStyle name="40% - Cor1" xfId="93"/>
    <cellStyle name="40% - Cor1 2" xfId="94"/>
    <cellStyle name="40% - Cor2" xfId="95"/>
    <cellStyle name="40% - Cor2 2" xfId="96"/>
    <cellStyle name="40% - Cor3" xfId="97"/>
    <cellStyle name="40% - Cor3 2" xfId="98"/>
    <cellStyle name="40% - Cor4" xfId="99"/>
    <cellStyle name="40% - Cor4 2" xfId="100"/>
    <cellStyle name="40% - Cor5" xfId="101"/>
    <cellStyle name="40% - Cor5 2" xfId="102"/>
    <cellStyle name="40% - Cor6" xfId="103"/>
    <cellStyle name="40% - Cor6 2" xfId="104"/>
    <cellStyle name="40% - Ênfase1 2" xfId="105"/>
    <cellStyle name="40% - Ênfase1 2 2" xfId="106"/>
    <cellStyle name="40% - Ênfase1 2 2 2" xfId="107"/>
    <cellStyle name="40% - Ênfase1 2 3" xfId="108"/>
    <cellStyle name="40% - Ênfase1 2 4" xfId="109"/>
    <cellStyle name="40% - Ênfase1 3" xfId="110"/>
    <cellStyle name="40% - Ênfase1 3 2" xfId="111"/>
    <cellStyle name="40% - Ênfase1 3 3" xfId="112"/>
    <cellStyle name="40% - Ênfase1 4" xfId="113"/>
    <cellStyle name="40% - Ênfase2 2" xfId="114"/>
    <cellStyle name="40% - Ênfase2 2 2" xfId="115"/>
    <cellStyle name="40% - Ênfase2 2 2 2" xfId="116"/>
    <cellStyle name="40% - Ênfase2 2 3" xfId="117"/>
    <cellStyle name="40% - Ênfase2 2 4" xfId="118"/>
    <cellStyle name="40% - Ênfase2 3" xfId="119"/>
    <cellStyle name="40% - Ênfase2 3 2" xfId="120"/>
    <cellStyle name="40% - Ênfase2 3 3" xfId="121"/>
    <cellStyle name="40% - Ênfase2 4" xfId="122"/>
    <cellStyle name="40% - Ênfase3 2" xfId="123"/>
    <cellStyle name="40% - Ênfase3 2 2" xfId="124"/>
    <cellStyle name="40% - Ênfase3 2 2 2" xfId="125"/>
    <cellStyle name="40% - Ênfase3 2 3" xfId="126"/>
    <cellStyle name="40% - Ênfase3 2 4" xfId="127"/>
    <cellStyle name="40% - Ênfase3 3" xfId="128"/>
    <cellStyle name="40% - Ênfase3 3 2" xfId="129"/>
    <cellStyle name="40% - Ênfase3 3 3" xfId="130"/>
    <cellStyle name="40% - Ênfase3 4" xfId="131"/>
    <cellStyle name="40% - Ênfase3 5" xfId="132"/>
    <cellStyle name="40% - Ênfase4 2" xfId="133"/>
    <cellStyle name="40% - Ênfase4 2 2" xfId="134"/>
    <cellStyle name="40% - Ênfase4 2 2 2" xfId="135"/>
    <cellStyle name="40% - Ênfase4 2 3" xfId="136"/>
    <cellStyle name="40% - Ênfase4 2 4" xfId="137"/>
    <cellStyle name="40% - Ênfase4 3" xfId="138"/>
    <cellStyle name="40% - Ênfase4 3 2" xfId="139"/>
    <cellStyle name="40% - Ênfase4 3 3" xfId="140"/>
    <cellStyle name="40% - Ênfase4 4" xfId="141"/>
    <cellStyle name="40% - Ênfase5 2" xfId="142"/>
    <cellStyle name="40% - Ênfase5 2 2" xfId="143"/>
    <cellStyle name="40% - Ênfase5 2 2 2" xfId="144"/>
    <cellStyle name="40% - Ênfase5 2 3" xfId="145"/>
    <cellStyle name="40% - Ênfase5 2 4" xfId="146"/>
    <cellStyle name="40% - Ênfase5 3" xfId="147"/>
    <cellStyle name="40% - Ênfase5 3 2" xfId="148"/>
    <cellStyle name="40% - Ênfase5 3 3" xfId="149"/>
    <cellStyle name="40% - Ênfase5 4" xfId="150"/>
    <cellStyle name="40% - Ênfase6 2" xfId="151"/>
    <cellStyle name="40% - Ênfase6 2 2" xfId="152"/>
    <cellStyle name="40% - Ênfase6 2 2 2" xfId="153"/>
    <cellStyle name="40% - Ênfase6 2 3" xfId="154"/>
    <cellStyle name="40% - Ênfase6 2 4" xfId="155"/>
    <cellStyle name="40% - Ênfase6 3" xfId="156"/>
    <cellStyle name="40% - Ênfase6 3 2" xfId="157"/>
    <cellStyle name="40% - Ênfase6 3 3" xfId="158"/>
    <cellStyle name="40% - Ênfase6 4" xfId="159"/>
    <cellStyle name="60% - Cor1" xfId="160"/>
    <cellStyle name="60% - Cor1 2" xfId="161"/>
    <cellStyle name="60% - Cor2" xfId="162"/>
    <cellStyle name="60% - Cor2 2" xfId="163"/>
    <cellStyle name="60% - Cor3" xfId="164"/>
    <cellStyle name="60% - Cor3 2" xfId="165"/>
    <cellStyle name="60% - Cor4" xfId="166"/>
    <cellStyle name="60% - Cor4 2" xfId="167"/>
    <cellStyle name="60% - Cor5" xfId="168"/>
    <cellStyle name="60% - Cor5 2" xfId="169"/>
    <cellStyle name="60% - Cor6" xfId="170"/>
    <cellStyle name="60% - Cor6 2" xfId="171"/>
    <cellStyle name="60% - Ênfase1 2" xfId="172"/>
    <cellStyle name="60% - Ênfase1 3" xfId="173"/>
    <cellStyle name="60% - Ênfase2 2" xfId="174"/>
    <cellStyle name="60% - Ênfase2 3" xfId="175"/>
    <cellStyle name="60% - Ênfase3 2" xfId="176"/>
    <cellStyle name="60% - Ênfase3 2 2" xfId="177"/>
    <cellStyle name="60% - Ênfase3 3" xfId="178"/>
    <cellStyle name="60% - Ênfase4 2" xfId="179"/>
    <cellStyle name="60% - Ênfase4 2 2" xfId="180"/>
    <cellStyle name="60% - Ênfase4 3" xfId="181"/>
    <cellStyle name="60% - Ênfase5 2" xfId="182"/>
    <cellStyle name="60% - Ênfase5 3" xfId="183"/>
    <cellStyle name="60% - Ênfase6 2" xfId="184"/>
    <cellStyle name="60% - Ênfase6 2 2" xfId="185"/>
    <cellStyle name="60% - Ênfase6 3" xfId="186"/>
    <cellStyle name="Bom 2" xfId="187"/>
    <cellStyle name="Bom 3" xfId="188"/>
    <cellStyle name="Cabeçalho 1" xfId="189"/>
    <cellStyle name="Cabeçalho 1 2" xfId="190"/>
    <cellStyle name="Cabeçalho 2" xfId="191"/>
    <cellStyle name="Cabeçalho 2 2" xfId="192"/>
    <cellStyle name="Cabeçalho 3" xfId="193"/>
    <cellStyle name="Cabeçalho 3 2" xfId="194"/>
    <cellStyle name="Cabeçalho 4" xfId="195"/>
    <cellStyle name="Cabeçalho 4 2" xfId="196"/>
    <cellStyle name="Cálculo 2" xfId="197"/>
    <cellStyle name="Cálculo 2 2" xfId="198"/>
    <cellStyle name="Cálculo 2 2 2" xfId="199"/>
    <cellStyle name="Cálculo 2 2_CÁLCULO DE HORAS - tabela MARÇO 2014" xfId="200"/>
    <cellStyle name="Cálculo 2 3" xfId="201"/>
    <cellStyle name="Cálculo 2 3 2" xfId="202"/>
    <cellStyle name="Cálculo 2 3_CÁLCULO DE HORAS - tabela MARÇO 2014" xfId="203"/>
    <cellStyle name="Cálculo 2 4" xfId="204"/>
    <cellStyle name="Cálculo 2_AQPNG_ORC_R01_2013_11_22(OBRA COMPLETA) 29112013-2" xfId="205"/>
    <cellStyle name="Cálculo 3" xfId="206"/>
    <cellStyle name="Cálculo 3 2" xfId="207"/>
    <cellStyle name="Cálculo 3_CÁLCULO DE HORAS - tabela MARÇO 2014" xfId="208"/>
    <cellStyle name="category" xfId="209"/>
    <cellStyle name="Célula de Verificação 2" xfId="210"/>
    <cellStyle name="Célula de Verificação 3" xfId="211"/>
    <cellStyle name="Célula Ligada" xfId="212"/>
    <cellStyle name="Célula Ligada 2" xfId="213"/>
    <cellStyle name="Célula Vinculada 2" xfId="214"/>
    <cellStyle name="Célula Vinculada 3" xfId="215"/>
    <cellStyle name="Comma" xfId="216"/>
    <cellStyle name="Comma0" xfId="217"/>
    <cellStyle name="Comma0 - Modelo1" xfId="218"/>
    <cellStyle name="Comma0 - Style1" xfId="219"/>
    <cellStyle name="Comma1 - Modelo2" xfId="220"/>
    <cellStyle name="Comma1 - Style2" xfId="221"/>
    <cellStyle name="Cor1" xfId="222"/>
    <cellStyle name="Cor1 2" xfId="223"/>
    <cellStyle name="Cor2" xfId="224"/>
    <cellStyle name="Cor2 2" xfId="225"/>
    <cellStyle name="Cor3" xfId="226"/>
    <cellStyle name="Cor3 2" xfId="227"/>
    <cellStyle name="Cor4" xfId="228"/>
    <cellStyle name="Cor4 2" xfId="229"/>
    <cellStyle name="Cor5" xfId="230"/>
    <cellStyle name="Cor5 2" xfId="231"/>
    <cellStyle name="Cor6" xfId="232"/>
    <cellStyle name="Cor6 2" xfId="233"/>
    <cellStyle name="Correcto" xfId="234"/>
    <cellStyle name="Correcto 2" xfId="235"/>
    <cellStyle name="Currency" xfId="236"/>
    <cellStyle name="Currency $" xfId="237"/>
    <cellStyle name="Currency0" xfId="238"/>
    <cellStyle name="Date" xfId="239"/>
    <cellStyle name="Dia" xfId="240"/>
    <cellStyle name="Encabez1" xfId="241"/>
    <cellStyle name="Encabez2" xfId="242"/>
    <cellStyle name="Ênfase1 2" xfId="243"/>
    <cellStyle name="Ênfase1 3" xfId="244"/>
    <cellStyle name="Ênfase2 2" xfId="245"/>
    <cellStyle name="Ênfase2 3" xfId="246"/>
    <cellStyle name="Ênfase3 2" xfId="247"/>
    <cellStyle name="Ênfase3 3" xfId="248"/>
    <cellStyle name="Ênfase4 2" xfId="249"/>
    <cellStyle name="Ênfase4 3" xfId="250"/>
    <cellStyle name="Ênfase5 2" xfId="251"/>
    <cellStyle name="Ênfase5 3" xfId="252"/>
    <cellStyle name="Ênfase6 2" xfId="253"/>
    <cellStyle name="Ênfase6 3" xfId="254"/>
    <cellStyle name="Entrada 2" xfId="255"/>
    <cellStyle name="Entrada 2 2" xfId="256"/>
    <cellStyle name="Entrada 2 2 2" xfId="257"/>
    <cellStyle name="Entrada 2 2_CÁLCULO DE HORAS - tabela MARÇO 2014" xfId="258"/>
    <cellStyle name="Entrada 2 3" xfId="259"/>
    <cellStyle name="Entrada 2 3 2" xfId="260"/>
    <cellStyle name="Entrada 2 3_CÁLCULO DE HORAS - tabela MARÇO 2014" xfId="261"/>
    <cellStyle name="Entrada 2 4" xfId="262"/>
    <cellStyle name="Entrada 2_AQPNG_ORC_R01_2013_11_22(OBRA COMPLETA) 29112013-2" xfId="263"/>
    <cellStyle name="Entrada 3" xfId="264"/>
    <cellStyle name="Entrada 3 2" xfId="265"/>
    <cellStyle name="Entrada 3_CÁLCULO DE HORAS - tabela MARÇO 2014" xfId="266"/>
    <cellStyle name="ESPECM" xfId="267"/>
    <cellStyle name="Estilo 1" xfId="268"/>
    <cellStyle name="Estilo 1 2" xfId="269"/>
    <cellStyle name="Estilo 1_AQPNG_ORC_R01_2013_11_22(OBRA COMPLETA) 29112013-2" xfId="270"/>
    <cellStyle name="Euro" xfId="271"/>
    <cellStyle name="Excel Built-in Comma" xfId="272"/>
    <cellStyle name="Excel Built-in Comma 2" xfId="273"/>
    <cellStyle name="Excel Built-in Comma 2 2" xfId="274"/>
    <cellStyle name="Excel Built-in Comma 3" xfId="275"/>
    <cellStyle name="Excel Built-in Comma 4" xfId="276"/>
    <cellStyle name="Excel Built-in Comma 5" xfId="277"/>
    <cellStyle name="Excel Built-in Normal" xfId="1"/>
    <cellStyle name="Excel Built-in Normal 2" xfId="278"/>
    <cellStyle name="Excel Built-in Normal 2 2" xfId="279"/>
    <cellStyle name="Excel Built-in Normal 3" xfId="280"/>
    <cellStyle name="Excel Built-in Normal 4" xfId="281"/>
    <cellStyle name="Excel Built-in Normal 5" xfId="282"/>
    <cellStyle name="Excel Built-in Normal_Planilha RETROFIT PALÁCIO - VRF  DEZEMBRO  2013 CRONOGRAMA 15 MESES _ R02 - 2" xfId="283"/>
    <cellStyle name="F2" xfId="284"/>
    <cellStyle name="F3" xfId="285"/>
    <cellStyle name="F4" xfId="286"/>
    <cellStyle name="F5" xfId="287"/>
    <cellStyle name="F6" xfId="288"/>
    <cellStyle name="F7" xfId="289"/>
    <cellStyle name="F8" xfId="290"/>
    <cellStyle name="Fijo" xfId="291"/>
    <cellStyle name="Financiero" xfId="292"/>
    <cellStyle name="Fixed" xfId="293"/>
    <cellStyle name="Followed Hyperlink" xfId="294"/>
    <cellStyle name="Grey" xfId="295"/>
    <cellStyle name="HEADER" xfId="296"/>
    <cellStyle name="Heading 1" xfId="297"/>
    <cellStyle name="Heading 2" xfId="298"/>
    <cellStyle name="Hiperlink 2" xfId="299"/>
    <cellStyle name="Incorrecto" xfId="300"/>
    <cellStyle name="Incorrecto 2" xfId="301"/>
    <cellStyle name="Incorreto 2" xfId="302"/>
    <cellStyle name="Incorreto 3" xfId="303"/>
    <cellStyle name="Input [yellow]" xfId="304"/>
    <cellStyle name="Millares [0]_10 AVERIAS MASIVAS + ANT" xfId="305"/>
    <cellStyle name="Millares_10 AVERIAS MASIVAS + ANT" xfId="306"/>
    <cellStyle name="Model" xfId="307"/>
    <cellStyle name="Moeda 10" xfId="308"/>
    <cellStyle name="Moeda 11" xfId="309"/>
    <cellStyle name="Moeda 12" xfId="2"/>
    <cellStyle name="Moeda 2" xfId="310"/>
    <cellStyle name="Moeda 2 2" xfId="311"/>
    <cellStyle name="Moeda 2 2 2" xfId="312"/>
    <cellStyle name="Moeda 2 2 3" xfId="313"/>
    <cellStyle name="Moeda 2 2 4" xfId="314"/>
    <cellStyle name="Moeda 2 2_AQPNG_ORC_R01_2013_11_22(OBRA COMPLETA) 29112013-2" xfId="315"/>
    <cellStyle name="Moeda 2 3" xfId="316"/>
    <cellStyle name="Moeda 2 3 2" xfId="317"/>
    <cellStyle name="Moeda 2 3_AQPNG_ORC_R01_2013_11_22(OBRA COMPLETA) 29112013-2" xfId="318"/>
    <cellStyle name="Moeda 2 4" xfId="319"/>
    <cellStyle name="Moeda 2 5" xfId="320"/>
    <cellStyle name="Moeda 2_AQPNG_ORC_R01_2013_11_22(OBRA COMPLETA) 29112013-2" xfId="321"/>
    <cellStyle name="Moeda 3" xfId="322"/>
    <cellStyle name="Moeda 3 2" xfId="323"/>
    <cellStyle name="Moeda 3 2 2" xfId="324"/>
    <cellStyle name="Moeda 3 2_AQPNG_ORC_R01_2013_11_22(OBRA COMPLETA) 29112013-2" xfId="325"/>
    <cellStyle name="Moeda 3 3" xfId="326"/>
    <cellStyle name="Moeda 3 3 2" xfId="3"/>
    <cellStyle name="Moeda 3 3_AQPNG_ORC_R01_2013_11_22(OBRA COMPLETA) 29112013-2" xfId="327"/>
    <cellStyle name="Moeda 3 4" xfId="328"/>
    <cellStyle name="Moeda 3_AQPNG_ORC_R01_2013_11_22(OBRA COMPLETA) 29112013-2" xfId="329"/>
    <cellStyle name="Moeda 4" xfId="17"/>
    <cellStyle name="Moeda 4 2" xfId="330"/>
    <cellStyle name="Moeda 4 2 2" xfId="331"/>
    <cellStyle name="Moeda 4 2 2 2" xfId="332"/>
    <cellStyle name="Moeda 4 2 3" xfId="333"/>
    <cellStyle name="Moeda 4 2 4" xfId="334"/>
    <cellStyle name="Moeda 4 2_AQPNG_ORC_R01_2013_11_22(OBRA COMPLETA) 29112013-2" xfId="335"/>
    <cellStyle name="Moeda 4 3" xfId="4"/>
    <cellStyle name="Moeda 4 3 2" xfId="336"/>
    <cellStyle name="Moeda 4 3 3" xfId="337"/>
    <cellStyle name="Moeda 4 4" xfId="338"/>
    <cellStyle name="Moeda 4 5" xfId="339"/>
    <cellStyle name="Moeda 4_AQPNG_ORC_R01_2013_11_22(OBRA COMPLETA) 29112013-2" xfId="340"/>
    <cellStyle name="Moeda 5" xfId="341"/>
    <cellStyle name="Moeda 5 10" xfId="342"/>
    <cellStyle name="Moeda 5 11" xfId="343"/>
    <cellStyle name="Moeda 5 2" xfId="344"/>
    <cellStyle name="Moeda 5 2 2" xfId="345"/>
    <cellStyle name="Moeda 5 2 2 2" xfId="346"/>
    <cellStyle name="Moeda 5 2 2 3" xfId="347"/>
    <cellStyle name="Moeda 5 2 3" xfId="348"/>
    <cellStyle name="Moeda 5 2 3 2" xfId="349"/>
    <cellStyle name="Moeda 5 2 4" xfId="350"/>
    <cellStyle name="Moeda 5 2 5" xfId="351"/>
    <cellStyle name="Moeda 5 3" xfId="352"/>
    <cellStyle name="Moeda 5 3 2" xfId="353"/>
    <cellStyle name="Moeda 5 3 2 2" xfId="354"/>
    <cellStyle name="Moeda 5 3 3" xfId="355"/>
    <cellStyle name="Moeda 5 3 4" xfId="356"/>
    <cellStyle name="Moeda 5 4" xfId="357"/>
    <cellStyle name="Moeda 5 5" xfId="358"/>
    <cellStyle name="Moeda 5 5 2" xfId="359"/>
    <cellStyle name="Moeda 5 5 3" xfId="360"/>
    <cellStyle name="Moeda 5 6" xfId="361"/>
    <cellStyle name="Moeda 5 6 2" xfId="362"/>
    <cellStyle name="Moeda 5 6 3" xfId="363"/>
    <cellStyle name="Moeda 5 7" xfId="364"/>
    <cellStyle name="Moeda 5 7 2" xfId="365"/>
    <cellStyle name="Moeda 5 8" xfId="366"/>
    <cellStyle name="Moeda 5 8 2" xfId="367"/>
    <cellStyle name="Moeda 5 9" xfId="368"/>
    <cellStyle name="Moeda 5_AQPNG_ORC_R01_2013_11_22(OBRA COMPLETA) 29112013-2" xfId="369"/>
    <cellStyle name="Moeda 6" xfId="370"/>
    <cellStyle name="Moeda 6 2" xfId="371"/>
    <cellStyle name="Moeda 6 2 2" xfId="372"/>
    <cellStyle name="Moeda 6 3" xfId="373"/>
    <cellStyle name="Moeda 6 4" xfId="374"/>
    <cellStyle name="Moeda 6_AQPNG_ORC_R01_2013_11_22(OBRA COMPLETA) 29112013-2" xfId="375"/>
    <cellStyle name="Moeda 7" xfId="376"/>
    <cellStyle name="Moeda 7 2" xfId="377"/>
    <cellStyle name="Moeda 8" xfId="378"/>
    <cellStyle name="Moeda 8 2" xfId="379"/>
    <cellStyle name="Moeda 9" xfId="380"/>
    <cellStyle name="Moneda [0]_10 AVERIAS MASIVAS + ANT" xfId="381"/>
    <cellStyle name="Moneda_10 AVERIAS MASIVAS + ANT" xfId="382"/>
    <cellStyle name="Monetario" xfId="383"/>
    <cellStyle name="Neutra 2" xfId="384"/>
    <cellStyle name="Neutra 3" xfId="385"/>
    <cellStyle name="Neutro" xfId="386"/>
    <cellStyle name="Neutro 2" xfId="387"/>
    <cellStyle name="no dec" xfId="388"/>
    <cellStyle name="Normal" xfId="0" builtinId="0"/>
    <cellStyle name="Normal - Style1" xfId="389"/>
    <cellStyle name="Normal 10" xfId="390"/>
    <cellStyle name="Normal 10 2" xfId="391"/>
    <cellStyle name="Normal 10 3" xfId="392"/>
    <cellStyle name="Normal 10 3 2" xfId="393"/>
    <cellStyle name="Normal 10 4" xfId="394"/>
    <cellStyle name="Normal 10 5" xfId="395"/>
    <cellStyle name="Normal 10_AQPNG_ORC_R01_2013_11_22(OBRA COMPLETA) 29112013-2" xfId="396"/>
    <cellStyle name="Normal 11" xfId="397"/>
    <cellStyle name="Normal 11 2" xfId="398"/>
    <cellStyle name="Normal 11 2 2" xfId="399"/>
    <cellStyle name="Normal 11 3" xfId="400"/>
    <cellStyle name="Normal 11 4" xfId="401"/>
    <cellStyle name="Normal 11 5" xfId="402"/>
    <cellStyle name="Normal 11_AQPNG_ORC_R01_2013_11_22(OBRA COMPLETA) 29112013-2" xfId="403"/>
    <cellStyle name="Normal 12" xfId="404"/>
    <cellStyle name="Normal 12 2" xfId="405"/>
    <cellStyle name="Normal 12 2 2" xfId="406"/>
    <cellStyle name="Normal 12 2 3" xfId="407"/>
    <cellStyle name="Normal 12 2_CÁLCULO DE HORAS - tabela MARÇO 2014" xfId="408"/>
    <cellStyle name="Normal 12 3" xfId="409"/>
    <cellStyle name="Normal 12 3 2" xfId="410"/>
    <cellStyle name="Normal 12 3_CÁLCULO DE HORAS - tabela MARÇO 2014" xfId="411"/>
    <cellStyle name="Normal 12 4" xfId="412"/>
    <cellStyle name="Normal 12 5" xfId="413"/>
    <cellStyle name="Normal 12_AQPNG_ORC_R01_2013_11_22(OBRA COMPLETA) 29112013-2" xfId="414"/>
    <cellStyle name="Normal 13" xfId="415"/>
    <cellStyle name="Normal 14" xfId="416"/>
    <cellStyle name="Normal 15" xfId="417"/>
    <cellStyle name="Normal 16" xfId="418"/>
    <cellStyle name="Normal 17" xfId="419"/>
    <cellStyle name="Normal 18" xfId="420"/>
    <cellStyle name="Normal 19" xfId="421"/>
    <cellStyle name="Normal 2" xfId="5"/>
    <cellStyle name="Normal 2 2" xfId="6"/>
    <cellStyle name="Normal 2 2 2" xfId="422"/>
    <cellStyle name="Normal 2 2 3" xfId="423"/>
    <cellStyle name="Normal 2 2 3 2" xfId="424"/>
    <cellStyle name="Normal 2 2 4" xfId="425"/>
    <cellStyle name="Normal 2 2 4 2" xfId="426"/>
    <cellStyle name="Normal 2 2 5" xfId="427"/>
    <cellStyle name="Normal 2 2 6" xfId="428"/>
    <cellStyle name="Normal 2 2 7" xfId="429"/>
    <cellStyle name="Normal 2 2_CEEP BANDEIRANTES - REV. SUELY" xfId="430"/>
    <cellStyle name="Normal 2 3" xfId="431"/>
    <cellStyle name="Normal 2 3 2" xfId="432"/>
    <cellStyle name="Normal 2 3 2 2" xfId="433"/>
    <cellStyle name="Normal 2 3 2 3" xfId="434"/>
    <cellStyle name="Normal 2 3 3" xfId="435"/>
    <cellStyle name="Normal 2 3 4" xfId="436"/>
    <cellStyle name="Normal 2 4" xfId="437"/>
    <cellStyle name="Normal 2 4 2" xfId="438"/>
    <cellStyle name="Normal 2 5" xfId="439"/>
    <cellStyle name="Normal 2 6" xfId="440"/>
    <cellStyle name="Normal 2_0130.02.IMUNIZAÇÃO SGA_PLANILHA ORÇAMENTARIA.R05" xfId="441"/>
    <cellStyle name="Normal 20" xfId="442"/>
    <cellStyle name="Normal 21" xfId="443"/>
    <cellStyle name="Normal 22" xfId="444"/>
    <cellStyle name="Normal 23" xfId="445"/>
    <cellStyle name="Normal 24" xfId="446"/>
    <cellStyle name="Normal 25" xfId="447"/>
    <cellStyle name="Normal 26" xfId="448"/>
    <cellStyle name="Normal 27" xfId="449"/>
    <cellStyle name="Normal 3" xfId="450"/>
    <cellStyle name="Normal 3 2" xfId="451"/>
    <cellStyle name="Normal 3 3" xfId="452"/>
    <cellStyle name="Normal 3 3 2" xfId="453"/>
    <cellStyle name="Normal 3 4" xfId="454"/>
    <cellStyle name="Normal 3 5" xfId="455"/>
    <cellStyle name="Normal 3 6" xfId="456"/>
    <cellStyle name="Normal 3_Planilha RETROFIT PALÁCIO - VRF  DEZEMBRO  2013 CRONOGRAMA 15 MESES _ R02 - 2" xfId="457"/>
    <cellStyle name="Normal 32" xfId="458"/>
    <cellStyle name="Normal 4" xfId="459"/>
    <cellStyle name="Normal 4 10" xfId="7"/>
    <cellStyle name="Normal 4 2" xfId="460"/>
    <cellStyle name="Normal 4 3" xfId="461"/>
    <cellStyle name="Normal 4 3 2" xfId="462"/>
    <cellStyle name="Normal 4 3 2 2" xfId="8"/>
    <cellStyle name="Normal 4 3 3" xfId="463"/>
    <cellStyle name="Normal 4 3 4" xfId="464"/>
    <cellStyle name="Normal 4 3_AQPNG_ORC_R01_2013_11_22(OBRA COMPLETA) 29112013-2" xfId="465"/>
    <cellStyle name="Normal 4 4" xfId="466"/>
    <cellStyle name="Normal 4 4 2" xfId="467"/>
    <cellStyle name="Normal 4 5" xfId="468"/>
    <cellStyle name="Normal 4 6" xfId="469"/>
    <cellStyle name="Normal 4 7" xfId="470"/>
    <cellStyle name="Normal 4 8" xfId="471"/>
    <cellStyle name="Normal 4_CEEP BANDEIRANTES - REV. SUELY" xfId="472"/>
    <cellStyle name="Normal 40" xfId="473"/>
    <cellStyle name="Normal 44" xfId="474"/>
    <cellStyle name="Normal 5" xfId="475"/>
    <cellStyle name="Normal 5 2" xfId="476"/>
    <cellStyle name="Normal 5 3" xfId="477"/>
    <cellStyle name="Normal 5 4" xfId="478"/>
    <cellStyle name="Normal 6" xfId="479"/>
    <cellStyle name="Normal 6 2" xfId="480"/>
    <cellStyle name="Normal 6 2 2" xfId="481"/>
    <cellStyle name="Normal 6 3" xfId="482"/>
    <cellStyle name="Normal 6_Cópia de CEEP INDÍGENA DO PARANÁ  - LICITAÇÃO" xfId="483"/>
    <cellStyle name="Normal 7" xfId="484"/>
    <cellStyle name="Normal 7 2" xfId="485"/>
    <cellStyle name="Normal 8" xfId="486"/>
    <cellStyle name="Normal 8 2" xfId="487"/>
    <cellStyle name="Normal 8 3" xfId="488"/>
    <cellStyle name="Normal 9" xfId="489"/>
    <cellStyle name="Normal 9 2" xfId="490"/>
    <cellStyle name="Normal 9 3" xfId="491"/>
    <cellStyle name="Normal 9_AQPNG_ORC_R01_2013_11_22(OBRA COMPLETA) 29112013-2" xfId="492"/>
    <cellStyle name="Normal_ELETRICA_2" xfId="9"/>
    <cellStyle name="Normal_ListaALM" xfId="10"/>
    <cellStyle name="Normal_Planilha Modelo" xfId="11"/>
    <cellStyle name="Nota 2" xfId="493"/>
    <cellStyle name="Nota 2 2" xfId="494"/>
    <cellStyle name="Nota 2 2 2" xfId="495"/>
    <cellStyle name="Nota 2 2_CÁLCULO DE HORAS - tabela MARÇO 2014" xfId="496"/>
    <cellStyle name="Nota 2 3" xfId="497"/>
    <cellStyle name="Nota 2 3 2" xfId="498"/>
    <cellStyle name="Nota 2 3_CÁLCULO DE HORAS - tabela MARÇO 2014" xfId="499"/>
    <cellStyle name="Nota 2 4" xfId="500"/>
    <cellStyle name="Nota 2_AQPNG_ORC_R01_2013_11_22(OBRA COMPLETA) 29112013-2" xfId="501"/>
    <cellStyle name="Nota 3" xfId="502"/>
    <cellStyle name="Nota 3 2" xfId="503"/>
    <cellStyle name="Nota 3_CÁLCULO DE HORAS - tabela MARÇO 2014" xfId="504"/>
    <cellStyle name="Nota 4" xfId="505"/>
    <cellStyle name="Nota 5" xfId="506"/>
    <cellStyle name="Nota 6" xfId="507"/>
    <cellStyle name="Nota 6 2" xfId="508"/>
    <cellStyle name="Percent" xfId="509"/>
    <cellStyle name="Percent [2]" xfId="510"/>
    <cellStyle name="Percentagem 2" xfId="511"/>
    <cellStyle name="Percentagem 2 2" xfId="512"/>
    <cellStyle name="Percentagem 2 3" xfId="513"/>
    <cellStyle name="Percentagem 2_AQPNG_ORC_R01_2013_11_22(OBRA COMPLETA) 29112013-2" xfId="514"/>
    <cellStyle name="Percentagem 3" xfId="515"/>
    <cellStyle name="Percentagem 3 2" xfId="516"/>
    <cellStyle name="Percentagem 3_AQPNG_ORC_R01_2013_11_22(OBRA COMPLETA) 29112013-2" xfId="517"/>
    <cellStyle name="Percentagem 4" xfId="518"/>
    <cellStyle name="Percentagem 4 2" xfId="519"/>
    <cellStyle name="Percentagem 4_AQPNG_ORC_R01_2013_11_22(OBRA COMPLETA) 29112013-2" xfId="520"/>
    <cellStyle name="PLANILHA ANALITICA" xfId="521"/>
    <cellStyle name="PLANILHA ANALITICA 2" xfId="522"/>
    <cellStyle name="PLANILHA ANALITICA_AQPNG_ORC_R01_2013_11_22(OBRA COMPLETA) 29112013-2" xfId="523"/>
    <cellStyle name="planilhas" xfId="524"/>
    <cellStyle name="Porcentagem" xfId="12" builtinId="5"/>
    <cellStyle name="Porcentagem 2" xfId="525"/>
    <cellStyle name="Porcentagem 2 10" xfId="526"/>
    <cellStyle name="Porcentagem 2 2" xfId="527"/>
    <cellStyle name="Porcentagem 2 2 2" xfId="528"/>
    <cellStyle name="Porcentagem 2 2_AQPNG_ORC_R01_2013_11_22(OBRA COMPLETA) 29112013-2" xfId="529"/>
    <cellStyle name="Porcentagem 2 3" xfId="530"/>
    <cellStyle name="Porcentagem 2 3 2" xfId="531"/>
    <cellStyle name="Porcentagem 2 3_AQPNG_ORC_R01_2013_11_22(OBRA COMPLETA) 29112013-2" xfId="532"/>
    <cellStyle name="Porcentagem 2 4" xfId="533"/>
    <cellStyle name="Porcentagem 2 4 2" xfId="534"/>
    <cellStyle name="Porcentagem 2 4_AQPNG_ORC_R01_2013_11_22(OBRA COMPLETA) 29112013-2" xfId="535"/>
    <cellStyle name="Porcentagem 2 5" xfId="536"/>
    <cellStyle name="Porcentagem 2 5 2" xfId="537"/>
    <cellStyle name="Porcentagem 2 5_AQPNG_ORC_R01_2013_11_22(OBRA COMPLETA) 29112013-2" xfId="538"/>
    <cellStyle name="Porcentagem 2 6" xfId="539"/>
    <cellStyle name="Porcentagem 2 6 2" xfId="540"/>
    <cellStyle name="Porcentagem 2 7" xfId="541"/>
    <cellStyle name="Porcentagem 2 8" xfId="542"/>
    <cellStyle name="Porcentagem 2 9" xfId="543"/>
    <cellStyle name="Porcentagem 2_AQPNG_ORC_R01_2013_11_22(OBRA COMPLETA) 29112013-2" xfId="544"/>
    <cellStyle name="Porcentagem 3" xfId="545"/>
    <cellStyle name="Porcentagem 3 2" xfId="546"/>
    <cellStyle name="Porcentagem 3 3" xfId="547"/>
    <cellStyle name="Porcentagem 3 4" xfId="548"/>
    <cellStyle name="Porcentagem 3_AQPNG_ORC_R01_2013_11_22(OBRA COMPLETA) 29112013-2" xfId="549"/>
    <cellStyle name="Porcentagem 4" xfId="18"/>
    <cellStyle name="Porcentagem 4 2" xfId="550"/>
    <cellStyle name="Porcentagem 4 2 2" xfId="551"/>
    <cellStyle name="Porcentagem 4 3" xfId="552"/>
    <cellStyle name="Porcentagem 4 4" xfId="553"/>
    <cellStyle name="Porcentagem 4 5" xfId="554"/>
    <cellStyle name="Porcentagem 4_AQPNG_ORC_R01_2013_11_22(OBRA COMPLETA) 29112013-2" xfId="555"/>
    <cellStyle name="Porcentagem 5" xfId="556"/>
    <cellStyle name="Porcentaje" xfId="557"/>
    <cellStyle name="RM" xfId="558"/>
    <cellStyle name="Saída 2" xfId="559"/>
    <cellStyle name="Saída 2 2" xfId="560"/>
    <cellStyle name="Saída 2 2 2" xfId="561"/>
    <cellStyle name="Saída 2 2_CÁLCULO DE HORAS - tabela MARÇO 2014" xfId="562"/>
    <cellStyle name="Saída 2 3" xfId="563"/>
    <cellStyle name="Saída 2 3 2" xfId="564"/>
    <cellStyle name="Saída 2 3_CÁLCULO DE HORAS - tabela MARÇO 2014" xfId="565"/>
    <cellStyle name="Saída 2 4" xfId="566"/>
    <cellStyle name="Saída 2_AQPNG_ORC_R01_2013_11_22(OBRA COMPLETA) 29112013-2" xfId="567"/>
    <cellStyle name="Saída 3" xfId="568"/>
    <cellStyle name="Saída 3 2" xfId="569"/>
    <cellStyle name="Saída 3_CÁLCULO DE HORAS - tabela MARÇO 2014" xfId="570"/>
    <cellStyle name="Separador de m" xfId="571"/>
    <cellStyle name="Separador de milhares 2" xfId="572"/>
    <cellStyle name="Separador de milhares 2 10" xfId="573"/>
    <cellStyle name="Separador de milhares 2 10 2" xfId="574"/>
    <cellStyle name="Separador de milhares 2 10 2 2" xfId="575"/>
    <cellStyle name="Separador de milhares 2 2" xfId="576"/>
    <cellStyle name="Separador de milhares 2 2 2" xfId="577"/>
    <cellStyle name="Separador de milhares 2 2_AQPNG_ORC_R01_2013_11_22(OBRA COMPLETA) 29112013-2" xfId="578"/>
    <cellStyle name="Separador de milhares 2 3" xfId="579"/>
    <cellStyle name="Separador de milhares 2 3 2" xfId="580"/>
    <cellStyle name="Separador de milhares 2 3_AQPNG_ORC_R01_2013_11_22(OBRA COMPLETA) 29112013-2" xfId="581"/>
    <cellStyle name="Separador de milhares 2 4" xfId="582"/>
    <cellStyle name="Separador de milhares 2 4 2" xfId="583"/>
    <cellStyle name="Separador de milhares 2 4_AQPNG_ORC_R01_2013_11_22(OBRA COMPLETA) 29112013-2" xfId="584"/>
    <cellStyle name="Separador de milhares 2 5" xfId="585"/>
    <cellStyle name="Separador de milhares 2 5 2" xfId="586"/>
    <cellStyle name="Separador de milhares 2 5 2 2" xfId="587"/>
    <cellStyle name="Separador de milhares 2 5 3" xfId="588"/>
    <cellStyle name="Separador de milhares 2 5_AQPNG_ORC_R01_2013_11_22(OBRA COMPLETA) 29112013-2" xfId="589"/>
    <cellStyle name="Separador de milhares 2 6" xfId="590"/>
    <cellStyle name="Separador de milhares 2 6 2" xfId="591"/>
    <cellStyle name="Separador de milhares 2 6 3" xfId="592"/>
    <cellStyle name="Separador de milhares 2 7" xfId="593"/>
    <cellStyle name="Separador de milhares 2 7 2" xfId="594"/>
    <cellStyle name="Separador de milhares 2 7 2 2" xfId="595"/>
    <cellStyle name="Separador de milhares 2 8" xfId="596"/>
    <cellStyle name="Separador de milhares 2 8 2" xfId="597"/>
    <cellStyle name="Separador de milhares 2 8 2 2" xfId="598"/>
    <cellStyle name="Separador de milhares 2 9" xfId="599"/>
    <cellStyle name="Separador de milhares 2 9 2" xfId="600"/>
    <cellStyle name="Separador de milhares 2 9 2 2" xfId="601"/>
    <cellStyle name="Separador de milhares 2_AQPNG_ORC_R01_2013_11_22(OBRA COMPLETA) 29112013-2" xfId="602"/>
    <cellStyle name="Separador de milhares 3" xfId="603"/>
    <cellStyle name="Separador de milhares 3 2" xfId="604"/>
    <cellStyle name="Separador de milhares 3 2 2" xfId="605"/>
    <cellStyle name="Separador de milhares 3 2 3" xfId="606"/>
    <cellStyle name="Separador de milhares 3 2 4" xfId="607"/>
    <cellStyle name="Separador de milhares 3 2_AQPNG_ORC_R01_2013_11_22(OBRA COMPLETA) 29112013-2" xfId="608"/>
    <cellStyle name="Separador de milhares 3 3" xfId="609"/>
    <cellStyle name="Separador de milhares 3 3 2" xfId="610"/>
    <cellStyle name="Separador de milhares 3 3_AQPNG_ORC_R01_2013_11_22(OBRA COMPLETA) 29112013-2" xfId="611"/>
    <cellStyle name="Separador de milhares 3 4" xfId="612"/>
    <cellStyle name="Separador de milhares 3 4 2" xfId="613"/>
    <cellStyle name="Separador de milhares 3 4 2 2" xfId="614"/>
    <cellStyle name="Separador de milhares 3 4 3" xfId="615"/>
    <cellStyle name="Separador de milhares 3 4 3 2" xfId="616"/>
    <cellStyle name="Separador de milhares 3 5" xfId="617"/>
    <cellStyle name="Separador de milhares 3 5 2" xfId="618"/>
    <cellStyle name="Separador de milhares 3 5 2 2" xfId="619"/>
    <cellStyle name="Separador de milhares 3 5 3" xfId="620"/>
    <cellStyle name="Separador de milhares 3 5 3 2" xfId="621"/>
    <cellStyle name="Separador de milhares 3 6" xfId="622"/>
    <cellStyle name="Separador de milhares 3 6 2" xfId="623"/>
    <cellStyle name="Separador de milhares 3 6 2 2" xfId="624"/>
    <cellStyle name="Separador de milhares 3 7" xfId="625"/>
    <cellStyle name="Separador de milhares 3 7 2" xfId="626"/>
    <cellStyle name="Separador de milhares 3 7 2 2" xfId="627"/>
    <cellStyle name="Separador de milhares 3 8" xfId="628"/>
    <cellStyle name="Separador de milhares 3_AQPNG_ORC_R01_2013_11_22(OBRA COMPLETA) 29112013-2" xfId="629"/>
    <cellStyle name="Separador de milhares 4" xfId="630"/>
    <cellStyle name="Separador de milhares 4 2" xfId="631"/>
    <cellStyle name="Separador de milhares 4 2 2" xfId="632"/>
    <cellStyle name="Separador de milhares 4 2_AQPNG_ORC_R01_2013_11_22(OBRA COMPLETA) 29112013-2" xfId="633"/>
    <cellStyle name="Separador de milhares 4 3" xfId="634"/>
    <cellStyle name="Separador de milhares 4 3 2" xfId="635"/>
    <cellStyle name="Separador de milhares 4 3_AQPNG_ORC_R01_2013_11_22(OBRA COMPLETA) 29112013-2" xfId="636"/>
    <cellStyle name="Separador de milhares 4 4" xfId="637"/>
    <cellStyle name="Separador de milhares 4 4 2" xfId="638"/>
    <cellStyle name="Separador de milhares 4 4 2 2" xfId="639"/>
    <cellStyle name="Separador de milhares 4 4 3" xfId="640"/>
    <cellStyle name="Separador de milhares 4 4 3 2" xfId="641"/>
    <cellStyle name="Separador de milhares 4 5" xfId="642"/>
    <cellStyle name="Separador de milhares 4 5 2" xfId="643"/>
    <cellStyle name="Separador de milhares 4 5 2 2" xfId="644"/>
    <cellStyle name="Separador de milhares 4 6" xfId="645"/>
    <cellStyle name="Separador de milhares 4 6 2" xfId="646"/>
    <cellStyle name="Separador de milhares 4 6 2 2" xfId="647"/>
    <cellStyle name="Separador de milhares 4 7" xfId="648"/>
    <cellStyle name="Separador de milhares 4 7 2" xfId="649"/>
    <cellStyle name="Separador de milhares 4 7 2 2" xfId="650"/>
    <cellStyle name="Separador de milhares 4 8" xfId="651"/>
    <cellStyle name="Separador de milhares 4_AQPNG_ORC_R01_2013_11_22(OBRA COMPLETA) 29112013-2" xfId="652"/>
    <cellStyle name="Separador de milhares 5" xfId="653"/>
    <cellStyle name="Separador de milhares 5 2" xfId="654"/>
    <cellStyle name="Separador de milhares 5_AQPNG_ORC_R01_2013_11_22(OBRA COMPLETA) 29112013-2" xfId="655"/>
    <cellStyle name="Separador de milhares 6" xfId="656"/>
    <cellStyle name="Separador de milhares 6 2" xfId="657"/>
    <cellStyle name="Separador de milhares 6_AQPNG_ORC_R01_2013_11_22(OBRA COMPLETA) 29112013-2" xfId="658"/>
    <cellStyle name="Separador de milhares 7" xfId="659"/>
    <cellStyle name="Separador de milhares 7 2" xfId="660"/>
    <cellStyle name="Separador de milhares 7 2 2" xfId="661"/>
    <cellStyle name="Separador de milhares 7 3" xfId="662"/>
    <cellStyle name="Separador de milhares 7 4" xfId="663"/>
    <cellStyle name="Separador de milhares 8" xfId="664"/>
    <cellStyle name="Separador de milhares 8 2" xfId="665"/>
    <cellStyle name="Separador de milhares 8 2 2" xfId="666"/>
    <cellStyle name="Separador de milhares 8 2 2 2" xfId="667"/>
    <cellStyle name="Separador de milhares 8 2 3" xfId="668"/>
    <cellStyle name="Separador de milhares 8 3" xfId="669"/>
    <cellStyle name="Separador de milhares 8 3 2" xfId="670"/>
    <cellStyle name="Separador de milhares 8 4" xfId="671"/>
    <cellStyle name="Separador de milhares 8 4 2" xfId="672"/>
    <cellStyle name="Separador de milhares 8 5" xfId="673"/>
    <cellStyle name="Separador de milhares 9" xfId="674"/>
    <cellStyle name="Separador de milhares_ELETRICA_2 2 2" xfId="756"/>
    <cellStyle name="Separador de milhares_ELETRICA_2 2_MODELO Planilha Orçamentária obra menor _ SEIL-PRED-SUDE _ JUN 2013-2" xfId="13"/>
    <cellStyle name="subhead" xfId="675"/>
    <cellStyle name="Texto de Aviso 2" xfId="676"/>
    <cellStyle name="Texto de Aviso 2 2" xfId="677"/>
    <cellStyle name="Texto de Aviso 2_AQPNG_ORC_R01_2013_11_22(OBRA COMPLETA) 29112013-2" xfId="678"/>
    <cellStyle name="Texto Explicativo 2" xfId="679"/>
    <cellStyle name="Texto Explicativo 2 2" xfId="680"/>
    <cellStyle name="Texto Explicativo 2_AQPNG_ORC_R01_2013_11_22(OBRA COMPLETA) 29112013-2" xfId="681"/>
    <cellStyle name="Título 1 2" xfId="682"/>
    <cellStyle name="Título 1 3" xfId="683"/>
    <cellStyle name="Título 2 2" xfId="684"/>
    <cellStyle name="Título 2 3" xfId="685"/>
    <cellStyle name="Título 3 2" xfId="686"/>
    <cellStyle name="Título 3 3" xfId="687"/>
    <cellStyle name="Título 4 2" xfId="688"/>
    <cellStyle name="Título 4 3" xfId="689"/>
    <cellStyle name="Título 5" xfId="690"/>
    <cellStyle name="Título 5 2" xfId="691"/>
    <cellStyle name="Título 5 3" xfId="692"/>
    <cellStyle name="Título 5_AQPNG_ORC_R01_2013_11_22(OBRA COMPLETA) 29112013-2" xfId="693"/>
    <cellStyle name="Título 6" xfId="694"/>
    <cellStyle name="Título 7" xfId="695"/>
    <cellStyle name="Total 2" xfId="696"/>
    <cellStyle name="Total 2 2" xfId="697"/>
    <cellStyle name="Total 2 2 2" xfId="698"/>
    <cellStyle name="Total 2 2_CÁLCULO DE HORAS - tabela MARÇO 2014" xfId="699"/>
    <cellStyle name="Total 2 3" xfId="700"/>
    <cellStyle name="Total 2 3 2" xfId="701"/>
    <cellStyle name="Total 2 3_CÁLCULO DE HORAS - tabela MARÇO 2014" xfId="702"/>
    <cellStyle name="Total 2 4" xfId="703"/>
    <cellStyle name="Total 2_AQPNG_ORC_R01_2013_11_22(OBRA COMPLETA) 29112013-2" xfId="704"/>
    <cellStyle name="Total 3" xfId="705"/>
    <cellStyle name="Total 3 2" xfId="706"/>
    <cellStyle name="Total 3_CÁLCULO DE HORAS - tabela MARÇO 2014" xfId="707"/>
    <cellStyle name="Verificar Célula" xfId="708"/>
    <cellStyle name="Verificar Célula 2" xfId="709"/>
    <cellStyle name="Vírgula" xfId="14" builtinId="3"/>
    <cellStyle name="Vírgula 10" xfId="710"/>
    <cellStyle name="Vírgula 11" xfId="15"/>
    <cellStyle name="Vírgula 2" xfId="711"/>
    <cellStyle name="Vírgula 2 10" xfId="712"/>
    <cellStyle name="Vírgula 2 2" xfId="713"/>
    <cellStyle name="Vírgula 2 2 2" xfId="714"/>
    <cellStyle name="Vírgula 2 2 2 2" xfId="715"/>
    <cellStyle name="Vírgula 2 2 2 2 2" xfId="716"/>
    <cellStyle name="Vírgula 2 2 3" xfId="717"/>
    <cellStyle name="Vírgula 2 2_AQPNG_ORC_R01_2013_11_22(OBRA COMPLETA) 29112013-2" xfId="718"/>
    <cellStyle name="Vírgula 2 3" xfId="719"/>
    <cellStyle name="Vírgula 2 3 2" xfId="720"/>
    <cellStyle name="Vírgula 2 3_CÁLCULO DE HORAS - tabela MARÇO 2014" xfId="721"/>
    <cellStyle name="Vírgula 2 4" xfId="722"/>
    <cellStyle name="Vírgula 2 5" xfId="723"/>
    <cellStyle name="Vírgula 2 6" xfId="724"/>
    <cellStyle name="Vírgula 2 7" xfId="725"/>
    <cellStyle name="Vírgula 2 8" xfId="726"/>
    <cellStyle name="Vírgula 2 9" xfId="727"/>
    <cellStyle name="Vírgula 2_AQPNG_ORC_R01_2013_11_22(OBRA COMPLETA) 29112013-2" xfId="728"/>
    <cellStyle name="Vírgula 3" xfId="16"/>
    <cellStyle name="Vírgula 3 2" xfId="729"/>
    <cellStyle name="Vírgula 3_AQPNG_ORC_R01_2013_11_22(OBRA COMPLETA) 29112013-2" xfId="730"/>
    <cellStyle name="Vírgula 4" xfId="731"/>
    <cellStyle name="Vírgula 4 2" xfId="732"/>
    <cellStyle name="Vírgula 4 2 2" xfId="733"/>
    <cellStyle name="Vírgula 4 2 3" xfId="734"/>
    <cellStyle name="Vírgula 4 3" xfId="735"/>
    <cellStyle name="Vírgula 4 4" xfId="736"/>
    <cellStyle name="Vírgula 4_AQPNG_ORC_R01_2013_11_22(OBRA COMPLETA) 29112013-2" xfId="737"/>
    <cellStyle name="Vírgula 5" xfId="738"/>
    <cellStyle name="Vírgula 5 2" xfId="739"/>
    <cellStyle name="Vírgula 5_AQPNG_ORC_R01_2013_11_22(OBRA COMPLETA) 29112013-2" xfId="740"/>
    <cellStyle name="Vírgula 6" xfId="741"/>
    <cellStyle name="Vírgula 6 2" xfId="742"/>
    <cellStyle name="Vírgula 6 2 2" xfId="743"/>
    <cellStyle name="Vírgula 6 2 2 2" xfId="744"/>
    <cellStyle name="Vírgula 6 2 3" xfId="745"/>
    <cellStyle name="Vírgula 6 2 4" xfId="746"/>
    <cellStyle name="Vírgula 6 3" xfId="747"/>
    <cellStyle name="Vírgula 6 4" xfId="748"/>
    <cellStyle name="Vírgula 6 4 2" xfId="749"/>
    <cellStyle name="Vírgula 6 5" xfId="750"/>
    <cellStyle name="Vírgula 6 6" xfId="751"/>
    <cellStyle name="Vírgula 6_CÁLCULO DE HORAS - tabela MARÇO 2014" xfId="752"/>
    <cellStyle name="Vírgula 7" xfId="753"/>
    <cellStyle name="Vírgula 8" xfId="754"/>
    <cellStyle name="Vírgula 9" xfId="755"/>
  </cellStyles>
  <dxfs count="76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6" tint="0.39994506668294322"/>
        </patternFill>
      </fill>
    </dxf>
    <dxf>
      <fill>
        <patternFill>
          <bgColor rgb="FFFFFF9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color rgb="FF9C0006"/>
      </font>
    </dxf>
    <dxf>
      <font>
        <color rgb="FF9C0006"/>
      </font>
    </dxf>
    <dxf>
      <font>
        <color rgb="FF9C0006"/>
      </font>
    </dxf>
    <dxf>
      <font>
        <color rgb="FF9C0006"/>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rgb="FF9C0006"/>
      </font>
    </dxf>
    <dxf>
      <font>
        <b/>
        <i val="0"/>
        <strike val="0"/>
        <color rgb="FFFF0000"/>
      </font>
    </dxf>
    <dxf>
      <font>
        <b/>
        <i val="0"/>
        <strike val="0"/>
        <color rgb="FFFF0000"/>
      </font>
    </dxf>
    <dxf>
      <font>
        <color rgb="FF9C0006"/>
      </font>
    </dxf>
    <dxf>
      <font>
        <color rgb="FF9C0006"/>
      </font>
    </dxf>
    <dxf>
      <font>
        <color rgb="FF9C0006"/>
      </font>
    </dxf>
    <dxf>
      <font>
        <color rgb="FF9C0006"/>
      </font>
    </dxf>
    <dxf>
      <font>
        <b/>
        <i val="0"/>
        <strike val="0"/>
        <color rgb="FFFF0000"/>
      </font>
    </dxf>
    <dxf>
      <font>
        <b/>
        <i val="0"/>
        <strike val="0"/>
        <color rgb="FFFF0000"/>
      </font>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
      <fill>
        <patternFill>
          <bgColor theme="0" tint="-0.14996795556505021"/>
        </patternFill>
      </fill>
    </dxf>
    <dxf>
      <font>
        <b/>
        <i val="0"/>
      </font>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45243</xdr:colOff>
      <xdr:row>0</xdr:row>
      <xdr:rowOff>65975</xdr:rowOff>
    </xdr:from>
    <xdr:to>
      <xdr:col>2</xdr:col>
      <xdr:colOff>1325694</xdr:colOff>
      <xdr:row>1</xdr:row>
      <xdr:rowOff>226219</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bwMode="auto">
        <a:xfrm>
          <a:off x="45243" y="65975"/>
          <a:ext cx="3052101" cy="92224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2</xdr:col>
      <xdr:colOff>981075</xdr:colOff>
      <xdr:row>1</xdr:row>
      <xdr:rowOff>400050</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bwMode="auto">
        <a:xfrm>
          <a:off x="9525" y="19050"/>
          <a:ext cx="2809875" cy="8763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154642</xdr:colOff>
      <xdr:row>0</xdr:row>
      <xdr:rowOff>38661</xdr:rowOff>
    </xdr:from>
    <xdr:to>
      <xdr:col>5</xdr:col>
      <xdr:colOff>485775</xdr:colOff>
      <xdr:row>4</xdr:row>
      <xdr:rowOff>83485</xdr:rowOff>
    </xdr:to>
    <xdr:pic>
      <xdr:nvPicPr>
        <xdr:cNvPr id="2" name="Imagem 1" descr="FECOMERCIO SENAC"/>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642" y="38661"/>
          <a:ext cx="3379133" cy="806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e\Users\Adriano\Downloads\Folha%20de%20Fech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5356\AppData\Local\Microsoft\Windows\Temporary%20Internet%20Files\Content.Outlook\NQQMROLD\PO_ITEM%2001%20E%20ITEM%2003%20-%20SENAC%20R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efreshError="1">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01 (UEP01)- Planilha"/>
      <sheetName val="ITEM03 (Adm Canteiro)- Planilha"/>
      <sheetName val="COMPOSIÇÃO ENERGICAL"/>
      <sheetName val="COTAÇÕES"/>
      <sheetName val="AUX CRONO"/>
      <sheetName val="Cronograma"/>
      <sheetName val="SINAPI- Composição"/>
      <sheetName val="SINAPI- Material+MO"/>
    </sheetNames>
    <sheetDataSet>
      <sheetData sheetId="0"/>
      <sheetData sheetId="1"/>
      <sheetData sheetId="2">
        <row r="1">
          <cell r="B1">
            <v>0</v>
          </cell>
          <cell r="C1" t="str">
            <v xml:space="preserve">Reforma Elétrica Comum, Estabilizada e Lógica do Prédio da UEP 01
</v>
          </cell>
          <cell r="D1">
            <v>0</v>
          </cell>
          <cell r="E1">
            <v>0</v>
          </cell>
          <cell r="F1">
            <v>0</v>
          </cell>
          <cell r="G1">
            <v>0</v>
          </cell>
          <cell r="H1">
            <v>0</v>
          </cell>
          <cell r="I1">
            <v>0</v>
          </cell>
          <cell r="J1">
            <v>0</v>
          </cell>
          <cell r="K1">
            <v>0</v>
          </cell>
          <cell r="L1">
            <v>0</v>
          </cell>
        </row>
        <row r="2">
          <cell r="C2">
            <v>0</v>
          </cell>
          <cell r="E2">
            <v>0</v>
          </cell>
          <cell r="G2">
            <v>0</v>
          </cell>
          <cell r="H2">
            <v>0</v>
          </cell>
          <cell r="I2">
            <v>0</v>
          </cell>
          <cell r="J2">
            <v>0</v>
          </cell>
          <cell r="K2">
            <v>0</v>
          </cell>
          <cell r="L2">
            <v>0</v>
          </cell>
        </row>
        <row r="3">
          <cell r="C3">
            <v>0</v>
          </cell>
          <cell r="E3">
            <v>0</v>
          </cell>
          <cell r="G3">
            <v>0</v>
          </cell>
          <cell r="H3">
            <v>0</v>
          </cell>
          <cell r="I3">
            <v>0</v>
          </cell>
          <cell r="J3">
            <v>0</v>
          </cell>
          <cell r="K3">
            <v>0</v>
          </cell>
          <cell r="L3">
            <v>0</v>
          </cell>
        </row>
        <row r="4">
          <cell r="B4">
            <v>0</v>
          </cell>
          <cell r="C4">
            <v>0</v>
          </cell>
          <cell r="D4">
            <v>0</v>
          </cell>
          <cell r="E4">
            <v>0</v>
          </cell>
          <cell r="F4">
            <v>0</v>
          </cell>
          <cell r="G4">
            <v>0</v>
          </cell>
          <cell r="H4">
            <v>0</v>
          </cell>
          <cell r="I4">
            <v>0</v>
          </cell>
          <cell r="J4">
            <v>0</v>
          </cell>
          <cell r="K4">
            <v>0</v>
          </cell>
          <cell r="L4">
            <v>0</v>
          </cell>
        </row>
        <row r="5">
          <cell r="B5">
            <v>0</v>
          </cell>
          <cell r="C5">
            <v>0</v>
          </cell>
          <cell r="D5">
            <v>0</v>
          </cell>
          <cell r="E5">
            <v>0</v>
          </cell>
          <cell r="F5">
            <v>0</v>
          </cell>
          <cell r="G5">
            <v>0</v>
          </cell>
          <cell r="H5">
            <v>0</v>
          </cell>
          <cell r="I5">
            <v>0</v>
          </cell>
          <cell r="J5">
            <v>0</v>
          </cell>
          <cell r="K5">
            <v>0</v>
          </cell>
          <cell r="L5">
            <v>0</v>
          </cell>
        </row>
        <row r="6">
          <cell r="B6" t="str">
            <v>GR/ EMPRESA</v>
          </cell>
          <cell r="C6" t="str">
            <v>DESCRIÇÃO</v>
          </cell>
          <cell r="D6" t="str">
            <v>UNID.</v>
          </cell>
          <cell r="E6" t="str">
            <v>COEF.</v>
          </cell>
          <cell r="F6" t="str">
            <v>R$ UNIT.</v>
          </cell>
          <cell r="G6" t="str">
            <v>CUSTO TOTAL (R$)</v>
          </cell>
          <cell r="H6">
            <v>0</v>
          </cell>
          <cell r="I6">
            <v>0</v>
          </cell>
          <cell r="J6">
            <v>0</v>
          </cell>
          <cell r="K6">
            <v>0</v>
          </cell>
          <cell r="L6" t="str">
            <v>Código e Referência da Composição de Custos</v>
          </cell>
        </row>
        <row r="7">
          <cell r="B7">
            <v>0</v>
          </cell>
          <cell r="C7">
            <v>0</v>
          </cell>
          <cell r="D7">
            <v>0</v>
          </cell>
          <cell r="E7">
            <v>0</v>
          </cell>
          <cell r="F7">
            <v>0</v>
          </cell>
          <cell r="G7">
            <v>0</v>
          </cell>
          <cell r="H7">
            <v>0</v>
          </cell>
          <cell r="I7" t="str">
            <v>TOT.M.O</v>
          </cell>
          <cell r="J7" t="str">
            <v>TOT.MAT.</v>
          </cell>
          <cell r="K7" t="str">
            <v>TOTAL</v>
          </cell>
          <cell r="L7">
            <v>0</v>
          </cell>
        </row>
        <row r="8">
          <cell r="B8">
            <v>0</v>
          </cell>
          <cell r="C8">
            <v>0</v>
          </cell>
          <cell r="D8">
            <v>0</v>
          </cell>
          <cell r="E8">
            <v>0</v>
          </cell>
          <cell r="F8">
            <v>0</v>
          </cell>
          <cell r="G8">
            <v>0</v>
          </cell>
          <cell r="H8">
            <v>0</v>
          </cell>
          <cell r="I8">
            <v>0</v>
          </cell>
          <cell r="J8">
            <v>0</v>
          </cell>
          <cell r="K8">
            <v>0</v>
          </cell>
          <cell r="L8">
            <v>0</v>
          </cell>
        </row>
        <row r="9">
          <cell r="B9" t="str">
            <v>ENERG01</v>
          </cell>
          <cell r="C9" t="str">
            <v>Extensão de cabo tipo PP, 3x1,5 mm², comprimento de 2 mt, montada com plug 2P+T em uma das extremidades</v>
          </cell>
          <cell r="D9" t="str">
            <v xml:space="preserve">UN </v>
          </cell>
          <cell r="E9">
            <v>0</v>
          </cell>
          <cell r="F9">
            <v>0</v>
          </cell>
          <cell r="G9">
            <v>0</v>
          </cell>
          <cell r="H9">
            <v>0</v>
          </cell>
          <cell r="I9">
            <v>4.1929999999999996</v>
          </cell>
          <cell r="J9">
            <v>10.800000000000002</v>
          </cell>
          <cell r="K9">
            <v>14.993000000000002</v>
          </cell>
          <cell r="L9" t="str">
            <v>SINAPI CÓD. ABRIL/2018</v>
          </cell>
        </row>
        <row r="10">
          <cell r="B10">
            <v>14.992996215820313</v>
          </cell>
          <cell r="C10" t="str">
            <v>Cabo tipo PP, 3x1,5 mm²</v>
          </cell>
          <cell r="D10" t="str">
            <v>m</v>
          </cell>
          <cell r="E10">
            <v>2</v>
          </cell>
          <cell r="F10">
            <v>2.5</v>
          </cell>
          <cell r="G10">
            <v>2.5</v>
          </cell>
          <cell r="H10">
            <v>5</v>
          </cell>
          <cell r="I10">
            <v>5</v>
          </cell>
          <cell r="J10">
            <v>5</v>
          </cell>
          <cell r="K10">
            <v>5</v>
          </cell>
          <cell r="L10">
            <v>5</v>
          </cell>
        </row>
        <row r="11">
          <cell r="B11">
            <v>5</v>
          </cell>
          <cell r="C11" t="str">
            <v>Plug 2P+T + PRENSA CABO</v>
          </cell>
          <cell r="D11" t="str">
            <v>pç</v>
          </cell>
          <cell r="E11">
            <v>1</v>
          </cell>
          <cell r="F11">
            <v>5.8</v>
          </cell>
          <cell r="G11">
            <v>5.7999992370605469</v>
          </cell>
          <cell r="H11">
            <v>5.8</v>
          </cell>
          <cell r="I11">
            <v>5.7999992370605469</v>
          </cell>
          <cell r="J11">
            <v>5.7999992370605469</v>
          </cell>
          <cell r="K11">
            <v>5.8</v>
          </cell>
          <cell r="L11">
            <v>5.7999992370605469</v>
          </cell>
        </row>
        <row r="12">
          <cell r="B12">
            <v>5.7999992370605469</v>
          </cell>
          <cell r="C12" t="str">
            <v>ELETRICISTA COM ENCARGOS COMPLEMENTARES</v>
          </cell>
          <cell r="D12" t="str">
            <v>h</v>
          </cell>
          <cell r="E12">
            <v>0.1</v>
          </cell>
          <cell r="F12">
            <v>23.71</v>
          </cell>
          <cell r="G12">
            <v>23.709991455078125</v>
          </cell>
          <cell r="H12">
            <v>2.371</v>
          </cell>
          <cell r="I12">
            <v>2.3709983825683594</v>
          </cell>
          <cell r="J12">
            <v>2.3709983825683594</v>
          </cell>
          <cell r="K12">
            <v>2.371</v>
          </cell>
          <cell r="L12">
            <v>2.3709983825683594</v>
          </cell>
        </row>
        <row r="13">
          <cell r="B13">
            <v>2.3709983825683594</v>
          </cell>
          <cell r="C13" t="str">
            <v>AUXILIAR DE ELETRICISTA COM ENCARGOS COMPLEMENTARES</v>
          </cell>
          <cell r="D13" t="str">
            <v>h</v>
          </cell>
          <cell r="E13">
            <v>0.1</v>
          </cell>
          <cell r="F13">
            <v>18.22</v>
          </cell>
          <cell r="G13">
            <v>18.219985961914063</v>
          </cell>
          <cell r="H13">
            <v>1.8220000000000001</v>
          </cell>
          <cell r="I13">
            <v>1.8219995498657227</v>
          </cell>
          <cell r="J13">
            <v>1.8219995498657227</v>
          </cell>
          <cell r="K13">
            <v>1.8220000000000001</v>
          </cell>
          <cell r="L13">
            <v>1.8219995498657227</v>
          </cell>
        </row>
        <row r="14">
          <cell r="B14" t="str">
            <v>ENERG02</v>
          </cell>
          <cell r="C14" t="e">
            <v>#REF!</v>
          </cell>
          <cell r="D14" t="str">
            <v>UN</v>
          </cell>
          <cell r="E14">
            <v>1.8219995498657227</v>
          </cell>
          <cell r="F14">
            <v>1.8219995498657227</v>
          </cell>
          <cell r="G14">
            <v>1.8219995498657227</v>
          </cell>
          <cell r="H14">
            <v>1.8219995498657227</v>
          </cell>
          <cell r="I14">
            <v>12.579000000000001</v>
          </cell>
          <cell r="J14">
            <v>13.620999999999999</v>
          </cell>
          <cell r="K14">
            <v>26.2</v>
          </cell>
          <cell r="L14" t="str">
            <v>SINAPI CÓD. ABRIL/2018</v>
          </cell>
        </row>
        <row r="15">
          <cell r="B15">
            <v>26.199996948242188</v>
          </cell>
          <cell r="C15" t="str">
            <v>ELETRICISTA COM ENCARGOS COMPLEMENTARES</v>
          </cell>
          <cell r="D15" t="str">
            <v>h</v>
          </cell>
          <cell r="E15">
            <v>0.3</v>
          </cell>
          <cell r="F15">
            <v>23.71</v>
          </cell>
          <cell r="G15">
            <v>23.709991455078125</v>
          </cell>
          <cell r="H15">
            <v>7.1130000000000004</v>
          </cell>
          <cell r="I15">
            <v>7.1129989624023438</v>
          </cell>
          <cell r="J15">
            <v>7.1129989624023438</v>
          </cell>
          <cell r="K15">
            <v>7.1130000000000004</v>
          </cell>
          <cell r="L15">
            <v>7.1129989624023438</v>
          </cell>
        </row>
        <row r="16">
          <cell r="B16">
            <v>7.1129989624023438</v>
          </cell>
          <cell r="C16" t="str">
            <v>AUXILIAR DE ELETRICISTA COM ENCARGOS COMPLEMENTARES</v>
          </cell>
          <cell r="D16" t="str">
            <v>h</v>
          </cell>
          <cell r="E16">
            <v>0.3</v>
          </cell>
          <cell r="F16">
            <v>18.22</v>
          </cell>
          <cell r="G16">
            <v>18.219985961914063</v>
          </cell>
          <cell r="H16">
            <v>5.4659999999999993</v>
          </cell>
          <cell r="I16">
            <v>5.4659996032714844</v>
          </cell>
          <cell r="J16">
            <v>5.4659996032714844</v>
          </cell>
          <cell r="K16">
            <v>5.4659999999999993</v>
          </cell>
          <cell r="L16">
            <v>5.4659996032714844</v>
          </cell>
        </row>
        <row r="17">
          <cell r="B17">
            <v>5.4659996032714844</v>
          </cell>
          <cell r="C17" t="str">
            <v>PERFILADO PERFURADO SIMPLES 38 X 38 MM, CHAPA 22</v>
          </cell>
          <cell r="D17" t="str">
            <v>m</v>
          </cell>
          <cell r="E17">
            <v>1</v>
          </cell>
          <cell r="F17">
            <v>13.622222222222222</v>
          </cell>
          <cell r="G17">
            <v>13.622215270996094</v>
          </cell>
          <cell r="H17">
            <v>13.622222222222222</v>
          </cell>
          <cell r="I17">
            <v>13.622215270996094</v>
          </cell>
          <cell r="J17">
            <v>13.622215270996094</v>
          </cell>
          <cell r="K17">
            <v>13.622222222222222</v>
          </cell>
          <cell r="L17">
            <v>13.622215270996094</v>
          </cell>
        </row>
        <row r="18">
          <cell r="B18">
            <v>13.622215270996094</v>
          </cell>
          <cell r="C18">
            <v>13.622215270996094</v>
          </cell>
          <cell r="D18">
            <v>13.622215270996094</v>
          </cell>
          <cell r="E18">
            <v>13.622215270996094</v>
          </cell>
          <cell r="F18">
            <v>13.622215270996094</v>
          </cell>
          <cell r="G18">
            <v>13.622215270996094</v>
          </cell>
          <cell r="H18">
            <v>13.622215270996094</v>
          </cell>
          <cell r="I18">
            <v>13.622215270996094</v>
          </cell>
          <cell r="J18">
            <v>13.622215270996094</v>
          </cell>
          <cell r="K18">
            <v>13.622215270996094</v>
          </cell>
          <cell r="L18">
            <v>13.622215270996094</v>
          </cell>
        </row>
        <row r="19">
          <cell r="B19" t="str">
            <v>ENERG03</v>
          </cell>
          <cell r="C19" t="str">
            <v>JUNÇÃO RAPIDA EM LINHA 4 FUROS PARA 38 X 38 MM, CHAPA 16, FERRO ZINCADO ELETROLITICAMENTE.</v>
          </cell>
          <cell r="D19">
            <v>13.622215270996094</v>
          </cell>
          <cell r="E19">
            <v>13.622215270996094</v>
          </cell>
          <cell r="F19">
            <v>13.622215270996094</v>
          </cell>
          <cell r="G19">
            <v>13.622215270996094</v>
          </cell>
          <cell r="H19">
            <v>13.622215270996094</v>
          </cell>
          <cell r="I19">
            <v>0.72005000000000008</v>
          </cell>
          <cell r="J19">
            <v>0.97994999999999988</v>
          </cell>
          <cell r="K19">
            <v>1.7</v>
          </cell>
          <cell r="L19" t="str">
            <v>SINAPI CÓD. ABRIL/2018</v>
          </cell>
        </row>
        <row r="20">
          <cell r="B20">
            <v>1.6999998092651367</v>
          </cell>
          <cell r="C20" t="str">
            <v>ELETRICISTA COM ENCARGOS COMPLEMENTARES</v>
          </cell>
          <cell r="D20" t="str">
            <v>h</v>
          </cell>
          <cell r="E20">
            <v>1.4999999999999999E-2</v>
          </cell>
          <cell r="F20">
            <v>23.71</v>
          </cell>
          <cell r="G20">
            <v>23.709991455078125</v>
          </cell>
          <cell r="H20">
            <v>0.35565000000000002</v>
          </cell>
          <cell r="I20">
            <v>0.35564994812011719</v>
          </cell>
          <cell r="J20">
            <v>0.35564994812011719</v>
          </cell>
          <cell r="K20">
            <v>0.35565000000000002</v>
          </cell>
          <cell r="L20">
            <v>0.35564994812011719</v>
          </cell>
        </row>
        <row r="21">
          <cell r="B21">
            <v>0.35564994812011719</v>
          </cell>
          <cell r="C21" t="str">
            <v>AUXILIAR DE ELETRICISTA COM ENCARGOS COMPLEMENTARES</v>
          </cell>
          <cell r="D21" t="str">
            <v>h</v>
          </cell>
          <cell r="E21">
            <v>0.02</v>
          </cell>
          <cell r="F21">
            <v>18.22</v>
          </cell>
          <cell r="G21">
            <v>18.219985961914063</v>
          </cell>
          <cell r="H21">
            <v>0.3644</v>
          </cell>
          <cell r="I21">
            <v>0.36439990997314453</v>
          </cell>
          <cell r="J21">
            <v>0.36439990997314453</v>
          </cell>
          <cell r="K21">
            <v>0.3644</v>
          </cell>
          <cell r="L21">
            <v>0.36439990997314453</v>
          </cell>
        </row>
        <row r="22">
          <cell r="B22">
            <v>0.36439990997314453</v>
          </cell>
          <cell r="C22" t="str">
            <v>JUNÇÃO RAPIDA EM LINHA 4 FUROS PARA 38 X 38 MM, CHAPA 16, FERRO ZINCADO ELETROLITICAMENTE.</v>
          </cell>
          <cell r="D22" t="str">
            <v>PÇ</v>
          </cell>
          <cell r="E22">
            <v>1</v>
          </cell>
          <cell r="F22">
            <v>0.98333333333333339</v>
          </cell>
          <cell r="G22">
            <v>0.98333311080932617</v>
          </cell>
          <cell r="H22">
            <v>0.98333333333333339</v>
          </cell>
          <cell r="I22">
            <v>0.98333311080932617</v>
          </cell>
          <cell r="J22">
            <v>0.98333311080932617</v>
          </cell>
          <cell r="K22">
            <v>0.98333333333333339</v>
          </cell>
          <cell r="L22">
            <v>0.98333311080932617</v>
          </cell>
        </row>
        <row r="23">
          <cell r="B23">
            <v>0.98333311080932617</v>
          </cell>
          <cell r="C23">
            <v>0.98333311080932617</v>
          </cell>
          <cell r="D23">
            <v>0.98333311080932617</v>
          </cell>
          <cell r="E23">
            <v>0.98333311080932617</v>
          </cell>
          <cell r="F23">
            <v>0.98333311080932617</v>
          </cell>
          <cell r="G23">
            <v>0.98333311080932617</v>
          </cell>
          <cell r="H23">
            <v>0.98333311080932617</v>
          </cell>
          <cell r="I23">
            <v>0.98333311080932617</v>
          </cell>
          <cell r="J23">
            <v>0.98333311080932617</v>
          </cell>
          <cell r="K23">
            <v>0.98333311080932617</v>
          </cell>
          <cell r="L23">
            <v>0.98333311080932617</v>
          </cell>
        </row>
        <row r="24">
          <cell r="B24" t="str">
            <v>ENERG04</v>
          </cell>
          <cell r="C24" t="str">
            <v>JUNÇÃO RAPIDA EM "L" 4 FUROS PARA 38 X 38 MM, CHAPA 16, FERRO ZINCADO ELETROLITICAMENTE.</v>
          </cell>
          <cell r="D24">
            <v>0.98333311080932617</v>
          </cell>
          <cell r="E24">
            <v>0.98333311080932617</v>
          </cell>
          <cell r="F24">
            <v>0.98333311080932617</v>
          </cell>
          <cell r="G24">
            <v>0.98333311080932617</v>
          </cell>
          <cell r="H24">
            <v>0.98333311080932617</v>
          </cell>
          <cell r="I24">
            <v>0.72005000000000008</v>
          </cell>
          <cell r="J24">
            <v>1.7199499999999999</v>
          </cell>
          <cell r="K24">
            <v>2.44</v>
          </cell>
          <cell r="L24" t="str">
            <v>SINAPI CÓD. ABRIL/2018</v>
          </cell>
        </row>
        <row r="25">
          <cell r="B25">
            <v>2.4399986267089844</v>
          </cell>
          <cell r="C25" t="str">
            <v>ELETRICISTA COM ENCARGOS COMPLEMENTARES</v>
          </cell>
          <cell r="D25" t="str">
            <v>h</v>
          </cell>
          <cell r="E25">
            <v>1.4999999999999999E-2</v>
          </cell>
          <cell r="F25">
            <v>23.71</v>
          </cell>
          <cell r="G25">
            <v>23.709991455078125</v>
          </cell>
          <cell r="H25">
            <v>0.35565000000000002</v>
          </cell>
          <cell r="I25">
            <v>0.35564994812011719</v>
          </cell>
          <cell r="J25">
            <v>0.35564994812011719</v>
          </cell>
          <cell r="K25">
            <v>0.35565000000000002</v>
          </cell>
          <cell r="L25">
            <v>0.35564994812011719</v>
          </cell>
        </row>
        <row r="26">
          <cell r="B26">
            <v>0.35564994812011719</v>
          </cell>
          <cell r="C26" t="str">
            <v>AUXILIAR DE ELETRICISTA COM ENCARGOS COMPLEMENTARES</v>
          </cell>
          <cell r="D26" t="str">
            <v>h</v>
          </cell>
          <cell r="E26">
            <v>0.02</v>
          </cell>
          <cell r="F26">
            <v>18.22</v>
          </cell>
          <cell r="G26">
            <v>18.219985961914063</v>
          </cell>
          <cell r="H26">
            <v>0.3644</v>
          </cell>
          <cell r="I26">
            <v>0.36439990997314453</v>
          </cell>
          <cell r="J26">
            <v>0.36439990997314453</v>
          </cell>
          <cell r="K26">
            <v>0.3644</v>
          </cell>
          <cell r="L26">
            <v>0.36439990997314453</v>
          </cell>
        </row>
        <row r="27">
          <cell r="B27">
            <v>0.36439990997314453</v>
          </cell>
          <cell r="C27" t="str">
            <v>JUNÇÃO RAPIDA EM "L" 4 FUROS PARA 38 X 38 MM, CHAPA 16, FERRO ZINCADO ELETROLITICAMENTE.</v>
          </cell>
          <cell r="D27" t="str">
            <v>PÇ</v>
          </cell>
          <cell r="E27">
            <v>1</v>
          </cell>
          <cell r="F27">
            <v>1.7166666666666668</v>
          </cell>
          <cell r="G27">
            <v>1.7166662216186523</v>
          </cell>
          <cell r="H27">
            <v>1.7166666666666668</v>
          </cell>
          <cell r="I27">
            <v>1.7166662216186523</v>
          </cell>
          <cell r="J27">
            <v>1.7166662216186523</v>
          </cell>
          <cell r="K27">
            <v>1.7166666666666668</v>
          </cell>
          <cell r="L27">
            <v>1.7166662216186523</v>
          </cell>
        </row>
        <row r="28">
          <cell r="B28">
            <v>1.7166662216186523</v>
          </cell>
          <cell r="C28">
            <v>1.7166662216186523</v>
          </cell>
          <cell r="D28">
            <v>1.7166662216186523</v>
          </cell>
          <cell r="E28">
            <v>1.7166662216186523</v>
          </cell>
          <cell r="F28">
            <v>1.7166662216186523</v>
          </cell>
          <cell r="G28">
            <v>1.7166662216186523</v>
          </cell>
          <cell r="H28">
            <v>1.7166662216186523</v>
          </cell>
          <cell r="I28">
            <v>1.7166662216186523</v>
          </cell>
          <cell r="J28">
            <v>1.7166662216186523</v>
          </cell>
          <cell r="K28">
            <v>1.7166662216186523</v>
          </cell>
          <cell r="L28">
            <v>1.7166662216186523</v>
          </cell>
        </row>
        <row r="29">
          <cell r="B29" t="str">
            <v>ENERG05</v>
          </cell>
          <cell r="C29" t="e">
            <v>#REF!</v>
          </cell>
          <cell r="D29">
            <v>1.7166662216186523</v>
          </cell>
          <cell r="E29">
            <v>1.7166662216186523</v>
          </cell>
          <cell r="F29">
            <v>1.7166662216186523</v>
          </cell>
          <cell r="G29">
            <v>1.7166662216186523</v>
          </cell>
          <cell r="H29">
            <v>1.7166662216186523</v>
          </cell>
          <cell r="I29">
            <v>0.72005000000000008</v>
          </cell>
          <cell r="J29">
            <v>2.0499499999999999</v>
          </cell>
          <cell r="K29">
            <v>2.77</v>
          </cell>
          <cell r="L29" t="str">
            <v>SINAPI CÓD. ABRIL/2018</v>
          </cell>
        </row>
        <row r="30">
          <cell r="B30">
            <v>2.7699985504150391</v>
          </cell>
          <cell r="C30" t="str">
            <v>ELETRICISTA COM ENCARGOS COMPLEMENTARES</v>
          </cell>
          <cell r="D30" t="str">
            <v>h</v>
          </cell>
          <cell r="E30">
            <v>1.4999999999999999E-2</v>
          </cell>
          <cell r="F30">
            <v>23.71</v>
          </cell>
          <cell r="G30">
            <v>23.709991455078125</v>
          </cell>
          <cell r="H30">
            <v>0.35565000000000002</v>
          </cell>
          <cell r="I30">
            <v>0.35564994812011719</v>
          </cell>
          <cell r="J30">
            <v>0.35564994812011719</v>
          </cell>
          <cell r="K30">
            <v>0.35565000000000002</v>
          </cell>
          <cell r="L30">
            <v>0.35564994812011719</v>
          </cell>
        </row>
        <row r="31">
          <cell r="B31">
            <v>0.35564994812011719</v>
          </cell>
          <cell r="C31" t="str">
            <v>AUXILIAR DE ELETRICISTA COM ENCARGOS COMPLEMENTARES</v>
          </cell>
          <cell r="D31" t="str">
            <v>h</v>
          </cell>
          <cell r="E31">
            <v>0.02</v>
          </cell>
          <cell r="F31">
            <v>18.22</v>
          </cell>
          <cell r="G31">
            <v>18.219985961914063</v>
          </cell>
          <cell r="H31">
            <v>0.3644</v>
          </cell>
          <cell r="I31">
            <v>0.36439990997314453</v>
          </cell>
          <cell r="J31">
            <v>0.36439990997314453</v>
          </cell>
          <cell r="K31">
            <v>0.3644</v>
          </cell>
          <cell r="L31">
            <v>0.36439990997314453</v>
          </cell>
        </row>
        <row r="32">
          <cell r="B32">
            <v>0.36439990997314453</v>
          </cell>
          <cell r="C32" t="str">
            <v>JUNÇÃO RAPIDA EM "T" 6 FUROS PARA 38 X 38 MM, CHAPA 16, FERRO ZINCADO ELETROLITICAMENTE.</v>
          </cell>
          <cell r="D32" t="str">
            <v>PÇ</v>
          </cell>
          <cell r="E32">
            <v>1</v>
          </cell>
          <cell r="F32">
            <v>2.0499999999999998</v>
          </cell>
          <cell r="G32">
            <v>2.0499992370605469</v>
          </cell>
          <cell r="H32">
            <v>2.0499999999999998</v>
          </cell>
          <cell r="I32">
            <v>2.0499992370605469</v>
          </cell>
          <cell r="J32">
            <v>2.0499992370605469</v>
          </cell>
          <cell r="K32">
            <v>2.0499999999999998</v>
          </cell>
          <cell r="L32">
            <v>2.0499992370605469</v>
          </cell>
        </row>
        <row r="33">
          <cell r="B33">
            <v>2.0499992370605469</v>
          </cell>
          <cell r="C33">
            <v>2.0499992370605469</v>
          </cell>
          <cell r="D33">
            <v>2.0499992370605469</v>
          </cell>
          <cell r="E33">
            <v>2.0499992370605469</v>
          </cell>
          <cell r="F33">
            <v>2.0499992370605469</v>
          </cell>
          <cell r="G33">
            <v>2.0499992370605469</v>
          </cell>
          <cell r="H33">
            <v>2.0499992370605469</v>
          </cell>
          <cell r="I33">
            <v>2.0499992370605469</v>
          </cell>
          <cell r="J33">
            <v>2.0499992370605469</v>
          </cell>
          <cell r="K33">
            <v>2.0499992370605469</v>
          </cell>
          <cell r="L33">
            <v>2.0499992370605469</v>
          </cell>
        </row>
        <row r="34">
          <cell r="B34" t="str">
            <v>ENERG215</v>
          </cell>
          <cell r="C34" t="e">
            <v>#REF!</v>
          </cell>
          <cell r="D34">
            <v>2.0499992370605469</v>
          </cell>
          <cell r="E34">
            <v>2.0499992370605469</v>
          </cell>
          <cell r="F34">
            <v>2.0499992370605469</v>
          </cell>
          <cell r="G34">
            <v>2.0499992370605469</v>
          </cell>
          <cell r="H34">
            <v>2.0499992370605469</v>
          </cell>
          <cell r="I34">
            <v>10.4825</v>
          </cell>
          <cell r="J34">
            <v>23.077500000000001</v>
          </cell>
          <cell r="K34">
            <v>33.56</v>
          </cell>
          <cell r="L34" t="str">
            <v>SINAPI CÓD. ABRIL/2018</v>
          </cell>
        </row>
        <row r="35">
          <cell r="B35">
            <v>33.55999755859375</v>
          </cell>
          <cell r="C35" t="str">
            <v>ELETRICISTA COM ENCARGOS COMPLEMENTARES</v>
          </cell>
          <cell r="D35" t="str">
            <v>h</v>
          </cell>
          <cell r="E35">
            <v>0.25</v>
          </cell>
          <cell r="F35">
            <v>23.71</v>
          </cell>
          <cell r="G35">
            <v>23.709991455078125</v>
          </cell>
          <cell r="H35">
            <v>5.9275000000000002</v>
          </cell>
          <cell r="I35">
            <v>5.9274978637695313</v>
          </cell>
          <cell r="J35">
            <v>5.9274978637695313</v>
          </cell>
          <cell r="K35">
            <v>5.9275000000000002</v>
          </cell>
          <cell r="L35">
            <v>5.9274978637695313</v>
          </cell>
        </row>
        <row r="36">
          <cell r="B36">
            <v>5.9274978637695313</v>
          </cell>
          <cell r="C36" t="str">
            <v>AUXILIAR DE ELETRICISTA COM ENCARGOS COMPLEMENTARES</v>
          </cell>
          <cell r="D36" t="str">
            <v>h</v>
          </cell>
          <cell r="E36">
            <v>0.25</v>
          </cell>
          <cell r="F36">
            <v>18.22</v>
          </cell>
          <cell r="G36">
            <v>18.219985961914063</v>
          </cell>
          <cell r="H36">
            <v>4.5549999999999997</v>
          </cell>
          <cell r="I36">
            <v>4.5549964904785156</v>
          </cell>
          <cell r="J36">
            <v>4.5549964904785156</v>
          </cell>
          <cell r="K36">
            <v>4.5549999999999997</v>
          </cell>
          <cell r="L36">
            <v>4.5549964904785156</v>
          </cell>
        </row>
        <row r="37">
          <cell r="B37">
            <v>4.5549964904785156</v>
          </cell>
          <cell r="C37" t="e">
            <v>#REF!</v>
          </cell>
          <cell r="D37" t="str">
            <v>PÇ</v>
          </cell>
          <cell r="E37">
            <v>1</v>
          </cell>
          <cell r="F37">
            <v>23.081833333333332</v>
          </cell>
          <cell r="G37">
            <v>23.081832885742188</v>
          </cell>
          <cell r="H37">
            <v>23.081833333333332</v>
          </cell>
          <cell r="I37">
            <v>23.081832885742188</v>
          </cell>
          <cell r="J37">
            <v>23.081832885742188</v>
          </cell>
          <cell r="K37">
            <v>23.081833333333332</v>
          </cell>
          <cell r="L37">
            <v>23.081832885742188</v>
          </cell>
        </row>
        <row r="38">
          <cell r="B38">
            <v>23.081832885742188</v>
          </cell>
          <cell r="C38">
            <v>23.081832885742188</v>
          </cell>
          <cell r="D38">
            <v>23.081832885742188</v>
          </cell>
          <cell r="E38">
            <v>23.081832885742188</v>
          </cell>
          <cell r="F38">
            <v>23.081832885742188</v>
          </cell>
          <cell r="G38">
            <v>23.081832885742188</v>
          </cell>
          <cell r="H38">
            <v>23.081832885742188</v>
          </cell>
          <cell r="I38">
            <v>23.081832885742188</v>
          </cell>
          <cell r="J38">
            <v>23.081832885742188</v>
          </cell>
          <cell r="K38">
            <v>23.081832885742188</v>
          </cell>
          <cell r="L38">
            <v>23.081832885742188</v>
          </cell>
        </row>
        <row r="39">
          <cell r="B39" t="str">
            <v>ENERG06</v>
          </cell>
          <cell r="C39" t="str">
            <v>JUNÇÃO RAPIDA EM "X" 8 FUROS PARA 38 X 38 MM, CHAPA 16, FERRO ZINCADO ELETROLITICAMENTE.</v>
          </cell>
          <cell r="D39">
            <v>23.081832885742188</v>
          </cell>
          <cell r="E39">
            <v>23.081832885742188</v>
          </cell>
          <cell r="F39">
            <v>23.081832885742188</v>
          </cell>
          <cell r="G39">
            <v>23.081832885742188</v>
          </cell>
          <cell r="H39">
            <v>23.081832885742188</v>
          </cell>
          <cell r="I39">
            <v>0.72005000000000008</v>
          </cell>
          <cell r="J39">
            <v>2.87995</v>
          </cell>
          <cell r="K39">
            <v>3.6</v>
          </cell>
          <cell r="L39" t="str">
            <v>SINAPI CÓD. ABRIL/2018</v>
          </cell>
        </row>
        <row r="40">
          <cell r="B40">
            <v>3.5999984741210938</v>
          </cell>
          <cell r="C40" t="str">
            <v>ELETRICISTA COM ENCARGOS COMPLEMENTARES</v>
          </cell>
          <cell r="D40" t="str">
            <v>h</v>
          </cell>
          <cell r="E40">
            <v>1.4999999999999999E-2</v>
          </cell>
          <cell r="F40">
            <v>23.71</v>
          </cell>
          <cell r="G40">
            <v>23.709991455078125</v>
          </cell>
          <cell r="H40">
            <v>0.35565000000000002</v>
          </cell>
          <cell r="I40">
            <v>0.35564994812011719</v>
          </cell>
          <cell r="J40">
            <v>0.35564994812011719</v>
          </cell>
          <cell r="K40">
            <v>0.35565000000000002</v>
          </cell>
          <cell r="L40">
            <v>0.35564994812011719</v>
          </cell>
        </row>
        <row r="41">
          <cell r="B41">
            <v>0.35564994812011719</v>
          </cell>
          <cell r="C41" t="str">
            <v>AUXILIAR DE ELETRICISTA COM ENCARGOS COMPLEMENTARES</v>
          </cell>
          <cell r="D41" t="str">
            <v>h</v>
          </cell>
          <cell r="E41">
            <v>0.02</v>
          </cell>
          <cell r="F41">
            <v>18.22</v>
          </cell>
          <cell r="G41">
            <v>18.219985961914063</v>
          </cell>
          <cell r="H41">
            <v>0.3644</v>
          </cell>
          <cell r="I41">
            <v>0.36439990997314453</v>
          </cell>
          <cell r="J41">
            <v>0.36439990997314453</v>
          </cell>
          <cell r="K41">
            <v>0.3644</v>
          </cell>
          <cell r="L41">
            <v>0.36439990997314453</v>
          </cell>
        </row>
        <row r="42">
          <cell r="B42">
            <v>0.36439990997314453</v>
          </cell>
          <cell r="C42" t="str">
            <v>JUNÇÃO RAPIDA EM "T" 6 FUROS PARA 38 X 38 MM, CHAPA 16, FERRO ZINCADO ELETROLITICAMENTE.</v>
          </cell>
          <cell r="D42" t="str">
            <v>PÇ</v>
          </cell>
          <cell r="E42">
            <v>1</v>
          </cell>
          <cell r="F42">
            <v>2.8800000000000003</v>
          </cell>
          <cell r="G42">
            <v>2.8799991607666016</v>
          </cell>
          <cell r="H42">
            <v>2.8800000000000003</v>
          </cell>
          <cell r="I42">
            <v>2.8799991607666016</v>
          </cell>
          <cell r="J42">
            <v>2.8799991607666016</v>
          </cell>
          <cell r="K42">
            <v>2.8800000000000003</v>
          </cell>
          <cell r="L42">
            <v>2.8799991607666016</v>
          </cell>
        </row>
        <row r="43">
          <cell r="B43">
            <v>2.8799991607666016</v>
          </cell>
          <cell r="C43">
            <v>2.8799991607666016</v>
          </cell>
          <cell r="D43">
            <v>2.8799991607666016</v>
          </cell>
          <cell r="E43">
            <v>2.8799991607666016</v>
          </cell>
          <cell r="F43">
            <v>2.8799991607666016</v>
          </cell>
          <cell r="G43">
            <v>2.8799991607666016</v>
          </cell>
          <cell r="H43">
            <v>2.8799991607666016</v>
          </cell>
          <cell r="I43">
            <v>2.8799991607666016</v>
          </cell>
          <cell r="J43">
            <v>2.8799991607666016</v>
          </cell>
          <cell r="K43">
            <v>2.8799991607666016</v>
          </cell>
          <cell r="L43">
            <v>2.8799991607666016</v>
          </cell>
        </row>
        <row r="44">
          <cell r="B44" t="str">
            <v>ENERG07</v>
          </cell>
          <cell r="C44" t="e">
            <v>#REF!</v>
          </cell>
          <cell r="D44">
            <v>2.8799991607666016</v>
          </cell>
          <cell r="E44">
            <v>2.8799991607666016</v>
          </cell>
          <cell r="F44">
            <v>2.8799991607666016</v>
          </cell>
          <cell r="G44">
            <v>2.8799991607666016</v>
          </cell>
          <cell r="H44">
            <v>2.8799991607666016</v>
          </cell>
          <cell r="I44">
            <v>0.41930000000000001</v>
          </cell>
          <cell r="J44">
            <v>3.7206999999999999</v>
          </cell>
          <cell r="K44">
            <v>4.1399999999999997</v>
          </cell>
          <cell r="L44" t="str">
            <v>SINAPI CÓD. ABRIL/2018</v>
          </cell>
        </row>
        <row r="45">
          <cell r="B45">
            <v>4.1399993896484375</v>
          </cell>
          <cell r="C45" t="str">
            <v>ELETRICISTA COM ENCARGOS COMPLEMENTARES</v>
          </cell>
          <cell r="D45" t="str">
            <v>h</v>
          </cell>
          <cell r="E45">
            <v>0.01</v>
          </cell>
          <cell r="F45">
            <v>23.71</v>
          </cell>
          <cell r="G45">
            <v>23.709991455078125</v>
          </cell>
          <cell r="H45">
            <v>0.23710000000000001</v>
          </cell>
          <cell r="I45">
            <v>0.23709988594055176</v>
          </cell>
          <cell r="J45">
            <v>0.23709988594055176</v>
          </cell>
          <cell r="K45">
            <v>0.23710000000000001</v>
          </cell>
          <cell r="L45">
            <v>0.23709988594055176</v>
          </cell>
        </row>
        <row r="46">
          <cell r="B46">
            <v>0.23709988594055176</v>
          </cell>
          <cell r="C46" t="str">
            <v>AUXILIAR DE ELETRICISTA COM ENCARGOS COMPLEMENTARES</v>
          </cell>
          <cell r="D46" t="str">
            <v>h</v>
          </cell>
          <cell r="E46">
            <v>0.01</v>
          </cell>
          <cell r="F46">
            <v>18.22</v>
          </cell>
          <cell r="G46">
            <v>18.219985961914063</v>
          </cell>
          <cell r="H46">
            <v>0.1822</v>
          </cell>
          <cell r="I46">
            <v>0.18219995498657227</v>
          </cell>
          <cell r="J46">
            <v>0.18219995498657227</v>
          </cell>
          <cell r="K46">
            <v>0.1822</v>
          </cell>
          <cell r="L46">
            <v>0.18219995498657227</v>
          </cell>
        </row>
        <row r="47">
          <cell r="B47">
            <v>0.18219995498657227</v>
          </cell>
          <cell r="C47" t="e">
            <v>#REF!</v>
          </cell>
          <cell r="D47" t="str">
            <v>PÇ</v>
          </cell>
          <cell r="E47">
            <v>1</v>
          </cell>
          <cell r="F47">
            <v>3.7166666666666668</v>
          </cell>
          <cell r="G47">
            <v>3.7166652679443359</v>
          </cell>
          <cell r="H47">
            <v>3.7166666666666668</v>
          </cell>
          <cell r="I47">
            <v>3.7166652679443359</v>
          </cell>
          <cell r="J47">
            <v>3.7166652679443359</v>
          </cell>
          <cell r="K47">
            <v>3.7166666666666668</v>
          </cell>
          <cell r="L47">
            <v>3.7166652679443359</v>
          </cell>
        </row>
        <row r="48">
          <cell r="B48">
            <v>3.7166652679443359</v>
          </cell>
          <cell r="C48">
            <v>3.7166652679443359</v>
          </cell>
          <cell r="D48">
            <v>3.7166652679443359</v>
          </cell>
          <cell r="E48">
            <v>3.7166652679443359</v>
          </cell>
          <cell r="F48">
            <v>3.7166652679443359</v>
          </cell>
          <cell r="G48">
            <v>3.7166652679443359</v>
          </cell>
          <cell r="H48">
            <v>3.7166652679443359</v>
          </cell>
          <cell r="I48">
            <v>3.7166652679443359</v>
          </cell>
          <cell r="J48">
            <v>3.7166652679443359</v>
          </cell>
          <cell r="K48">
            <v>3.7166652679443359</v>
          </cell>
          <cell r="L48">
            <v>3.7166652679443359</v>
          </cell>
        </row>
        <row r="49">
          <cell r="B49" t="str">
            <v>ENERG08</v>
          </cell>
          <cell r="C49" t="e">
            <v>#REF!</v>
          </cell>
          <cell r="D49">
            <v>3.7166652679443359</v>
          </cell>
          <cell r="E49">
            <v>3.7166652679443359</v>
          </cell>
          <cell r="F49">
            <v>3.7166652679443359</v>
          </cell>
          <cell r="G49">
            <v>3.7166652679443359</v>
          </cell>
          <cell r="H49">
            <v>3.7166652679443359</v>
          </cell>
          <cell r="I49">
            <v>4.1929999999999996</v>
          </cell>
          <cell r="J49">
            <v>5.5470000000000006</v>
          </cell>
          <cell r="K49">
            <v>9.74</v>
          </cell>
          <cell r="L49" t="str">
            <v>SINAPI CÓD. ABRIL/2018</v>
          </cell>
        </row>
        <row r="50">
          <cell r="B50">
            <v>9.7399978637695313</v>
          </cell>
          <cell r="C50" t="str">
            <v>ELETRICISTA COM ENCARGOS COMPLEMENTARES</v>
          </cell>
          <cell r="D50" t="str">
            <v>h</v>
          </cell>
          <cell r="E50">
            <v>0.1</v>
          </cell>
          <cell r="F50">
            <v>23.71</v>
          </cell>
          <cell r="G50">
            <v>23.709991455078125</v>
          </cell>
          <cell r="H50">
            <v>2.371</v>
          </cell>
          <cell r="I50">
            <v>2.3709983825683594</v>
          </cell>
          <cell r="J50">
            <v>2.3709983825683594</v>
          </cell>
          <cell r="K50">
            <v>2.371</v>
          </cell>
          <cell r="L50">
            <v>2.3709983825683594</v>
          </cell>
        </row>
        <row r="51">
          <cell r="B51">
            <v>2.3709983825683594</v>
          </cell>
          <cell r="C51" t="str">
            <v>AUXILIAR DE ELETRICISTA COM ENCARGOS COMPLEMENTARES</v>
          </cell>
          <cell r="D51" t="str">
            <v>h</v>
          </cell>
          <cell r="E51">
            <v>0.1</v>
          </cell>
          <cell r="F51">
            <v>18.22</v>
          </cell>
          <cell r="G51">
            <v>18.219985961914063</v>
          </cell>
          <cell r="H51">
            <v>1.8220000000000001</v>
          </cell>
          <cell r="I51">
            <v>1.8219995498657227</v>
          </cell>
          <cell r="J51">
            <v>1.8219995498657227</v>
          </cell>
          <cell r="K51">
            <v>1.8220000000000001</v>
          </cell>
          <cell r="L51">
            <v>1.8219995498657227</v>
          </cell>
        </row>
        <row r="52">
          <cell r="B52">
            <v>1.8219995498657227</v>
          </cell>
          <cell r="C52" t="e">
            <v>#REF!</v>
          </cell>
          <cell r="D52" t="str">
            <v>PÇ</v>
          </cell>
          <cell r="E52">
            <v>1</v>
          </cell>
          <cell r="F52">
            <v>5.5466666666666669</v>
          </cell>
          <cell r="G52">
            <v>5.5466651916503906</v>
          </cell>
          <cell r="H52">
            <v>5.5466666666666669</v>
          </cell>
          <cell r="I52">
            <v>5.5466651916503906</v>
          </cell>
          <cell r="J52">
            <v>5.5466651916503906</v>
          </cell>
          <cell r="K52">
            <v>5.5466666666666669</v>
          </cell>
          <cell r="L52">
            <v>5.5466651916503906</v>
          </cell>
        </row>
        <row r="53">
          <cell r="B53">
            <v>5.5466651916503906</v>
          </cell>
          <cell r="C53">
            <v>5.5466651916503906</v>
          </cell>
          <cell r="D53">
            <v>5.5466651916503906</v>
          </cell>
          <cell r="E53">
            <v>5.5466651916503906</v>
          </cell>
          <cell r="F53">
            <v>5.5466651916503906</v>
          </cell>
          <cell r="G53">
            <v>5.5466651916503906</v>
          </cell>
          <cell r="H53">
            <v>5.5466651916503906</v>
          </cell>
          <cell r="I53">
            <v>5.5466651916503906</v>
          </cell>
          <cell r="J53">
            <v>5.5466651916503906</v>
          </cell>
          <cell r="K53">
            <v>5.5466651916503906</v>
          </cell>
          <cell r="L53">
            <v>5.5466651916503906</v>
          </cell>
        </row>
        <row r="54">
          <cell r="B54" t="str">
            <v>ENERG09</v>
          </cell>
          <cell r="C54" t="e">
            <v>#REF!</v>
          </cell>
          <cell r="D54">
            <v>5.5466651916503906</v>
          </cell>
          <cell r="E54">
            <v>5.5466651916503906</v>
          </cell>
          <cell r="F54">
            <v>5.5466651916503906</v>
          </cell>
          <cell r="G54">
            <v>5.5466651916503906</v>
          </cell>
          <cell r="H54">
            <v>5.5466651916503906</v>
          </cell>
          <cell r="I54">
            <v>0.41930000000000001</v>
          </cell>
          <cell r="J54">
            <v>1.0707</v>
          </cell>
          <cell r="K54">
            <v>1.49</v>
          </cell>
          <cell r="L54" t="str">
            <v>SINAPI CÓD. ABRIL/2018</v>
          </cell>
        </row>
        <row r="55">
          <cell r="B55">
            <v>1.4899997711181641</v>
          </cell>
          <cell r="C55" t="str">
            <v>ELETRICISTA COM ENCARGOS COMPLEMENTARES</v>
          </cell>
          <cell r="D55" t="str">
            <v>h</v>
          </cell>
          <cell r="E55">
            <v>0.01</v>
          </cell>
          <cell r="F55">
            <v>23.71</v>
          </cell>
          <cell r="G55">
            <v>23.709991455078125</v>
          </cell>
          <cell r="H55">
            <v>0.23710000000000001</v>
          </cell>
          <cell r="I55">
            <v>0.23709988594055176</v>
          </cell>
          <cell r="J55">
            <v>0.23709988594055176</v>
          </cell>
          <cell r="K55">
            <v>0.23710000000000001</v>
          </cell>
          <cell r="L55">
            <v>0.23709988594055176</v>
          </cell>
        </row>
        <row r="56">
          <cell r="B56">
            <v>0.23709988594055176</v>
          </cell>
          <cell r="C56" t="str">
            <v>AUXILIAR DE ELETRICISTA COM ENCARGOS COMPLEMENTARES</v>
          </cell>
          <cell r="D56" t="str">
            <v>h</v>
          </cell>
          <cell r="E56">
            <v>0.01</v>
          </cell>
          <cell r="F56">
            <v>18.22</v>
          </cell>
          <cell r="G56">
            <v>18.219985961914063</v>
          </cell>
          <cell r="H56">
            <v>0.1822</v>
          </cell>
          <cell r="I56">
            <v>0.18219995498657227</v>
          </cell>
          <cell r="J56">
            <v>0.18219995498657227</v>
          </cell>
          <cell r="K56">
            <v>0.1822</v>
          </cell>
          <cell r="L56">
            <v>0.18219995498657227</v>
          </cell>
        </row>
        <row r="57">
          <cell r="B57">
            <v>0.18219995498657227</v>
          </cell>
          <cell r="C57" t="e">
            <v>#REF!</v>
          </cell>
          <cell r="D57" t="str">
            <v>PÇ</v>
          </cell>
          <cell r="E57">
            <v>1</v>
          </cell>
          <cell r="F57">
            <v>1.0733333333333335</v>
          </cell>
          <cell r="G57">
            <v>1.0733327865600586</v>
          </cell>
          <cell r="H57">
            <v>1.0733333333333335</v>
          </cell>
          <cell r="I57">
            <v>1.0733327865600586</v>
          </cell>
          <cell r="J57">
            <v>1.0733327865600586</v>
          </cell>
          <cell r="K57">
            <v>1.0733333333333335</v>
          </cell>
          <cell r="L57">
            <v>1.0733327865600586</v>
          </cell>
        </row>
        <row r="58">
          <cell r="B58">
            <v>1.0733327865600586</v>
          </cell>
          <cell r="C58">
            <v>1.0733327865600586</v>
          </cell>
          <cell r="D58">
            <v>1.0733327865600586</v>
          </cell>
          <cell r="E58">
            <v>1.0733327865600586</v>
          </cell>
          <cell r="F58">
            <v>1.0733327865600586</v>
          </cell>
          <cell r="G58">
            <v>1.0733327865600586</v>
          </cell>
          <cell r="H58">
            <v>1.0733327865600586</v>
          </cell>
          <cell r="I58">
            <v>1.0733327865600586</v>
          </cell>
          <cell r="J58">
            <v>1.0733327865600586</v>
          </cell>
          <cell r="K58">
            <v>1.0733327865600586</v>
          </cell>
          <cell r="L58">
            <v>1.0733327865600586</v>
          </cell>
        </row>
        <row r="59">
          <cell r="B59" t="str">
            <v>ENERG10</v>
          </cell>
          <cell r="C59" t="e">
            <v>#REF!</v>
          </cell>
          <cell r="D59">
            <v>1.0733327865600586</v>
          </cell>
          <cell r="E59">
            <v>1.0733327865600586</v>
          </cell>
          <cell r="F59">
            <v>1.0733327865600586</v>
          </cell>
          <cell r="G59">
            <v>1.0733327865600586</v>
          </cell>
          <cell r="H59">
            <v>1.0733327865600586</v>
          </cell>
          <cell r="I59">
            <v>0.20965</v>
          </cell>
          <cell r="J59">
            <v>0.18035000000000001</v>
          </cell>
          <cell r="K59">
            <v>0.39</v>
          </cell>
          <cell r="L59" t="str">
            <v>SINAPI CÓD. ABRIL/2018</v>
          </cell>
        </row>
        <row r="60">
          <cell r="B60">
            <v>0.3899998664855957</v>
          </cell>
          <cell r="C60" t="str">
            <v>ELETRICISTA COM ENCARGOS COMPLEMENTARES</v>
          </cell>
          <cell r="D60" t="str">
            <v>h</v>
          </cell>
          <cell r="E60">
            <v>5.0000000000000001E-3</v>
          </cell>
          <cell r="F60">
            <v>23.71</v>
          </cell>
          <cell r="G60">
            <v>23.709991455078125</v>
          </cell>
          <cell r="H60">
            <v>0.11855</v>
          </cell>
          <cell r="I60">
            <v>0.11854994297027588</v>
          </cell>
          <cell r="J60">
            <v>0.11854994297027588</v>
          </cell>
          <cell r="K60">
            <v>0.11855</v>
          </cell>
          <cell r="L60">
            <v>0.11854994297027588</v>
          </cell>
        </row>
        <row r="61">
          <cell r="B61">
            <v>0.11854994297027588</v>
          </cell>
          <cell r="C61" t="str">
            <v>AUXILIAR DE ELETRICISTA COM ENCARGOS COMPLEMENTARES</v>
          </cell>
          <cell r="D61" t="str">
            <v>h</v>
          </cell>
          <cell r="E61">
            <v>5.0000000000000001E-3</v>
          </cell>
          <cell r="F61">
            <v>18.22</v>
          </cell>
          <cell r="G61">
            <v>18.219985961914063</v>
          </cell>
          <cell r="H61">
            <v>9.11E-2</v>
          </cell>
          <cell r="I61">
            <v>9.1099977493286133E-2</v>
          </cell>
          <cell r="J61">
            <v>9.1099977493286133E-2</v>
          </cell>
          <cell r="K61">
            <v>9.11E-2</v>
          </cell>
          <cell r="L61">
            <v>9.1099977493286133E-2</v>
          </cell>
        </row>
        <row r="62">
          <cell r="B62">
            <v>9.1099977493286133E-2</v>
          </cell>
          <cell r="C62" t="e">
            <v>#REF!</v>
          </cell>
          <cell r="D62" t="str">
            <v>PÇ</v>
          </cell>
          <cell r="E62">
            <v>1</v>
          </cell>
          <cell r="F62">
            <v>0.17666666666666667</v>
          </cell>
          <cell r="G62">
            <v>0.17666661739349365</v>
          </cell>
          <cell r="H62">
            <v>0.17666666666666667</v>
          </cell>
          <cell r="I62">
            <v>0.17666661739349365</v>
          </cell>
          <cell r="J62">
            <v>0.17666661739349365</v>
          </cell>
          <cell r="K62">
            <v>0.17666666666666667</v>
          </cell>
          <cell r="L62">
            <v>0.17666661739349365</v>
          </cell>
        </row>
        <row r="63">
          <cell r="B63" t="str">
            <v>ENERG11</v>
          </cell>
          <cell r="C63" t="e">
            <v>#REF!</v>
          </cell>
          <cell r="D63">
            <v>0.17666661739349365</v>
          </cell>
          <cell r="E63">
            <v>0.17666661739349365</v>
          </cell>
          <cell r="F63">
            <v>0.17666661739349365</v>
          </cell>
          <cell r="G63">
            <v>0.17666661739349365</v>
          </cell>
          <cell r="H63">
            <v>0.17666661739349365</v>
          </cell>
          <cell r="I63">
            <v>4.1930000000000002E-2</v>
          </cell>
          <cell r="J63">
            <v>0.47806999999999999</v>
          </cell>
          <cell r="K63">
            <v>0.52</v>
          </cell>
          <cell r="L63" t="str">
            <v>SINAPI CÓD. ABRIL/2018</v>
          </cell>
        </row>
        <row r="64">
          <cell r="B64">
            <v>0.51999998092651367</v>
          </cell>
          <cell r="C64" t="str">
            <v>ELETRICISTA COM ENCARGOS COMPLEMENTARES</v>
          </cell>
          <cell r="D64" t="str">
            <v>h</v>
          </cell>
          <cell r="E64">
            <v>1E-3</v>
          </cell>
          <cell r="F64">
            <v>23.71</v>
          </cell>
          <cell r="G64">
            <v>23.709991455078125</v>
          </cell>
          <cell r="H64">
            <v>2.3710000000000002E-2</v>
          </cell>
          <cell r="I64">
            <v>2.3709997534751892E-2</v>
          </cell>
          <cell r="J64">
            <v>2.3709997534751892E-2</v>
          </cell>
          <cell r="K64">
            <v>2.3710000000000002E-2</v>
          </cell>
          <cell r="L64">
            <v>2.3709997534751892E-2</v>
          </cell>
        </row>
        <row r="65">
          <cell r="B65">
            <v>2.3709997534751892E-2</v>
          </cell>
          <cell r="C65" t="str">
            <v>AUXILIAR DE ELETRICISTA COM ENCARGOS COMPLEMENTARES</v>
          </cell>
          <cell r="D65" t="str">
            <v>h</v>
          </cell>
          <cell r="E65">
            <v>1E-3</v>
          </cell>
          <cell r="F65">
            <v>18.22</v>
          </cell>
          <cell r="G65">
            <v>18.219985961914063</v>
          </cell>
          <cell r="H65">
            <v>1.822E-2</v>
          </cell>
          <cell r="I65">
            <v>1.8219992518424988E-2</v>
          </cell>
          <cell r="J65">
            <v>1.8219992518424988E-2</v>
          </cell>
          <cell r="K65">
            <v>1.822E-2</v>
          </cell>
          <cell r="L65">
            <v>1.8219992518424988E-2</v>
          </cell>
        </row>
        <row r="66">
          <cell r="B66">
            <v>1.8219992518424988E-2</v>
          </cell>
          <cell r="C66" t="e">
            <v>#REF!</v>
          </cell>
          <cell r="D66" t="str">
            <v>PÇ</v>
          </cell>
          <cell r="E66">
            <v>1</v>
          </cell>
          <cell r="F66">
            <v>0.47633333333333328</v>
          </cell>
          <cell r="G66">
            <v>0.4763331413269043</v>
          </cell>
          <cell r="H66">
            <v>0.47633333333333328</v>
          </cell>
          <cell r="I66">
            <v>0.4763331413269043</v>
          </cell>
          <cell r="J66">
            <v>0.4763331413269043</v>
          </cell>
          <cell r="K66">
            <v>0.47633333333333328</v>
          </cell>
          <cell r="L66">
            <v>0.4763331413269043</v>
          </cell>
        </row>
        <row r="67">
          <cell r="B67" t="str">
            <v>ENERG12</v>
          </cell>
          <cell r="C67" t="e">
            <v>#REF!</v>
          </cell>
          <cell r="D67">
            <v>0.4763331413269043</v>
          </cell>
          <cell r="E67">
            <v>0.4763331413269043</v>
          </cell>
          <cell r="F67">
            <v>0.4763331413269043</v>
          </cell>
          <cell r="G67">
            <v>0.4763331413269043</v>
          </cell>
          <cell r="H67">
            <v>0.4763331413269043</v>
          </cell>
          <cell r="I67">
            <v>4.1930000000000002E-2</v>
          </cell>
          <cell r="J67">
            <v>4.8069999999999995E-2</v>
          </cell>
          <cell r="K67">
            <v>0.09</v>
          </cell>
          <cell r="L67" t="str">
            <v>SINAPI CÓD. ABRIL/2018</v>
          </cell>
        </row>
        <row r="68">
          <cell r="B68">
            <v>8.9999973773956299E-2</v>
          </cell>
          <cell r="C68" t="str">
            <v>ELETRICISTA COM ENCARGOS COMPLEMENTARES</v>
          </cell>
          <cell r="D68" t="str">
            <v>h</v>
          </cell>
          <cell r="E68">
            <v>1E-3</v>
          </cell>
          <cell r="F68">
            <v>23.71</v>
          </cell>
          <cell r="G68">
            <v>23.709991455078125</v>
          </cell>
          <cell r="H68">
            <v>2.3710000000000002E-2</v>
          </cell>
          <cell r="I68">
            <v>2.3709997534751892E-2</v>
          </cell>
          <cell r="J68">
            <v>2.3709997534751892E-2</v>
          </cell>
          <cell r="K68">
            <v>2.3710000000000002E-2</v>
          </cell>
          <cell r="L68">
            <v>2.3709997534751892E-2</v>
          </cell>
        </row>
        <row r="69">
          <cell r="B69">
            <v>2.3709997534751892E-2</v>
          </cell>
          <cell r="C69" t="str">
            <v>AUXILIAR DE ELETRICISTA COM ENCARGOS COMPLEMENTARES</v>
          </cell>
          <cell r="D69" t="str">
            <v>h</v>
          </cell>
          <cell r="E69">
            <v>1E-3</v>
          </cell>
          <cell r="F69">
            <v>18.22</v>
          </cell>
          <cell r="G69">
            <v>18.219985961914063</v>
          </cell>
          <cell r="H69">
            <v>1.822E-2</v>
          </cell>
          <cell r="I69">
            <v>1.8219992518424988E-2</v>
          </cell>
          <cell r="J69">
            <v>1.8219992518424988E-2</v>
          </cell>
          <cell r="K69">
            <v>1.822E-2</v>
          </cell>
          <cell r="L69">
            <v>1.8219992518424988E-2</v>
          </cell>
        </row>
        <row r="70">
          <cell r="B70">
            <v>1.8219992518424988E-2</v>
          </cell>
          <cell r="C70" t="e">
            <v>#REF!</v>
          </cell>
          <cell r="D70" t="str">
            <v>PÇ</v>
          </cell>
          <cell r="E70">
            <v>1</v>
          </cell>
          <cell r="F70">
            <v>5.1433333333333331E-2</v>
          </cell>
          <cell r="G70">
            <v>5.1433324813842773E-2</v>
          </cell>
          <cell r="H70">
            <v>5.1433333333333331E-2</v>
          </cell>
          <cell r="I70">
            <v>5.1433324813842773E-2</v>
          </cell>
          <cell r="J70">
            <v>5.1433324813842773E-2</v>
          </cell>
          <cell r="K70">
            <v>5.1433333333333331E-2</v>
          </cell>
          <cell r="L70">
            <v>5.1433324813842773E-2</v>
          </cell>
        </row>
        <row r="71">
          <cell r="B71">
            <v>5.1433324813842773E-2</v>
          </cell>
          <cell r="C71">
            <v>5.1433324813842773E-2</v>
          </cell>
          <cell r="D71">
            <v>5.1433324813842773E-2</v>
          </cell>
          <cell r="E71">
            <v>5.1433324813842773E-2</v>
          </cell>
          <cell r="F71">
            <v>5.1433324813842773E-2</v>
          </cell>
          <cell r="G71">
            <v>5.1433324813842773E-2</v>
          </cell>
          <cell r="H71">
            <v>5.1433324813842773E-2</v>
          </cell>
          <cell r="I71">
            <v>5.1433324813842773E-2</v>
          </cell>
          <cell r="J71">
            <v>5.1433324813842773E-2</v>
          </cell>
          <cell r="K71">
            <v>5.1433324813842773E-2</v>
          </cell>
          <cell r="L71">
            <v>5.1433324813842773E-2</v>
          </cell>
        </row>
        <row r="72">
          <cell r="B72" t="str">
            <v>ENERG13</v>
          </cell>
          <cell r="C72" t="e">
            <v>#REF!</v>
          </cell>
          <cell r="D72">
            <v>5.1433324813842773E-2</v>
          </cell>
          <cell r="E72">
            <v>5.1433324813842773E-2</v>
          </cell>
          <cell r="F72">
            <v>5.1433324813842773E-2</v>
          </cell>
          <cell r="G72">
            <v>5.1433324813842773E-2</v>
          </cell>
          <cell r="H72">
            <v>5.1433324813842773E-2</v>
          </cell>
          <cell r="I72">
            <v>7547.4</v>
          </cell>
          <cell r="J72">
            <v>24576</v>
          </cell>
          <cell r="K72">
            <v>32123.4</v>
          </cell>
          <cell r="L72" t="str">
            <v>SINAPI CÓD. ABRIL/2018</v>
          </cell>
        </row>
        <row r="73">
          <cell r="B73">
            <v>32123.390625</v>
          </cell>
          <cell r="C73" t="str">
            <v>ELETRICISTA COM ENCARGOS COMPLEMENTARES</v>
          </cell>
          <cell r="D73" t="str">
            <v>h</v>
          </cell>
          <cell r="E73">
            <v>180</v>
          </cell>
          <cell r="F73">
            <v>23.71</v>
          </cell>
          <cell r="G73">
            <v>23.709991455078125</v>
          </cell>
          <cell r="H73">
            <v>4267.8</v>
          </cell>
          <cell r="I73">
            <v>4267.796875</v>
          </cell>
          <cell r="J73">
            <v>4267.796875</v>
          </cell>
          <cell r="K73">
            <v>4267.8</v>
          </cell>
          <cell r="L73">
            <v>4267.796875</v>
          </cell>
        </row>
        <row r="74">
          <cell r="B74">
            <v>4267.796875</v>
          </cell>
          <cell r="C74" t="str">
            <v>AUXILIAR DE ELETRICISTA COM ENCARGOS COMPLEMENTARES</v>
          </cell>
          <cell r="D74" t="str">
            <v>h</v>
          </cell>
          <cell r="E74">
            <v>180</v>
          </cell>
          <cell r="F74">
            <v>18.22</v>
          </cell>
          <cell r="G74">
            <v>18.219985961914063</v>
          </cell>
          <cell r="H74">
            <v>3279.6</v>
          </cell>
          <cell r="I74">
            <v>3279.599609375</v>
          </cell>
          <cell r="J74">
            <v>3279.599609375</v>
          </cell>
          <cell r="K74">
            <v>3279.6</v>
          </cell>
          <cell r="L74">
            <v>3279.599609375</v>
          </cell>
        </row>
        <row r="75">
          <cell r="B75">
            <v>3279.599609375</v>
          </cell>
          <cell r="C75" t="e">
            <v>#REF!</v>
          </cell>
          <cell r="D75" t="str">
            <v>PÇ</v>
          </cell>
          <cell r="E75">
            <v>1</v>
          </cell>
          <cell r="F75">
            <v>24576</v>
          </cell>
          <cell r="G75">
            <v>24576</v>
          </cell>
          <cell r="H75">
            <v>24576</v>
          </cell>
          <cell r="I75">
            <v>24576</v>
          </cell>
          <cell r="J75">
            <v>24576</v>
          </cell>
          <cell r="K75">
            <v>24576</v>
          </cell>
          <cell r="L75">
            <v>24576</v>
          </cell>
        </row>
        <row r="76">
          <cell r="B76">
            <v>24576</v>
          </cell>
          <cell r="C76">
            <v>24576</v>
          </cell>
          <cell r="D76">
            <v>24576</v>
          </cell>
          <cell r="E76">
            <v>24576</v>
          </cell>
          <cell r="F76">
            <v>24576</v>
          </cell>
          <cell r="G76">
            <v>24576</v>
          </cell>
          <cell r="H76">
            <v>24576</v>
          </cell>
          <cell r="I76">
            <v>24576</v>
          </cell>
          <cell r="J76">
            <v>24576</v>
          </cell>
          <cell r="K76">
            <v>24576</v>
          </cell>
          <cell r="L76">
            <v>24576</v>
          </cell>
        </row>
        <row r="77">
          <cell r="B77" t="str">
            <v>ENERG14</v>
          </cell>
          <cell r="C77" t="e">
            <v>#REF!</v>
          </cell>
          <cell r="D77">
            <v>24576</v>
          </cell>
          <cell r="E77">
            <v>24576</v>
          </cell>
          <cell r="F77">
            <v>24576</v>
          </cell>
          <cell r="G77">
            <v>24576</v>
          </cell>
          <cell r="H77">
            <v>24576</v>
          </cell>
          <cell r="I77">
            <v>7547.4</v>
          </cell>
          <cell r="J77">
            <v>19654</v>
          </cell>
          <cell r="K77">
            <v>27201.4</v>
          </cell>
          <cell r="L77" t="str">
            <v>SINAPI CÓD. ABRIL/2018</v>
          </cell>
        </row>
        <row r="78">
          <cell r="B78">
            <v>27201.390625</v>
          </cell>
          <cell r="C78" t="str">
            <v>ELETRICISTA COM ENCARGOS COMPLEMENTARES</v>
          </cell>
          <cell r="D78" t="str">
            <v>h</v>
          </cell>
          <cell r="E78">
            <v>180</v>
          </cell>
          <cell r="F78">
            <v>23.71</v>
          </cell>
          <cell r="G78">
            <v>23.709991455078125</v>
          </cell>
          <cell r="H78">
            <v>4267.8</v>
          </cell>
          <cell r="I78">
            <v>4267.796875</v>
          </cell>
          <cell r="J78">
            <v>4267.796875</v>
          </cell>
          <cell r="K78">
            <v>4267.8</v>
          </cell>
          <cell r="L78">
            <v>4267.796875</v>
          </cell>
        </row>
        <row r="79">
          <cell r="B79">
            <v>4267.796875</v>
          </cell>
          <cell r="C79" t="str">
            <v>AUXILIAR DE ELETRICISTA COM ENCARGOS COMPLEMENTARES</v>
          </cell>
          <cell r="D79" t="str">
            <v>h</v>
          </cell>
          <cell r="E79">
            <v>180</v>
          </cell>
          <cell r="F79">
            <v>18.22</v>
          </cell>
          <cell r="G79">
            <v>18.219985961914063</v>
          </cell>
          <cell r="H79">
            <v>3279.6</v>
          </cell>
          <cell r="I79">
            <v>3279.599609375</v>
          </cell>
          <cell r="J79">
            <v>3279.599609375</v>
          </cell>
          <cell r="K79">
            <v>3279.6</v>
          </cell>
          <cell r="L79">
            <v>3279.599609375</v>
          </cell>
        </row>
        <row r="80">
          <cell r="B80">
            <v>3279.599609375</v>
          </cell>
          <cell r="C80" t="e">
            <v>#REF!</v>
          </cell>
          <cell r="D80" t="str">
            <v>PÇ</v>
          </cell>
          <cell r="E80">
            <v>1</v>
          </cell>
          <cell r="F80">
            <v>19654</v>
          </cell>
          <cell r="G80">
            <v>19654</v>
          </cell>
          <cell r="H80">
            <v>19654</v>
          </cell>
          <cell r="I80">
            <v>19654</v>
          </cell>
          <cell r="J80">
            <v>19654</v>
          </cell>
          <cell r="K80">
            <v>19654</v>
          </cell>
          <cell r="L80">
            <v>19654</v>
          </cell>
        </row>
        <row r="81">
          <cell r="B81" t="str">
            <v>ENERG15</v>
          </cell>
          <cell r="C81" t="e">
            <v>#REF!</v>
          </cell>
          <cell r="D81">
            <v>19654</v>
          </cell>
          <cell r="E81">
            <v>19654</v>
          </cell>
          <cell r="F81">
            <v>19654</v>
          </cell>
          <cell r="G81">
            <v>19654</v>
          </cell>
          <cell r="H81">
            <v>19654</v>
          </cell>
          <cell r="I81">
            <v>1467.55</v>
          </cell>
          <cell r="J81">
            <v>2090</v>
          </cell>
          <cell r="K81">
            <v>3557.55</v>
          </cell>
          <cell r="L81" t="str">
            <v>SINAPI CÓD. ABRIL/2018</v>
          </cell>
        </row>
        <row r="82">
          <cell r="B82">
            <v>3557.548828125</v>
          </cell>
          <cell r="C82" t="str">
            <v>ELETRICISTA COM ENCARGOS COMPLEMENTARES</v>
          </cell>
          <cell r="D82" t="str">
            <v>h</v>
          </cell>
          <cell r="E82">
            <v>35</v>
          </cell>
          <cell r="F82">
            <v>23.71</v>
          </cell>
          <cell r="G82">
            <v>23.709991455078125</v>
          </cell>
          <cell r="H82">
            <v>829.85</v>
          </cell>
          <cell r="I82">
            <v>829.849609375</v>
          </cell>
          <cell r="J82">
            <v>829.849609375</v>
          </cell>
          <cell r="K82">
            <v>829.85</v>
          </cell>
          <cell r="L82">
            <v>829.849609375</v>
          </cell>
        </row>
        <row r="83">
          <cell r="B83">
            <v>829.849609375</v>
          </cell>
          <cell r="C83" t="str">
            <v>AUXILIAR DE ELETRICISTA COM ENCARGOS COMPLEMENTARES</v>
          </cell>
          <cell r="D83" t="str">
            <v>h</v>
          </cell>
          <cell r="E83">
            <v>35</v>
          </cell>
          <cell r="F83">
            <v>18.22</v>
          </cell>
          <cell r="G83">
            <v>18.219985961914063</v>
          </cell>
          <cell r="H83">
            <v>637.69999999999993</v>
          </cell>
          <cell r="I83">
            <v>637.69970703125</v>
          </cell>
          <cell r="J83">
            <v>637.69970703125</v>
          </cell>
          <cell r="K83">
            <v>637.69999999999993</v>
          </cell>
          <cell r="L83">
            <v>637.69970703125</v>
          </cell>
        </row>
        <row r="84">
          <cell r="B84">
            <v>637.69970703125</v>
          </cell>
          <cell r="C84" t="e">
            <v>#REF!</v>
          </cell>
          <cell r="D84" t="str">
            <v>PÇ</v>
          </cell>
          <cell r="E84">
            <v>1</v>
          </cell>
          <cell r="F84">
            <v>2090</v>
          </cell>
          <cell r="G84">
            <v>2090</v>
          </cell>
          <cell r="H84">
            <v>2090</v>
          </cell>
          <cell r="I84">
            <v>2090</v>
          </cell>
          <cell r="J84">
            <v>2090</v>
          </cell>
          <cell r="K84">
            <v>2090</v>
          </cell>
          <cell r="L84">
            <v>2090</v>
          </cell>
        </row>
        <row r="85">
          <cell r="B85">
            <v>2090</v>
          </cell>
          <cell r="C85">
            <v>2090</v>
          </cell>
          <cell r="D85">
            <v>2090</v>
          </cell>
          <cell r="E85">
            <v>2090</v>
          </cell>
          <cell r="F85">
            <v>2090</v>
          </cell>
          <cell r="G85">
            <v>2090</v>
          </cell>
          <cell r="H85">
            <v>2090</v>
          </cell>
          <cell r="I85">
            <v>2090</v>
          </cell>
          <cell r="J85">
            <v>2090</v>
          </cell>
          <cell r="K85">
            <v>2090</v>
          </cell>
          <cell r="L85">
            <v>2090</v>
          </cell>
        </row>
        <row r="86">
          <cell r="B86" t="str">
            <v>ENERG16</v>
          </cell>
          <cell r="C86" t="e">
            <v>#REF!</v>
          </cell>
          <cell r="D86">
            <v>2090</v>
          </cell>
          <cell r="E86">
            <v>2090</v>
          </cell>
          <cell r="F86">
            <v>2090</v>
          </cell>
          <cell r="G86">
            <v>2090</v>
          </cell>
          <cell r="H86">
            <v>2090</v>
          </cell>
          <cell r="I86">
            <v>0.62895000000000001</v>
          </cell>
          <cell r="J86">
            <v>0.78104999999999991</v>
          </cell>
          <cell r="K86">
            <v>1.41</v>
          </cell>
          <cell r="L86" t="str">
            <v>SINAPI CÓD. ABRIL/2018</v>
          </cell>
        </row>
        <row r="87">
          <cell r="B87">
            <v>1.4099998474121094</v>
          </cell>
          <cell r="C87" t="str">
            <v>ELETRICISTA COM ENCARGOS COMPLEMENTARES</v>
          </cell>
          <cell r="D87" t="str">
            <v>h</v>
          </cell>
          <cell r="E87">
            <v>1.4999999999999999E-2</v>
          </cell>
          <cell r="F87">
            <v>23.71</v>
          </cell>
          <cell r="G87">
            <v>23.709991455078125</v>
          </cell>
          <cell r="H87">
            <v>0.35565000000000002</v>
          </cell>
          <cell r="I87">
            <v>0.35564994812011719</v>
          </cell>
          <cell r="J87">
            <v>0.35564994812011719</v>
          </cell>
          <cell r="K87">
            <v>0.35565000000000002</v>
          </cell>
          <cell r="L87">
            <v>0.35564994812011719</v>
          </cell>
        </row>
        <row r="88">
          <cell r="B88">
            <v>0.35564994812011719</v>
          </cell>
          <cell r="C88" t="str">
            <v>AUXILIAR DE ELETRICISTA COM ENCARGOS COMPLEMENTARES</v>
          </cell>
          <cell r="D88" t="str">
            <v>h</v>
          </cell>
          <cell r="E88">
            <v>1.4999999999999999E-2</v>
          </cell>
          <cell r="F88">
            <v>18.22</v>
          </cell>
          <cell r="G88">
            <v>18.219985961914063</v>
          </cell>
          <cell r="H88">
            <v>0.27329999999999999</v>
          </cell>
          <cell r="I88">
            <v>0.2732999324798584</v>
          </cell>
          <cell r="J88">
            <v>0.2732999324798584</v>
          </cell>
          <cell r="K88">
            <v>0.27329999999999999</v>
          </cell>
          <cell r="L88">
            <v>0.2732999324798584</v>
          </cell>
        </row>
        <row r="89">
          <cell r="B89">
            <v>0.2732999324798584</v>
          </cell>
          <cell r="C89" t="e">
            <v>#REF!</v>
          </cell>
          <cell r="D89" t="str">
            <v>PÇ</v>
          </cell>
          <cell r="E89">
            <v>1</v>
          </cell>
          <cell r="F89" t="str">
            <v>0,78</v>
          </cell>
          <cell r="G89">
            <v>1</v>
          </cell>
          <cell r="H89">
            <v>0.78</v>
          </cell>
          <cell r="I89">
            <v>0.77999973297119141</v>
          </cell>
          <cell r="J89">
            <v>0.77999973297119141</v>
          </cell>
          <cell r="K89">
            <v>0.78</v>
          </cell>
          <cell r="L89">
            <v>0.77999973297119141</v>
          </cell>
        </row>
        <row r="90">
          <cell r="B90">
            <v>0.77999973297119141</v>
          </cell>
          <cell r="C90">
            <v>0.77999973297119141</v>
          </cell>
          <cell r="D90">
            <v>0.77999973297119141</v>
          </cell>
          <cell r="E90">
            <v>0.77999973297119141</v>
          </cell>
          <cell r="F90">
            <v>0.77999973297119141</v>
          </cell>
          <cell r="G90">
            <v>0.77999973297119141</v>
          </cell>
          <cell r="H90">
            <v>0.77999973297119141</v>
          </cell>
          <cell r="I90">
            <v>0.77999973297119141</v>
          </cell>
          <cell r="J90">
            <v>0.77999973297119141</v>
          </cell>
          <cell r="K90">
            <v>0.77999973297119141</v>
          </cell>
          <cell r="L90">
            <v>0.77999973297119141</v>
          </cell>
        </row>
        <row r="91">
          <cell r="B91">
            <v>0.77999973297119141</v>
          </cell>
          <cell r="C91" t="e">
            <v>#REF!</v>
          </cell>
          <cell r="D91">
            <v>0.77999973297119141</v>
          </cell>
          <cell r="E91">
            <v>0.77999973297119141</v>
          </cell>
          <cell r="F91">
            <v>0.77999973297119141</v>
          </cell>
          <cell r="G91">
            <v>0.77999973297119141</v>
          </cell>
          <cell r="H91">
            <v>0.77999973297119141</v>
          </cell>
          <cell r="I91">
            <v>0.77999973297119141</v>
          </cell>
          <cell r="J91">
            <v>0.77999973297119141</v>
          </cell>
          <cell r="K91">
            <v>0.77999973297119141</v>
          </cell>
          <cell r="L91">
            <v>0.77999973297119141</v>
          </cell>
        </row>
        <row r="92">
          <cell r="B92" t="str">
            <v>ENERG17</v>
          </cell>
          <cell r="C92" t="e">
            <v>#REF!</v>
          </cell>
          <cell r="D92">
            <v>0.77999973297119141</v>
          </cell>
          <cell r="E92">
            <v>0.77999973297119141</v>
          </cell>
          <cell r="F92">
            <v>0.77999973297119141</v>
          </cell>
          <cell r="G92">
            <v>0.77999973297119141</v>
          </cell>
          <cell r="H92">
            <v>0.77999973297119141</v>
          </cell>
          <cell r="I92">
            <v>62.894999999999996</v>
          </cell>
          <cell r="J92">
            <v>207.315</v>
          </cell>
          <cell r="K92">
            <v>270.20999999999998</v>
          </cell>
          <cell r="L92" t="str">
            <v>SINAPI CÓD. ABRIL/2018</v>
          </cell>
        </row>
        <row r="93">
          <cell r="B93">
            <v>270.2099609375</v>
          </cell>
          <cell r="C93" t="str">
            <v>ELETRICISTA COM ENCARGOS COMPLEMENTARES</v>
          </cell>
          <cell r="D93" t="str">
            <v>h</v>
          </cell>
          <cell r="E93">
            <v>1.5</v>
          </cell>
          <cell r="F93">
            <v>23.71</v>
          </cell>
          <cell r="G93">
            <v>23.709991455078125</v>
          </cell>
          <cell r="H93">
            <v>35.564999999999998</v>
          </cell>
          <cell r="I93">
            <v>35.564971923828125</v>
          </cell>
          <cell r="J93">
            <v>35.564971923828125</v>
          </cell>
          <cell r="K93">
            <v>35.564999999999998</v>
          </cell>
          <cell r="L93">
            <v>35.564971923828125</v>
          </cell>
        </row>
        <row r="94">
          <cell r="B94">
            <v>35.564971923828125</v>
          </cell>
          <cell r="C94" t="str">
            <v>AUXILIAR DE ELETRICISTA COM ENCARGOS COMPLEMENTARES</v>
          </cell>
          <cell r="D94" t="str">
            <v>h</v>
          </cell>
          <cell r="E94">
            <v>1.5</v>
          </cell>
          <cell r="F94">
            <v>18.22</v>
          </cell>
          <cell r="G94">
            <v>18.219985961914063</v>
          </cell>
          <cell r="H94">
            <v>27.33</v>
          </cell>
          <cell r="I94">
            <v>27.329986572265625</v>
          </cell>
          <cell r="J94">
            <v>27.329986572265625</v>
          </cell>
          <cell r="K94">
            <v>27.33</v>
          </cell>
          <cell r="L94">
            <v>27.329986572265625</v>
          </cell>
        </row>
        <row r="95">
          <cell r="B95">
            <v>27.329986572265625</v>
          </cell>
          <cell r="C95" t="str">
            <v>SEPTO DIVISOR 100</v>
          </cell>
          <cell r="D95" t="str">
            <v>PÇ</v>
          </cell>
          <cell r="E95">
            <v>1</v>
          </cell>
          <cell r="F95">
            <v>13.333333333333334</v>
          </cell>
          <cell r="G95">
            <v>13.333328247070313</v>
          </cell>
          <cell r="H95">
            <v>13.333333333333334</v>
          </cell>
          <cell r="I95">
            <v>13.333328247070313</v>
          </cell>
          <cell r="J95">
            <v>13.333328247070313</v>
          </cell>
          <cell r="K95">
            <v>13.333333333333334</v>
          </cell>
          <cell r="L95">
            <v>13.333328247070313</v>
          </cell>
        </row>
        <row r="96">
          <cell r="B96">
            <v>13.333328247070313</v>
          </cell>
          <cell r="C96" t="e">
            <v>#REF!</v>
          </cell>
          <cell r="D96" t="str">
            <v>PÇ</v>
          </cell>
          <cell r="E96">
            <v>1</v>
          </cell>
          <cell r="F96">
            <v>137.98999999999998</v>
          </cell>
          <cell r="G96">
            <v>137.989990234375</v>
          </cell>
          <cell r="H96">
            <v>137.98999999999998</v>
          </cell>
          <cell r="I96">
            <v>137.989990234375</v>
          </cell>
          <cell r="J96">
            <v>137.989990234375</v>
          </cell>
          <cell r="K96">
            <v>137.98999999999998</v>
          </cell>
          <cell r="L96">
            <v>137.989990234375</v>
          </cell>
        </row>
        <row r="97">
          <cell r="B97">
            <v>137.989990234375</v>
          </cell>
          <cell r="C97" t="str">
            <v>PINTURA EPOXI INCLUSO EMASSAMENTO E FUNDO PREPARADOR</v>
          </cell>
          <cell r="D97" t="str">
            <v>M²</v>
          </cell>
          <cell r="E97">
            <v>0.40210000000000001</v>
          </cell>
          <cell r="F97" t="str">
            <v>139,26</v>
          </cell>
          <cell r="G97">
            <v>0.4020998477935791</v>
          </cell>
          <cell r="H97">
            <v>55.996445999999999</v>
          </cell>
          <cell r="I97">
            <v>55.996429443359375</v>
          </cell>
          <cell r="J97">
            <v>55.996429443359375</v>
          </cell>
          <cell r="K97">
            <v>55.996445999999999</v>
          </cell>
          <cell r="L97">
            <v>55.996429443359375</v>
          </cell>
        </row>
        <row r="98">
          <cell r="B98" t="str">
            <v>ENERG18</v>
          </cell>
          <cell r="C98" t="e">
            <v>#REF!</v>
          </cell>
          <cell r="D98">
            <v>55.996429443359375</v>
          </cell>
          <cell r="E98">
            <v>55.996429443359375</v>
          </cell>
          <cell r="F98">
            <v>55.996429443359375</v>
          </cell>
          <cell r="G98">
            <v>55.996429443359375</v>
          </cell>
          <cell r="H98">
            <v>55.996429443359375</v>
          </cell>
          <cell r="I98">
            <v>62.894999999999996</v>
          </cell>
          <cell r="J98">
            <v>269.36500000000001</v>
          </cell>
          <cell r="K98">
            <v>332.26</v>
          </cell>
          <cell r="L98" t="str">
            <v>SINAPI CÓD. ABRIL/2018</v>
          </cell>
        </row>
        <row r="99">
          <cell r="B99">
            <v>332.259765625</v>
          </cell>
          <cell r="C99" t="str">
            <v>ELETRICISTA COM ENCARGOS COMPLEMENTARES</v>
          </cell>
          <cell r="D99" t="str">
            <v>h</v>
          </cell>
          <cell r="E99">
            <v>1.5</v>
          </cell>
          <cell r="F99">
            <v>23.71</v>
          </cell>
          <cell r="G99">
            <v>23.709991455078125</v>
          </cell>
          <cell r="H99">
            <v>35.564999999999998</v>
          </cell>
          <cell r="I99">
            <v>35.564971923828125</v>
          </cell>
          <cell r="J99">
            <v>35.564971923828125</v>
          </cell>
          <cell r="K99">
            <v>35.564999999999998</v>
          </cell>
          <cell r="L99">
            <v>35.564971923828125</v>
          </cell>
        </row>
        <row r="100">
          <cell r="B100">
            <v>35.564971923828125</v>
          </cell>
          <cell r="C100" t="str">
            <v>AUXILIAR DE ELETRICISTA COM ENCARGOS COMPLEMENTARES</v>
          </cell>
          <cell r="D100" t="str">
            <v>h</v>
          </cell>
          <cell r="E100">
            <v>1.5</v>
          </cell>
          <cell r="F100">
            <v>18.22</v>
          </cell>
          <cell r="G100">
            <v>18.219985961914063</v>
          </cell>
          <cell r="H100">
            <v>27.33</v>
          </cell>
          <cell r="I100">
            <v>27.329986572265625</v>
          </cell>
          <cell r="J100">
            <v>27.329986572265625</v>
          </cell>
          <cell r="K100">
            <v>27.33</v>
          </cell>
          <cell r="L100">
            <v>27.329986572265625</v>
          </cell>
        </row>
        <row r="101">
          <cell r="B101">
            <v>27.329986572265625</v>
          </cell>
          <cell r="C101" t="str">
            <v>SEPTO DIVISOR 100</v>
          </cell>
          <cell r="D101" t="str">
            <v>PÇ</v>
          </cell>
          <cell r="E101">
            <v>1</v>
          </cell>
          <cell r="F101">
            <v>13.333333333333334</v>
          </cell>
          <cell r="G101">
            <v>13.333328247070313</v>
          </cell>
          <cell r="H101">
            <v>13.333333333333334</v>
          </cell>
          <cell r="I101">
            <v>13.333328247070313</v>
          </cell>
          <cell r="J101">
            <v>13.333328247070313</v>
          </cell>
          <cell r="K101">
            <v>13.333333333333334</v>
          </cell>
          <cell r="L101">
            <v>13.333328247070313</v>
          </cell>
        </row>
        <row r="102">
          <cell r="B102">
            <v>13.333328247070313</v>
          </cell>
          <cell r="C102" t="e">
            <v>#REF!</v>
          </cell>
          <cell r="D102" t="str">
            <v>PÇ</v>
          </cell>
          <cell r="E102">
            <v>1</v>
          </cell>
          <cell r="F102">
            <v>182.87333333333336</v>
          </cell>
          <cell r="G102">
            <v>182.873291015625</v>
          </cell>
          <cell r="H102">
            <v>182.87333333333336</v>
          </cell>
          <cell r="I102">
            <v>182.873291015625</v>
          </cell>
          <cell r="J102">
            <v>182.873291015625</v>
          </cell>
          <cell r="K102">
            <v>182.87333333333336</v>
          </cell>
          <cell r="L102">
            <v>182.873291015625</v>
          </cell>
        </row>
        <row r="103">
          <cell r="B103">
            <v>182.873291015625</v>
          </cell>
          <cell r="C103" t="str">
            <v>PINTURA EPOXI INCLUSO EMASSAMENTO E FUNDO PREPARADOR</v>
          </cell>
          <cell r="D103" t="str">
            <v>M²</v>
          </cell>
          <cell r="E103">
            <v>0.52531492857142836</v>
          </cell>
          <cell r="F103" t="str">
            <v>139,26</v>
          </cell>
          <cell r="G103">
            <v>0.5253148078918457</v>
          </cell>
          <cell r="H103">
            <v>73.155356952857105</v>
          </cell>
          <cell r="I103">
            <v>73.15533447265625</v>
          </cell>
          <cell r="J103">
            <v>73.15533447265625</v>
          </cell>
          <cell r="K103">
            <v>73.155356952857105</v>
          </cell>
          <cell r="L103">
            <v>73.15533447265625</v>
          </cell>
        </row>
        <row r="104">
          <cell r="B104" t="str">
            <v>ENERG19</v>
          </cell>
          <cell r="C104" t="e">
            <v>#REF!</v>
          </cell>
          <cell r="D104">
            <v>73.15533447265625</v>
          </cell>
          <cell r="E104">
            <v>73.15533447265625</v>
          </cell>
          <cell r="F104">
            <v>73.15533447265625</v>
          </cell>
          <cell r="G104">
            <v>73.15533447265625</v>
          </cell>
          <cell r="H104">
            <v>73.15533447265625</v>
          </cell>
          <cell r="I104">
            <v>83.86</v>
          </cell>
          <cell r="J104">
            <v>319.22999999999996</v>
          </cell>
          <cell r="K104">
            <v>403.09</v>
          </cell>
          <cell r="L104" t="str">
            <v>SINAPI CÓD. ABRIL/2018</v>
          </cell>
        </row>
        <row r="105">
          <cell r="B105">
            <v>403.08984375</v>
          </cell>
          <cell r="C105" t="str">
            <v>ELETRICISTA COM ENCARGOS COMPLEMENTARES</v>
          </cell>
          <cell r="D105" t="str">
            <v>h</v>
          </cell>
          <cell r="E105">
            <v>2</v>
          </cell>
          <cell r="F105">
            <v>23.71</v>
          </cell>
          <cell r="G105">
            <v>23.709991455078125</v>
          </cell>
          <cell r="H105">
            <v>47.42</v>
          </cell>
          <cell r="I105">
            <v>47.41998291015625</v>
          </cell>
          <cell r="J105">
            <v>47.41998291015625</v>
          </cell>
          <cell r="K105">
            <v>47.42</v>
          </cell>
          <cell r="L105">
            <v>47.41998291015625</v>
          </cell>
        </row>
        <row r="106">
          <cell r="B106">
            <v>47.41998291015625</v>
          </cell>
          <cell r="C106" t="str">
            <v>AUXILIAR DE ELETRICISTA COM ENCARGOS COMPLEMENTARES</v>
          </cell>
          <cell r="D106" t="str">
            <v>h</v>
          </cell>
          <cell r="E106">
            <v>2</v>
          </cell>
          <cell r="F106">
            <v>18.22</v>
          </cell>
          <cell r="G106">
            <v>18.219985961914063</v>
          </cell>
          <cell r="H106">
            <v>36.44</v>
          </cell>
          <cell r="I106">
            <v>36.439971923828125</v>
          </cell>
          <cell r="J106">
            <v>36.439971923828125</v>
          </cell>
          <cell r="K106">
            <v>36.44</v>
          </cell>
          <cell r="L106">
            <v>36.439971923828125</v>
          </cell>
        </row>
        <row r="107">
          <cell r="B107">
            <v>36.439971923828125</v>
          </cell>
          <cell r="C107" t="str">
            <v>SEPTO DIVISOR 100</v>
          </cell>
          <cell r="D107" t="str">
            <v>PÇ</v>
          </cell>
          <cell r="E107">
            <v>1</v>
          </cell>
          <cell r="F107">
            <v>13.333333333333334</v>
          </cell>
          <cell r="G107">
            <v>13.333328247070313</v>
          </cell>
          <cell r="H107">
            <v>13.333333333333334</v>
          </cell>
          <cell r="I107">
            <v>13.333328247070313</v>
          </cell>
          <cell r="J107">
            <v>13.333328247070313</v>
          </cell>
          <cell r="K107">
            <v>13.333333333333334</v>
          </cell>
          <cell r="L107">
            <v>13.333328247070313</v>
          </cell>
        </row>
        <row r="108">
          <cell r="B108">
            <v>13.333328247070313</v>
          </cell>
          <cell r="C108" t="e">
            <v>#REF!</v>
          </cell>
          <cell r="D108" t="str">
            <v>PÇ</v>
          </cell>
          <cell r="E108">
            <v>1</v>
          </cell>
          <cell r="F108">
            <v>218.49666666666667</v>
          </cell>
          <cell r="G108">
            <v>218.49658203125</v>
          </cell>
          <cell r="H108">
            <v>218.49666666666667</v>
          </cell>
          <cell r="I108">
            <v>218.49658203125</v>
          </cell>
          <cell r="J108">
            <v>218.49658203125</v>
          </cell>
          <cell r="K108">
            <v>218.49666666666667</v>
          </cell>
          <cell r="L108">
            <v>218.49658203125</v>
          </cell>
        </row>
        <row r="109">
          <cell r="B109">
            <v>218.49658203125</v>
          </cell>
          <cell r="C109" t="str">
            <v>PINTURA EPOXI INCLUSO EMASSAMENTO E FUNDO PREPARADOR</v>
          </cell>
          <cell r="D109" t="str">
            <v>M²</v>
          </cell>
          <cell r="E109">
            <v>0.62763501785714315</v>
          </cell>
          <cell r="F109" t="str">
            <v>139,26</v>
          </cell>
          <cell r="G109">
            <v>0.62763500213623047</v>
          </cell>
          <cell r="H109">
            <v>87.404452586785752</v>
          </cell>
          <cell r="I109">
            <v>87.4044189453125</v>
          </cell>
          <cell r="J109">
            <v>87.4044189453125</v>
          </cell>
          <cell r="K109">
            <v>87.404452586785752</v>
          </cell>
          <cell r="L109">
            <v>87.4044189453125</v>
          </cell>
        </row>
        <row r="110">
          <cell r="B110" t="str">
            <v>ENERG20</v>
          </cell>
          <cell r="C110" t="e">
            <v>#REF!</v>
          </cell>
          <cell r="D110">
            <v>87.4044189453125</v>
          </cell>
          <cell r="E110">
            <v>87.4044189453125</v>
          </cell>
          <cell r="F110">
            <v>87.4044189453125</v>
          </cell>
          <cell r="G110">
            <v>87.4044189453125</v>
          </cell>
          <cell r="H110">
            <v>87.4044189453125</v>
          </cell>
          <cell r="I110">
            <v>125.78999999999999</v>
          </cell>
          <cell r="J110">
            <v>386.45000000000005</v>
          </cell>
          <cell r="K110">
            <v>512.24</v>
          </cell>
          <cell r="L110" t="str">
            <v>SINAPI CÓD. ABRIL/2018</v>
          </cell>
        </row>
        <row r="111">
          <cell r="B111">
            <v>512.23974609375</v>
          </cell>
          <cell r="C111" t="str">
            <v>ELETRICISTA COM ENCARGOS COMPLEMENTARES</v>
          </cell>
          <cell r="D111" t="str">
            <v>h</v>
          </cell>
          <cell r="E111">
            <v>3</v>
          </cell>
          <cell r="F111">
            <v>23.71</v>
          </cell>
          <cell r="G111">
            <v>23.709991455078125</v>
          </cell>
          <cell r="H111">
            <v>71.13</v>
          </cell>
          <cell r="I111">
            <v>71.12994384765625</v>
          </cell>
          <cell r="J111">
            <v>71.12994384765625</v>
          </cell>
          <cell r="K111">
            <v>71.13</v>
          </cell>
          <cell r="L111">
            <v>71.12994384765625</v>
          </cell>
        </row>
        <row r="112">
          <cell r="B112">
            <v>71.12994384765625</v>
          </cell>
          <cell r="C112" t="str">
            <v>AUXILIAR DE ELETRICISTA COM ENCARGOS COMPLEMENTARES</v>
          </cell>
          <cell r="D112" t="str">
            <v>h</v>
          </cell>
          <cell r="E112">
            <v>3</v>
          </cell>
          <cell r="F112">
            <v>18.22</v>
          </cell>
          <cell r="G112">
            <v>18.219985961914063</v>
          </cell>
          <cell r="H112">
            <v>54.66</v>
          </cell>
          <cell r="I112">
            <v>54.65997314453125</v>
          </cell>
          <cell r="J112">
            <v>54.65997314453125</v>
          </cell>
          <cell r="K112">
            <v>54.66</v>
          </cell>
          <cell r="L112">
            <v>54.65997314453125</v>
          </cell>
        </row>
        <row r="113">
          <cell r="B113">
            <v>54.65997314453125</v>
          </cell>
          <cell r="C113" t="str">
            <v>SEPTO DIVISOR 100</v>
          </cell>
          <cell r="D113" t="str">
            <v>PÇ</v>
          </cell>
          <cell r="E113">
            <v>1</v>
          </cell>
          <cell r="F113">
            <v>13.333333333333334</v>
          </cell>
          <cell r="G113">
            <v>13.333328247070313</v>
          </cell>
          <cell r="H113">
            <v>13.333333333333334</v>
          </cell>
          <cell r="I113">
            <v>13.333328247070313</v>
          </cell>
          <cell r="J113">
            <v>13.333328247070313</v>
          </cell>
          <cell r="K113">
            <v>13.333333333333334</v>
          </cell>
          <cell r="L113">
            <v>13.333328247070313</v>
          </cell>
        </row>
        <row r="114">
          <cell r="B114">
            <v>13.333328247070313</v>
          </cell>
          <cell r="C114" t="e">
            <v>#REF!</v>
          </cell>
          <cell r="D114" t="str">
            <v>PÇ</v>
          </cell>
          <cell r="E114">
            <v>1</v>
          </cell>
          <cell r="F114">
            <v>266.51333333333332</v>
          </cell>
          <cell r="G114">
            <v>266.51318359375</v>
          </cell>
          <cell r="H114">
            <v>266.51333333333332</v>
          </cell>
          <cell r="I114">
            <v>266.51318359375</v>
          </cell>
          <cell r="J114">
            <v>266.51318359375</v>
          </cell>
          <cell r="K114">
            <v>266.51333333333332</v>
          </cell>
          <cell r="L114">
            <v>266.51318359375</v>
          </cell>
        </row>
        <row r="115">
          <cell r="B115">
            <v>266.51318359375</v>
          </cell>
          <cell r="C115" t="str">
            <v>PINTURA EPOXI INCLUSO EMASSAMENTO E FUNDO PREPARADOR</v>
          </cell>
          <cell r="D115" t="str">
            <v>M²</v>
          </cell>
          <cell r="E115">
            <v>0.76549787500000033</v>
          </cell>
          <cell r="F115" t="str">
            <v>139,26</v>
          </cell>
          <cell r="G115">
            <v>0.76549768447875977</v>
          </cell>
          <cell r="H115">
            <v>106.60323407250004</v>
          </cell>
          <cell r="I115">
            <v>106.60321044921875</v>
          </cell>
          <cell r="J115">
            <v>106.60321044921875</v>
          </cell>
          <cell r="K115">
            <v>106.60323407250004</v>
          </cell>
          <cell r="L115">
            <v>106.60321044921875</v>
          </cell>
        </row>
        <row r="116">
          <cell r="B116" t="str">
            <v>ENERG21</v>
          </cell>
          <cell r="C116" t="e">
            <v>#REF!</v>
          </cell>
          <cell r="D116">
            <v>106.60321044921875</v>
          </cell>
          <cell r="E116">
            <v>106.60321044921875</v>
          </cell>
          <cell r="F116">
            <v>106.60321044921875</v>
          </cell>
          <cell r="G116">
            <v>106.60321044921875</v>
          </cell>
          <cell r="H116">
            <v>106.60321044921875</v>
          </cell>
          <cell r="I116">
            <v>125.78999999999999</v>
          </cell>
          <cell r="J116">
            <v>443.13</v>
          </cell>
          <cell r="K116">
            <v>568.91999999999996</v>
          </cell>
          <cell r="L116" t="str">
            <v>SINAPI CÓD. ABRIL/2018</v>
          </cell>
        </row>
        <row r="117">
          <cell r="B117">
            <v>568.919921875</v>
          </cell>
          <cell r="C117" t="str">
            <v>ELETRICISTA COM ENCARGOS COMPLEMENTARES</v>
          </cell>
          <cell r="D117" t="str">
            <v>h</v>
          </cell>
          <cell r="E117">
            <v>3</v>
          </cell>
          <cell r="F117">
            <v>23.71</v>
          </cell>
          <cell r="G117">
            <v>23.709991455078125</v>
          </cell>
          <cell r="H117">
            <v>71.13</v>
          </cell>
          <cell r="I117">
            <v>71.12994384765625</v>
          </cell>
          <cell r="J117">
            <v>71.12994384765625</v>
          </cell>
          <cell r="K117">
            <v>71.13</v>
          </cell>
          <cell r="L117">
            <v>71.12994384765625</v>
          </cell>
        </row>
        <row r="118">
          <cell r="B118">
            <v>71.12994384765625</v>
          </cell>
          <cell r="C118" t="str">
            <v>AUXILIAR DE ELETRICISTA COM ENCARGOS COMPLEMENTARES</v>
          </cell>
          <cell r="D118" t="str">
            <v>h</v>
          </cell>
          <cell r="E118">
            <v>3</v>
          </cell>
          <cell r="F118">
            <v>18.22</v>
          </cell>
          <cell r="G118">
            <v>18.219985961914063</v>
          </cell>
          <cell r="H118">
            <v>54.66</v>
          </cell>
          <cell r="I118">
            <v>54.65997314453125</v>
          </cell>
          <cell r="J118">
            <v>54.65997314453125</v>
          </cell>
          <cell r="K118">
            <v>54.66</v>
          </cell>
          <cell r="L118">
            <v>54.65997314453125</v>
          </cell>
        </row>
        <row r="119">
          <cell r="B119">
            <v>54.65997314453125</v>
          </cell>
          <cell r="C119" t="str">
            <v>SEPTO DIVISOR 100</v>
          </cell>
          <cell r="D119" t="str">
            <v>PÇ</v>
          </cell>
          <cell r="E119">
            <v>1</v>
          </cell>
          <cell r="F119">
            <v>13.333333333333334</v>
          </cell>
          <cell r="G119">
            <v>13.333328247070313</v>
          </cell>
          <cell r="H119">
            <v>13.333333333333334</v>
          </cell>
          <cell r="I119">
            <v>13.333328247070313</v>
          </cell>
          <cell r="J119">
            <v>13.333328247070313</v>
          </cell>
          <cell r="K119">
            <v>13.333333333333334</v>
          </cell>
          <cell r="L119">
            <v>13.333328247070313</v>
          </cell>
        </row>
        <row r="120">
          <cell r="B120">
            <v>13.333328247070313</v>
          </cell>
          <cell r="C120" t="e">
            <v>#REF!</v>
          </cell>
          <cell r="D120" t="str">
            <v>PÇ</v>
          </cell>
          <cell r="E120">
            <v>1</v>
          </cell>
          <cell r="F120">
            <v>307.00333333333333</v>
          </cell>
          <cell r="G120">
            <v>307.003173828125</v>
          </cell>
          <cell r="H120">
            <v>307.00333333333333</v>
          </cell>
          <cell r="I120">
            <v>307.003173828125</v>
          </cell>
          <cell r="J120">
            <v>307.003173828125</v>
          </cell>
          <cell r="K120">
            <v>307.00333333333333</v>
          </cell>
          <cell r="L120">
            <v>307.003173828125</v>
          </cell>
        </row>
        <row r="121">
          <cell r="B121">
            <v>307.003173828125</v>
          </cell>
          <cell r="C121" t="str">
            <v>PINTURA EPOXI INCLUSO EMASSAMENTO E FUNDO PREPARADOR</v>
          </cell>
          <cell r="D121" t="str">
            <v>M²</v>
          </cell>
          <cell r="E121">
            <v>0.88174785714285786</v>
          </cell>
          <cell r="F121" t="str">
            <v>139,26</v>
          </cell>
          <cell r="G121">
            <v>0.88174772262573242</v>
          </cell>
          <cell r="H121">
            <v>122.79220658571438</v>
          </cell>
          <cell r="I121">
            <v>122.79217529296875</v>
          </cell>
          <cell r="J121">
            <v>122.79217529296875</v>
          </cell>
          <cell r="K121">
            <v>122.79220658571438</v>
          </cell>
          <cell r="L121">
            <v>122.79217529296875</v>
          </cell>
        </row>
        <row r="122">
          <cell r="B122">
            <v>122.79217529296875</v>
          </cell>
          <cell r="C122">
            <v>122.79217529296875</v>
          </cell>
          <cell r="D122">
            <v>122.79217529296875</v>
          </cell>
          <cell r="E122">
            <v>122.79217529296875</v>
          </cell>
          <cell r="F122">
            <v>122.79217529296875</v>
          </cell>
          <cell r="G122">
            <v>122.79217529296875</v>
          </cell>
          <cell r="H122">
            <v>122.79217529296875</v>
          </cell>
          <cell r="I122">
            <v>122.79217529296875</v>
          </cell>
          <cell r="J122">
            <v>122.79217529296875</v>
          </cell>
          <cell r="K122">
            <v>122.79217529296875</v>
          </cell>
          <cell r="L122">
            <v>122.79217529296875</v>
          </cell>
        </row>
        <row r="123">
          <cell r="B123">
            <v>122.79217529296875</v>
          </cell>
          <cell r="C123" t="e">
            <v>#REF!</v>
          </cell>
          <cell r="D123">
            <v>122.79217529296875</v>
          </cell>
          <cell r="E123">
            <v>122.79217529296875</v>
          </cell>
          <cell r="F123">
            <v>122.79217529296875</v>
          </cell>
          <cell r="G123">
            <v>122.79217529296875</v>
          </cell>
          <cell r="H123">
            <v>122.79217529296875</v>
          </cell>
          <cell r="I123">
            <v>122.79217529296875</v>
          </cell>
          <cell r="J123">
            <v>122.79217529296875</v>
          </cell>
          <cell r="K123">
            <v>122.79217529296875</v>
          </cell>
          <cell r="L123">
            <v>122.79217529296875</v>
          </cell>
        </row>
        <row r="124">
          <cell r="B124" t="str">
            <v>ENERG22</v>
          </cell>
          <cell r="C124" t="e">
            <v>#REF!</v>
          </cell>
          <cell r="D124">
            <v>122.79217529296875</v>
          </cell>
          <cell r="E124">
            <v>122.79217529296875</v>
          </cell>
          <cell r="F124">
            <v>122.79217529296875</v>
          </cell>
          <cell r="G124">
            <v>122.79217529296875</v>
          </cell>
          <cell r="H124">
            <v>122.79217529296875</v>
          </cell>
          <cell r="I124">
            <v>2.0964999999999998</v>
          </cell>
          <cell r="J124">
            <v>4.1435000000000004</v>
          </cell>
          <cell r="K124">
            <v>6.24</v>
          </cell>
          <cell r="L124" t="str">
            <v>SINAPI CÓD. ABRIL/2018</v>
          </cell>
        </row>
        <row r="125">
          <cell r="B125">
            <v>6.2399978637695313</v>
          </cell>
          <cell r="C125" t="str">
            <v>ELETRICISTA COM ENCARGOS COMPLEMENTARES</v>
          </cell>
          <cell r="D125" t="str">
            <v>h</v>
          </cell>
          <cell r="E125">
            <v>0.05</v>
          </cell>
          <cell r="F125">
            <v>23.71</v>
          </cell>
          <cell r="G125">
            <v>23.709991455078125</v>
          </cell>
          <cell r="H125">
            <v>1.1855</v>
          </cell>
          <cell r="I125">
            <v>1.1854991912841797</v>
          </cell>
          <cell r="J125">
            <v>1.1854991912841797</v>
          </cell>
          <cell r="K125">
            <v>1.1855</v>
          </cell>
          <cell r="L125">
            <v>1.1854991912841797</v>
          </cell>
        </row>
        <row r="126">
          <cell r="B126">
            <v>1.1854991912841797</v>
          </cell>
          <cell r="C126" t="str">
            <v>AUXILIAR DE ELETRICISTA COM ENCARGOS COMPLEMENTARES</v>
          </cell>
          <cell r="D126" t="str">
            <v>h</v>
          </cell>
          <cell r="E126">
            <v>0.05</v>
          </cell>
          <cell r="F126">
            <v>18.22</v>
          </cell>
          <cell r="G126">
            <v>18.219985961914063</v>
          </cell>
          <cell r="H126">
            <v>0.91100000000000003</v>
          </cell>
          <cell r="I126">
            <v>0.91099977493286133</v>
          </cell>
          <cell r="J126">
            <v>0.91099977493286133</v>
          </cell>
          <cell r="K126">
            <v>0.91100000000000003</v>
          </cell>
          <cell r="L126">
            <v>0.91099977493286133</v>
          </cell>
        </row>
        <row r="127">
          <cell r="B127">
            <v>0.91099977493286133</v>
          </cell>
          <cell r="C127" t="e">
            <v>#REF!</v>
          </cell>
          <cell r="D127" t="str">
            <v>PÇ</v>
          </cell>
          <cell r="E127">
            <v>1</v>
          </cell>
          <cell r="F127">
            <v>2.9601333333333333</v>
          </cell>
          <cell r="G127">
            <v>2.9601325988769531</v>
          </cell>
          <cell r="H127">
            <v>2.9601333333333333</v>
          </cell>
          <cell r="I127">
            <v>2.9601325988769531</v>
          </cell>
          <cell r="J127">
            <v>2.9601325988769531</v>
          </cell>
          <cell r="K127">
            <v>2.9601333333333333</v>
          </cell>
          <cell r="L127">
            <v>2.9601325988769531</v>
          </cell>
        </row>
        <row r="128">
          <cell r="B128">
            <v>2.9601325988769531</v>
          </cell>
          <cell r="C128" t="str">
            <v>PINTURA EPOXI INCLUSO EMASSAMENTO E FUNDO PREPARADOR</v>
          </cell>
          <cell r="D128" t="str">
            <v>M²</v>
          </cell>
          <cell r="E128">
            <v>8.4892086330935271E-3</v>
          </cell>
          <cell r="F128" t="str">
            <v>139,26</v>
          </cell>
          <cell r="G128">
            <v>8.4892064332962036E-3</v>
          </cell>
          <cell r="H128">
            <v>1.1822071942446044</v>
          </cell>
          <cell r="I128">
            <v>1.1822071075439453</v>
          </cell>
          <cell r="J128">
            <v>1.1822071075439453</v>
          </cell>
          <cell r="K128">
            <v>1.1822071942446044</v>
          </cell>
          <cell r="L128">
            <v>1.1822071075439453</v>
          </cell>
        </row>
        <row r="129">
          <cell r="B129" t="str">
            <v>ENERG23</v>
          </cell>
          <cell r="C129" t="e">
            <v>#REF!</v>
          </cell>
          <cell r="D129">
            <v>1.1822071075439453</v>
          </cell>
          <cell r="E129">
            <v>1.1822071075439453</v>
          </cell>
          <cell r="F129">
            <v>1.1822071075439453</v>
          </cell>
          <cell r="G129">
            <v>1.1822071075439453</v>
          </cell>
          <cell r="H129">
            <v>1.1822071075439453</v>
          </cell>
          <cell r="I129">
            <v>2.0964999999999998</v>
          </cell>
          <cell r="J129">
            <v>5.2934999999999999</v>
          </cell>
          <cell r="K129">
            <v>7.39</v>
          </cell>
          <cell r="L129" t="str">
            <v>SINAPI CÓD. ABRIL/2018</v>
          </cell>
        </row>
        <row r="130">
          <cell r="B130">
            <v>7.3899993896484375</v>
          </cell>
          <cell r="C130" t="str">
            <v>ELETRICISTA COM ENCARGOS COMPLEMENTARES</v>
          </cell>
          <cell r="D130" t="str">
            <v>h</v>
          </cell>
          <cell r="E130">
            <v>0.05</v>
          </cell>
          <cell r="F130">
            <v>23.71</v>
          </cell>
          <cell r="G130">
            <v>23.709991455078125</v>
          </cell>
          <cell r="H130">
            <v>1.1855</v>
          </cell>
          <cell r="I130">
            <v>1.1854991912841797</v>
          </cell>
          <cell r="J130">
            <v>1.1854991912841797</v>
          </cell>
          <cell r="K130">
            <v>1.1855</v>
          </cell>
          <cell r="L130">
            <v>1.1854991912841797</v>
          </cell>
        </row>
        <row r="131">
          <cell r="B131">
            <v>1.1854991912841797</v>
          </cell>
          <cell r="C131" t="str">
            <v>AUXILIAR DE ELETRICISTA COM ENCARGOS COMPLEMENTARES</v>
          </cell>
          <cell r="D131" t="str">
            <v>h</v>
          </cell>
          <cell r="E131">
            <v>0.05</v>
          </cell>
          <cell r="F131">
            <v>18.22</v>
          </cell>
          <cell r="G131">
            <v>18.219985961914063</v>
          </cell>
          <cell r="H131">
            <v>0.91100000000000003</v>
          </cell>
          <cell r="I131">
            <v>0.91099977493286133</v>
          </cell>
          <cell r="J131">
            <v>0.91099977493286133</v>
          </cell>
          <cell r="K131">
            <v>0.91100000000000003</v>
          </cell>
          <cell r="L131">
            <v>0.91099977493286133</v>
          </cell>
        </row>
        <row r="132">
          <cell r="B132">
            <v>0.91099977493286133</v>
          </cell>
          <cell r="C132" t="e">
            <v>#REF!</v>
          </cell>
          <cell r="D132" t="str">
            <v>PÇ</v>
          </cell>
          <cell r="E132">
            <v>1</v>
          </cell>
          <cell r="F132">
            <v>3.7845999999999997</v>
          </cell>
          <cell r="G132">
            <v>3.7845993041992188</v>
          </cell>
          <cell r="H132">
            <v>3.7845999999999997</v>
          </cell>
          <cell r="I132">
            <v>3.7845993041992188</v>
          </cell>
          <cell r="J132">
            <v>3.7845993041992188</v>
          </cell>
          <cell r="K132">
            <v>3.7845999999999997</v>
          </cell>
          <cell r="L132">
            <v>3.7845993041992188</v>
          </cell>
        </row>
        <row r="133">
          <cell r="B133">
            <v>3.7845993041992188</v>
          </cell>
          <cell r="C133" t="str">
            <v>PINTURA EPOXI INCLUSO EMASSAMENTO E FUNDO PREPARADOR</v>
          </cell>
          <cell r="D133" t="str">
            <v>M²</v>
          </cell>
          <cell r="E133">
            <v>1.0863309352517987E-2</v>
          </cell>
          <cell r="F133" t="str">
            <v>139,26</v>
          </cell>
          <cell r="G133">
            <v>1.0863304138183594E-2</v>
          </cell>
          <cell r="H133">
            <v>1.5128244604316547</v>
          </cell>
          <cell r="I133">
            <v>1.5128240585327148</v>
          </cell>
          <cell r="J133">
            <v>1.5128240585327148</v>
          </cell>
          <cell r="K133">
            <v>1.5128244604316547</v>
          </cell>
          <cell r="L133">
            <v>1.5128240585327148</v>
          </cell>
        </row>
        <row r="134">
          <cell r="B134" t="str">
            <v>ENERG24</v>
          </cell>
          <cell r="C134" t="e">
            <v>#REF!</v>
          </cell>
          <cell r="D134">
            <v>1.5128240585327148</v>
          </cell>
          <cell r="E134">
            <v>1.5128240585327148</v>
          </cell>
          <cell r="F134">
            <v>1.5128240585327148</v>
          </cell>
          <cell r="G134">
            <v>1.5128240585327148</v>
          </cell>
          <cell r="H134">
            <v>1.5128240585327148</v>
          </cell>
          <cell r="I134">
            <v>2.0964999999999998</v>
          </cell>
          <cell r="J134">
            <v>7.3735000000000008</v>
          </cell>
          <cell r="K134">
            <v>9.4700000000000006</v>
          </cell>
          <cell r="L134" t="str">
            <v>SINAPI CÓD. ABRIL/2018</v>
          </cell>
        </row>
        <row r="135">
          <cell r="B135">
            <v>9.4699935913085938</v>
          </cell>
          <cell r="C135" t="str">
            <v>ELETRICISTA COM ENCARGOS COMPLEMENTARES</v>
          </cell>
          <cell r="D135" t="str">
            <v>h</v>
          </cell>
          <cell r="E135">
            <v>0.05</v>
          </cell>
          <cell r="F135">
            <v>23.71</v>
          </cell>
          <cell r="G135">
            <v>23.709991455078125</v>
          </cell>
          <cell r="H135">
            <v>1.1855</v>
          </cell>
          <cell r="I135">
            <v>1.1854991912841797</v>
          </cell>
          <cell r="J135">
            <v>1.1854991912841797</v>
          </cell>
          <cell r="K135">
            <v>1.1855</v>
          </cell>
          <cell r="L135">
            <v>1.1854991912841797</v>
          </cell>
        </row>
        <row r="136">
          <cell r="B136">
            <v>1.1854991912841797</v>
          </cell>
          <cell r="C136" t="str">
            <v>AUXILIAR DE ELETRICISTA COM ENCARGOS COMPLEMENTARES</v>
          </cell>
          <cell r="D136" t="str">
            <v>h</v>
          </cell>
          <cell r="E136">
            <v>0.05</v>
          </cell>
          <cell r="F136">
            <v>18.22</v>
          </cell>
          <cell r="G136">
            <v>18.219985961914063</v>
          </cell>
          <cell r="H136">
            <v>0.91100000000000003</v>
          </cell>
          <cell r="I136">
            <v>0.91099977493286133</v>
          </cell>
          <cell r="J136">
            <v>0.91099977493286133</v>
          </cell>
          <cell r="K136">
            <v>0.91100000000000003</v>
          </cell>
          <cell r="L136">
            <v>0.91099977493286133</v>
          </cell>
        </row>
        <row r="137">
          <cell r="B137">
            <v>0.91099977493286133</v>
          </cell>
          <cell r="C137" t="e">
            <v>#REF!</v>
          </cell>
          <cell r="D137" t="str">
            <v>PÇ</v>
          </cell>
          <cell r="E137">
            <v>1</v>
          </cell>
          <cell r="F137">
            <v>5.2646666666666659</v>
          </cell>
          <cell r="G137">
            <v>5.2646636962890625</v>
          </cell>
          <cell r="H137">
            <v>5.2646666666666659</v>
          </cell>
          <cell r="I137">
            <v>5.2646636962890625</v>
          </cell>
          <cell r="J137">
            <v>5.2646636962890625</v>
          </cell>
          <cell r="K137">
            <v>5.2646666666666659</v>
          </cell>
          <cell r="L137">
            <v>5.2646636962890625</v>
          </cell>
        </row>
        <row r="138">
          <cell r="B138">
            <v>5.2646636962890625</v>
          </cell>
          <cell r="C138" t="str">
            <v>PINTURA EPOXI INCLUSO EMASSAMENTO E FUNDO PREPARADOR</v>
          </cell>
          <cell r="D138" t="str">
            <v>M²</v>
          </cell>
          <cell r="E138">
            <v>1.510889918202425E-2</v>
          </cell>
          <cell r="F138" t="str">
            <v>139,26</v>
          </cell>
          <cell r="G138">
            <v>1.5108898282051086E-2</v>
          </cell>
          <cell r="H138">
            <v>2.1040653000886969</v>
          </cell>
          <cell r="I138">
            <v>2.10406494140625</v>
          </cell>
          <cell r="J138">
            <v>2.10406494140625</v>
          </cell>
          <cell r="K138">
            <v>2.1040653000886969</v>
          </cell>
          <cell r="L138">
            <v>2.10406494140625</v>
          </cell>
        </row>
        <row r="139">
          <cell r="B139" t="str">
            <v>ENERG25</v>
          </cell>
          <cell r="C139" t="e">
            <v>#REF!</v>
          </cell>
          <cell r="D139">
            <v>2.10406494140625</v>
          </cell>
          <cell r="E139">
            <v>2.10406494140625</v>
          </cell>
          <cell r="F139">
            <v>2.10406494140625</v>
          </cell>
          <cell r="G139">
            <v>2.10406494140625</v>
          </cell>
          <cell r="H139">
            <v>2.10406494140625</v>
          </cell>
          <cell r="I139">
            <v>2.0964999999999998</v>
          </cell>
          <cell r="J139">
            <v>11.863500000000002</v>
          </cell>
          <cell r="K139">
            <v>13.96</v>
          </cell>
          <cell r="L139" t="str">
            <v>SINAPI CÓD. ABRIL/2018</v>
          </cell>
        </row>
        <row r="140">
          <cell r="B140">
            <v>13.959999084472656</v>
          </cell>
          <cell r="C140" t="str">
            <v>ELETRICISTA COM ENCARGOS COMPLEMENTARES</v>
          </cell>
          <cell r="D140" t="str">
            <v>h</v>
          </cell>
          <cell r="E140">
            <v>0.05</v>
          </cell>
          <cell r="F140">
            <v>23.71</v>
          </cell>
          <cell r="G140">
            <v>23.709991455078125</v>
          </cell>
          <cell r="H140">
            <v>1.1855</v>
          </cell>
          <cell r="I140">
            <v>1.1854991912841797</v>
          </cell>
          <cell r="J140">
            <v>1.1854991912841797</v>
          </cell>
          <cell r="K140">
            <v>1.1855</v>
          </cell>
          <cell r="L140">
            <v>1.1854991912841797</v>
          </cell>
        </row>
        <row r="141">
          <cell r="B141">
            <v>1.1854991912841797</v>
          </cell>
          <cell r="C141" t="str">
            <v>AUXILIAR DE ELETRICISTA COM ENCARGOS COMPLEMENTARES</v>
          </cell>
          <cell r="D141" t="str">
            <v>h</v>
          </cell>
          <cell r="E141">
            <v>0.05</v>
          </cell>
          <cell r="F141">
            <v>18.22</v>
          </cell>
          <cell r="G141">
            <v>18.219985961914063</v>
          </cell>
          <cell r="H141">
            <v>0.91100000000000003</v>
          </cell>
          <cell r="I141">
            <v>0.91099977493286133</v>
          </cell>
          <cell r="J141">
            <v>0.91099977493286133</v>
          </cell>
          <cell r="K141">
            <v>0.91100000000000003</v>
          </cell>
          <cell r="L141">
            <v>0.91099977493286133</v>
          </cell>
        </row>
        <row r="142">
          <cell r="B142">
            <v>0.91099977493286133</v>
          </cell>
          <cell r="C142" t="e">
            <v>#REF!</v>
          </cell>
          <cell r="D142" t="str">
            <v>PÇ</v>
          </cell>
          <cell r="E142">
            <v>1</v>
          </cell>
          <cell r="F142">
            <v>8.4731333333333314</v>
          </cell>
          <cell r="G142">
            <v>8.4731292724609375</v>
          </cell>
          <cell r="H142">
            <v>8.4731333333333314</v>
          </cell>
          <cell r="I142">
            <v>8.4731292724609375</v>
          </cell>
          <cell r="J142">
            <v>8.4731292724609375</v>
          </cell>
          <cell r="K142">
            <v>8.4731333333333314</v>
          </cell>
          <cell r="L142">
            <v>8.4731292724609375</v>
          </cell>
        </row>
        <row r="143">
          <cell r="B143">
            <v>8.4731292724609375</v>
          </cell>
          <cell r="C143" t="str">
            <v>PINTURA EPOXI INCLUSO EMASSAMENTO E FUNDO PREPARADOR</v>
          </cell>
          <cell r="D143" t="str">
            <v>M²</v>
          </cell>
          <cell r="E143">
            <v>2.4316904685207055E-2</v>
          </cell>
          <cell r="F143" t="str">
            <v>139,26</v>
          </cell>
          <cell r="G143">
            <v>2.4316892027854919E-2</v>
          </cell>
          <cell r="H143">
            <v>3.3863721464619343</v>
          </cell>
          <cell r="I143">
            <v>3.3863716125488281</v>
          </cell>
          <cell r="J143">
            <v>3.3863716125488281</v>
          </cell>
          <cell r="K143">
            <v>3.3863721464619343</v>
          </cell>
          <cell r="L143">
            <v>3.3863716125488281</v>
          </cell>
        </row>
        <row r="144">
          <cell r="B144" t="str">
            <v>ENERG26</v>
          </cell>
          <cell r="C144" t="e">
            <v>#REF!</v>
          </cell>
          <cell r="D144">
            <v>3.3863716125488281</v>
          </cell>
          <cell r="E144">
            <v>3.3863716125488281</v>
          </cell>
          <cell r="F144">
            <v>3.3863716125488281</v>
          </cell>
          <cell r="G144">
            <v>3.3863716125488281</v>
          </cell>
          <cell r="H144">
            <v>3.3863716125488281</v>
          </cell>
          <cell r="I144">
            <v>2.0964999999999998</v>
          </cell>
          <cell r="J144">
            <v>13.513500000000001</v>
          </cell>
          <cell r="K144">
            <v>15.61</v>
          </cell>
          <cell r="L144" t="str">
            <v>SINAPI CÓD. ABRIL/2018</v>
          </cell>
        </row>
        <row r="145">
          <cell r="B145">
            <v>15.609992980957031</v>
          </cell>
          <cell r="C145" t="str">
            <v>ELETRICISTA COM ENCARGOS COMPLEMENTARES</v>
          </cell>
          <cell r="D145" t="str">
            <v>h</v>
          </cell>
          <cell r="E145">
            <v>0.05</v>
          </cell>
          <cell r="F145">
            <v>23.71</v>
          </cell>
          <cell r="G145">
            <v>23.709991455078125</v>
          </cell>
          <cell r="H145">
            <v>1.1855</v>
          </cell>
          <cell r="I145">
            <v>1.1854991912841797</v>
          </cell>
          <cell r="J145">
            <v>1.1854991912841797</v>
          </cell>
          <cell r="K145">
            <v>1.1855</v>
          </cell>
          <cell r="L145">
            <v>1.1854991912841797</v>
          </cell>
        </row>
        <row r="146">
          <cell r="B146">
            <v>1.1854991912841797</v>
          </cell>
          <cell r="C146" t="str">
            <v>AUXILIAR DE ELETRICISTA COM ENCARGOS COMPLEMENTARES</v>
          </cell>
          <cell r="D146" t="str">
            <v>h</v>
          </cell>
          <cell r="E146">
            <v>0.05</v>
          </cell>
          <cell r="F146">
            <v>18.22</v>
          </cell>
          <cell r="G146">
            <v>18.219985961914063</v>
          </cell>
          <cell r="H146">
            <v>0.91100000000000003</v>
          </cell>
          <cell r="I146">
            <v>0.91099977493286133</v>
          </cell>
          <cell r="J146">
            <v>0.91099977493286133</v>
          </cell>
          <cell r="K146">
            <v>0.91100000000000003</v>
          </cell>
          <cell r="L146">
            <v>0.91099977493286133</v>
          </cell>
        </row>
        <row r="147">
          <cell r="B147">
            <v>0.91099977493286133</v>
          </cell>
          <cell r="C147" t="e">
            <v>#REF!</v>
          </cell>
          <cell r="D147" t="str">
            <v>PÇ</v>
          </cell>
          <cell r="E147">
            <v>1</v>
          </cell>
          <cell r="F147">
            <v>9.6552000000000007</v>
          </cell>
          <cell r="G147">
            <v>9.6551971435546875</v>
          </cell>
          <cell r="H147">
            <v>9.6552000000000007</v>
          </cell>
          <cell r="I147">
            <v>9.6551971435546875</v>
          </cell>
          <cell r="J147">
            <v>9.6551971435546875</v>
          </cell>
          <cell r="K147">
            <v>9.6552000000000007</v>
          </cell>
          <cell r="L147">
            <v>9.6551971435546875</v>
          </cell>
        </row>
        <row r="148">
          <cell r="B148">
            <v>9.6551971435546875</v>
          </cell>
          <cell r="C148" t="str">
            <v>PINTURA EPOXI INCLUSO EMASSAMENTO E FUNDO PREPARADOR</v>
          </cell>
          <cell r="D148" t="str">
            <v>M²</v>
          </cell>
          <cell r="E148">
            <v>2.7698131817126929E-2</v>
          </cell>
          <cell r="F148" t="str">
            <v>139,26</v>
          </cell>
          <cell r="G148">
            <v>2.7698129415512085E-2</v>
          </cell>
          <cell r="H148">
            <v>3.8572418368530959</v>
          </cell>
          <cell r="I148">
            <v>3.8572406768798828</v>
          </cell>
          <cell r="J148">
            <v>3.8572406768798828</v>
          </cell>
          <cell r="K148">
            <v>3.8572418368530959</v>
          </cell>
          <cell r="L148">
            <v>3.8572406768798828</v>
          </cell>
        </row>
        <row r="149">
          <cell r="B149">
            <v>3.8572406768798828</v>
          </cell>
          <cell r="C149">
            <v>3.8572406768798828</v>
          </cell>
          <cell r="D149">
            <v>3.8572406768798828</v>
          </cell>
          <cell r="E149">
            <v>3.8572406768798828</v>
          </cell>
          <cell r="F149">
            <v>3.8572406768798828</v>
          </cell>
          <cell r="G149">
            <v>3.8572406768798828</v>
          </cell>
          <cell r="H149">
            <v>3.8572406768798828</v>
          </cell>
          <cell r="I149">
            <v>3.8572406768798828</v>
          </cell>
          <cell r="J149">
            <v>3.8572406768798828</v>
          </cell>
          <cell r="K149">
            <v>3.8572406768798828</v>
          </cell>
          <cell r="L149">
            <v>3.8572406768798828</v>
          </cell>
        </row>
        <row r="150">
          <cell r="B150">
            <v>3.8572406768798828</v>
          </cell>
          <cell r="C150" t="e">
            <v>#REF!</v>
          </cell>
          <cell r="D150">
            <v>3.8572406768798828</v>
          </cell>
          <cell r="E150">
            <v>3.8572406768798828</v>
          </cell>
          <cell r="F150">
            <v>3.8572406768798828</v>
          </cell>
          <cell r="G150">
            <v>3.8572406768798828</v>
          </cell>
          <cell r="H150">
            <v>3.8572406768798828</v>
          </cell>
          <cell r="I150">
            <v>3.8572406768798828</v>
          </cell>
          <cell r="J150">
            <v>3.8572406768798828</v>
          </cell>
          <cell r="K150">
            <v>3.8572406768798828</v>
          </cell>
          <cell r="L150">
            <v>3.8572406768798828</v>
          </cell>
        </row>
        <row r="151">
          <cell r="B151" t="str">
            <v>ENERG27</v>
          </cell>
          <cell r="C151" t="e">
            <v>#REF!</v>
          </cell>
          <cell r="D151">
            <v>3.8572406768798828</v>
          </cell>
          <cell r="E151">
            <v>3.8572406768798828</v>
          </cell>
          <cell r="F151">
            <v>3.8572406768798828</v>
          </cell>
          <cell r="G151">
            <v>3.8572406768798828</v>
          </cell>
          <cell r="H151">
            <v>3.8572406768798828</v>
          </cell>
          <cell r="I151">
            <v>10.4825</v>
          </cell>
          <cell r="J151">
            <v>35.097499999999997</v>
          </cell>
          <cell r="K151">
            <v>45.58</v>
          </cell>
          <cell r="L151" t="str">
            <v>SINAPI CÓD. ABRIL/2018</v>
          </cell>
        </row>
        <row r="152">
          <cell r="B152">
            <v>45.579986572265625</v>
          </cell>
          <cell r="C152" t="str">
            <v>ELETRICISTA COM ENCARGOS COMPLEMENTARES</v>
          </cell>
          <cell r="D152" t="str">
            <v>h</v>
          </cell>
          <cell r="E152">
            <v>0.25</v>
          </cell>
          <cell r="F152">
            <v>23.71</v>
          </cell>
          <cell r="G152">
            <v>23.709991455078125</v>
          </cell>
          <cell r="H152">
            <v>5.9275000000000002</v>
          </cell>
          <cell r="I152">
            <v>5.9274978637695313</v>
          </cell>
          <cell r="J152">
            <v>5.9274978637695313</v>
          </cell>
          <cell r="K152">
            <v>5.9275000000000002</v>
          </cell>
          <cell r="L152">
            <v>5.9274978637695313</v>
          </cell>
        </row>
        <row r="153">
          <cell r="B153">
            <v>5.9274978637695313</v>
          </cell>
          <cell r="C153" t="str">
            <v>AUXILIAR DE ELETRICISTA COM ENCARGOS COMPLEMENTARES</v>
          </cell>
          <cell r="D153" t="str">
            <v>h</v>
          </cell>
          <cell r="E153">
            <v>0.25</v>
          </cell>
          <cell r="F153">
            <v>18.22</v>
          </cell>
          <cell r="G153">
            <v>18.219985961914063</v>
          </cell>
          <cell r="H153">
            <v>4.5549999999999997</v>
          </cell>
          <cell r="I153">
            <v>4.5549964904785156</v>
          </cell>
          <cell r="J153">
            <v>4.5549964904785156</v>
          </cell>
          <cell r="K153">
            <v>4.5549999999999997</v>
          </cell>
          <cell r="L153">
            <v>4.5549964904785156</v>
          </cell>
        </row>
        <row r="154">
          <cell r="B154">
            <v>4.5549964904785156</v>
          </cell>
          <cell r="C154" t="str">
            <v>SEPTO DIVISOR 100</v>
          </cell>
          <cell r="D154" t="str">
            <v>PÇ</v>
          </cell>
          <cell r="E154">
            <v>0.2</v>
          </cell>
          <cell r="F154">
            <v>13.333333333333334</v>
          </cell>
          <cell r="G154">
            <v>13.333328247070313</v>
          </cell>
          <cell r="H154">
            <v>2.666666666666667</v>
          </cell>
          <cell r="I154">
            <v>2.6666660308837891</v>
          </cell>
          <cell r="J154">
            <v>2.6666660308837891</v>
          </cell>
          <cell r="K154">
            <v>2.666666666666667</v>
          </cell>
          <cell r="L154">
            <v>2.6666660308837891</v>
          </cell>
        </row>
        <row r="155">
          <cell r="B155">
            <v>2.6666660308837891</v>
          </cell>
          <cell r="C155" t="e">
            <v>#REF!</v>
          </cell>
          <cell r="D155" t="str">
            <v>PÇ</v>
          </cell>
          <cell r="E155">
            <v>1</v>
          </cell>
          <cell r="F155">
            <v>23.163399999999996</v>
          </cell>
          <cell r="G155">
            <v>23.16339111328125</v>
          </cell>
          <cell r="H155">
            <v>23.163399999999996</v>
          </cell>
          <cell r="I155">
            <v>23.16339111328125</v>
          </cell>
          <cell r="J155">
            <v>23.16339111328125</v>
          </cell>
          <cell r="K155">
            <v>23.163399999999996</v>
          </cell>
          <cell r="L155">
            <v>23.16339111328125</v>
          </cell>
        </row>
        <row r="156">
          <cell r="B156">
            <v>23.16339111328125</v>
          </cell>
          <cell r="C156" t="str">
            <v>PINTURA EPOXI INCLUSO EMASSAMENTO E FUNDO PREPARADOR</v>
          </cell>
          <cell r="D156" t="str">
            <v>M²</v>
          </cell>
          <cell r="E156">
            <v>6.654685388744834E-2</v>
          </cell>
          <cell r="F156" t="str">
            <v>139,26</v>
          </cell>
          <cell r="G156">
            <v>6.6546797752380371E-2</v>
          </cell>
          <cell r="H156">
            <v>9.2673148723660557</v>
          </cell>
          <cell r="I156">
            <v>9.2673110961914063</v>
          </cell>
          <cell r="J156">
            <v>9.2673110961914063</v>
          </cell>
          <cell r="K156">
            <v>9.2673148723660557</v>
          </cell>
          <cell r="L156">
            <v>9.2673110961914063</v>
          </cell>
        </row>
        <row r="157">
          <cell r="B157" t="str">
            <v>ENERG28</v>
          </cell>
          <cell r="C157" t="e">
            <v>#REF!</v>
          </cell>
          <cell r="D157">
            <v>9.2673110961914063</v>
          </cell>
          <cell r="E157">
            <v>9.2673110961914063</v>
          </cell>
          <cell r="F157">
            <v>9.2673110961914063</v>
          </cell>
          <cell r="G157">
            <v>9.2673110961914063</v>
          </cell>
          <cell r="H157">
            <v>9.2673110961914063</v>
          </cell>
          <cell r="I157">
            <v>10.4825</v>
          </cell>
          <cell r="J157">
            <v>48.417499999999997</v>
          </cell>
          <cell r="K157">
            <v>58.9</v>
          </cell>
          <cell r="L157" t="str">
            <v>SINAPI CÓD. ABRIL/2018</v>
          </cell>
        </row>
        <row r="158">
          <cell r="B158">
            <v>58.899993896484375</v>
          </cell>
          <cell r="C158" t="str">
            <v>ELETRICISTA COM ENCARGOS COMPLEMENTARES</v>
          </cell>
          <cell r="D158" t="str">
            <v>h</v>
          </cell>
          <cell r="E158">
            <v>0.25</v>
          </cell>
          <cell r="F158">
            <v>23.71</v>
          </cell>
          <cell r="G158">
            <v>23.709991455078125</v>
          </cell>
          <cell r="H158">
            <v>5.9275000000000002</v>
          </cell>
          <cell r="I158">
            <v>5.9274978637695313</v>
          </cell>
          <cell r="J158">
            <v>5.9274978637695313</v>
          </cell>
          <cell r="K158">
            <v>5.9275000000000002</v>
          </cell>
          <cell r="L158">
            <v>5.9274978637695313</v>
          </cell>
        </row>
        <row r="159">
          <cell r="B159">
            <v>5.9274978637695313</v>
          </cell>
          <cell r="C159" t="str">
            <v>AUXILIAR DE ELETRICISTA COM ENCARGOS COMPLEMENTARES</v>
          </cell>
          <cell r="D159" t="str">
            <v>h</v>
          </cell>
          <cell r="E159">
            <v>0.25</v>
          </cell>
          <cell r="F159">
            <v>18.22</v>
          </cell>
          <cell r="G159">
            <v>18.219985961914063</v>
          </cell>
          <cell r="H159">
            <v>4.5549999999999997</v>
          </cell>
          <cell r="I159">
            <v>4.5549964904785156</v>
          </cell>
          <cell r="J159">
            <v>4.5549964904785156</v>
          </cell>
          <cell r="K159">
            <v>4.5549999999999997</v>
          </cell>
          <cell r="L159">
            <v>4.5549964904785156</v>
          </cell>
        </row>
        <row r="160">
          <cell r="B160">
            <v>4.5549964904785156</v>
          </cell>
          <cell r="C160" t="str">
            <v>SEPTO DIVISOR 100</v>
          </cell>
          <cell r="D160" t="str">
            <v>PÇ</v>
          </cell>
          <cell r="E160">
            <v>0.2</v>
          </cell>
          <cell r="F160">
            <v>13.333333333333334</v>
          </cell>
          <cell r="G160">
            <v>13.333328247070313</v>
          </cell>
          <cell r="H160">
            <v>2.666666666666667</v>
          </cell>
          <cell r="I160">
            <v>2.6666660308837891</v>
          </cell>
          <cell r="J160">
            <v>2.6666660308837891</v>
          </cell>
          <cell r="K160">
            <v>2.666666666666667</v>
          </cell>
          <cell r="L160">
            <v>2.6666660308837891</v>
          </cell>
        </row>
        <row r="161">
          <cell r="B161">
            <v>2.6666660308837891</v>
          </cell>
          <cell r="C161" t="e">
            <v>#REF!</v>
          </cell>
          <cell r="D161" t="str">
            <v>PÇ</v>
          </cell>
          <cell r="E161">
            <v>1</v>
          </cell>
          <cell r="F161">
            <v>32.676400000000001</v>
          </cell>
          <cell r="G161">
            <v>32.6763916015625</v>
          </cell>
          <cell r="H161">
            <v>32.676400000000001</v>
          </cell>
          <cell r="I161">
            <v>32.6763916015625</v>
          </cell>
          <cell r="J161">
            <v>32.6763916015625</v>
          </cell>
          <cell r="K161">
            <v>32.676400000000001</v>
          </cell>
          <cell r="L161">
            <v>32.6763916015625</v>
          </cell>
        </row>
        <row r="162">
          <cell r="B162">
            <v>32.6763916015625</v>
          </cell>
          <cell r="C162" t="str">
            <v>PINTURA EPOXI INCLUSO EMASSAMENTO E FUNDO PREPARADOR</v>
          </cell>
          <cell r="D162" t="str">
            <v>M²</v>
          </cell>
          <cell r="E162">
            <v>9.3885138043411365E-2</v>
          </cell>
          <cell r="F162" t="str">
            <v>139,26</v>
          </cell>
          <cell r="G162">
            <v>9.3885123729705811E-2</v>
          </cell>
          <cell r="H162">
            <v>13.074444323925466</v>
          </cell>
          <cell r="I162">
            <v>13.074440002441406</v>
          </cell>
          <cell r="J162">
            <v>13.074440002441406</v>
          </cell>
          <cell r="K162">
            <v>13.074444323925466</v>
          </cell>
          <cell r="L162">
            <v>13.074440002441406</v>
          </cell>
        </row>
        <row r="163">
          <cell r="B163" t="str">
            <v>ENERG29</v>
          </cell>
          <cell r="C163" t="e">
            <v>#REF!</v>
          </cell>
          <cell r="D163">
            <v>13.074440002441406</v>
          </cell>
          <cell r="E163">
            <v>13.074440002441406</v>
          </cell>
          <cell r="F163">
            <v>13.074440002441406</v>
          </cell>
          <cell r="G163">
            <v>13.074440002441406</v>
          </cell>
          <cell r="H163">
            <v>13.074440002441406</v>
          </cell>
          <cell r="I163">
            <v>10.4825</v>
          </cell>
          <cell r="J163">
            <v>75.477499999999992</v>
          </cell>
          <cell r="K163">
            <v>85.96</v>
          </cell>
          <cell r="L163" t="str">
            <v>SINAPI CÓD. ABRIL/2018</v>
          </cell>
        </row>
        <row r="164">
          <cell r="B164">
            <v>85.9599609375</v>
          </cell>
          <cell r="C164" t="str">
            <v>ELETRICISTA COM ENCARGOS COMPLEMENTARES</v>
          </cell>
          <cell r="D164" t="str">
            <v>h</v>
          </cell>
          <cell r="E164">
            <v>0.25</v>
          </cell>
          <cell r="F164">
            <v>23.71</v>
          </cell>
          <cell r="G164">
            <v>23.709991455078125</v>
          </cell>
          <cell r="H164">
            <v>5.9275000000000002</v>
          </cell>
          <cell r="I164">
            <v>5.9274978637695313</v>
          </cell>
          <cell r="J164">
            <v>5.9274978637695313</v>
          </cell>
          <cell r="K164">
            <v>5.9275000000000002</v>
          </cell>
          <cell r="L164">
            <v>5.9274978637695313</v>
          </cell>
        </row>
        <row r="165">
          <cell r="B165">
            <v>5.9274978637695313</v>
          </cell>
          <cell r="C165" t="str">
            <v>AUXILIAR DE ELETRICISTA COM ENCARGOS COMPLEMENTARES</v>
          </cell>
          <cell r="D165" t="str">
            <v>h</v>
          </cell>
          <cell r="E165">
            <v>0.25</v>
          </cell>
          <cell r="F165">
            <v>18.22</v>
          </cell>
          <cell r="G165">
            <v>18.219985961914063</v>
          </cell>
          <cell r="H165">
            <v>4.5549999999999997</v>
          </cell>
          <cell r="I165">
            <v>4.5549964904785156</v>
          </cell>
          <cell r="J165">
            <v>4.5549964904785156</v>
          </cell>
          <cell r="K165">
            <v>4.5549999999999997</v>
          </cell>
          <cell r="L165">
            <v>4.5549964904785156</v>
          </cell>
        </row>
        <row r="166">
          <cell r="B166">
            <v>4.5549964904785156</v>
          </cell>
          <cell r="C166" t="str">
            <v>SEPTO DIVISOR 100</v>
          </cell>
          <cell r="D166" t="str">
            <v>PÇ</v>
          </cell>
          <cell r="E166">
            <v>0.2</v>
          </cell>
          <cell r="F166">
            <v>13.333333333333334</v>
          </cell>
          <cell r="G166">
            <v>13.333328247070313</v>
          </cell>
          <cell r="H166">
            <v>2.666666666666667</v>
          </cell>
          <cell r="I166">
            <v>2.6666660308837891</v>
          </cell>
          <cell r="J166">
            <v>2.6666660308837891</v>
          </cell>
          <cell r="K166">
            <v>2.666666666666667</v>
          </cell>
          <cell r="L166">
            <v>2.6666660308837891</v>
          </cell>
        </row>
        <row r="167">
          <cell r="B167">
            <v>2.6666660308837891</v>
          </cell>
          <cell r="C167" t="e">
            <v>#REF!</v>
          </cell>
          <cell r="D167" t="str">
            <v>PÇ</v>
          </cell>
          <cell r="E167">
            <v>1</v>
          </cell>
          <cell r="F167">
            <v>52.004399999999997</v>
          </cell>
          <cell r="G167">
            <v>52.00439453125</v>
          </cell>
          <cell r="H167">
            <v>52.004399999999997</v>
          </cell>
          <cell r="I167">
            <v>52.00439453125</v>
          </cell>
          <cell r="J167">
            <v>52.00439453125</v>
          </cell>
          <cell r="K167">
            <v>52.004399999999997</v>
          </cell>
          <cell r="L167">
            <v>52.00439453125</v>
          </cell>
        </row>
        <row r="168">
          <cell r="B168">
            <v>52.00439453125</v>
          </cell>
          <cell r="C168" t="str">
            <v>PINTURA EPOXI INCLUSO EMASSAMENTO E FUNDO PREPARADOR</v>
          </cell>
          <cell r="D168" t="str">
            <v>M²</v>
          </cell>
          <cell r="E168">
            <v>0.14941147366500832</v>
          </cell>
          <cell r="F168" t="str">
            <v>139,26</v>
          </cell>
          <cell r="G168">
            <v>0.14941143989562988</v>
          </cell>
          <cell r="H168">
            <v>20.807041822589056</v>
          </cell>
          <cell r="I168">
            <v>20.807037353515625</v>
          </cell>
          <cell r="J168">
            <v>20.807037353515625</v>
          </cell>
          <cell r="K168">
            <v>20.807041822589056</v>
          </cell>
          <cell r="L168">
            <v>20.807037353515625</v>
          </cell>
        </row>
        <row r="169">
          <cell r="B169" t="str">
            <v>ENERG30</v>
          </cell>
          <cell r="C169" t="e">
            <v>#REF!</v>
          </cell>
          <cell r="D169">
            <v>20.807037353515625</v>
          </cell>
          <cell r="E169">
            <v>20.807037353515625</v>
          </cell>
          <cell r="F169">
            <v>20.807037353515625</v>
          </cell>
          <cell r="G169">
            <v>20.807037353515625</v>
          </cell>
          <cell r="H169">
            <v>20.807037353515625</v>
          </cell>
          <cell r="I169">
            <v>14.6755</v>
          </cell>
          <cell r="J169">
            <v>109.11450000000001</v>
          </cell>
          <cell r="K169">
            <v>123.79</v>
          </cell>
          <cell r="L169" t="str">
            <v>SINAPI CÓD. ABRIL/2018</v>
          </cell>
        </row>
        <row r="170">
          <cell r="B170">
            <v>123.78997802734375</v>
          </cell>
          <cell r="C170" t="str">
            <v>ELETRICISTA COM ENCARGOS COMPLEMENTARES</v>
          </cell>
          <cell r="D170" t="str">
            <v>h</v>
          </cell>
          <cell r="E170">
            <v>0.35</v>
          </cell>
          <cell r="F170">
            <v>23.71</v>
          </cell>
          <cell r="G170">
            <v>23.709991455078125</v>
          </cell>
          <cell r="H170">
            <v>8.2985000000000007</v>
          </cell>
          <cell r="I170">
            <v>8.298492431640625</v>
          </cell>
          <cell r="J170">
            <v>8.298492431640625</v>
          </cell>
          <cell r="K170">
            <v>8.2985000000000007</v>
          </cell>
          <cell r="L170">
            <v>8.298492431640625</v>
          </cell>
        </row>
        <row r="171">
          <cell r="B171">
            <v>8.298492431640625</v>
          </cell>
          <cell r="C171" t="str">
            <v>AUXILIAR DE ELETRICISTA COM ENCARGOS COMPLEMENTARES</v>
          </cell>
          <cell r="D171" t="str">
            <v>h</v>
          </cell>
          <cell r="E171">
            <v>0.35</v>
          </cell>
          <cell r="F171">
            <v>18.22</v>
          </cell>
          <cell r="G171">
            <v>18.219985961914063</v>
          </cell>
          <cell r="H171">
            <v>6.3769999999999989</v>
          </cell>
          <cell r="I171">
            <v>6.3769989013671875</v>
          </cell>
          <cell r="J171">
            <v>6.3769989013671875</v>
          </cell>
          <cell r="K171">
            <v>6.3769999999999989</v>
          </cell>
          <cell r="L171">
            <v>6.3769989013671875</v>
          </cell>
        </row>
        <row r="172">
          <cell r="B172">
            <v>6.3769989013671875</v>
          </cell>
          <cell r="C172" t="str">
            <v>SEPTO DIVISOR 100</v>
          </cell>
          <cell r="D172" t="str">
            <v>PÇ</v>
          </cell>
          <cell r="E172">
            <v>0.2</v>
          </cell>
          <cell r="F172">
            <v>13.333333333333334</v>
          </cell>
          <cell r="G172">
            <v>13.333328247070313</v>
          </cell>
          <cell r="H172">
            <v>2.666666666666667</v>
          </cell>
          <cell r="I172">
            <v>2.6666660308837891</v>
          </cell>
          <cell r="J172">
            <v>2.6666660308837891</v>
          </cell>
          <cell r="K172">
            <v>2.666666666666667</v>
          </cell>
          <cell r="L172">
            <v>2.6666660308837891</v>
          </cell>
        </row>
        <row r="173">
          <cell r="B173">
            <v>2.6666660308837891</v>
          </cell>
          <cell r="C173" t="e">
            <v>#REF!</v>
          </cell>
          <cell r="D173" t="str">
            <v>PÇ</v>
          </cell>
          <cell r="E173">
            <v>1</v>
          </cell>
          <cell r="F173">
            <v>76.033533333333338</v>
          </cell>
          <cell r="G173">
            <v>76.03350830078125</v>
          </cell>
          <cell r="H173">
            <v>76.033533333333338</v>
          </cell>
          <cell r="I173">
            <v>76.03350830078125</v>
          </cell>
          <cell r="J173">
            <v>76.03350830078125</v>
          </cell>
          <cell r="K173">
            <v>76.033533333333338</v>
          </cell>
          <cell r="L173">
            <v>76.03350830078125</v>
          </cell>
        </row>
        <row r="174">
          <cell r="B174">
            <v>76.03350830078125</v>
          </cell>
          <cell r="C174" t="str">
            <v>PINTURA EPOXI INCLUSO EMASSAMENTO E FUNDO PREPARADOR</v>
          </cell>
          <cell r="D174" t="str">
            <v>M²</v>
          </cell>
          <cell r="E174">
            <v>0.21839918615434126</v>
          </cell>
          <cell r="F174" t="str">
            <v>139,26</v>
          </cell>
          <cell r="G174">
            <v>0.21839916706085205</v>
          </cell>
          <cell r="H174">
            <v>30.414270663853561</v>
          </cell>
          <cell r="I174">
            <v>30.414260864257813</v>
          </cell>
          <cell r="J174">
            <v>30.414260864257813</v>
          </cell>
          <cell r="K174">
            <v>30.414270663853561</v>
          </cell>
          <cell r="L174">
            <v>30.414260864257813</v>
          </cell>
        </row>
        <row r="175">
          <cell r="B175" t="str">
            <v>ENERG31</v>
          </cell>
          <cell r="C175" t="e">
            <v>#REF!</v>
          </cell>
          <cell r="D175">
            <v>30.414260864257813</v>
          </cell>
          <cell r="E175">
            <v>30.414260864257813</v>
          </cell>
          <cell r="F175">
            <v>30.414260864257813</v>
          </cell>
          <cell r="G175">
            <v>30.414260864257813</v>
          </cell>
          <cell r="H175">
            <v>30.414260864257813</v>
          </cell>
          <cell r="I175">
            <v>14.6755</v>
          </cell>
          <cell r="J175">
            <v>158.4845</v>
          </cell>
          <cell r="K175">
            <v>173.16</v>
          </cell>
          <cell r="L175" t="str">
            <v>SINAPI CÓD. ABRIL/2018</v>
          </cell>
        </row>
        <row r="176">
          <cell r="B176">
            <v>173.159912109375</v>
          </cell>
          <cell r="C176" t="str">
            <v>ELETRICISTA COM ENCARGOS COMPLEMENTARES</v>
          </cell>
          <cell r="D176" t="str">
            <v>h</v>
          </cell>
          <cell r="E176">
            <v>0.35</v>
          </cell>
          <cell r="F176">
            <v>23.71</v>
          </cell>
          <cell r="G176">
            <v>23.709991455078125</v>
          </cell>
          <cell r="H176">
            <v>8.2985000000000007</v>
          </cell>
          <cell r="I176">
            <v>8.298492431640625</v>
          </cell>
          <cell r="J176">
            <v>8.298492431640625</v>
          </cell>
          <cell r="K176">
            <v>8.2985000000000007</v>
          </cell>
          <cell r="L176">
            <v>8.298492431640625</v>
          </cell>
        </row>
        <row r="177">
          <cell r="B177">
            <v>8.298492431640625</v>
          </cell>
          <cell r="C177" t="str">
            <v>AUXILIAR DE ELETRICISTA COM ENCARGOS COMPLEMENTARES</v>
          </cell>
          <cell r="D177" t="str">
            <v>h</v>
          </cell>
          <cell r="E177">
            <v>0.35</v>
          </cell>
          <cell r="F177">
            <v>18.22</v>
          </cell>
          <cell r="G177">
            <v>18.219985961914063</v>
          </cell>
          <cell r="H177">
            <v>6.3769999999999989</v>
          </cell>
          <cell r="I177">
            <v>6.3769989013671875</v>
          </cell>
          <cell r="J177">
            <v>6.3769989013671875</v>
          </cell>
          <cell r="K177">
            <v>6.3769999999999989</v>
          </cell>
          <cell r="L177">
            <v>6.3769989013671875</v>
          </cell>
        </row>
        <row r="178">
          <cell r="B178">
            <v>6.3769989013671875</v>
          </cell>
          <cell r="C178" t="str">
            <v>SEPTO DIVISOR 100</v>
          </cell>
          <cell r="D178" t="str">
            <v>PÇ</v>
          </cell>
          <cell r="E178">
            <v>0.2</v>
          </cell>
          <cell r="F178">
            <v>13.333333333333334</v>
          </cell>
          <cell r="G178">
            <v>13.333328247070313</v>
          </cell>
          <cell r="H178">
            <v>2.666666666666667</v>
          </cell>
          <cell r="I178">
            <v>2.6666660308837891</v>
          </cell>
          <cell r="J178">
            <v>2.6666660308837891</v>
          </cell>
          <cell r="K178">
            <v>2.666666666666667</v>
          </cell>
          <cell r="L178">
            <v>2.6666660308837891</v>
          </cell>
        </row>
        <row r="179">
          <cell r="B179">
            <v>2.6666660308837891</v>
          </cell>
          <cell r="C179" t="e">
            <v>#REF!</v>
          </cell>
          <cell r="D179" t="str">
            <v>PÇ</v>
          </cell>
          <cell r="E179">
            <v>1</v>
          </cell>
          <cell r="F179">
            <v>111.29706666666668</v>
          </cell>
          <cell r="G179">
            <v>111.29705810546875</v>
          </cell>
          <cell r="H179">
            <v>111.29706666666668</v>
          </cell>
          <cell r="I179">
            <v>111.29705810546875</v>
          </cell>
          <cell r="J179">
            <v>111.29705810546875</v>
          </cell>
          <cell r="K179">
            <v>111.29706666666668</v>
          </cell>
          <cell r="L179">
            <v>111.29705810546875</v>
          </cell>
        </row>
        <row r="180">
          <cell r="B180">
            <v>111.29705810546875</v>
          </cell>
          <cell r="C180" t="str">
            <v>PINTURA EPOXI INCLUSO EMASSAMENTO E FUNDO PREPARADOR</v>
          </cell>
          <cell r="D180" t="str">
            <v>M²</v>
          </cell>
          <cell r="E180">
            <v>0.31969479353680447</v>
          </cell>
          <cell r="F180" t="str">
            <v>139,26</v>
          </cell>
          <cell r="G180">
            <v>0.31969475746154785</v>
          </cell>
          <cell r="H180">
            <v>44.520696947935384</v>
          </cell>
          <cell r="I180">
            <v>44.52069091796875</v>
          </cell>
          <cell r="J180">
            <v>44.52069091796875</v>
          </cell>
          <cell r="K180">
            <v>44.520696947935384</v>
          </cell>
          <cell r="L180">
            <v>44.52069091796875</v>
          </cell>
        </row>
        <row r="181">
          <cell r="B181">
            <v>44.52069091796875</v>
          </cell>
          <cell r="C181">
            <v>44.52069091796875</v>
          </cell>
          <cell r="D181">
            <v>44.52069091796875</v>
          </cell>
          <cell r="E181">
            <v>44.52069091796875</v>
          </cell>
          <cell r="F181">
            <v>44.52069091796875</v>
          </cell>
          <cell r="G181">
            <v>44.52069091796875</v>
          </cell>
          <cell r="H181">
            <v>44.52069091796875</v>
          </cell>
          <cell r="I181">
            <v>44.52069091796875</v>
          </cell>
          <cell r="J181">
            <v>44.52069091796875</v>
          </cell>
          <cell r="K181">
            <v>44.52069091796875</v>
          </cell>
          <cell r="L181">
            <v>44.52069091796875</v>
          </cell>
        </row>
        <row r="182">
          <cell r="B182">
            <v>44.52069091796875</v>
          </cell>
          <cell r="C182" t="e">
            <v>#REF!</v>
          </cell>
          <cell r="D182">
            <v>44.52069091796875</v>
          </cell>
          <cell r="E182">
            <v>44.52069091796875</v>
          </cell>
          <cell r="F182">
            <v>44.52069091796875</v>
          </cell>
          <cell r="G182">
            <v>44.52069091796875</v>
          </cell>
          <cell r="H182">
            <v>44.52069091796875</v>
          </cell>
          <cell r="I182">
            <v>44.52069091796875</v>
          </cell>
          <cell r="J182">
            <v>44.52069091796875</v>
          </cell>
          <cell r="K182">
            <v>44.52069091796875</v>
          </cell>
          <cell r="L182">
            <v>44.52069091796875</v>
          </cell>
        </row>
        <row r="183">
          <cell r="B183" t="str">
            <v>ENERG32</v>
          </cell>
          <cell r="C183" t="e">
            <v>#REF!</v>
          </cell>
          <cell r="D183">
            <v>44.52069091796875</v>
          </cell>
          <cell r="E183">
            <v>44.52069091796875</v>
          </cell>
          <cell r="F183">
            <v>44.52069091796875</v>
          </cell>
          <cell r="G183">
            <v>44.52069091796875</v>
          </cell>
          <cell r="H183">
            <v>44.52069091796875</v>
          </cell>
          <cell r="I183">
            <v>25.158000000000001</v>
          </cell>
          <cell r="J183">
            <v>52.902000000000001</v>
          </cell>
          <cell r="K183">
            <v>78.06</v>
          </cell>
          <cell r="L183" t="str">
            <v>SINAPI CÓD. ABRIL/2018</v>
          </cell>
        </row>
        <row r="184">
          <cell r="B184">
            <v>78.05999755859375</v>
          </cell>
          <cell r="C184" t="str">
            <v>ELETRICISTA COM ENCARGOS COMPLEMENTARES</v>
          </cell>
          <cell r="D184" t="str">
            <v>h</v>
          </cell>
          <cell r="E184">
            <v>0.6</v>
          </cell>
          <cell r="F184">
            <v>23.71</v>
          </cell>
          <cell r="G184">
            <v>23.709991455078125</v>
          </cell>
          <cell r="H184">
            <v>14.226000000000001</v>
          </cell>
          <cell r="I184">
            <v>14.225997924804688</v>
          </cell>
          <cell r="J184">
            <v>14.225997924804688</v>
          </cell>
          <cell r="K184">
            <v>14.226000000000001</v>
          </cell>
          <cell r="L184">
            <v>14.225997924804688</v>
          </cell>
        </row>
        <row r="185">
          <cell r="B185">
            <v>14.225997924804688</v>
          </cell>
          <cell r="C185" t="str">
            <v>AUXILIAR DE ELETRICISTA COM ENCARGOS COMPLEMENTARES</v>
          </cell>
          <cell r="D185" t="str">
            <v>h</v>
          </cell>
          <cell r="E185">
            <v>0.6</v>
          </cell>
          <cell r="F185">
            <v>18.22</v>
          </cell>
          <cell r="G185">
            <v>18.219985961914063</v>
          </cell>
          <cell r="H185">
            <v>10.931999999999999</v>
          </cell>
          <cell r="I185">
            <v>10.931999206542969</v>
          </cell>
          <cell r="J185">
            <v>10.931999206542969</v>
          </cell>
          <cell r="K185">
            <v>10.931999999999999</v>
          </cell>
          <cell r="L185">
            <v>10.931999206542969</v>
          </cell>
        </row>
        <row r="186">
          <cell r="B186">
            <v>10.931999206542969</v>
          </cell>
          <cell r="C186" t="str">
            <v>SEPTO DIVISOR 100</v>
          </cell>
          <cell r="D186" t="str">
            <v>PÇ</v>
          </cell>
          <cell r="E186">
            <v>0.2</v>
          </cell>
          <cell r="F186">
            <v>13.333333333333334</v>
          </cell>
          <cell r="G186">
            <v>13.333328247070313</v>
          </cell>
          <cell r="H186">
            <v>2.666666666666667</v>
          </cell>
          <cell r="I186">
            <v>2.6666660308837891</v>
          </cell>
          <cell r="J186">
            <v>2.6666660308837891</v>
          </cell>
          <cell r="K186">
            <v>2.666666666666667</v>
          </cell>
          <cell r="L186">
            <v>2.6666660308837891</v>
          </cell>
        </row>
        <row r="187">
          <cell r="B187">
            <v>2.6666660308837891</v>
          </cell>
          <cell r="C187" t="e">
            <v>#REF!</v>
          </cell>
          <cell r="D187" t="str">
            <v>PÇ</v>
          </cell>
          <cell r="E187">
            <v>1</v>
          </cell>
          <cell r="F187">
            <v>35.877600000000001</v>
          </cell>
          <cell r="G187">
            <v>35.877593994140625</v>
          </cell>
          <cell r="H187">
            <v>35.877600000000001</v>
          </cell>
          <cell r="I187">
            <v>35.877593994140625</v>
          </cell>
          <cell r="J187">
            <v>35.877593994140625</v>
          </cell>
          <cell r="K187">
            <v>35.877600000000001</v>
          </cell>
          <cell r="L187">
            <v>35.877593994140625</v>
          </cell>
        </row>
        <row r="188">
          <cell r="B188">
            <v>35.877593994140625</v>
          </cell>
          <cell r="C188" t="str">
            <v>PINTURA EPOXI INCLUSO EMASSAMENTO E FUNDO PREPARADOR</v>
          </cell>
          <cell r="D188" t="str">
            <v>M²</v>
          </cell>
          <cell r="E188">
            <v>0.10309374688230925</v>
          </cell>
          <cell r="F188" t="str">
            <v>139,26</v>
          </cell>
          <cell r="G188">
            <v>0.10309374332427979</v>
          </cell>
          <cell r="H188">
            <v>14.356835190830386</v>
          </cell>
          <cell r="I188">
            <v>14.356834411621094</v>
          </cell>
          <cell r="J188">
            <v>14.356834411621094</v>
          </cell>
          <cell r="K188">
            <v>14.356835190830386</v>
          </cell>
          <cell r="L188">
            <v>14.356834411621094</v>
          </cell>
        </row>
        <row r="189">
          <cell r="B189" t="str">
            <v>ENERG33</v>
          </cell>
          <cell r="C189" t="e">
            <v>#REF!</v>
          </cell>
          <cell r="D189">
            <v>14.356834411621094</v>
          </cell>
          <cell r="E189">
            <v>14.356834411621094</v>
          </cell>
          <cell r="F189">
            <v>14.356834411621094</v>
          </cell>
          <cell r="G189">
            <v>14.356834411621094</v>
          </cell>
          <cell r="H189">
            <v>14.356834411621094</v>
          </cell>
          <cell r="I189">
            <v>25.158000000000001</v>
          </cell>
          <cell r="J189">
            <v>67.682000000000002</v>
          </cell>
          <cell r="K189">
            <v>92.84</v>
          </cell>
          <cell r="L189" t="str">
            <v>SINAPI CÓD. ABRIL/2018</v>
          </cell>
        </row>
        <row r="190">
          <cell r="B190">
            <v>92.8399658203125</v>
          </cell>
          <cell r="C190" t="str">
            <v>ELETRICISTA COM ENCARGOS COMPLEMENTARES</v>
          </cell>
          <cell r="D190" t="str">
            <v>h</v>
          </cell>
          <cell r="E190">
            <v>0.6</v>
          </cell>
          <cell r="F190">
            <v>23.71</v>
          </cell>
          <cell r="G190">
            <v>23.709991455078125</v>
          </cell>
          <cell r="H190">
            <v>14.226000000000001</v>
          </cell>
          <cell r="I190">
            <v>14.225997924804688</v>
          </cell>
          <cell r="J190">
            <v>14.225997924804688</v>
          </cell>
          <cell r="K190">
            <v>14.226000000000001</v>
          </cell>
          <cell r="L190">
            <v>14.225997924804688</v>
          </cell>
        </row>
        <row r="191">
          <cell r="B191">
            <v>14.225997924804688</v>
          </cell>
          <cell r="C191" t="str">
            <v>AUXILIAR DE ELETRICISTA COM ENCARGOS COMPLEMENTARES</v>
          </cell>
          <cell r="D191" t="str">
            <v>h</v>
          </cell>
          <cell r="E191">
            <v>0.6</v>
          </cell>
          <cell r="F191">
            <v>18.22</v>
          </cell>
          <cell r="G191">
            <v>18.219985961914063</v>
          </cell>
          <cell r="H191">
            <v>10.931999999999999</v>
          </cell>
          <cell r="I191">
            <v>10.931999206542969</v>
          </cell>
          <cell r="J191">
            <v>10.931999206542969</v>
          </cell>
          <cell r="K191">
            <v>10.931999999999999</v>
          </cell>
          <cell r="L191">
            <v>10.931999206542969</v>
          </cell>
        </row>
        <row r="192">
          <cell r="B192">
            <v>10.931999206542969</v>
          </cell>
          <cell r="C192" t="str">
            <v>SEPTO DIVISOR 100</v>
          </cell>
          <cell r="D192" t="str">
            <v>PÇ</v>
          </cell>
          <cell r="E192">
            <v>0.2</v>
          </cell>
          <cell r="F192">
            <v>13.333333333333334</v>
          </cell>
          <cell r="G192">
            <v>13.333328247070313</v>
          </cell>
          <cell r="H192">
            <v>2.666666666666667</v>
          </cell>
          <cell r="I192">
            <v>2.6666660308837891</v>
          </cell>
          <cell r="J192">
            <v>2.6666660308837891</v>
          </cell>
          <cell r="K192">
            <v>2.666666666666667</v>
          </cell>
          <cell r="L192">
            <v>2.6666660308837891</v>
          </cell>
        </row>
        <row r="193">
          <cell r="B193">
            <v>2.6666660308837891</v>
          </cell>
          <cell r="C193" t="e">
            <v>#REF!</v>
          </cell>
          <cell r="D193" t="str">
            <v>PÇ</v>
          </cell>
          <cell r="E193">
            <v>1</v>
          </cell>
          <cell r="F193">
            <v>46.447600000000001</v>
          </cell>
          <cell r="G193">
            <v>46.44757080078125</v>
          </cell>
          <cell r="H193">
            <v>46.447600000000001</v>
          </cell>
          <cell r="I193">
            <v>46.44757080078125</v>
          </cell>
          <cell r="J193">
            <v>46.44757080078125</v>
          </cell>
          <cell r="K193">
            <v>46.447600000000001</v>
          </cell>
          <cell r="L193">
            <v>46.44757080078125</v>
          </cell>
        </row>
        <row r="194">
          <cell r="B194">
            <v>46.44757080078125</v>
          </cell>
          <cell r="C194" t="str">
            <v>PINTURA EPOXI INCLUSO EMASSAMENTO E FUNDO PREPARADOR</v>
          </cell>
          <cell r="D194" t="str">
            <v>M²</v>
          </cell>
          <cell r="E194">
            <v>0.13334792084080294</v>
          </cell>
          <cell r="F194" t="str">
            <v>139,26</v>
          </cell>
          <cell r="G194">
            <v>0.13334786891937256</v>
          </cell>
          <cell r="H194">
            <v>18.570031456290216</v>
          </cell>
          <cell r="I194">
            <v>18.570022583007813</v>
          </cell>
          <cell r="J194">
            <v>18.570022583007813</v>
          </cell>
          <cell r="K194">
            <v>18.570031456290216</v>
          </cell>
          <cell r="L194">
            <v>18.570022583007813</v>
          </cell>
        </row>
        <row r="195">
          <cell r="B195" t="str">
            <v>ENERG34</v>
          </cell>
          <cell r="C195" t="e">
            <v>#REF!</v>
          </cell>
          <cell r="D195">
            <v>18.570022583007813</v>
          </cell>
          <cell r="E195">
            <v>18.570022583007813</v>
          </cell>
          <cell r="F195">
            <v>18.570022583007813</v>
          </cell>
          <cell r="G195">
            <v>18.570022583007813</v>
          </cell>
          <cell r="H195">
            <v>18.570022583007813</v>
          </cell>
          <cell r="I195">
            <v>25.158000000000001</v>
          </cell>
          <cell r="J195">
            <v>99.872</v>
          </cell>
          <cell r="K195">
            <v>125.03</v>
          </cell>
          <cell r="L195" t="str">
            <v>SINAPI CÓD. ABRIL/2018</v>
          </cell>
        </row>
        <row r="196">
          <cell r="B196">
            <v>125.02996826171875</v>
          </cell>
          <cell r="C196" t="str">
            <v>ELETRICISTA COM ENCARGOS COMPLEMENTARES</v>
          </cell>
          <cell r="D196" t="str">
            <v>h</v>
          </cell>
          <cell r="E196">
            <v>0.6</v>
          </cell>
          <cell r="F196">
            <v>23.71</v>
          </cell>
          <cell r="G196">
            <v>23.709991455078125</v>
          </cell>
          <cell r="H196">
            <v>14.226000000000001</v>
          </cell>
          <cell r="I196">
            <v>14.225997924804688</v>
          </cell>
          <cell r="J196">
            <v>14.225997924804688</v>
          </cell>
          <cell r="K196">
            <v>14.226000000000001</v>
          </cell>
          <cell r="L196">
            <v>14.225997924804688</v>
          </cell>
        </row>
        <row r="197">
          <cell r="B197">
            <v>14.225997924804688</v>
          </cell>
          <cell r="C197" t="str">
            <v>AUXILIAR DE ELETRICISTA COM ENCARGOS COMPLEMENTARES</v>
          </cell>
          <cell r="D197" t="str">
            <v>h</v>
          </cell>
          <cell r="E197">
            <v>0.6</v>
          </cell>
          <cell r="F197">
            <v>18.22</v>
          </cell>
          <cell r="G197">
            <v>18.219985961914063</v>
          </cell>
          <cell r="H197">
            <v>10.931999999999999</v>
          </cell>
          <cell r="I197">
            <v>10.931999206542969</v>
          </cell>
          <cell r="J197">
            <v>10.931999206542969</v>
          </cell>
          <cell r="K197">
            <v>10.931999999999999</v>
          </cell>
          <cell r="L197">
            <v>10.931999206542969</v>
          </cell>
        </row>
        <row r="198">
          <cell r="B198">
            <v>10.931999206542969</v>
          </cell>
          <cell r="C198" t="str">
            <v>SEPTO DIVISOR 100</v>
          </cell>
          <cell r="D198" t="str">
            <v>PÇ</v>
          </cell>
          <cell r="E198">
            <v>0.2</v>
          </cell>
          <cell r="F198">
            <v>13.333333333333334</v>
          </cell>
          <cell r="G198">
            <v>13.333328247070313</v>
          </cell>
          <cell r="H198">
            <v>2.666666666666667</v>
          </cell>
          <cell r="I198">
            <v>2.6666660308837891</v>
          </cell>
          <cell r="J198">
            <v>2.6666660308837891</v>
          </cell>
          <cell r="K198">
            <v>2.666666666666667</v>
          </cell>
          <cell r="L198">
            <v>2.6666660308837891</v>
          </cell>
        </row>
        <row r="199">
          <cell r="B199">
            <v>2.6666660308837891</v>
          </cell>
          <cell r="C199" t="e">
            <v>#REF!</v>
          </cell>
          <cell r="D199" t="str">
            <v>PÇ</v>
          </cell>
          <cell r="E199">
            <v>1</v>
          </cell>
          <cell r="F199">
            <v>69.4298</v>
          </cell>
          <cell r="G199">
            <v>69.42974853515625</v>
          </cell>
          <cell r="H199">
            <v>69.4298</v>
          </cell>
          <cell r="I199">
            <v>69.42974853515625</v>
          </cell>
          <cell r="J199">
            <v>69.42974853515625</v>
          </cell>
          <cell r="K199">
            <v>69.4298</v>
          </cell>
          <cell r="L199">
            <v>69.42974853515625</v>
          </cell>
        </row>
        <row r="200">
          <cell r="B200">
            <v>69.42974853515625</v>
          </cell>
          <cell r="C200" t="str">
            <v>PINTURA EPOXI INCLUSO EMASSAMENTO E FUNDO PREPARADOR</v>
          </cell>
          <cell r="D200" t="str">
            <v>M²</v>
          </cell>
          <cell r="E200">
            <v>0.19944729388790544</v>
          </cell>
          <cell r="F200" t="str">
            <v>139,26</v>
          </cell>
          <cell r="G200">
            <v>0.19944727420806885</v>
          </cell>
          <cell r="H200">
            <v>27.77503014682971</v>
          </cell>
          <cell r="I200">
            <v>27.7750244140625</v>
          </cell>
          <cell r="J200">
            <v>27.7750244140625</v>
          </cell>
          <cell r="K200">
            <v>27.77503014682971</v>
          </cell>
          <cell r="L200">
            <v>27.7750244140625</v>
          </cell>
        </row>
        <row r="201">
          <cell r="B201" t="str">
            <v>ENERG35</v>
          </cell>
          <cell r="C201" t="e">
            <v>#REF!</v>
          </cell>
          <cell r="D201">
            <v>27.7750244140625</v>
          </cell>
          <cell r="E201">
            <v>27.7750244140625</v>
          </cell>
          <cell r="F201">
            <v>27.7750244140625</v>
          </cell>
          <cell r="G201">
            <v>27.7750244140625</v>
          </cell>
          <cell r="H201">
            <v>27.7750244140625</v>
          </cell>
          <cell r="I201">
            <v>33.543999999999997</v>
          </cell>
          <cell r="J201">
            <v>135.71600000000001</v>
          </cell>
          <cell r="K201">
            <v>169.26</v>
          </cell>
          <cell r="L201" t="str">
            <v>SINAPI CÓD. ABRIL/2018</v>
          </cell>
        </row>
        <row r="202">
          <cell r="B202">
            <v>169.2598876953125</v>
          </cell>
          <cell r="C202" t="str">
            <v>ELETRICISTA COM ENCARGOS COMPLEMENTARES</v>
          </cell>
          <cell r="D202" t="str">
            <v>h</v>
          </cell>
          <cell r="E202">
            <v>0.8</v>
          </cell>
          <cell r="F202">
            <v>23.71</v>
          </cell>
          <cell r="G202">
            <v>23.709991455078125</v>
          </cell>
          <cell r="H202">
            <v>18.968</v>
          </cell>
          <cell r="I202">
            <v>18.967987060546875</v>
          </cell>
          <cell r="J202">
            <v>18.967987060546875</v>
          </cell>
          <cell r="K202">
            <v>18.968</v>
          </cell>
          <cell r="L202">
            <v>18.967987060546875</v>
          </cell>
        </row>
        <row r="203">
          <cell r="B203">
            <v>18.967987060546875</v>
          </cell>
          <cell r="C203" t="str">
            <v>AUXILIAR DE ELETRICISTA COM ENCARGOS COMPLEMENTARES</v>
          </cell>
          <cell r="D203" t="str">
            <v>h</v>
          </cell>
          <cell r="E203">
            <v>0.8</v>
          </cell>
          <cell r="F203">
            <v>18.22</v>
          </cell>
          <cell r="G203">
            <v>18.219985961914063</v>
          </cell>
          <cell r="H203">
            <v>14.576000000000001</v>
          </cell>
          <cell r="I203">
            <v>14.575996398925781</v>
          </cell>
          <cell r="J203">
            <v>14.575996398925781</v>
          </cell>
          <cell r="K203">
            <v>14.576000000000001</v>
          </cell>
          <cell r="L203">
            <v>14.575996398925781</v>
          </cell>
        </row>
        <row r="204">
          <cell r="B204">
            <v>14.575996398925781</v>
          </cell>
          <cell r="C204" t="str">
            <v>SEPTO DIVISOR 100</v>
          </cell>
          <cell r="D204" t="str">
            <v>PÇ</v>
          </cell>
          <cell r="E204">
            <v>0.2</v>
          </cell>
          <cell r="F204">
            <v>13.333333333333334</v>
          </cell>
          <cell r="G204">
            <v>13.333328247070313</v>
          </cell>
          <cell r="H204">
            <v>2.666666666666667</v>
          </cell>
          <cell r="I204">
            <v>2.6666660308837891</v>
          </cell>
          <cell r="J204">
            <v>2.6666660308837891</v>
          </cell>
          <cell r="K204">
            <v>2.666666666666667</v>
          </cell>
          <cell r="L204">
            <v>2.6666660308837891</v>
          </cell>
        </row>
        <row r="205">
          <cell r="B205">
            <v>2.6666660308837891</v>
          </cell>
          <cell r="C205" t="e">
            <v>#REF!</v>
          </cell>
          <cell r="D205" t="str">
            <v>PÇ</v>
          </cell>
          <cell r="E205">
            <v>1</v>
          </cell>
          <cell r="F205">
            <v>95.029333333333341</v>
          </cell>
          <cell r="G205">
            <v>95.029296875</v>
          </cell>
          <cell r="H205">
            <v>95.029333333333341</v>
          </cell>
          <cell r="I205">
            <v>95.029296875</v>
          </cell>
          <cell r="J205">
            <v>95.029296875</v>
          </cell>
          <cell r="K205">
            <v>95.029333333333341</v>
          </cell>
          <cell r="L205">
            <v>95.029296875</v>
          </cell>
        </row>
        <row r="206">
          <cell r="B206">
            <v>95.029296875</v>
          </cell>
          <cell r="C206" t="str">
            <v>PINTURA EPOXI INCLUSO EMASSAMENTO E FUNDO PREPARADOR</v>
          </cell>
          <cell r="D206" t="str">
            <v>M²</v>
          </cell>
          <cell r="E206">
            <v>0.27300290519645543</v>
          </cell>
          <cell r="F206" t="str">
            <v>139,26</v>
          </cell>
          <cell r="G206">
            <v>0.27300286293029785</v>
          </cell>
          <cell r="H206">
            <v>38.018384577658381</v>
          </cell>
          <cell r="I206">
            <v>38.01837158203125</v>
          </cell>
          <cell r="J206">
            <v>38.01837158203125</v>
          </cell>
          <cell r="K206">
            <v>38.018384577658381</v>
          </cell>
          <cell r="L206">
            <v>38.01837158203125</v>
          </cell>
        </row>
        <row r="207">
          <cell r="B207" t="str">
            <v>ENERG36</v>
          </cell>
          <cell r="C207" t="e">
            <v>#REF!</v>
          </cell>
          <cell r="D207">
            <v>38.01837158203125</v>
          </cell>
          <cell r="E207">
            <v>38.01837158203125</v>
          </cell>
          <cell r="F207">
            <v>38.01837158203125</v>
          </cell>
          <cell r="G207">
            <v>38.01837158203125</v>
          </cell>
          <cell r="H207">
            <v>38.01837158203125</v>
          </cell>
          <cell r="I207">
            <v>33.543999999999997</v>
          </cell>
          <cell r="J207">
            <v>203.416</v>
          </cell>
          <cell r="K207">
            <v>236.96</v>
          </cell>
          <cell r="L207" t="str">
            <v>SINAPI CÓD. ABRIL/2018</v>
          </cell>
        </row>
        <row r="208">
          <cell r="B208">
            <v>236.9599609375</v>
          </cell>
          <cell r="C208" t="str">
            <v>ELETRICISTA COM ENCARGOS COMPLEMENTARES</v>
          </cell>
          <cell r="D208" t="str">
            <v>h</v>
          </cell>
          <cell r="E208">
            <v>0.8</v>
          </cell>
          <cell r="F208">
            <v>23.71</v>
          </cell>
          <cell r="G208">
            <v>23.709991455078125</v>
          </cell>
          <cell r="H208">
            <v>18.968</v>
          </cell>
          <cell r="I208">
            <v>18.967987060546875</v>
          </cell>
          <cell r="J208">
            <v>18.967987060546875</v>
          </cell>
          <cell r="K208">
            <v>18.968</v>
          </cell>
          <cell r="L208">
            <v>18.967987060546875</v>
          </cell>
        </row>
        <row r="209">
          <cell r="B209">
            <v>18.967987060546875</v>
          </cell>
          <cell r="C209" t="str">
            <v>AUXILIAR DE ELETRICISTA COM ENCARGOS COMPLEMENTARES</v>
          </cell>
          <cell r="D209" t="str">
            <v>h</v>
          </cell>
          <cell r="E209">
            <v>0.8</v>
          </cell>
          <cell r="F209">
            <v>18.22</v>
          </cell>
          <cell r="G209">
            <v>18.219985961914063</v>
          </cell>
          <cell r="H209">
            <v>14.576000000000001</v>
          </cell>
          <cell r="I209">
            <v>14.575996398925781</v>
          </cell>
          <cell r="J209">
            <v>14.575996398925781</v>
          </cell>
          <cell r="K209">
            <v>14.576000000000001</v>
          </cell>
          <cell r="L209">
            <v>14.575996398925781</v>
          </cell>
        </row>
        <row r="210">
          <cell r="B210">
            <v>14.575996398925781</v>
          </cell>
          <cell r="C210" t="str">
            <v>SEPTO DIVISOR 100</v>
          </cell>
          <cell r="D210" t="str">
            <v>PÇ</v>
          </cell>
          <cell r="E210">
            <v>0.2</v>
          </cell>
          <cell r="F210">
            <v>13.333333333333334</v>
          </cell>
          <cell r="G210">
            <v>13.333328247070313</v>
          </cell>
          <cell r="H210">
            <v>2.666666666666667</v>
          </cell>
          <cell r="I210">
            <v>2.6666660308837891</v>
          </cell>
          <cell r="J210">
            <v>2.6666660308837891</v>
          </cell>
          <cell r="K210">
            <v>2.666666666666667</v>
          </cell>
          <cell r="L210">
            <v>2.6666660308837891</v>
          </cell>
        </row>
        <row r="211">
          <cell r="B211">
            <v>2.6666660308837891</v>
          </cell>
          <cell r="C211" t="e">
            <v>#REF!</v>
          </cell>
          <cell r="D211" t="str">
            <v>PÇ</v>
          </cell>
          <cell r="E211">
            <v>1</v>
          </cell>
          <cell r="F211">
            <v>143.39966666666666</v>
          </cell>
          <cell r="G211">
            <v>143.399658203125</v>
          </cell>
          <cell r="H211">
            <v>143.39966666666666</v>
          </cell>
          <cell r="I211">
            <v>143.399658203125</v>
          </cell>
          <cell r="J211">
            <v>143.399658203125</v>
          </cell>
          <cell r="K211">
            <v>143.39966666666666</v>
          </cell>
          <cell r="L211">
            <v>143.399658203125</v>
          </cell>
        </row>
        <row r="212">
          <cell r="B212">
            <v>143.399658203125</v>
          </cell>
          <cell r="C212" t="str">
            <v>PINTURA EPOXI INCLUSO EMASSAMENTO E FUNDO PREPARADOR</v>
          </cell>
          <cell r="D212" t="str">
            <v>M²</v>
          </cell>
          <cell r="E212">
            <v>0.41183128935191032</v>
          </cell>
          <cell r="F212" t="str">
            <v>139,26</v>
          </cell>
          <cell r="G212">
            <v>0.41183114051818848</v>
          </cell>
          <cell r="H212">
            <v>57.351625355147029</v>
          </cell>
          <cell r="I212">
            <v>57.35162353515625</v>
          </cell>
          <cell r="J212">
            <v>57.35162353515625</v>
          </cell>
          <cell r="K212">
            <v>57.351625355147029</v>
          </cell>
          <cell r="L212">
            <v>57.35162353515625</v>
          </cell>
        </row>
        <row r="213">
          <cell r="B213">
            <v>57.35162353515625</v>
          </cell>
          <cell r="C213">
            <v>57.35162353515625</v>
          </cell>
          <cell r="D213">
            <v>57.35162353515625</v>
          </cell>
          <cell r="E213">
            <v>57.35162353515625</v>
          </cell>
          <cell r="F213">
            <v>57.35162353515625</v>
          </cell>
          <cell r="G213">
            <v>57.35162353515625</v>
          </cell>
          <cell r="H213">
            <v>57.35162353515625</v>
          </cell>
          <cell r="I213">
            <v>57.35162353515625</v>
          </cell>
          <cell r="J213">
            <v>57.35162353515625</v>
          </cell>
          <cell r="K213">
            <v>57.35162353515625</v>
          </cell>
          <cell r="L213">
            <v>57.35162353515625</v>
          </cell>
        </row>
        <row r="214">
          <cell r="B214">
            <v>57.35162353515625</v>
          </cell>
          <cell r="C214" t="e">
            <v>#REF!</v>
          </cell>
          <cell r="D214">
            <v>57.35162353515625</v>
          </cell>
          <cell r="E214">
            <v>57.35162353515625</v>
          </cell>
          <cell r="F214">
            <v>57.35162353515625</v>
          </cell>
          <cell r="G214">
            <v>57.35162353515625</v>
          </cell>
          <cell r="H214">
            <v>57.35162353515625</v>
          </cell>
          <cell r="I214">
            <v>57.35162353515625</v>
          </cell>
          <cell r="J214">
            <v>57.35162353515625</v>
          </cell>
          <cell r="K214">
            <v>57.35162353515625</v>
          </cell>
          <cell r="L214">
            <v>57.35162353515625</v>
          </cell>
        </row>
        <row r="215">
          <cell r="B215" t="str">
            <v>ENERG39</v>
          </cell>
          <cell r="C215" t="e">
            <v>#REF!</v>
          </cell>
          <cell r="D215">
            <v>57.35162353515625</v>
          </cell>
          <cell r="E215">
            <v>57.35162353515625</v>
          </cell>
          <cell r="F215">
            <v>57.35162353515625</v>
          </cell>
          <cell r="G215">
            <v>57.35162353515625</v>
          </cell>
          <cell r="H215">
            <v>57.35162353515625</v>
          </cell>
          <cell r="I215">
            <v>33.543999999999997</v>
          </cell>
          <cell r="J215">
            <v>45.516000000000005</v>
          </cell>
          <cell r="K215">
            <v>79.06</v>
          </cell>
          <cell r="L215" t="str">
            <v>SINAPI CÓD. ABRIL/2018</v>
          </cell>
        </row>
        <row r="216">
          <cell r="B216">
            <v>79.05999755859375</v>
          </cell>
          <cell r="C216" t="str">
            <v>ELETRICISTA COM ENCARGOS COMPLEMENTARES</v>
          </cell>
          <cell r="D216" t="str">
            <v>h</v>
          </cell>
          <cell r="E216">
            <v>0.8</v>
          </cell>
          <cell r="F216">
            <v>23.71</v>
          </cell>
          <cell r="G216">
            <v>23.709991455078125</v>
          </cell>
          <cell r="H216">
            <v>18.968</v>
          </cell>
          <cell r="I216">
            <v>18.967987060546875</v>
          </cell>
          <cell r="J216">
            <v>18.967987060546875</v>
          </cell>
          <cell r="K216">
            <v>18.968</v>
          </cell>
          <cell r="L216">
            <v>18.967987060546875</v>
          </cell>
        </row>
        <row r="217">
          <cell r="B217">
            <v>18.967987060546875</v>
          </cell>
          <cell r="C217" t="str">
            <v>AUXILIAR DE ELETRICISTA COM ENCARGOS COMPLEMENTARES</v>
          </cell>
          <cell r="D217" t="str">
            <v>h</v>
          </cell>
          <cell r="E217">
            <v>0.8</v>
          </cell>
          <cell r="F217">
            <v>18.22</v>
          </cell>
          <cell r="G217">
            <v>18.219985961914063</v>
          </cell>
          <cell r="H217">
            <v>14.576000000000001</v>
          </cell>
          <cell r="I217">
            <v>14.575996398925781</v>
          </cell>
          <cell r="J217">
            <v>14.575996398925781</v>
          </cell>
          <cell r="K217">
            <v>14.576000000000001</v>
          </cell>
          <cell r="L217">
            <v>14.575996398925781</v>
          </cell>
        </row>
        <row r="218">
          <cell r="B218">
            <v>14.575996398925781</v>
          </cell>
          <cell r="C218" t="str">
            <v>SEPTO DIVISOR 100</v>
          </cell>
          <cell r="D218" t="str">
            <v>PÇ</v>
          </cell>
          <cell r="E218">
            <v>0.2</v>
          </cell>
          <cell r="F218">
            <v>13.333333333333334</v>
          </cell>
          <cell r="G218">
            <v>13.333328247070313</v>
          </cell>
          <cell r="H218">
            <v>2.666666666666667</v>
          </cell>
          <cell r="I218">
            <v>2.6666660308837891</v>
          </cell>
          <cell r="J218">
            <v>2.6666660308837891</v>
          </cell>
          <cell r="K218">
            <v>2.666666666666667</v>
          </cell>
          <cell r="L218">
            <v>2.6666660308837891</v>
          </cell>
        </row>
        <row r="219">
          <cell r="B219">
            <v>2.6666660308837891</v>
          </cell>
          <cell r="C219" t="e">
            <v>#REF!</v>
          </cell>
          <cell r="D219" t="str">
            <v>PÇ</v>
          </cell>
          <cell r="E219">
            <v>1</v>
          </cell>
          <cell r="F219">
            <v>30.602666666666664</v>
          </cell>
          <cell r="G219">
            <v>30.6026611328125</v>
          </cell>
          <cell r="H219">
            <v>30.602666666666664</v>
          </cell>
          <cell r="I219">
            <v>30.6026611328125</v>
          </cell>
          <cell r="J219">
            <v>30.6026611328125</v>
          </cell>
          <cell r="K219">
            <v>30.602666666666664</v>
          </cell>
          <cell r="L219">
            <v>30.6026611328125</v>
          </cell>
        </row>
        <row r="220">
          <cell r="B220">
            <v>30.6026611328125</v>
          </cell>
          <cell r="C220" t="str">
            <v>PINTURA EPOXI INCLUSO EMASSAMENTO E FUNDO PREPARADOR</v>
          </cell>
          <cell r="D220" t="str">
            <v>M²</v>
          </cell>
          <cell r="E220">
            <v>8.7913933802360081E-2</v>
          </cell>
          <cell r="F220" t="str">
            <v>139,26</v>
          </cell>
          <cell r="G220">
            <v>8.7913930416107178E-2</v>
          </cell>
          <cell r="H220">
            <v>12.242894421316665</v>
          </cell>
          <cell r="I220">
            <v>12.242889404296875</v>
          </cell>
          <cell r="J220">
            <v>12.242889404296875</v>
          </cell>
          <cell r="K220">
            <v>12.242894421316665</v>
          </cell>
          <cell r="L220">
            <v>12.242889404296875</v>
          </cell>
        </row>
        <row r="221">
          <cell r="B221" t="str">
            <v>ENERG40</v>
          </cell>
          <cell r="C221" t="e">
            <v>#REF!</v>
          </cell>
          <cell r="D221">
            <v>12.242889404296875</v>
          </cell>
          <cell r="E221">
            <v>12.242889404296875</v>
          </cell>
          <cell r="F221">
            <v>12.242889404296875</v>
          </cell>
          <cell r="G221">
            <v>12.242889404296875</v>
          </cell>
          <cell r="H221">
            <v>12.242889404296875</v>
          </cell>
          <cell r="I221">
            <v>33.543999999999997</v>
          </cell>
          <cell r="J221">
            <v>49.066000000000003</v>
          </cell>
          <cell r="K221">
            <v>82.61</v>
          </cell>
          <cell r="L221" t="str">
            <v>SINAPI CÓD. ABRIL/2018</v>
          </cell>
        </row>
        <row r="222">
          <cell r="B222">
            <v>82.6099853515625</v>
          </cell>
          <cell r="C222" t="str">
            <v>ELETRICISTA COM ENCARGOS COMPLEMENTARES</v>
          </cell>
          <cell r="D222" t="str">
            <v>h</v>
          </cell>
          <cell r="E222">
            <v>0.8</v>
          </cell>
          <cell r="F222">
            <v>23.71</v>
          </cell>
          <cell r="G222">
            <v>23.709991455078125</v>
          </cell>
          <cell r="H222">
            <v>18.968</v>
          </cell>
          <cell r="I222">
            <v>18.967987060546875</v>
          </cell>
          <cell r="J222">
            <v>18.967987060546875</v>
          </cell>
          <cell r="K222">
            <v>18.968</v>
          </cell>
          <cell r="L222">
            <v>18.967987060546875</v>
          </cell>
        </row>
        <row r="223">
          <cell r="B223">
            <v>18.967987060546875</v>
          </cell>
          <cell r="C223" t="str">
            <v>AUXILIAR DE ELETRICISTA COM ENCARGOS COMPLEMENTARES</v>
          </cell>
          <cell r="D223" t="str">
            <v>h</v>
          </cell>
          <cell r="E223">
            <v>0.8</v>
          </cell>
          <cell r="F223">
            <v>18.22</v>
          </cell>
          <cell r="G223">
            <v>18.219985961914063</v>
          </cell>
          <cell r="H223">
            <v>14.576000000000001</v>
          </cell>
          <cell r="I223">
            <v>14.575996398925781</v>
          </cell>
          <cell r="J223">
            <v>14.575996398925781</v>
          </cell>
          <cell r="K223">
            <v>14.576000000000001</v>
          </cell>
          <cell r="L223">
            <v>14.575996398925781</v>
          </cell>
        </row>
        <row r="224">
          <cell r="B224">
            <v>14.575996398925781</v>
          </cell>
          <cell r="C224" t="str">
            <v>SEPTO DIVISOR 100</v>
          </cell>
          <cell r="D224" t="str">
            <v>PÇ</v>
          </cell>
          <cell r="E224">
            <v>0.2</v>
          </cell>
          <cell r="F224">
            <v>13.333333333333334</v>
          </cell>
          <cell r="G224">
            <v>13.333328247070313</v>
          </cell>
          <cell r="H224">
            <v>2.666666666666667</v>
          </cell>
          <cell r="I224">
            <v>2.6666660308837891</v>
          </cell>
          <cell r="J224">
            <v>2.6666660308837891</v>
          </cell>
          <cell r="K224">
            <v>2.666666666666667</v>
          </cell>
          <cell r="L224">
            <v>2.6666660308837891</v>
          </cell>
        </row>
        <row r="225">
          <cell r="B225">
            <v>2.6666660308837891</v>
          </cell>
          <cell r="C225" t="e">
            <v>#REF!</v>
          </cell>
          <cell r="D225" t="str">
            <v>PÇ</v>
          </cell>
          <cell r="E225">
            <v>1</v>
          </cell>
          <cell r="F225">
            <v>33.141233333333332</v>
          </cell>
          <cell r="G225">
            <v>33.141204833984375</v>
          </cell>
          <cell r="H225">
            <v>33.141233333333332</v>
          </cell>
          <cell r="I225">
            <v>33.141204833984375</v>
          </cell>
          <cell r="J225">
            <v>33.141204833984375</v>
          </cell>
          <cell r="K225">
            <v>33.141233333333332</v>
          </cell>
          <cell r="L225">
            <v>33.141204833984375</v>
          </cell>
        </row>
        <row r="226">
          <cell r="B226">
            <v>33.141204833984375</v>
          </cell>
          <cell r="C226" t="str">
            <v>PINTURA EPOXI INCLUSO EMASSAMENTO E FUNDO PREPARADOR</v>
          </cell>
          <cell r="D226" t="str">
            <v>M²</v>
          </cell>
          <cell r="E226">
            <v>9.5180098345565969E-2</v>
          </cell>
          <cell r="F226" t="str">
            <v>139,26</v>
          </cell>
          <cell r="G226">
            <v>9.5180094242095947E-2</v>
          </cell>
          <cell r="H226">
            <v>13.254780495603516</v>
          </cell>
          <cell r="I226">
            <v>13.254776000976563</v>
          </cell>
          <cell r="J226">
            <v>13.254776000976563</v>
          </cell>
          <cell r="K226">
            <v>13.254780495603516</v>
          </cell>
          <cell r="L226">
            <v>13.254776000976563</v>
          </cell>
        </row>
        <row r="227">
          <cell r="B227" t="str">
            <v>ENERG41</v>
          </cell>
          <cell r="C227" t="e">
            <v>#REF!</v>
          </cell>
          <cell r="D227">
            <v>13.254776000976563</v>
          </cell>
          <cell r="E227">
            <v>13.254776000976563</v>
          </cell>
          <cell r="F227">
            <v>13.254776000976563</v>
          </cell>
          <cell r="G227">
            <v>13.254776000976563</v>
          </cell>
          <cell r="H227">
            <v>13.254776000976563</v>
          </cell>
          <cell r="I227">
            <v>33.543999999999997</v>
          </cell>
          <cell r="J227">
            <v>66.88600000000001</v>
          </cell>
          <cell r="K227">
            <v>100.43</v>
          </cell>
          <cell r="L227" t="str">
            <v>SINAPI CÓD. ABRIL/2018</v>
          </cell>
        </row>
        <row r="228">
          <cell r="B228">
            <v>100.42999267578125</v>
          </cell>
          <cell r="C228" t="str">
            <v>ELETRICISTA COM ENCARGOS COMPLEMENTARES</v>
          </cell>
          <cell r="D228" t="str">
            <v>h</v>
          </cell>
          <cell r="E228">
            <v>0.8</v>
          </cell>
          <cell r="F228">
            <v>23.71</v>
          </cell>
          <cell r="G228">
            <v>23.709991455078125</v>
          </cell>
          <cell r="H228">
            <v>18.968</v>
          </cell>
          <cell r="I228">
            <v>18.967987060546875</v>
          </cell>
          <cell r="J228">
            <v>18.967987060546875</v>
          </cell>
          <cell r="K228">
            <v>18.968</v>
          </cell>
          <cell r="L228">
            <v>18.967987060546875</v>
          </cell>
        </row>
        <row r="229">
          <cell r="B229">
            <v>18.967987060546875</v>
          </cell>
          <cell r="C229" t="str">
            <v>AUXILIAR DE ELETRICISTA COM ENCARGOS COMPLEMENTARES</v>
          </cell>
          <cell r="D229" t="str">
            <v>h</v>
          </cell>
          <cell r="E229">
            <v>0.8</v>
          </cell>
          <cell r="F229">
            <v>18.22</v>
          </cell>
          <cell r="G229">
            <v>18.219985961914063</v>
          </cell>
          <cell r="H229">
            <v>14.576000000000001</v>
          </cell>
          <cell r="I229">
            <v>14.575996398925781</v>
          </cell>
          <cell r="J229">
            <v>14.575996398925781</v>
          </cell>
          <cell r="K229">
            <v>14.576000000000001</v>
          </cell>
          <cell r="L229">
            <v>14.575996398925781</v>
          </cell>
        </row>
        <row r="230">
          <cell r="B230">
            <v>14.575996398925781</v>
          </cell>
          <cell r="C230" t="str">
            <v>SEPTO DIVISOR 100</v>
          </cell>
          <cell r="D230" t="str">
            <v>PÇ</v>
          </cell>
          <cell r="E230">
            <v>0.2</v>
          </cell>
          <cell r="F230">
            <v>13.333333333333334</v>
          </cell>
          <cell r="G230">
            <v>13.333328247070313</v>
          </cell>
          <cell r="H230">
            <v>2.666666666666667</v>
          </cell>
          <cell r="I230">
            <v>2.6666660308837891</v>
          </cell>
          <cell r="J230">
            <v>2.6666660308837891</v>
          </cell>
          <cell r="K230">
            <v>2.666666666666667</v>
          </cell>
          <cell r="L230">
            <v>2.6666660308837891</v>
          </cell>
        </row>
        <row r="231">
          <cell r="B231">
            <v>2.6666660308837891</v>
          </cell>
          <cell r="C231" t="e">
            <v>#REF!</v>
          </cell>
          <cell r="D231" t="str">
            <v>PÇ</v>
          </cell>
          <cell r="E231">
            <v>1</v>
          </cell>
          <cell r="F231">
            <v>45.86676666666667</v>
          </cell>
          <cell r="G231">
            <v>45.86676025390625</v>
          </cell>
          <cell r="H231">
            <v>45.86676666666667</v>
          </cell>
          <cell r="I231">
            <v>45.86676025390625</v>
          </cell>
          <cell r="J231">
            <v>45.86676025390625</v>
          </cell>
          <cell r="K231">
            <v>45.86676666666667</v>
          </cell>
          <cell r="L231">
            <v>45.86676025390625</v>
          </cell>
        </row>
        <row r="232">
          <cell r="B232">
            <v>45.86676025390625</v>
          </cell>
          <cell r="C232" t="str">
            <v>PINTURA EPOXI INCLUSO EMASSAMENTO E FUNDO PREPARADOR</v>
          </cell>
          <cell r="D232" t="str">
            <v>M²</v>
          </cell>
          <cell r="E232">
            <v>0.1317516152189519</v>
          </cell>
          <cell r="F232" t="str">
            <v>139,26</v>
          </cell>
          <cell r="G232">
            <v>0.13175153732299805</v>
          </cell>
          <cell r="H232">
            <v>18.347729935391239</v>
          </cell>
          <cell r="I232">
            <v>18.34771728515625</v>
          </cell>
          <cell r="J232">
            <v>18.34771728515625</v>
          </cell>
          <cell r="K232">
            <v>18.347729935391239</v>
          </cell>
          <cell r="L232">
            <v>18.34771728515625</v>
          </cell>
        </row>
        <row r="233">
          <cell r="B233" t="str">
            <v>ENERG42</v>
          </cell>
          <cell r="C233" t="e">
            <v>#REF!</v>
          </cell>
          <cell r="D233">
            <v>18.34771728515625</v>
          </cell>
          <cell r="E233">
            <v>18.34771728515625</v>
          </cell>
          <cell r="F233">
            <v>18.34771728515625</v>
          </cell>
          <cell r="G233">
            <v>18.34771728515625</v>
          </cell>
          <cell r="H233">
            <v>18.34771728515625</v>
          </cell>
          <cell r="I233">
            <v>33.543999999999997</v>
          </cell>
          <cell r="J233">
            <v>67.096000000000004</v>
          </cell>
          <cell r="K233">
            <v>100.64</v>
          </cell>
          <cell r="L233" t="str">
            <v>SINAPI CÓD. ABRIL/2018</v>
          </cell>
        </row>
        <row r="234">
          <cell r="B234">
            <v>100.63995361328125</v>
          </cell>
          <cell r="C234" t="str">
            <v>ELETRICISTA COM ENCARGOS COMPLEMENTARES</v>
          </cell>
          <cell r="D234" t="str">
            <v>h</v>
          </cell>
          <cell r="E234">
            <v>0.8</v>
          </cell>
          <cell r="F234">
            <v>23.71</v>
          </cell>
          <cell r="G234">
            <v>23.709991455078125</v>
          </cell>
          <cell r="H234">
            <v>18.968</v>
          </cell>
          <cell r="I234">
            <v>18.967987060546875</v>
          </cell>
          <cell r="J234">
            <v>18.967987060546875</v>
          </cell>
          <cell r="K234">
            <v>18.968</v>
          </cell>
          <cell r="L234">
            <v>18.967987060546875</v>
          </cell>
        </row>
        <row r="235">
          <cell r="B235">
            <v>18.967987060546875</v>
          </cell>
          <cell r="C235" t="str">
            <v>AUXILIAR DE ELETRICISTA COM ENCARGOS COMPLEMENTARES</v>
          </cell>
          <cell r="D235" t="str">
            <v>h</v>
          </cell>
          <cell r="E235">
            <v>0.8</v>
          </cell>
          <cell r="F235">
            <v>18.22</v>
          </cell>
          <cell r="G235">
            <v>18.219985961914063</v>
          </cell>
          <cell r="H235">
            <v>14.576000000000001</v>
          </cell>
          <cell r="I235">
            <v>14.575996398925781</v>
          </cell>
          <cell r="J235">
            <v>14.575996398925781</v>
          </cell>
          <cell r="K235">
            <v>14.576000000000001</v>
          </cell>
          <cell r="L235">
            <v>14.575996398925781</v>
          </cell>
        </row>
        <row r="236">
          <cell r="B236">
            <v>14.575996398925781</v>
          </cell>
          <cell r="C236" t="str">
            <v>SEPTO DIVISOR 100</v>
          </cell>
          <cell r="D236" t="str">
            <v>PÇ</v>
          </cell>
          <cell r="E236">
            <v>0.2</v>
          </cell>
          <cell r="F236">
            <v>13.333333333333334</v>
          </cell>
          <cell r="G236">
            <v>13.333328247070313</v>
          </cell>
          <cell r="H236">
            <v>2.666666666666667</v>
          </cell>
          <cell r="I236">
            <v>2.6666660308837891</v>
          </cell>
          <cell r="J236">
            <v>2.6666660308837891</v>
          </cell>
          <cell r="K236">
            <v>2.666666666666667</v>
          </cell>
          <cell r="L236">
            <v>2.6666660308837891</v>
          </cell>
        </row>
        <row r="237">
          <cell r="B237">
            <v>2.6666660308837891</v>
          </cell>
          <cell r="C237" t="e">
            <v>#REF!</v>
          </cell>
          <cell r="D237" t="str">
            <v>PÇ</v>
          </cell>
          <cell r="E237">
            <v>1</v>
          </cell>
          <cell r="F237">
            <v>46.024866666666668</v>
          </cell>
          <cell r="G237">
            <v>46.02484130859375</v>
          </cell>
          <cell r="H237">
            <v>46.024866666666668</v>
          </cell>
          <cell r="I237">
            <v>46.02484130859375</v>
          </cell>
          <cell r="J237">
            <v>46.02484130859375</v>
          </cell>
          <cell r="K237">
            <v>46.024866666666668</v>
          </cell>
          <cell r="L237">
            <v>46.02484130859375</v>
          </cell>
        </row>
        <row r="238">
          <cell r="B238">
            <v>46.02484130859375</v>
          </cell>
          <cell r="C238" t="str">
            <v>PINTURA EPOXI INCLUSO EMASSAMENTO E FUNDO PREPARADOR</v>
          </cell>
          <cell r="D238" t="str">
            <v>M²</v>
          </cell>
          <cell r="E238">
            <v>0.13218234027279255</v>
          </cell>
          <cell r="F238" t="str">
            <v>139,26</v>
          </cell>
          <cell r="G238">
            <v>0.13218224048614502</v>
          </cell>
          <cell r="H238">
            <v>18.407712706389088</v>
          </cell>
          <cell r="I238">
            <v>18.407699584960938</v>
          </cell>
          <cell r="J238">
            <v>18.407699584960938</v>
          </cell>
          <cell r="K238">
            <v>18.407712706389088</v>
          </cell>
          <cell r="L238">
            <v>18.407699584960938</v>
          </cell>
        </row>
        <row r="239">
          <cell r="B239">
            <v>18.407699584960938</v>
          </cell>
          <cell r="C239" t="e">
            <v>#REF!</v>
          </cell>
          <cell r="D239">
            <v>18.407699584960938</v>
          </cell>
          <cell r="E239">
            <v>18.407699584960938</v>
          </cell>
          <cell r="F239">
            <v>18.407699584960938</v>
          </cell>
          <cell r="G239">
            <v>18.407699584960938</v>
          </cell>
          <cell r="H239">
            <v>18.407699584960938</v>
          </cell>
          <cell r="I239">
            <v>18.407699584960938</v>
          </cell>
          <cell r="J239">
            <v>18.407699584960938</v>
          </cell>
          <cell r="K239">
            <v>18.407699584960938</v>
          </cell>
          <cell r="L239">
            <v>18.407699584960938</v>
          </cell>
        </row>
        <row r="240">
          <cell r="B240" t="str">
            <v>ENERG44</v>
          </cell>
          <cell r="C240" t="e">
            <v>#REF!</v>
          </cell>
          <cell r="D240">
            <v>18.407699584960938</v>
          </cell>
          <cell r="E240">
            <v>18.407699584960938</v>
          </cell>
          <cell r="F240">
            <v>18.407699584960938</v>
          </cell>
          <cell r="G240">
            <v>18.407699584960938</v>
          </cell>
          <cell r="H240">
            <v>18.407699584960938</v>
          </cell>
          <cell r="I240">
            <v>2.0964999999999998</v>
          </cell>
          <cell r="J240">
            <v>2.9035000000000002</v>
          </cell>
          <cell r="K240">
            <v>5</v>
          </cell>
          <cell r="L240" t="str">
            <v>SINAPI CÓD. ABRIL/2018</v>
          </cell>
        </row>
        <row r="241">
          <cell r="B241">
            <v>5</v>
          </cell>
          <cell r="C241" t="str">
            <v>ELETRICISTA COM ENCARGOS COMPLEMENTARES</v>
          </cell>
          <cell r="D241" t="str">
            <v>h</v>
          </cell>
          <cell r="E241">
            <v>0.05</v>
          </cell>
          <cell r="F241">
            <v>23.71</v>
          </cell>
          <cell r="G241">
            <v>23.709991455078125</v>
          </cell>
          <cell r="H241">
            <v>1.1855</v>
          </cell>
          <cell r="I241">
            <v>1.1854991912841797</v>
          </cell>
          <cell r="J241">
            <v>1.1854991912841797</v>
          </cell>
          <cell r="K241">
            <v>1.1855</v>
          </cell>
          <cell r="L241">
            <v>1.1854991912841797</v>
          </cell>
        </row>
        <row r="242">
          <cell r="B242">
            <v>1.1854991912841797</v>
          </cell>
          <cell r="C242" t="str">
            <v>AUXILIAR DE ELETRICISTA COM ENCARGOS COMPLEMENTARES</v>
          </cell>
          <cell r="D242" t="str">
            <v>h</v>
          </cell>
          <cell r="E242">
            <v>0.05</v>
          </cell>
          <cell r="F242">
            <v>18.22</v>
          </cell>
          <cell r="G242">
            <v>18.219985961914063</v>
          </cell>
          <cell r="H242">
            <v>0.91100000000000003</v>
          </cell>
          <cell r="I242">
            <v>0.91099977493286133</v>
          </cell>
          <cell r="J242">
            <v>0.91099977493286133</v>
          </cell>
          <cell r="K242">
            <v>0.91100000000000003</v>
          </cell>
          <cell r="L242">
            <v>0.91099977493286133</v>
          </cell>
        </row>
        <row r="243">
          <cell r="B243">
            <v>0.91099977493286133</v>
          </cell>
          <cell r="C243" t="e">
            <v>#REF!</v>
          </cell>
          <cell r="D243" t="str">
            <v>PÇ</v>
          </cell>
          <cell r="E243">
            <v>1</v>
          </cell>
          <cell r="F243">
            <v>2.0737333333333337</v>
          </cell>
          <cell r="G243">
            <v>2.0737323760986328</v>
          </cell>
          <cell r="H243">
            <v>2.0737333333333337</v>
          </cell>
          <cell r="I243">
            <v>2.0737323760986328</v>
          </cell>
          <cell r="J243">
            <v>2.0737323760986328</v>
          </cell>
          <cell r="K243">
            <v>2.0737333333333337</v>
          </cell>
          <cell r="L243">
            <v>2.0737323760986328</v>
          </cell>
        </row>
        <row r="244">
          <cell r="B244">
            <v>2.0737323760986328</v>
          </cell>
          <cell r="C244" t="str">
            <v>PINTURA EPOXI INCLUSO EMASSAMENTO E FUNDO PREPARADOR</v>
          </cell>
          <cell r="D244" t="str">
            <v>M²</v>
          </cell>
          <cell r="E244">
            <v>5.9712230215827359E-3</v>
          </cell>
          <cell r="F244" t="str">
            <v>139,26</v>
          </cell>
          <cell r="G244">
            <v>5.971219390630722E-3</v>
          </cell>
          <cell r="H244">
            <v>0.83155251798561181</v>
          </cell>
          <cell r="I244">
            <v>0.83155250549316406</v>
          </cell>
          <cell r="J244">
            <v>0.83155250549316406</v>
          </cell>
          <cell r="K244">
            <v>0.83155251798561181</v>
          </cell>
          <cell r="L244">
            <v>0.83155250549316406</v>
          </cell>
        </row>
        <row r="245">
          <cell r="B245" t="str">
            <v>ENERG45</v>
          </cell>
          <cell r="C245" t="e">
            <v>#REF!</v>
          </cell>
          <cell r="D245">
            <v>0.83155250549316406</v>
          </cell>
          <cell r="E245">
            <v>0.83155250549316406</v>
          </cell>
          <cell r="F245">
            <v>0.83155250549316406</v>
          </cell>
          <cell r="G245">
            <v>0.83155250549316406</v>
          </cell>
          <cell r="H245">
            <v>0.83155250549316406</v>
          </cell>
          <cell r="I245">
            <v>2.0964999999999998</v>
          </cell>
          <cell r="J245">
            <v>4.1435000000000004</v>
          </cell>
          <cell r="K245">
            <v>6.24</v>
          </cell>
          <cell r="L245" t="str">
            <v>SINAPI CÓD. ABRIL/2018</v>
          </cell>
        </row>
        <row r="246">
          <cell r="B246">
            <v>6.2399978637695313</v>
          </cell>
          <cell r="C246" t="str">
            <v>ELETRICISTA COM ENCARGOS COMPLEMENTARES</v>
          </cell>
          <cell r="D246" t="str">
            <v>h</v>
          </cell>
          <cell r="E246">
            <v>0.05</v>
          </cell>
          <cell r="F246">
            <v>23.71</v>
          </cell>
          <cell r="G246">
            <v>23.709991455078125</v>
          </cell>
          <cell r="H246">
            <v>1.1855</v>
          </cell>
          <cell r="I246">
            <v>1.1854991912841797</v>
          </cell>
          <cell r="J246">
            <v>1.1854991912841797</v>
          </cell>
          <cell r="K246">
            <v>1.1855</v>
          </cell>
          <cell r="L246">
            <v>1.1854991912841797</v>
          </cell>
        </row>
        <row r="247">
          <cell r="B247">
            <v>1.1854991912841797</v>
          </cell>
          <cell r="C247" t="str">
            <v>AUXILIAR DE ELETRICISTA COM ENCARGOS COMPLEMENTARES</v>
          </cell>
          <cell r="D247" t="str">
            <v>h</v>
          </cell>
          <cell r="E247">
            <v>0.05</v>
          </cell>
          <cell r="F247">
            <v>18.22</v>
          </cell>
          <cell r="G247">
            <v>18.219985961914063</v>
          </cell>
          <cell r="H247">
            <v>0.91100000000000003</v>
          </cell>
          <cell r="I247">
            <v>0.91099977493286133</v>
          </cell>
          <cell r="J247">
            <v>0.91099977493286133</v>
          </cell>
          <cell r="K247">
            <v>0.91100000000000003</v>
          </cell>
          <cell r="L247">
            <v>0.91099977493286133</v>
          </cell>
        </row>
        <row r="248">
          <cell r="B248">
            <v>0.91099977493286133</v>
          </cell>
          <cell r="C248" t="e">
            <v>#REF!</v>
          </cell>
          <cell r="D248" t="str">
            <v>PÇ</v>
          </cell>
          <cell r="E248">
            <v>1</v>
          </cell>
          <cell r="F248">
            <v>2.9596</v>
          </cell>
          <cell r="G248">
            <v>2.9595985412597656</v>
          </cell>
          <cell r="H248">
            <v>2.9596</v>
          </cell>
          <cell r="I248">
            <v>2.9595985412597656</v>
          </cell>
          <cell r="J248">
            <v>2.9595985412597656</v>
          </cell>
          <cell r="K248">
            <v>2.9596</v>
          </cell>
          <cell r="L248">
            <v>2.9595985412597656</v>
          </cell>
        </row>
        <row r="249">
          <cell r="B249">
            <v>2.9595985412597656</v>
          </cell>
          <cell r="C249" t="str">
            <v>PINTURA EPOXI INCLUSO EMASSAMENTO E FUNDO PREPARADOR</v>
          </cell>
          <cell r="D249" t="str">
            <v>M²</v>
          </cell>
          <cell r="E249">
            <v>8.4892086330935271E-3</v>
          </cell>
          <cell r="F249" t="str">
            <v>139,26</v>
          </cell>
          <cell r="G249">
            <v>8.4892064332962036E-3</v>
          </cell>
          <cell r="H249">
            <v>1.1822071942446044</v>
          </cell>
          <cell r="I249">
            <v>1.1822071075439453</v>
          </cell>
          <cell r="J249">
            <v>1.1822071075439453</v>
          </cell>
          <cell r="K249">
            <v>1.1822071942446044</v>
          </cell>
          <cell r="L249">
            <v>1.1822071075439453</v>
          </cell>
        </row>
        <row r="250">
          <cell r="B250" t="str">
            <v>ENERG46</v>
          </cell>
          <cell r="C250" t="e">
            <v>#REF!</v>
          </cell>
          <cell r="D250">
            <v>1.1822071075439453</v>
          </cell>
          <cell r="E250">
            <v>1.1822071075439453</v>
          </cell>
          <cell r="F250">
            <v>1.1822071075439453</v>
          </cell>
          <cell r="G250">
            <v>1.1822071075439453</v>
          </cell>
          <cell r="H250">
            <v>1.1822071075439453</v>
          </cell>
          <cell r="I250">
            <v>2.0964999999999998</v>
          </cell>
          <cell r="J250">
            <v>4.8435000000000006</v>
          </cell>
          <cell r="K250">
            <v>6.94</v>
          </cell>
          <cell r="L250" t="str">
            <v>SINAPI CÓD. ABRIL/2018</v>
          </cell>
        </row>
        <row r="251">
          <cell r="B251">
            <v>6.9399986267089844</v>
          </cell>
          <cell r="C251" t="str">
            <v>ELETRICISTA COM ENCARGOS COMPLEMENTARES</v>
          </cell>
          <cell r="D251" t="str">
            <v>h</v>
          </cell>
          <cell r="E251">
            <v>0.05</v>
          </cell>
          <cell r="F251">
            <v>23.71</v>
          </cell>
          <cell r="G251">
            <v>23.709991455078125</v>
          </cell>
          <cell r="H251">
            <v>1.1855</v>
          </cell>
          <cell r="I251">
            <v>1.1854991912841797</v>
          </cell>
          <cell r="J251">
            <v>1.1854991912841797</v>
          </cell>
          <cell r="K251">
            <v>1.1855</v>
          </cell>
          <cell r="L251">
            <v>1.1854991912841797</v>
          </cell>
        </row>
        <row r="252">
          <cell r="B252">
            <v>1.1854991912841797</v>
          </cell>
          <cell r="C252" t="str">
            <v>AUXILIAR DE ELETRICISTA COM ENCARGOS COMPLEMENTARES</v>
          </cell>
          <cell r="D252" t="str">
            <v>h</v>
          </cell>
          <cell r="E252">
            <v>0.05</v>
          </cell>
          <cell r="F252">
            <v>18.22</v>
          </cell>
          <cell r="G252">
            <v>18.219985961914063</v>
          </cell>
          <cell r="H252">
            <v>0.91100000000000003</v>
          </cell>
          <cell r="I252">
            <v>0.91099977493286133</v>
          </cell>
          <cell r="J252">
            <v>0.91099977493286133</v>
          </cell>
          <cell r="K252">
            <v>0.91100000000000003</v>
          </cell>
          <cell r="L252">
            <v>0.91099977493286133</v>
          </cell>
        </row>
        <row r="253">
          <cell r="B253">
            <v>0.91099977493286133</v>
          </cell>
          <cell r="C253" t="e">
            <v>#REF!</v>
          </cell>
          <cell r="D253" t="str">
            <v>PÇ</v>
          </cell>
          <cell r="E253">
            <v>1</v>
          </cell>
          <cell r="F253">
            <v>3.4629333333333334</v>
          </cell>
          <cell r="G253">
            <v>3.4629325866699219</v>
          </cell>
          <cell r="H253">
            <v>3.4629333333333334</v>
          </cell>
          <cell r="I253">
            <v>3.4629325866699219</v>
          </cell>
          <cell r="J253">
            <v>3.4629325866699219</v>
          </cell>
          <cell r="K253">
            <v>3.4629333333333334</v>
          </cell>
          <cell r="L253">
            <v>3.4629325866699219</v>
          </cell>
        </row>
        <row r="254">
          <cell r="B254">
            <v>3.4629325866699219</v>
          </cell>
          <cell r="C254" t="str">
            <v>PINTURA EPOXI INCLUSO EMASSAMENTO E FUNDO PREPARADOR</v>
          </cell>
          <cell r="D254" t="str">
            <v>M²</v>
          </cell>
          <cell r="E254">
            <v>9.9280575539568358E-3</v>
          </cell>
          <cell r="F254" t="str">
            <v>139,26</v>
          </cell>
          <cell r="G254">
            <v>9.9280551075935364E-3</v>
          </cell>
          <cell r="H254">
            <v>1.3825812949640288</v>
          </cell>
          <cell r="I254">
            <v>1.3825807571411133</v>
          </cell>
          <cell r="J254">
            <v>1.3825807571411133</v>
          </cell>
          <cell r="K254">
            <v>1.3825812949640288</v>
          </cell>
          <cell r="L254">
            <v>1.3825807571411133</v>
          </cell>
        </row>
        <row r="255">
          <cell r="B255" t="str">
            <v>ENERG47</v>
          </cell>
          <cell r="C255" t="e">
            <v>#REF!</v>
          </cell>
          <cell r="D255">
            <v>1.3825807571411133</v>
          </cell>
          <cell r="E255">
            <v>1.3825807571411133</v>
          </cell>
          <cell r="F255">
            <v>1.3825807571411133</v>
          </cell>
          <cell r="G255">
            <v>1.3825807571411133</v>
          </cell>
          <cell r="H255">
            <v>1.3825807571411133</v>
          </cell>
          <cell r="I255">
            <v>2.0964999999999998</v>
          </cell>
          <cell r="J255">
            <v>8.1834999999999987</v>
          </cell>
          <cell r="K255">
            <v>10.28</v>
          </cell>
          <cell r="L255" t="str">
            <v>SINAPI CÓD. ABRIL/2018</v>
          </cell>
        </row>
        <row r="256">
          <cell r="B256">
            <v>10.279998779296875</v>
          </cell>
          <cell r="C256" t="str">
            <v>ELETRICISTA COM ENCARGOS COMPLEMENTARES</v>
          </cell>
          <cell r="D256" t="str">
            <v>h</v>
          </cell>
          <cell r="E256">
            <v>0.05</v>
          </cell>
          <cell r="F256">
            <v>23.71</v>
          </cell>
          <cell r="G256">
            <v>23.709991455078125</v>
          </cell>
          <cell r="H256">
            <v>1.1855</v>
          </cell>
          <cell r="I256">
            <v>1.1854991912841797</v>
          </cell>
          <cell r="J256">
            <v>1.1854991912841797</v>
          </cell>
          <cell r="K256">
            <v>1.1855</v>
          </cell>
          <cell r="L256">
            <v>1.1854991912841797</v>
          </cell>
        </row>
        <row r="257">
          <cell r="B257">
            <v>1.1854991912841797</v>
          </cell>
          <cell r="C257" t="str">
            <v>AUXILIAR DE ELETRICISTA COM ENCARGOS COMPLEMENTARES</v>
          </cell>
          <cell r="D257" t="str">
            <v>h</v>
          </cell>
          <cell r="E257">
            <v>0.05</v>
          </cell>
          <cell r="F257">
            <v>18.22</v>
          </cell>
          <cell r="G257">
            <v>18.219985961914063</v>
          </cell>
          <cell r="H257">
            <v>0.91100000000000003</v>
          </cell>
          <cell r="I257">
            <v>0.91099977493286133</v>
          </cell>
          <cell r="J257">
            <v>0.91099977493286133</v>
          </cell>
          <cell r="K257">
            <v>0.91100000000000003</v>
          </cell>
          <cell r="L257">
            <v>0.91099977493286133</v>
          </cell>
        </row>
        <row r="258">
          <cell r="B258">
            <v>0.91099977493286133</v>
          </cell>
          <cell r="C258" t="e">
            <v>#REF!</v>
          </cell>
          <cell r="D258" t="str">
            <v>PÇ</v>
          </cell>
          <cell r="E258">
            <v>1</v>
          </cell>
          <cell r="F258">
            <v>5.8487333333333327</v>
          </cell>
          <cell r="G258">
            <v>5.8487319946289063</v>
          </cell>
          <cell r="H258">
            <v>5.8487333333333327</v>
          </cell>
          <cell r="I258">
            <v>5.8487319946289063</v>
          </cell>
          <cell r="J258">
            <v>5.8487319946289063</v>
          </cell>
          <cell r="K258">
            <v>5.8487333333333327</v>
          </cell>
          <cell r="L258">
            <v>5.8487319946289063</v>
          </cell>
        </row>
        <row r="259">
          <cell r="B259">
            <v>5.8487319946289063</v>
          </cell>
          <cell r="C259" t="str">
            <v>PINTURA EPOXI INCLUSO EMASSAMENTO E FUNDO PREPARADOR</v>
          </cell>
          <cell r="D259" t="str">
            <v>M²</v>
          </cell>
          <cell r="E259">
            <v>1.6762589928057552E-2</v>
          </cell>
          <cell r="F259" t="str">
            <v>139,26</v>
          </cell>
          <cell r="G259">
            <v>1.6762584447860718E-2</v>
          </cell>
          <cell r="H259">
            <v>2.3343582733812944</v>
          </cell>
          <cell r="I259">
            <v>2.3343582153320313</v>
          </cell>
          <cell r="J259">
            <v>2.3343582153320313</v>
          </cell>
          <cell r="K259">
            <v>2.3343582733812944</v>
          </cell>
          <cell r="L259">
            <v>2.3343582153320313</v>
          </cell>
        </row>
        <row r="260">
          <cell r="B260">
            <v>2.3343582153320313</v>
          </cell>
          <cell r="C260">
            <v>2.3343582153320313</v>
          </cell>
          <cell r="D260">
            <v>2.3343582153320313</v>
          </cell>
          <cell r="E260">
            <v>2.3343582153320313</v>
          </cell>
          <cell r="F260">
            <v>2.3343582153320313</v>
          </cell>
          <cell r="G260">
            <v>2.3343582153320313</v>
          </cell>
          <cell r="H260">
            <v>2.3343582153320313</v>
          </cell>
          <cell r="I260">
            <v>2.3343582153320313</v>
          </cell>
          <cell r="J260">
            <v>2.3343582153320313</v>
          </cell>
          <cell r="K260">
            <v>2.3343582153320313</v>
          </cell>
          <cell r="L260">
            <v>2.3343582153320313</v>
          </cell>
        </row>
        <row r="261">
          <cell r="B261">
            <v>2.3343582153320313</v>
          </cell>
          <cell r="C261" t="e">
            <v>#REF!</v>
          </cell>
          <cell r="D261">
            <v>2.3343582153320313</v>
          </cell>
          <cell r="E261">
            <v>2.3343582153320313</v>
          </cell>
          <cell r="F261">
            <v>2.3343582153320313</v>
          </cell>
          <cell r="G261">
            <v>2.3343582153320313</v>
          </cell>
          <cell r="H261">
            <v>2.3343582153320313</v>
          </cell>
          <cell r="I261">
            <v>2.3343582153320313</v>
          </cell>
          <cell r="J261">
            <v>2.3343582153320313</v>
          </cell>
          <cell r="K261">
            <v>2.3343582153320313</v>
          </cell>
          <cell r="L261">
            <v>2.3343582153320313</v>
          </cell>
        </row>
        <row r="262">
          <cell r="B262" t="str">
            <v>ENERG49</v>
          </cell>
          <cell r="C262" t="e">
            <v>#REF!</v>
          </cell>
          <cell r="D262">
            <v>2.3343582153320313</v>
          </cell>
          <cell r="E262">
            <v>2.3343582153320313</v>
          </cell>
          <cell r="F262">
            <v>2.3343582153320313</v>
          </cell>
          <cell r="G262">
            <v>2.3343582153320313</v>
          </cell>
          <cell r="H262">
            <v>2.3343582153320313</v>
          </cell>
          <cell r="I262">
            <v>2.0964999999999998</v>
          </cell>
          <cell r="J262">
            <v>3.6335000000000006</v>
          </cell>
          <cell r="K262">
            <v>5.73</v>
          </cell>
          <cell r="L262" t="str">
            <v>SINAPI CÓD. ABRIL/2018</v>
          </cell>
        </row>
        <row r="263">
          <cell r="B263">
            <v>5.7299995422363281</v>
          </cell>
          <cell r="C263" t="str">
            <v>ELETRICISTA COM ENCARGOS COMPLEMENTARES</v>
          </cell>
          <cell r="D263" t="str">
            <v>h</v>
          </cell>
          <cell r="E263">
            <v>0.05</v>
          </cell>
          <cell r="F263">
            <v>23.71</v>
          </cell>
          <cell r="G263">
            <v>23.709991455078125</v>
          </cell>
          <cell r="H263">
            <v>1.1855</v>
          </cell>
          <cell r="I263">
            <v>1.1854991912841797</v>
          </cell>
          <cell r="J263">
            <v>1.1854991912841797</v>
          </cell>
          <cell r="K263">
            <v>1.1855</v>
          </cell>
          <cell r="L263">
            <v>1.1854991912841797</v>
          </cell>
        </row>
        <row r="264">
          <cell r="B264">
            <v>1.1854991912841797</v>
          </cell>
          <cell r="C264" t="str">
            <v>AUXILIAR DE ELETRICISTA COM ENCARGOS COMPLEMENTARES</v>
          </cell>
          <cell r="D264" t="str">
            <v>h</v>
          </cell>
          <cell r="E264">
            <v>0.05</v>
          </cell>
          <cell r="F264">
            <v>18.22</v>
          </cell>
          <cell r="G264">
            <v>18.219985961914063</v>
          </cell>
          <cell r="H264">
            <v>0.91100000000000003</v>
          </cell>
          <cell r="I264">
            <v>0.91099977493286133</v>
          </cell>
          <cell r="J264">
            <v>0.91099977493286133</v>
          </cell>
          <cell r="K264">
            <v>0.91100000000000003</v>
          </cell>
          <cell r="L264">
            <v>0.91099977493286133</v>
          </cell>
        </row>
        <row r="265">
          <cell r="B265">
            <v>0.91099977493286133</v>
          </cell>
          <cell r="C265" t="e">
            <v>#REF!</v>
          </cell>
          <cell r="D265" t="str">
            <v>PÇ</v>
          </cell>
          <cell r="E265">
            <v>1</v>
          </cell>
          <cell r="F265">
            <v>2.5972000000000004</v>
          </cell>
          <cell r="G265">
            <v>2.597198486328125</v>
          </cell>
          <cell r="H265">
            <v>2.5972000000000004</v>
          </cell>
          <cell r="I265">
            <v>2.597198486328125</v>
          </cell>
          <cell r="J265">
            <v>2.597198486328125</v>
          </cell>
          <cell r="K265">
            <v>2.5972000000000004</v>
          </cell>
          <cell r="L265">
            <v>2.597198486328125</v>
          </cell>
        </row>
        <row r="266">
          <cell r="B266">
            <v>2.597198486328125</v>
          </cell>
          <cell r="C266" t="str">
            <v>PINTURA EPOXI INCLUSO EMASSAMENTO E FUNDO PREPARADOR</v>
          </cell>
          <cell r="D266" t="str">
            <v>M²</v>
          </cell>
          <cell r="E266">
            <v>7.4285714285714319E-3</v>
          </cell>
          <cell r="F266" t="str">
            <v>139,26</v>
          </cell>
          <cell r="G266">
            <v>7.4285678565502167E-3</v>
          </cell>
          <cell r="H266">
            <v>1.0345028571428576</v>
          </cell>
          <cell r="I266">
            <v>1.0345020294189453</v>
          </cell>
          <cell r="J266">
            <v>1.0345020294189453</v>
          </cell>
          <cell r="K266">
            <v>1.0345028571428576</v>
          </cell>
          <cell r="L266">
            <v>1.0345020294189453</v>
          </cell>
        </row>
        <row r="267">
          <cell r="B267" t="str">
            <v>ENERG50</v>
          </cell>
          <cell r="C267" t="e">
            <v>#REF!</v>
          </cell>
          <cell r="D267">
            <v>1.0345020294189453</v>
          </cell>
          <cell r="E267">
            <v>1.0345020294189453</v>
          </cell>
          <cell r="F267">
            <v>1.0345020294189453</v>
          </cell>
          <cell r="G267">
            <v>1.0345020294189453</v>
          </cell>
          <cell r="H267">
            <v>1.0345020294189453</v>
          </cell>
          <cell r="I267">
            <v>2.0964999999999998</v>
          </cell>
          <cell r="J267">
            <v>3.9634999999999998</v>
          </cell>
          <cell r="K267">
            <v>6.06</v>
          </cell>
          <cell r="L267" t="str">
            <v>SINAPI CÓD. ABRIL/2018</v>
          </cell>
        </row>
        <row r="268">
          <cell r="B268">
            <v>6.05999755859375</v>
          </cell>
          <cell r="C268" t="str">
            <v>ELETRICISTA COM ENCARGOS COMPLEMENTARES</v>
          </cell>
          <cell r="D268" t="str">
            <v>h</v>
          </cell>
          <cell r="E268">
            <v>0.05</v>
          </cell>
          <cell r="F268">
            <v>23.71</v>
          </cell>
          <cell r="G268">
            <v>23.709991455078125</v>
          </cell>
          <cell r="H268">
            <v>1.1855</v>
          </cell>
          <cell r="I268">
            <v>1.1854991912841797</v>
          </cell>
          <cell r="J268">
            <v>1.1854991912841797</v>
          </cell>
          <cell r="K268">
            <v>1.1855</v>
          </cell>
          <cell r="L268">
            <v>1.1854991912841797</v>
          </cell>
        </row>
        <row r="269">
          <cell r="B269">
            <v>1.1854991912841797</v>
          </cell>
          <cell r="C269" t="str">
            <v>AUXILIAR DE ELETRICISTA COM ENCARGOS COMPLEMENTARES</v>
          </cell>
          <cell r="D269" t="str">
            <v>h</v>
          </cell>
          <cell r="E269">
            <v>0.05</v>
          </cell>
          <cell r="F269">
            <v>18.22</v>
          </cell>
          <cell r="G269">
            <v>18.219985961914063</v>
          </cell>
          <cell r="H269">
            <v>0.91100000000000003</v>
          </cell>
          <cell r="I269">
            <v>0.91099977493286133</v>
          </cell>
          <cell r="J269">
            <v>0.91099977493286133</v>
          </cell>
          <cell r="K269">
            <v>0.91100000000000003</v>
          </cell>
          <cell r="L269">
            <v>0.91099977493286133</v>
          </cell>
        </row>
        <row r="270">
          <cell r="B270">
            <v>0.91099977493286133</v>
          </cell>
          <cell r="C270" t="e">
            <v>#REF!</v>
          </cell>
          <cell r="D270" t="str">
            <v>PÇ</v>
          </cell>
          <cell r="E270">
            <v>1</v>
          </cell>
          <cell r="F270">
            <v>2.8287333333333335</v>
          </cell>
          <cell r="G270">
            <v>2.8287315368652344</v>
          </cell>
          <cell r="H270">
            <v>2.8287333333333335</v>
          </cell>
          <cell r="I270">
            <v>2.8287315368652344</v>
          </cell>
          <cell r="J270">
            <v>2.8287315368652344</v>
          </cell>
          <cell r="K270">
            <v>2.8287333333333335</v>
          </cell>
          <cell r="L270">
            <v>2.8287315368652344</v>
          </cell>
        </row>
        <row r="271">
          <cell r="B271">
            <v>2.8287315368652344</v>
          </cell>
          <cell r="C271" t="str">
            <v>PINTURA EPOXI INCLUSO EMASSAMENTO E FUNDO PREPARADOR</v>
          </cell>
          <cell r="D271" t="str">
            <v>M²</v>
          </cell>
          <cell r="E271">
            <v>8.1294964028776947E-3</v>
          </cell>
          <cell r="F271" t="str">
            <v>139,26</v>
          </cell>
          <cell r="G271">
            <v>8.1294924020767212E-3</v>
          </cell>
          <cell r="H271">
            <v>1.1321136690647478</v>
          </cell>
          <cell r="I271">
            <v>1.1321134567260742</v>
          </cell>
          <cell r="J271">
            <v>1.1321134567260742</v>
          </cell>
          <cell r="K271">
            <v>1.1321136690647478</v>
          </cell>
          <cell r="L271">
            <v>1.1321134567260742</v>
          </cell>
        </row>
        <row r="272">
          <cell r="B272" t="str">
            <v>ENERG51</v>
          </cell>
          <cell r="C272" t="e">
            <v>#REF!</v>
          </cell>
          <cell r="D272">
            <v>1.1321134567260742</v>
          </cell>
          <cell r="E272">
            <v>1.1321134567260742</v>
          </cell>
          <cell r="F272">
            <v>1.1321134567260742</v>
          </cell>
          <cell r="G272">
            <v>1.1321134567260742</v>
          </cell>
          <cell r="H272">
            <v>1.1321134567260742</v>
          </cell>
          <cell r="I272">
            <v>2.9351000000000003</v>
          </cell>
          <cell r="J272">
            <v>7.7749000000000006</v>
          </cell>
          <cell r="K272">
            <v>10.71</v>
          </cell>
          <cell r="L272" t="str">
            <v>SINAPI CÓD. ABRIL/2018</v>
          </cell>
        </row>
        <row r="273">
          <cell r="B273">
            <v>10.709999084472656</v>
          </cell>
          <cell r="C273" t="str">
            <v>ELETRICISTA COM ENCARGOS COMPLEMENTARES</v>
          </cell>
          <cell r="D273" t="str">
            <v>h</v>
          </cell>
          <cell r="E273">
            <v>7.0000000000000007E-2</v>
          </cell>
          <cell r="F273">
            <v>23.71</v>
          </cell>
          <cell r="G273">
            <v>23.709991455078125</v>
          </cell>
          <cell r="H273">
            <v>1.6597000000000002</v>
          </cell>
          <cell r="I273">
            <v>1.6596994400024414</v>
          </cell>
          <cell r="J273">
            <v>1.6596994400024414</v>
          </cell>
          <cell r="K273">
            <v>1.6597000000000002</v>
          </cell>
          <cell r="L273">
            <v>1.6596994400024414</v>
          </cell>
        </row>
        <row r="274">
          <cell r="B274">
            <v>1.6596994400024414</v>
          </cell>
          <cell r="C274" t="str">
            <v>AUXILIAR DE ELETRICISTA COM ENCARGOS COMPLEMENTARES</v>
          </cell>
          <cell r="D274" t="str">
            <v>h</v>
          </cell>
          <cell r="E274">
            <v>7.0000000000000007E-2</v>
          </cell>
          <cell r="F274">
            <v>18.22</v>
          </cell>
          <cell r="G274">
            <v>18.219985961914063</v>
          </cell>
          <cell r="H274">
            <v>1.2754000000000001</v>
          </cell>
          <cell r="I274">
            <v>1.2753992080688477</v>
          </cell>
          <cell r="J274">
            <v>1.2753992080688477</v>
          </cell>
          <cell r="K274">
            <v>1.2754000000000001</v>
          </cell>
          <cell r="L274">
            <v>1.2753992080688477</v>
          </cell>
        </row>
        <row r="275">
          <cell r="B275">
            <v>1.2753992080688477</v>
          </cell>
          <cell r="C275" t="e">
            <v>#REF!</v>
          </cell>
          <cell r="D275" t="str">
            <v>PÇ</v>
          </cell>
          <cell r="E275">
            <v>1</v>
          </cell>
          <cell r="F275">
            <v>5.5567999999999991</v>
          </cell>
          <cell r="G275">
            <v>5.5567970275878906</v>
          </cell>
          <cell r="H275">
            <v>5.5567999999999991</v>
          </cell>
          <cell r="I275">
            <v>5.5567970275878906</v>
          </cell>
          <cell r="J275">
            <v>5.5567970275878906</v>
          </cell>
          <cell r="K275">
            <v>5.5567999999999991</v>
          </cell>
          <cell r="L275">
            <v>5.5567970275878906</v>
          </cell>
        </row>
        <row r="276">
          <cell r="B276">
            <v>5.5567970275878906</v>
          </cell>
          <cell r="C276" t="str">
            <v>PINTURA EPOXI INCLUSO EMASSAMENTO E FUNDO PREPARADOR</v>
          </cell>
          <cell r="D276" t="str">
            <v>M²</v>
          </cell>
          <cell r="E276">
            <v>1.5900137033230559E-2</v>
          </cell>
          <cell r="F276" t="str">
            <v>139,26</v>
          </cell>
          <cell r="G276">
            <v>1.5900135040283203E-2</v>
          </cell>
          <cell r="H276">
            <v>2.2142530832476877</v>
          </cell>
          <cell r="I276">
            <v>2.2142524719238281</v>
          </cell>
          <cell r="J276">
            <v>2.2142524719238281</v>
          </cell>
          <cell r="K276">
            <v>2.2142530832476877</v>
          </cell>
          <cell r="L276">
            <v>2.2142524719238281</v>
          </cell>
        </row>
        <row r="277">
          <cell r="B277" t="str">
            <v>ENERG52</v>
          </cell>
          <cell r="C277" t="e">
            <v>#REF!</v>
          </cell>
          <cell r="D277">
            <v>2.2142524719238281</v>
          </cell>
          <cell r="E277">
            <v>2.2142524719238281</v>
          </cell>
          <cell r="F277">
            <v>2.2142524719238281</v>
          </cell>
          <cell r="G277">
            <v>2.2142524719238281</v>
          </cell>
          <cell r="H277">
            <v>2.2142524719238281</v>
          </cell>
          <cell r="I277">
            <v>2.9351000000000003</v>
          </cell>
          <cell r="J277">
            <v>7.9148999999999994</v>
          </cell>
          <cell r="K277">
            <v>10.85</v>
          </cell>
          <cell r="L277" t="str">
            <v>SINAPI CÓD. ABRIL/2018</v>
          </cell>
        </row>
        <row r="278">
          <cell r="B278">
            <v>10.849998474121094</v>
          </cell>
          <cell r="C278" t="str">
            <v>ELETRICISTA COM ENCARGOS COMPLEMENTARES</v>
          </cell>
          <cell r="D278" t="str">
            <v>h</v>
          </cell>
          <cell r="E278">
            <v>7.0000000000000007E-2</v>
          </cell>
          <cell r="F278">
            <v>23.71</v>
          </cell>
          <cell r="G278">
            <v>23.709991455078125</v>
          </cell>
          <cell r="H278">
            <v>1.6597000000000002</v>
          </cell>
          <cell r="I278">
            <v>1.6596994400024414</v>
          </cell>
          <cell r="J278">
            <v>1.6596994400024414</v>
          </cell>
          <cell r="K278">
            <v>1.6597000000000002</v>
          </cell>
          <cell r="L278">
            <v>1.6596994400024414</v>
          </cell>
        </row>
        <row r="279">
          <cell r="B279">
            <v>1.6596994400024414</v>
          </cell>
          <cell r="C279" t="str">
            <v>AUXILIAR DE ELETRICISTA COM ENCARGOS COMPLEMENTARES</v>
          </cell>
          <cell r="D279" t="str">
            <v>h</v>
          </cell>
          <cell r="E279">
            <v>7.0000000000000007E-2</v>
          </cell>
          <cell r="F279">
            <v>18.22</v>
          </cell>
          <cell r="G279">
            <v>18.219985961914063</v>
          </cell>
          <cell r="H279">
            <v>1.2754000000000001</v>
          </cell>
          <cell r="I279">
            <v>1.2753992080688477</v>
          </cell>
          <cell r="J279">
            <v>1.2753992080688477</v>
          </cell>
          <cell r="K279">
            <v>1.2754000000000001</v>
          </cell>
          <cell r="L279">
            <v>1.2753992080688477</v>
          </cell>
        </row>
        <row r="280">
          <cell r="B280">
            <v>1.2753992080688477</v>
          </cell>
          <cell r="C280" t="e">
            <v>#REF!</v>
          </cell>
          <cell r="D280" t="str">
            <v>PÇ</v>
          </cell>
          <cell r="E280">
            <v>1</v>
          </cell>
          <cell r="F280">
            <v>5.6499999999999995</v>
          </cell>
          <cell r="G280">
            <v>5.6499977111816406</v>
          </cell>
          <cell r="H280">
            <v>5.6499999999999995</v>
          </cell>
          <cell r="I280">
            <v>5.6499977111816406</v>
          </cell>
          <cell r="J280">
            <v>5.6499977111816406</v>
          </cell>
          <cell r="K280">
            <v>5.6499999999999995</v>
          </cell>
          <cell r="L280">
            <v>5.6499977111816406</v>
          </cell>
        </row>
        <row r="281">
          <cell r="B281">
            <v>5.6499977111816406</v>
          </cell>
          <cell r="C281" t="str">
            <v>PINTURA EPOXI INCLUSO EMASSAMENTO E FUNDO PREPARADOR</v>
          </cell>
          <cell r="D281" t="str">
            <v>M²</v>
          </cell>
          <cell r="E281">
            <v>1.6258992805755386E-2</v>
          </cell>
          <cell r="F281" t="str">
            <v>139,26</v>
          </cell>
          <cell r="G281">
            <v>1.6258984804153442E-2</v>
          </cell>
          <cell r="H281">
            <v>2.2642273381294951</v>
          </cell>
          <cell r="I281">
            <v>2.2642269134521484</v>
          </cell>
          <cell r="J281">
            <v>2.2642269134521484</v>
          </cell>
          <cell r="K281">
            <v>2.2642273381294951</v>
          </cell>
          <cell r="L281">
            <v>2.2642269134521484</v>
          </cell>
        </row>
        <row r="282">
          <cell r="B282">
            <v>2.2642269134521484</v>
          </cell>
          <cell r="C282">
            <v>2.2642269134521484</v>
          </cell>
          <cell r="D282">
            <v>2.2642269134521484</v>
          </cell>
          <cell r="E282">
            <v>2.2642269134521484</v>
          </cell>
          <cell r="F282">
            <v>2.2642269134521484</v>
          </cell>
          <cell r="G282">
            <v>2.2642269134521484</v>
          </cell>
          <cell r="H282">
            <v>2.2642269134521484</v>
          </cell>
          <cell r="I282">
            <v>2.2642269134521484</v>
          </cell>
          <cell r="J282">
            <v>2.2642269134521484</v>
          </cell>
          <cell r="K282">
            <v>2.2642269134521484</v>
          </cell>
          <cell r="L282">
            <v>2.2642269134521484</v>
          </cell>
        </row>
        <row r="283">
          <cell r="B283">
            <v>2.2642269134521484</v>
          </cell>
          <cell r="C283" t="e">
            <v>#REF!</v>
          </cell>
          <cell r="D283">
            <v>2.2642269134521484</v>
          </cell>
          <cell r="E283">
            <v>2.2642269134521484</v>
          </cell>
          <cell r="F283">
            <v>2.2642269134521484</v>
          </cell>
          <cell r="G283">
            <v>2.2642269134521484</v>
          </cell>
          <cell r="H283">
            <v>2.2642269134521484</v>
          </cell>
          <cell r="I283">
            <v>2.2642269134521484</v>
          </cell>
          <cell r="J283">
            <v>2.2642269134521484</v>
          </cell>
          <cell r="K283">
            <v>2.2642269134521484</v>
          </cell>
          <cell r="L283">
            <v>2.2642269134521484</v>
          </cell>
        </row>
        <row r="284">
          <cell r="B284" t="str">
            <v>ENERG53</v>
          </cell>
          <cell r="C284" t="e">
            <v>#REF!</v>
          </cell>
          <cell r="D284">
            <v>2.2642269134521484</v>
          </cell>
          <cell r="E284">
            <v>2.2642269134521484</v>
          </cell>
          <cell r="F284">
            <v>2.2642269134521484</v>
          </cell>
          <cell r="G284">
            <v>2.2642269134521484</v>
          </cell>
          <cell r="H284">
            <v>2.2642269134521484</v>
          </cell>
          <cell r="I284">
            <v>25.158000000000001</v>
          </cell>
          <cell r="J284">
            <v>42.701999999999998</v>
          </cell>
          <cell r="K284">
            <v>67.86</v>
          </cell>
          <cell r="L284" t="str">
            <v>SINAPI CÓD. ABRIL/2018</v>
          </cell>
        </row>
        <row r="285">
          <cell r="B285">
            <v>67.8599853515625</v>
          </cell>
          <cell r="C285" t="str">
            <v>ELETRICISTA COM ENCARGOS COMPLEMENTARES</v>
          </cell>
          <cell r="D285" t="str">
            <v>h</v>
          </cell>
          <cell r="E285">
            <v>0.6</v>
          </cell>
          <cell r="F285">
            <v>23.71</v>
          </cell>
          <cell r="G285">
            <v>23.709991455078125</v>
          </cell>
          <cell r="H285">
            <v>14.226000000000001</v>
          </cell>
          <cell r="I285">
            <v>14.225997924804688</v>
          </cell>
          <cell r="J285">
            <v>14.225997924804688</v>
          </cell>
          <cell r="K285">
            <v>14.226000000000001</v>
          </cell>
          <cell r="L285">
            <v>14.225997924804688</v>
          </cell>
        </row>
        <row r="286">
          <cell r="B286">
            <v>14.225997924804688</v>
          </cell>
          <cell r="C286" t="str">
            <v>AUXILIAR DE ELETRICISTA COM ENCARGOS COMPLEMENTARES</v>
          </cell>
          <cell r="D286" t="str">
            <v>h</v>
          </cell>
          <cell r="E286">
            <v>0.6</v>
          </cell>
          <cell r="F286">
            <v>18.22</v>
          </cell>
          <cell r="G286">
            <v>18.219985961914063</v>
          </cell>
          <cell r="H286">
            <v>10.931999999999999</v>
          </cell>
          <cell r="I286">
            <v>10.931999206542969</v>
          </cell>
          <cell r="J286">
            <v>10.931999206542969</v>
          </cell>
          <cell r="K286">
            <v>10.931999999999999</v>
          </cell>
          <cell r="L286">
            <v>10.931999206542969</v>
          </cell>
        </row>
        <row r="287">
          <cell r="B287">
            <v>10.931999206542969</v>
          </cell>
          <cell r="C287" t="str">
            <v>SEPTO DIVISOR 100</v>
          </cell>
          <cell r="D287" t="str">
            <v>PÇ</v>
          </cell>
          <cell r="E287">
            <v>0.1</v>
          </cell>
          <cell r="F287">
            <v>13.333333333333334</v>
          </cell>
          <cell r="G287">
            <v>13.333328247070313</v>
          </cell>
          <cell r="H287">
            <v>1.3333333333333335</v>
          </cell>
          <cell r="I287">
            <v>1.3333330154418945</v>
          </cell>
          <cell r="J287">
            <v>1.3333330154418945</v>
          </cell>
          <cell r="K287">
            <v>1.3333333333333335</v>
          </cell>
          <cell r="L287">
            <v>1.3333330154418945</v>
          </cell>
        </row>
        <row r="288">
          <cell r="B288">
            <v>1.3333330154418945</v>
          </cell>
          <cell r="C288" t="e">
            <v>#REF!</v>
          </cell>
          <cell r="D288" t="str">
            <v>PÇ</v>
          </cell>
          <cell r="E288">
            <v>1</v>
          </cell>
          <cell r="F288">
            <v>29.55</v>
          </cell>
          <cell r="G288">
            <v>29.54998779296875</v>
          </cell>
          <cell r="H288">
            <v>29.55</v>
          </cell>
          <cell r="I288">
            <v>29.54998779296875</v>
          </cell>
          <cell r="J288">
            <v>29.54998779296875</v>
          </cell>
          <cell r="K288">
            <v>29.55</v>
          </cell>
          <cell r="L288">
            <v>29.54998779296875</v>
          </cell>
        </row>
        <row r="289">
          <cell r="B289">
            <v>29.54998779296875</v>
          </cell>
          <cell r="C289" t="str">
            <v>PINTURA EPOXI INCLUSO EMASSAMENTO E FUNDO PREPARADOR</v>
          </cell>
          <cell r="D289" t="str">
            <v>M²</v>
          </cell>
          <cell r="E289">
            <v>8.4892361708719138E-2</v>
          </cell>
          <cell r="F289" t="str">
            <v>139,26</v>
          </cell>
          <cell r="G289">
            <v>8.4892332553863525E-2</v>
          </cell>
          <cell r="H289">
            <v>11.822110291556227</v>
          </cell>
          <cell r="I289">
            <v>11.822105407714844</v>
          </cell>
          <cell r="J289">
            <v>11.822105407714844</v>
          </cell>
          <cell r="K289">
            <v>11.822110291556227</v>
          </cell>
          <cell r="L289">
            <v>11.822105407714844</v>
          </cell>
        </row>
        <row r="290">
          <cell r="B290" t="str">
            <v>ENERG54</v>
          </cell>
          <cell r="C290" t="e">
            <v>#REF!</v>
          </cell>
          <cell r="D290">
            <v>11.822105407714844</v>
          </cell>
          <cell r="E290">
            <v>11.822105407714844</v>
          </cell>
          <cell r="F290">
            <v>11.822105407714844</v>
          </cell>
          <cell r="G290">
            <v>11.822105407714844</v>
          </cell>
          <cell r="H290">
            <v>11.822105407714844</v>
          </cell>
          <cell r="I290">
            <v>25.158000000000001</v>
          </cell>
          <cell r="J290">
            <v>60.591999999999999</v>
          </cell>
          <cell r="K290">
            <v>85.75</v>
          </cell>
          <cell r="L290" t="str">
            <v>SINAPI CÓD. ABRIL/2018</v>
          </cell>
        </row>
        <row r="291">
          <cell r="B291">
            <v>85.75</v>
          </cell>
          <cell r="C291" t="str">
            <v>ELETRICISTA COM ENCARGOS COMPLEMENTARES</v>
          </cell>
          <cell r="D291" t="str">
            <v>h</v>
          </cell>
          <cell r="E291">
            <v>0.6</v>
          </cell>
          <cell r="F291">
            <v>23.71</v>
          </cell>
          <cell r="G291">
            <v>23.709991455078125</v>
          </cell>
          <cell r="H291">
            <v>14.226000000000001</v>
          </cell>
          <cell r="I291">
            <v>14.225997924804688</v>
          </cell>
          <cell r="J291">
            <v>14.225997924804688</v>
          </cell>
          <cell r="K291">
            <v>14.226000000000001</v>
          </cell>
          <cell r="L291">
            <v>14.225997924804688</v>
          </cell>
        </row>
        <row r="292">
          <cell r="B292">
            <v>14.225997924804688</v>
          </cell>
          <cell r="C292" t="str">
            <v>AUXILIAR DE ELETRICISTA COM ENCARGOS COMPLEMENTARES</v>
          </cell>
          <cell r="D292" t="str">
            <v>h</v>
          </cell>
          <cell r="E292">
            <v>0.6</v>
          </cell>
          <cell r="F292">
            <v>18.22</v>
          </cell>
          <cell r="G292">
            <v>18.219985961914063</v>
          </cell>
          <cell r="H292">
            <v>10.931999999999999</v>
          </cell>
          <cell r="I292">
            <v>10.931999206542969</v>
          </cell>
          <cell r="J292">
            <v>10.931999206542969</v>
          </cell>
          <cell r="K292">
            <v>10.931999999999999</v>
          </cell>
          <cell r="L292">
            <v>10.931999206542969</v>
          </cell>
        </row>
        <row r="293">
          <cell r="B293">
            <v>10.931999206542969</v>
          </cell>
          <cell r="C293" t="str">
            <v>SEPTO DIVISOR 100</v>
          </cell>
          <cell r="D293" t="str">
            <v>PÇ</v>
          </cell>
          <cell r="E293">
            <v>0.1</v>
          </cell>
          <cell r="F293">
            <v>13.333333333333334</v>
          </cell>
          <cell r="G293">
            <v>13.333328247070313</v>
          </cell>
          <cell r="H293">
            <v>1.3333333333333335</v>
          </cell>
          <cell r="I293">
            <v>1.3333330154418945</v>
          </cell>
          <cell r="J293">
            <v>1.3333330154418945</v>
          </cell>
          <cell r="K293">
            <v>1.3333333333333335</v>
          </cell>
          <cell r="L293">
            <v>1.3333330154418945</v>
          </cell>
        </row>
        <row r="294">
          <cell r="B294">
            <v>1.3333330154418945</v>
          </cell>
          <cell r="C294" t="e">
            <v>#REF!</v>
          </cell>
          <cell r="D294" t="str">
            <v>PÇ</v>
          </cell>
          <cell r="E294">
            <v>1</v>
          </cell>
          <cell r="F294">
            <v>42.330000000000005</v>
          </cell>
          <cell r="G294">
            <v>42.329986572265625</v>
          </cell>
          <cell r="H294">
            <v>42.330000000000005</v>
          </cell>
          <cell r="I294">
            <v>42.329986572265625</v>
          </cell>
          <cell r="J294">
            <v>42.329986572265625</v>
          </cell>
          <cell r="K294">
            <v>42.330000000000005</v>
          </cell>
          <cell r="L294">
            <v>42.329986572265625</v>
          </cell>
        </row>
        <row r="295">
          <cell r="B295">
            <v>42.329986572265625</v>
          </cell>
          <cell r="C295" t="str">
            <v>PINTURA EPOXI INCLUSO EMASSAMENTO E FUNDO PREPARADOR</v>
          </cell>
          <cell r="D295" t="str">
            <v>M²</v>
          </cell>
          <cell r="E295">
            <v>0.1215577889447236</v>
          </cell>
          <cell r="F295" t="str">
            <v>139,26</v>
          </cell>
          <cell r="G295">
            <v>0.12155777215957642</v>
          </cell>
          <cell r="H295">
            <v>16.928137688442209</v>
          </cell>
          <cell r="I295">
            <v>16.928131103515625</v>
          </cell>
          <cell r="J295">
            <v>16.928131103515625</v>
          </cell>
          <cell r="K295">
            <v>16.928137688442209</v>
          </cell>
          <cell r="L295">
            <v>16.928131103515625</v>
          </cell>
        </row>
        <row r="296">
          <cell r="B296" t="str">
            <v>ENERG55</v>
          </cell>
          <cell r="C296" t="e">
            <v>#REF!</v>
          </cell>
          <cell r="D296">
            <v>16.928131103515625</v>
          </cell>
          <cell r="E296">
            <v>16.928131103515625</v>
          </cell>
          <cell r="F296">
            <v>16.928131103515625</v>
          </cell>
          <cell r="G296">
            <v>16.928131103515625</v>
          </cell>
          <cell r="H296">
            <v>16.928131103515625</v>
          </cell>
          <cell r="I296">
            <v>33.543999999999997</v>
          </cell>
          <cell r="J296">
            <v>74.686000000000007</v>
          </cell>
          <cell r="K296">
            <v>108.23</v>
          </cell>
          <cell r="L296" t="str">
            <v>SINAPI CÓD. ABRIL/2018</v>
          </cell>
        </row>
        <row r="297">
          <cell r="B297">
            <v>108.22998046875</v>
          </cell>
          <cell r="C297" t="str">
            <v>ELETRICISTA COM ENCARGOS COMPLEMENTARES</v>
          </cell>
          <cell r="D297" t="str">
            <v>h</v>
          </cell>
          <cell r="E297">
            <v>0.8</v>
          </cell>
          <cell r="F297">
            <v>23.71</v>
          </cell>
          <cell r="G297">
            <v>23.709991455078125</v>
          </cell>
          <cell r="H297">
            <v>18.968</v>
          </cell>
          <cell r="I297">
            <v>18.967987060546875</v>
          </cell>
          <cell r="J297">
            <v>18.967987060546875</v>
          </cell>
          <cell r="K297">
            <v>18.968</v>
          </cell>
          <cell r="L297">
            <v>18.967987060546875</v>
          </cell>
        </row>
        <row r="298">
          <cell r="B298">
            <v>18.967987060546875</v>
          </cell>
          <cell r="C298" t="str">
            <v>AUXILIAR DE ELETRICISTA COM ENCARGOS COMPLEMENTARES</v>
          </cell>
          <cell r="D298" t="str">
            <v>h</v>
          </cell>
          <cell r="E298">
            <v>0.8</v>
          </cell>
          <cell r="F298">
            <v>18.22</v>
          </cell>
          <cell r="G298">
            <v>18.219985961914063</v>
          </cell>
          <cell r="H298">
            <v>14.576000000000001</v>
          </cell>
          <cell r="I298">
            <v>14.575996398925781</v>
          </cell>
          <cell r="J298">
            <v>14.575996398925781</v>
          </cell>
          <cell r="K298">
            <v>14.576000000000001</v>
          </cell>
          <cell r="L298">
            <v>14.575996398925781</v>
          </cell>
        </row>
        <row r="299">
          <cell r="B299">
            <v>14.575996398925781</v>
          </cell>
          <cell r="C299" t="str">
            <v>SEPTO DIVISOR 100</v>
          </cell>
          <cell r="D299" t="str">
            <v>PÇ</v>
          </cell>
          <cell r="E299">
            <v>0.1</v>
          </cell>
          <cell r="F299">
            <v>13.333333333333334</v>
          </cell>
          <cell r="G299">
            <v>13.333328247070313</v>
          </cell>
          <cell r="H299">
            <v>1.3333333333333335</v>
          </cell>
          <cell r="I299">
            <v>1.3333330154418945</v>
          </cell>
          <cell r="J299">
            <v>1.3333330154418945</v>
          </cell>
          <cell r="K299">
            <v>1.3333333333333335</v>
          </cell>
          <cell r="L299">
            <v>1.3333330154418945</v>
          </cell>
        </row>
        <row r="300">
          <cell r="B300">
            <v>1.3333330154418945</v>
          </cell>
          <cell r="C300" t="e">
            <v>#REF!</v>
          </cell>
          <cell r="D300" t="str">
            <v>PÇ</v>
          </cell>
          <cell r="E300">
            <v>1</v>
          </cell>
          <cell r="F300">
            <v>52.393333333333338</v>
          </cell>
          <cell r="G300">
            <v>52.393310546875</v>
          </cell>
          <cell r="H300">
            <v>52.393333333333338</v>
          </cell>
          <cell r="I300">
            <v>52.393310546875</v>
          </cell>
          <cell r="J300">
            <v>52.393310546875</v>
          </cell>
          <cell r="K300">
            <v>52.393333333333338</v>
          </cell>
          <cell r="L300">
            <v>52.393310546875</v>
          </cell>
        </row>
        <row r="301">
          <cell r="B301">
            <v>52.393310546875</v>
          </cell>
          <cell r="C301" t="str">
            <v>PINTURA EPOXI INCLUSO EMASSAMENTO E FUNDO PREPARADOR</v>
          </cell>
          <cell r="D301" t="str">
            <v>M²</v>
          </cell>
          <cell r="E301">
            <v>0.15048828279680046</v>
          </cell>
          <cell r="F301" t="str">
            <v>139,26</v>
          </cell>
          <cell r="G301">
            <v>0.15048825740814209</v>
          </cell>
          <cell r="H301">
            <v>20.956998262282429</v>
          </cell>
          <cell r="I301">
            <v>20.956985473632813</v>
          </cell>
          <cell r="J301">
            <v>20.956985473632813</v>
          </cell>
          <cell r="K301">
            <v>20.956998262282429</v>
          </cell>
          <cell r="L301">
            <v>20.956985473632813</v>
          </cell>
        </row>
        <row r="302">
          <cell r="B302" t="str">
            <v>ENERG56</v>
          </cell>
          <cell r="C302" t="e">
            <v>#REF!</v>
          </cell>
          <cell r="D302">
            <v>20.956985473632813</v>
          </cell>
          <cell r="E302">
            <v>20.956985473632813</v>
          </cell>
          <cell r="F302">
            <v>20.956985473632813</v>
          </cell>
          <cell r="G302">
            <v>20.956985473632813</v>
          </cell>
          <cell r="H302">
            <v>20.956985473632813</v>
          </cell>
          <cell r="I302">
            <v>33.543999999999997</v>
          </cell>
          <cell r="J302">
            <v>94.146000000000001</v>
          </cell>
          <cell r="K302">
            <v>127.69</v>
          </cell>
          <cell r="L302" t="str">
            <v>SINAPI CÓD. ABRIL/2018</v>
          </cell>
        </row>
        <row r="303">
          <cell r="B303">
            <v>127.68994140625</v>
          </cell>
          <cell r="C303" t="str">
            <v>ELETRICISTA COM ENCARGOS COMPLEMENTARES</v>
          </cell>
          <cell r="D303" t="str">
            <v>h</v>
          </cell>
          <cell r="E303">
            <v>0.8</v>
          </cell>
          <cell r="F303">
            <v>23.71</v>
          </cell>
          <cell r="G303">
            <v>23.709991455078125</v>
          </cell>
          <cell r="H303">
            <v>18.968</v>
          </cell>
          <cell r="I303">
            <v>18.967987060546875</v>
          </cell>
          <cell r="J303">
            <v>18.967987060546875</v>
          </cell>
          <cell r="K303">
            <v>18.968</v>
          </cell>
          <cell r="L303">
            <v>18.967987060546875</v>
          </cell>
        </row>
        <row r="304">
          <cell r="B304">
            <v>18.967987060546875</v>
          </cell>
          <cell r="C304" t="str">
            <v>AUXILIAR DE ELETRICISTA COM ENCARGOS COMPLEMENTARES</v>
          </cell>
          <cell r="D304" t="str">
            <v>h</v>
          </cell>
          <cell r="E304">
            <v>0.8</v>
          </cell>
          <cell r="F304">
            <v>18.22</v>
          </cell>
          <cell r="G304">
            <v>18.219985961914063</v>
          </cell>
          <cell r="H304">
            <v>14.576000000000001</v>
          </cell>
          <cell r="I304">
            <v>14.575996398925781</v>
          </cell>
          <cell r="J304">
            <v>14.575996398925781</v>
          </cell>
          <cell r="K304">
            <v>14.576000000000001</v>
          </cell>
          <cell r="L304">
            <v>14.575996398925781</v>
          </cell>
        </row>
        <row r="305">
          <cell r="B305">
            <v>14.575996398925781</v>
          </cell>
          <cell r="C305" t="str">
            <v>SEPTO DIVISOR 100</v>
          </cell>
          <cell r="D305" t="str">
            <v>PÇ</v>
          </cell>
          <cell r="E305">
            <v>0.1</v>
          </cell>
          <cell r="F305">
            <v>13.333333333333334</v>
          </cell>
          <cell r="G305">
            <v>13.333328247070313</v>
          </cell>
          <cell r="H305">
            <v>1.3333333333333335</v>
          </cell>
          <cell r="I305">
            <v>1.3333330154418945</v>
          </cell>
          <cell r="J305">
            <v>1.3333330154418945</v>
          </cell>
          <cell r="K305">
            <v>1.3333333333333335</v>
          </cell>
          <cell r="L305">
            <v>1.3333330154418945</v>
          </cell>
        </row>
        <row r="306">
          <cell r="B306">
            <v>1.3333330154418945</v>
          </cell>
          <cell r="C306" t="e">
            <v>#REF!</v>
          </cell>
          <cell r="D306" t="str">
            <v>PÇ</v>
          </cell>
          <cell r="E306">
            <v>1</v>
          </cell>
          <cell r="F306">
            <v>66.296666666666667</v>
          </cell>
          <cell r="G306">
            <v>66.296630859375</v>
          </cell>
          <cell r="H306">
            <v>66.296666666666667</v>
          </cell>
          <cell r="I306">
            <v>66.296630859375</v>
          </cell>
          <cell r="J306">
            <v>66.296630859375</v>
          </cell>
          <cell r="K306">
            <v>66.296666666666667</v>
          </cell>
          <cell r="L306">
            <v>66.296630859375</v>
          </cell>
        </row>
        <row r="307">
          <cell r="B307">
            <v>66.296630859375</v>
          </cell>
          <cell r="C307" t="str">
            <v>PINTURA EPOXI INCLUSO EMASSAMENTO E FUNDO PREPARADOR</v>
          </cell>
          <cell r="D307" t="str">
            <v>M²</v>
          </cell>
          <cell r="E307">
            <v>0.19040201005025131</v>
          </cell>
          <cell r="F307" t="str">
            <v>139,26</v>
          </cell>
          <cell r="G307">
            <v>0.19040191173553467</v>
          </cell>
          <cell r="H307">
            <v>26.515383919597998</v>
          </cell>
          <cell r="I307">
            <v>26.515380859375</v>
          </cell>
          <cell r="J307">
            <v>26.515380859375</v>
          </cell>
          <cell r="K307">
            <v>26.515383919597998</v>
          </cell>
          <cell r="L307">
            <v>26.515380859375</v>
          </cell>
        </row>
        <row r="308">
          <cell r="B308">
            <v>26.515380859375</v>
          </cell>
          <cell r="C308">
            <v>26.515380859375</v>
          </cell>
          <cell r="D308">
            <v>26.515380859375</v>
          </cell>
          <cell r="E308">
            <v>26.515380859375</v>
          </cell>
          <cell r="F308">
            <v>26.515380859375</v>
          </cell>
          <cell r="G308">
            <v>26.515380859375</v>
          </cell>
          <cell r="H308">
            <v>26.515380859375</v>
          </cell>
          <cell r="I308">
            <v>26.515380859375</v>
          </cell>
          <cell r="J308">
            <v>26.515380859375</v>
          </cell>
          <cell r="K308">
            <v>26.515380859375</v>
          </cell>
          <cell r="L308">
            <v>26.515380859375</v>
          </cell>
        </row>
        <row r="309">
          <cell r="B309" t="str">
            <v>ENERG57</v>
          </cell>
          <cell r="C309" t="e">
            <v>#REF!</v>
          </cell>
          <cell r="D309">
            <v>26.515380859375</v>
          </cell>
          <cell r="E309">
            <v>26.515380859375</v>
          </cell>
          <cell r="F309">
            <v>26.515380859375</v>
          </cell>
          <cell r="G309">
            <v>26.515380859375</v>
          </cell>
          <cell r="H309">
            <v>26.515380859375</v>
          </cell>
          <cell r="I309">
            <v>16.771999999999998</v>
          </cell>
          <cell r="J309">
            <v>11.018000000000001</v>
          </cell>
          <cell r="K309">
            <v>27.79</v>
          </cell>
          <cell r="L309" t="str">
            <v>SINAPI CÓD. ABRIL/2018</v>
          </cell>
        </row>
        <row r="310">
          <cell r="B310">
            <v>27.789993286132813</v>
          </cell>
          <cell r="C310" t="str">
            <v>ELETRICISTA COM ENCARGOS COMPLEMENTARES</v>
          </cell>
          <cell r="D310" t="str">
            <v>h</v>
          </cell>
          <cell r="E310">
            <v>0.4</v>
          </cell>
          <cell r="F310">
            <v>23.71</v>
          </cell>
          <cell r="G310">
            <v>23.709991455078125</v>
          </cell>
          <cell r="H310">
            <v>9.484</v>
          </cell>
          <cell r="I310">
            <v>9.4839935302734375</v>
          </cell>
          <cell r="J310">
            <v>9.4839935302734375</v>
          </cell>
          <cell r="K310">
            <v>9.484</v>
          </cell>
          <cell r="L310">
            <v>9.4839935302734375</v>
          </cell>
        </row>
        <row r="311">
          <cell r="B311">
            <v>9.4839935302734375</v>
          </cell>
          <cell r="C311" t="str">
            <v>AUXILIAR DE ELETRICISTA COM ENCARGOS COMPLEMENTARES</v>
          </cell>
          <cell r="D311" t="str">
            <v>h</v>
          </cell>
          <cell r="E311">
            <v>0.4</v>
          </cell>
          <cell r="F311">
            <v>18.22</v>
          </cell>
          <cell r="G311">
            <v>18.219985961914063</v>
          </cell>
          <cell r="H311">
            <v>7.2880000000000003</v>
          </cell>
          <cell r="I311">
            <v>7.2879981994628906</v>
          </cell>
          <cell r="J311">
            <v>7.2879981994628906</v>
          </cell>
          <cell r="K311">
            <v>7.2880000000000003</v>
          </cell>
          <cell r="L311">
            <v>7.2879981994628906</v>
          </cell>
        </row>
        <row r="312">
          <cell r="B312">
            <v>7.2879981994628906</v>
          </cell>
          <cell r="C312" t="e">
            <v>#REF!</v>
          </cell>
          <cell r="D312" t="str">
            <v>PÇ</v>
          </cell>
          <cell r="E312">
            <v>1</v>
          </cell>
          <cell r="F312">
            <v>11.013333333333334</v>
          </cell>
          <cell r="G312">
            <v>11.013328552246094</v>
          </cell>
          <cell r="H312">
            <v>11.013333333333334</v>
          </cell>
          <cell r="I312">
            <v>11.013328552246094</v>
          </cell>
          <cell r="J312">
            <v>11.013328552246094</v>
          </cell>
          <cell r="K312">
            <v>11.013333333333334</v>
          </cell>
          <cell r="L312">
            <v>11.013328552246094</v>
          </cell>
        </row>
        <row r="313">
          <cell r="B313">
            <v>11.013328552246094</v>
          </cell>
          <cell r="C313">
            <v>11.013328552246094</v>
          </cell>
          <cell r="D313">
            <v>11.013328552246094</v>
          </cell>
          <cell r="E313">
            <v>11.013328552246094</v>
          </cell>
          <cell r="F313">
            <v>11.013328552246094</v>
          </cell>
          <cell r="G313">
            <v>11.013328552246094</v>
          </cell>
          <cell r="H313">
            <v>11.013328552246094</v>
          </cell>
          <cell r="I313">
            <v>11.013328552246094</v>
          </cell>
          <cell r="J313">
            <v>11.013328552246094</v>
          </cell>
          <cell r="K313">
            <v>11.013328552246094</v>
          </cell>
          <cell r="L313">
            <v>11.013328552246094</v>
          </cell>
        </row>
        <row r="314">
          <cell r="B314" t="str">
            <v>ENERG58</v>
          </cell>
          <cell r="C314" t="e">
            <v>#REF!</v>
          </cell>
          <cell r="D314">
            <v>11.013328552246094</v>
          </cell>
          <cell r="E314">
            <v>11.013328552246094</v>
          </cell>
          <cell r="F314">
            <v>11.013328552246094</v>
          </cell>
          <cell r="G314">
            <v>11.013328552246094</v>
          </cell>
          <cell r="H314">
            <v>11.013328552246094</v>
          </cell>
          <cell r="I314">
            <v>0.83860000000000001</v>
          </cell>
          <cell r="J314">
            <v>0.76140000000000008</v>
          </cell>
          <cell r="K314">
            <v>1.6</v>
          </cell>
          <cell r="L314" t="str">
            <v>SINAPI CÓD. ABRIL/2018</v>
          </cell>
        </row>
        <row r="315">
          <cell r="B315">
            <v>1.5999994277954102</v>
          </cell>
          <cell r="C315" t="str">
            <v>ELETRICISTA COM ENCARGOS COMPLEMENTARES</v>
          </cell>
          <cell r="D315" t="str">
            <v>h</v>
          </cell>
          <cell r="E315">
            <v>0.02</v>
          </cell>
          <cell r="F315">
            <v>23.71</v>
          </cell>
          <cell r="G315">
            <v>23.709991455078125</v>
          </cell>
          <cell r="H315">
            <v>0.47420000000000001</v>
          </cell>
          <cell r="I315">
            <v>0.47419977188110352</v>
          </cell>
          <cell r="J315">
            <v>0.47419977188110352</v>
          </cell>
          <cell r="K315">
            <v>0.47420000000000001</v>
          </cell>
          <cell r="L315">
            <v>0.47419977188110352</v>
          </cell>
        </row>
        <row r="316">
          <cell r="B316">
            <v>0.47419977188110352</v>
          </cell>
          <cell r="C316" t="str">
            <v>AUXILIAR DE ELETRICISTA COM ENCARGOS COMPLEMENTARES</v>
          </cell>
          <cell r="D316" t="str">
            <v>h</v>
          </cell>
          <cell r="E316">
            <v>0.02</v>
          </cell>
          <cell r="F316">
            <v>18.22</v>
          </cell>
          <cell r="G316">
            <v>18.219985961914063</v>
          </cell>
          <cell r="H316">
            <v>0.3644</v>
          </cell>
          <cell r="I316">
            <v>0.36439990997314453</v>
          </cell>
          <cell r="J316">
            <v>0.36439990997314453</v>
          </cell>
          <cell r="K316">
            <v>0.3644</v>
          </cell>
          <cell r="L316">
            <v>0.36439990997314453</v>
          </cell>
        </row>
        <row r="317">
          <cell r="B317">
            <v>0.36439990997314453</v>
          </cell>
          <cell r="C317" t="e">
            <v>#REF!</v>
          </cell>
          <cell r="D317" t="str">
            <v>PÇ</v>
          </cell>
          <cell r="E317">
            <v>1</v>
          </cell>
          <cell r="F317">
            <v>0.75666666666666671</v>
          </cell>
          <cell r="G317">
            <v>0.75666666030883789</v>
          </cell>
          <cell r="H317">
            <v>0.75666666666666671</v>
          </cell>
          <cell r="I317">
            <v>0.75666666030883789</v>
          </cell>
          <cell r="J317">
            <v>0.75666666030883789</v>
          </cell>
          <cell r="K317">
            <v>0.75666666666666671</v>
          </cell>
          <cell r="L317">
            <v>0.75666666030883789</v>
          </cell>
        </row>
        <row r="318">
          <cell r="B318">
            <v>0.75666666030883789</v>
          </cell>
          <cell r="C318">
            <v>0.75666666030883789</v>
          </cell>
          <cell r="D318">
            <v>0.75666666030883789</v>
          </cell>
          <cell r="E318">
            <v>0.75666666030883789</v>
          </cell>
          <cell r="F318">
            <v>0.75666666030883789</v>
          </cell>
          <cell r="G318">
            <v>0.75666666030883789</v>
          </cell>
          <cell r="H318">
            <v>0.75666666030883789</v>
          </cell>
          <cell r="I318">
            <v>0.75666666030883789</v>
          </cell>
          <cell r="J318">
            <v>0.75666666030883789</v>
          </cell>
          <cell r="K318">
            <v>0.75666666030883789</v>
          </cell>
          <cell r="L318">
            <v>0.75666666030883789</v>
          </cell>
        </row>
        <row r="319">
          <cell r="B319" t="str">
            <v>ENERG59</v>
          </cell>
          <cell r="C319" t="e">
            <v>#REF!</v>
          </cell>
          <cell r="D319">
            <v>0.75666666030883789</v>
          </cell>
          <cell r="E319">
            <v>0.75666666030883789</v>
          </cell>
          <cell r="F319">
            <v>0.75666666030883789</v>
          </cell>
          <cell r="G319">
            <v>0.75666666030883789</v>
          </cell>
          <cell r="H319">
            <v>0.75666666030883789</v>
          </cell>
          <cell r="I319">
            <v>0.41930000000000001</v>
          </cell>
          <cell r="J319">
            <v>0.32069999999999999</v>
          </cell>
          <cell r="K319">
            <v>0.74</v>
          </cell>
          <cell r="L319" t="str">
            <v>SINAPI CÓD. ABRIL/2018</v>
          </cell>
        </row>
        <row r="320">
          <cell r="B320">
            <v>0.73999977111816406</v>
          </cell>
          <cell r="C320" t="str">
            <v>ELETRICISTA COM ENCARGOS COMPLEMENTARES</v>
          </cell>
          <cell r="D320" t="str">
            <v>h</v>
          </cell>
          <cell r="E320">
            <v>0.01</v>
          </cell>
          <cell r="F320">
            <v>23.71</v>
          </cell>
          <cell r="G320">
            <v>23.709991455078125</v>
          </cell>
          <cell r="H320">
            <v>0.23710000000000001</v>
          </cell>
          <cell r="I320">
            <v>0.23709988594055176</v>
          </cell>
          <cell r="J320">
            <v>0.23709988594055176</v>
          </cell>
          <cell r="K320">
            <v>0.23710000000000001</v>
          </cell>
          <cell r="L320">
            <v>0.23709988594055176</v>
          </cell>
        </row>
        <row r="321">
          <cell r="B321">
            <v>0.23709988594055176</v>
          </cell>
          <cell r="C321" t="str">
            <v>AUXILIAR DE ELETRICISTA COM ENCARGOS COMPLEMENTARES</v>
          </cell>
          <cell r="D321" t="str">
            <v>h</v>
          </cell>
          <cell r="E321">
            <v>0.01</v>
          </cell>
          <cell r="F321">
            <v>18.22</v>
          </cell>
          <cell r="G321">
            <v>18.219985961914063</v>
          </cell>
          <cell r="H321">
            <v>0.1822</v>
          </cell>
          <cell r="I321">
            <v>0.18219995498657227</v>
          </cell>
          <cell r="J321">
            <v>0.18219995498657227</v>
          </cell>
          <cell r="K321">
            <v>0.1822</v>
          </cell>
          <cell r="L321">
            <v>0.18219995498657227</v>
          </cell>
        </row>
        <row r="322">
          <cell r="B322">
            <v>0.18219995498657227</v>
          </cell>
          <cell r="C322" t="e">
            <v>#REF!</v>
          </cell>
          <cell r="D322" t="str">
            <v>PÇ</v>
          </cell>
          <cell r="E322">
            <v>1</v>
          </cell>
          <cell r="F322">
            <v>0.31806666666666666</v>
          </cell>
          <cell r="G322">
            <v>0.31806659698486328</v>
          </cell>
          <cell r="H322">
            <v>0.31806666666666666</v>
          </cell>
          <cell r="I322">
            <v>0.31806659698486328</v>
          </cell>
          <cell r="J322">
            <v>0.31806659698486328</v>
          </cell>
          <cell r="K322">
            <v>0.31806666666666666</v>
          </cell>
          <cell r="L322">
            <v>0.31806659698486328</v>
          </cell>
        </row>
        <row r="323">
          <cell r="B323">
            <v>0.31806659698486328</v>
          </cell>
          <cell r="C323">
            <v>0.31806659698486328</v>
          </cell>
          <cell r="D323">
            <v>0.31806659698486328</v>
          </cell>
          <cell r="E323">
            <v>0.31806659698486328</v>
          </cell>
          <cell r="F323">
            <v>0.31806659698486328</v>
          </cell>
          <cell r="G323">
            <v>0.31806659698486328</v>
          </cell>
          <cell r="H323">
            <v>0.31806659698486328</v>
          </cell>
          <cell r="I323">
            <v>0.31806659698486328</v>
          </cell>
          <cell r="J323">
            <v>0.31806659698486328</v>
          </cell>
          <cell r="K323">
            <v>0.31806659698486328</v>
          </cell>
          <cell r="L323">
            <v>0.31806659698486328</v>
          </cell>
        </row>
        <row r="324">
          <cell r="B324" t="str">
            <v>ENERG60</v>
          </cell>
          <cell r="C324" t="e">
            <v>#REF!</v>
          </cell>
          <cell r="D324">
            <v>0.31806659698486328</v>
          </cell>
          <cell r="E324">
            <v>0.31806659698486328</v>
          </cell>
          <cell r="F324">
            <v>0.31806659698486328</v>
          </cell>
          <cell r="G324">
            <v>0.31806659698486328</v>
          </cell>
          <cell r="H324">
            <v>0.31806659698486328</v>
          </cell>
          <cell r="I324">
            <v>0.20965</v>
          </cell>
          <cell r="J324">
            <v>0.11035</v>
          </cell>
          <cell r="K324">
            <v>0.32</v>
          </cell>
          <cell r="L324" t="str">
            <v>SINAPI CÓD. ABRIL/2018</v>
          </cell>
        </row>
        <row r="325">
          <cell r="B325">
            <v>0.31999993324279785</v>
          </cell>
          <cell r="C325" t="str">
            <v>ELETRICISTA COM ENCARGOS COMPLEMENTARES</v>
          </cell>
          <cell r="D325" t="str">
            <v>h</v>
          </cell>
          <cell r="E325">
            <v>5.0000000000000001E-3</v>
          </cell>
          <cell r="F325">
            <v>23.71</v>
          </cell>
          <cell r="G325">
            <v>23.709991455078125</v>
          </cell>
          <cell r="H325">
            <v>0.11855</v>
          </cell>
          <cell r="I325">
            <v>0.11854994297027588</v>
          </cell>
          <cell r="J325">
            <v>0.11854994297027588</v>
          </cell>
          <cell r="K325">
            <v>0.11855</v>
          </cell>
          <cell r="L325">
            <v>0.11854994297027588</v>
          </cell>
        </row>
        <row r="326">
          <cell r="B326">
            <v>0.11854994297027588</v>
          </cell>
          <cell r="C326" t="str">
            <v>AUXILIAR DE ELETRICISTA COM ENCARGOS COMPLEMENTARES</v>
          </cell>
          <cell r="D326" t="str">
            <v>h</v>
          </cell>
          <cell r="E326">
            <v>5.0000000000000001E-3</v>
          </cell>
          <cell r="F326">
            <v>18.22</v>
          </cell>
          <cell r="G326">
            <v>18.219985961914063</v>
          </cell>
          <cell r="H326">
            <v>9.11E-2</v>
          </cell>
          <cell r="I326">
            <v>9.1099977493286133E-2</v>
          </cell>
          <cell r="J326">
            <v>9.1099977493286133E-2</v>
          </cell>
          <cell r="K326">
            <v>9.11E-2</v>
          </cell>
          <cell r="L326">
            <v>9.1099977493286133E-2</v>
          </cell>
        </row>
        <row r="327">
          <cell r="B327">
            <v>9.1099977493286133E-2</v>
          </cell>
          <cell r="C327" t="e">
            <v>#REF!</v>
          </cell>
          <cell r="D327" t="str">
            <v>PÇ</v>
          </cell>
          <cell r="E327">
            <v>1</v>
          </cell>
          <cell r="F327">
            <v>0.10783333333333334</v>
          </cell>
          <cell r="G327">
            <v>0.10783332586288452</v>
          </cell>
          <cell r="H327">
            <v>0.10783333333333334</v>
          </cell>
          <cell r="I327">
            <v>0.10783332586288452</v>
          </cell>
          <cell r="J327">
            <v>0.10783332586288452</v>
          </cell>
          <cell r="K327">
            <v>0.10783333333333334</v>
          </cell>
          <cell r="L327">
            <v>0.10783332586288452</v>
          </cell>
        </row>
        <row r="328">
          <cell r="B328">
            <v>0.10783332586288452</v>
          </cell>
          <cell r="C328">
            <v>0.10783332586288452</v>
          </cell>
          <cell r="D328">
            <v>0.10783332586288452</v>
          </cell>
          <cell r="E328">
            <v>0.10783332586288452</v>
          </cell>
          <cell r="F328">
            <v>0.10783332586288452</v>
          </cell>
          <cell r="G328">
            <v>0.10783332586288452</v>
          </cell>
          <cell r="H328">
            <v>0.10783332586288452</v>
          </cell>
          <cell r="I328">
            <v>0.10783332586288452</v>
          </cell>
          <cell r="J328">
            <v>0.10783332586288452</v>
          </cell>
          <cell r="K328">
            <v>0.10783332586288452</v>
          </cell>
          <cell r="L328">
            <v>0.10783332586288452</v>
          </cell>
        </row>
        <row r="329">
          <cell r="B329" t="str">
            <v>ENERG61</v>
          </cell>
          <cell r="C329" t="e">
            <v>#REF!</v>
          </cell>
          <cell r="D329">
            <v>0.10783332586288452</v>
          </cell>
          <cell r="E329">
            <v>0.10783332586288452</v>
          </cell>
          <cell r="F329">
            <v>0.10783332586288452</v>
          </cell>
          <cell r="G329">
            <v>0.10783332586288452</v>
          </cell>
          <cell r="H329">
            <v>0.10783332586288452</v>
          </cell>
          <cell r="I329">
            <v>0.20965</v>
          </cell>
          <cell r="J329">
            <v>6.6966666666666674E-2</v>
          </cell>
          <cell r="K329">
            <v>0.27661666666666668</v>
          </cell>
          <cell r="L329" t="str">
            <v>SINAPI CÓD. ABRIL/2018</v>
          </cell>
        </row>
        <row r="330">
          <cell r="B330">
            <v>0.27661657333374023</v>
          </cell>
          <cell r="C330" t="str">
            <v>ELETRICISTA COM ENCARGOS COMPLEMENTARES</v>
          </cell>
          <cell r="D330" t="str">
            <v>h</v>
          </cell>
          <cell r="E330">
            <v>5.0000000000000001E-3</v>
          </cell>
          <cell r="F330">
            <v>23.71</v>
          </cell>
          <cell r="G330">
            <v>23.709991455078125</v>
          </cell>
          <cell r="H330">
            <v>0.11855</v>
          </cell>
          <cell r="I330">
            <v>0.11854994297027588</v>
          </cell>
          <cell r="J330">
            <v>0.11854994297027588</v>
          </cell>
          <cell r="K330">
            <v>0.11855</v>
          </cell>
          <cell r="L330">
            <v>0.11854994297027588</v>
          </cell>
        </row>
        <row r="331">
          <cell r="B331">
            <v>0.11854994297027588</v>
          </cell>
          <cell r="C331" t="str">
            <v>AUXILIAR DE ELETRICISTA COM ENCARGOS COMPLEMENTARES</v>
          </cell>
          <cell r="D331" t="str">
            <v>h</v>
          </cell>
          <cell r="E331">
            <v>5.0000000000000001E-3</v>
          </cell>
          <cell r="F331">
            <v>18.22</v>
          </cell>
          <cell r="G331">
            <v>18.219985961914063</v>
          </cell>
          <cell r="H331">
            <v>9.11E-2</v>
          </cell>
          <cell r="I331">
            <v>9.1099977493286133E-2</v>
          </cell>
          <cell r="J331">
            <v>9.1099977493286133E-2</v>
          </cell>
          <cell r="K331">
            <v>9.11E-2</v>
          </cell>
          <cell r="L331">
            <v>9.1099977493286133E-2</v>
          </cell>
        </row>
        <row r="332">
          <cell r="B332">
            <v>9.1099977493286133E-2</v>
          </cell>
          <cell r="C332" t="e">
            <v>#REF!</v>
          </cell>
          <cell r="D332" t="str">
            <v>PÇ</v>
          </cell>
          <cell r="E332">
            <v>1</v>
          </cell>
          <cell r="F332">
            <v>6.6966666666666674E-2</v>
          </cell>
          <cell r="G332">
            <v>6.6966652870178223E-2</v>
          </cell>
          <cell r="H332">
            <v>6.6966666666666674E-2</v>
          </cell>
          <cell r="I332">
            <v>6.6966652870178223E-2</v>
          </cell>
          <cell r="J332">
            <v>6.6966652870178223E-2</v>
          </cell>
          <cell r="K332">
            <v>6.6966666666666674E-2</v>
          </cell>
          <cell r="L332">
            <v>6.6966652870178223E-2</v>
          </cell>
        </row>
        <row r="333">
          <cell r="B333">
            <v>6.6966652870178223E-2</v>
          </cell>
          <cell r="C333">
            <v>6.6966652870178223E-2</v>
          </cell>
          <cell r="D333">
            <v>6.6966652870178223E-2</v>
          </cell>
          <cell r="E333">
            <v>6.6966652870178223E-2</v>
          </cell>
          <cell r="F333">
            <v>6.6966652870178223E-2</v>
          </cell>
          <cell r="G333">
            <v>6.6966652870178223E-2</v>
          </cell>
          <cell r="H333">
            <v>6.6966652870178223E-2</v>
          </cell>
          <cell r="I333">
            <v>6.6966652870178223E-2</v>
          </cell>
          <cell r="J333">
            <v>6.6966652870178223E-2</v>
          </cell>
          <cell r="K333">
            <v>6.6966652870178223E-2</v>
          </cell>
          <cell r="L333">
            <v>6.6966652870178223E-2</v>
          </cell>
        </row>
        <row r="334">
          <cell r="B334" t="str">
            <v>ENERG62</v>
          </cell>
          <cell r="C334" t="e">
            <v>#REF!</v>
          </cell>
          <cell r="D334">
            <v>6.6966652870178223E-2</v>
          </cell>
          <cell r="E334">
            <v>6.6966652870178223E-2</v>
          </cell>
          <cell r="F334">
            <v>6.6966652870178223E-2</v>
          </cell>
          <cell r="G334">
            <v>6.6966652870178223E-2</v>
          </cell>
          <cell r="H334">
            <v>6.6966652870178223E-2</v>
          </cell>
          <cell r="I334">
            <v>2.0964999999999998</v>
          </cell>
          <cell r="J334">
            <v>1.996666666666667</v>
          </cell>
          <cell r="K334">
            <v>4.0931666666666668</v>
          </cell>
          <cell r="L334" t="str">
            <v>SINAPI CÓD. ABRIL/2018</v>
          </cell>
        </row>
        <row r="335">
          <cell r="B335">
            <v>4.0931663513183594</v>
          </cell>
          <cell r="C335" t="str">
            <v>ELETRICISTA COM ENCARGOS COMPLEMENTARES</v>
          </cell>
          <cell r="D335" t="str">
            <v>h</v>
          </cell>
          <cell r="E335">
            <v>0.05</v>
          </cell>
          <cell r="F335">
            <v>23.71</v>
          </cell>
          <cell r="G335">
            <v>23.709991455078125</v>
          </cell>
          <cell r="H335">
            <v>1.1855</v>
          </cell>
          <cell r="I335">
            <v>1.1854991912841797</v>
          </cell>
          <cell r="J335">
            <v>1.1854991912841797</v>
          </cell>
          <cell r="K335">
            <v>1.1855</v>
          </cell>
          <cell r="L335">
            <v>1.1854991912841797</v>
          </cell>
        </row>
        <row r="336">
          <cell r="B336">
            <v>1.1854991912841797</v>
          </cell>
          <cell r="C336" t="str">
            <v>AUXILIAR DE ELETRICISTA COM ENCARGOS COMPLEMENTARES</v>
          </cell>
          <cell r="D336" t="str">
            <v>h</v>
          </cell>
          <cell r="E336">
            <v>0.05</v>
          </cell>
          <cell r="F336">
            <v>18.22</v>
          </cell>
          <cell r="G336">
            <v>18.219985961914063</v>
          </cell>
          <cell r="H336">
            <v>0.91100000000000003</v>
          </cell>
          <cell r="I336">
            <v>0.91099977493286133</v>
          </cell>
          <cell r="J336">
            <v>0.91099977493286133</v>
          </cell>
          <cell r="K336">
            <v>0.91100000000000003</v>
          </cell>
          <cell r="L336">
            <v>0.91099977493286133</v>
          </cell>
        </row>
        <row r="337">
          <cell r="B337">
            <v>0.91099977493286133</v>
          </cell>
          <cell r="C337" t="e">
            <v>#REF!</v>
          </cell>
          <cell r="D337" t="str">
            <v>PÇ</v>
          </cell>
          <cell r="E337">
            <v>1</v>
          </cell>
          <cell r="F337">
            <v>1.9966666666666668</v>
          </cell>
          <cell r="G337">
            <v>1.9966659545898438</v>
          </cell>
          <cell r="H337">
            <v>1.9966666666666668</v>
          </cell>
          <cell r="I337">
            <v>1.9966659545898438</v>
          </cell>
          <cell r="J337">
            <v>1.9966659545898438</v>
          </cell>
          <cell r="K337">
            <v>1.9966666666666668</v>
          </cell>
          <cell r="L337">
            <v>1.9966659545898438</v>
          </cell>
        </row>
        <row r="338">
          <cell r="B338">
            <v>1.9966659545898438</v>
          </cell>
          <cell r="C338">
            <v>1.9966659545898438</v>
          </cell>
          <cell r="D338">
            <v>1.9966659545898438</v>
          </cell>
          <cell r="E338">
            <v>1.9966659545898438</v>
          </cell>
          <cell r="F338">
            <v>1.9966659545898438</v>
          </cell>
          <cell r="G338">
            <v>1.9966659545898438</v>
          </cell>
          <cell r="H338">
            <v>1.9966659545898438</v>
          </cell>
          <cell r="I338">
            <v>1.9966659545898438</v>
          </cell>
          <cell r="J338">
            <v>1.9966659545898438</v>
          </cell>
          <cell r="K338">
            <v>1.9966659545898438</v>
          </cell>
          <cell r="L338">
            <v>1.9966659545898438</v>
          </cell>
        </row>
        <row r="339">
          <cell r="B339" t="str">
            <v>ENERG63</v>
          </cell>
          <cell r="C339" t="e">
            <v>#REF!</v>
          </cell>
          <cell r="D339">
            <v>1.9966659545898438</v>
          </cell>
          <cell r="E339">
            <v>1.9966659545898438</v>
          </cell>
          <cell r="F339">
            <v>1.9966659545898438</v>
          </cell>
          <cell r="G339">
            <v>1.9966659545898438</v>
          </cell>
          <cell r="H339">
            <v>1.9966659545898438</v>
          </cell>
          <cell r="I339">
            <v>33.543999999999997</v>
          </cell>
          <cell r="J339">
            <v>51.92</v>
          </cell>
          <cell r="K339">
            <v>85.463999999999999</v>
          </cell>
          <cell r="L339" t="str">
            <v>SINAPI CÓD. ABRIL/2018</v>
          </cell>
        </row>
        <row r="340">
          <cell r="B340">
            <v>85.4639892578125</v>
          </cell>
          <cell r="C340" t="str">
            <v>ELETRICISTA COM ENCARGOS COMPLEMENTARES</v>
          </cell>
          <cell r="D340" t="str">
            <v>h</v>
          </cell>
          <cell r="E340">
            <v>0.8</v>
          </cell>
          <cell r="F340">
            <v>23.71</v>
          </cell>
          <cell r="G340">
            <v>23.709991455078125</v>
          </cell>
          <cell r="H340">
            <v>18.968</v>
          </cell>
          <cell r="I340">
            <v>18.967987060546875</v>
          </cell>
          <cell r="J340">
            <v>18.967987060546875</v>
          </cell>
          <cell r="K340">
            <v>18.968</v>
          </cell>
          <cell r="L340">
            <v>18.967987060546875</v>
          </cell>
        </row>
        <row r="341">
          <cell r="B341">
            <v>18.967987060546875</v>
          </cell>
          <cell r="C341" t="str">
            <v>AUXILIAR DE ELETRICISTA COM ENCARGOS COMPLEMENTARES</v>
          </cell>
          <cell r="D341" t="str">
            <v>h</v>
          </cell>
          <cell r="E341">
            <v>0.8</v>
          </cell>
          <cell r="F341">
            <v>18.22</v>
          </cell>
          <cell r="G341">
            <v>18.219985961914063</v>
          </cell>
          <cell r="H341">
            <v>14.576000000000001</v>
          </cell>
          <cell r="I341">
            <v>14.575996398925781</v>
          </cell>
          <cell r="J341">
            <v>14.575996398925781</v>
          </cell>
          <cell r="K341">
            <v>14.576000000000001</v>
          </cell>
          <cell r="L341">
            <v>14.575996398925781</v>
          </cell>
        </row>
        <row r="342">
          <cell r="B342">
            <v>14.575996398925781</v>
          </cell>
          <cell r="C342" t="e">
            <v>#REF!</v>
          </cell>
          <cell r="D342" t="str">
            <v>PÇ</v>
          </cell>
          <cell r="E342">
            <v>1</v>
          </cell>
          <cell r="F342">
            <v>51.92</v>
          </cell>
          <cell r="G342">
            <v>51.91998291015625</v>
          </cell>
          <cell r="H342">
            <v>51.92</v>
          </cell>
          <cell r="I342">
            <v>51.91998291015625</v>
          </cell>
          <cell r="J342">
            <v>51.91998291015625</v>
          </cell>
          <cell r="K342">
            <v>51.92</v>
          </cell>
          <cell r="L342">
            <v>51.91998291015625</v>
          </cell>
        </row>
        <row r="343">
          <cell r="B343">
            <v>51.91998291015625</v>
          </cell>
          <cell r="C343">
            <v>51.91998291015625</v>
          </cell>
          <cell r="D343">
            <v>51.91998291015625</v>
          </cell>
          <cell r="E343">
            <v>51.91998291015625</v>
          </cell>
          <cell r="F343">
            <v>51.91998291015625</v>
          </cell>
          <cell r="G343">
            <v>51.91998291015625</v>
          </cell>
          <cell r="H343">
            <v>51.91998291015625</v>
          </cell>
          <cell r="I343">
            <v>51.91998291015625</v>
          </cell>
          <cell r="J343">
            <v>51.91998291015625</v>
          </cell>
          <cell r="K343">
            <v>51.91998291015625</v>
          </cell>
          <cell r="L343">
            <v>51.91998291015625</v>
          </cell>
        </row>
        <row r="344">
          <cell r="B344" t="str">
            <v>ENERG64</v>
          </cell>
          <cell r="C344" t="e">
            <v>#REF!</v>
          </cell>
          <cell r="D344">
            <v>51.91998291015625</v>
          </cell>
          <cell r="E344">
            <v>51.91998291015625</v>
          </cell>
          <cell r="F344">
            <v>51.91998291015625</v>
          </cell>
          <cell r="G344">
            <v>51.91998291015625</v>
          </cell>
          <cell r="H344">
            <v>51.91998291015625</v>
          </cell>
          <cell r="I344">
            <v>20.965</v>
          </cell>
          <cell r="J344">
            <v>33.102766666666668</v>
          </cell>
          <cell r="K344">
            <v>54.067766666666671</v>
          </cell>
          <cell r="L344" t="str">
            <v>SINAPI CÓD. ABRIL/2018</v>
          </cell>
        </row>
        <row r="345">
          <cell r="B345">
            <v>54.0677490234375</v>
          </cell>
          <cell r="C345" t="str">
            <v>ELETRICISTA COM ENCARGOS COMPLEMENTARES</v>
          </cell>
          <cell r="D345" t="str">
            <v>h</v>
          </cell>
          <cell r="E345">
            <v>0.5</v>
          </cell>
          <cell r="F345">
            <v>23.71</v>
          </cell>
          <cell r="G345">
            <v>23.709991455078125</v>
          </cell>
          <cell r="H345">
            <v>11.855</v>
          </cell>
          <cell r="I345">
            <v>11.854995727539063</v>
          </cell>
          <cell r="J345">
            <v>11.854995727539063</v>
          </cell>
          <cell r="K345">
            <v>11.855</v>
          </cell>
          <cell r="L345">
            <v>11.854995727539063</v>
          </cell>
        </row>
        <row r="346">
          <cell r="B346">
            <v>11.854995727539063</v>
          </cell>
          <cell r="C346" t="str">
            <v>AUXILIAR DE ELETRICISTA COM ENCARGOS COMPLEMENTARES</v>
          </cell>
          <cell r="D346" t="str">
            <v>h</v>
          </cell>
          <cell r="E346">
            <v>0.5</v>
          </cell>
          <cell r="F346">
            <v>18.22</v>
          </cell>
          <cell r="G346">
            <v>18.219985961914063</v>
          </cell>
          <cell r="H346">
            <v>9.11</v>
          </cell>
          <cell r="I346">
            <v>9.1099929809570313</v>
          </cell>
          <cell r="J346">
            <v>9.1099929809570313</v>
          </cell>
          <cell r="K346">
            <v>9.11</v>
          </cell>
          <cell r="L346">
            <v>9.1099929809570313</v>
          </cell>
        </row>
        <row r="347">
          <cell r="B347">
            <v>9.1099929809570313</v>
          </cell>
          <cell r="C347" t="e">
            <v>#REF!</v>
          </cell>
          <cell r="D347" t="str">
            <v>PÇ</v>
          </cell>
          <cell r="E347">
            <v>1</v>
          </cell>
          <cell r="F347">
            <v>33.102766666666668</v>
          </cell>
          <cell r="G347">
            <v>33.102752685546875</v>
          </cell>
          <cell r="H347">
            <v>33.102766666666668</v>
          </cell>
          <cell r="I347">
            <v>33.102752685546875</v>
          </cell>
          <cell r="J347">
            <v>33.102752685546875</v>
          </cell>
          <cell r="K347">
            <v>33.102766666666668</v>
          </cell>
          <cell r="L347">
            <v>33.102752685546875</v>
          </cell>
        </row>
        <row r="348">
          <cell r="B348">
            <v>33.102752685546875</v>
          </cell>
          <cell r="C348">
            <v>33.102752685546875</v>
          </cell>
          <cell r="D348">
            <v>33.102752685546875</v>
          </cell>
          <cell r="E348">
            <v>33.102752685546875</v>
          </cell>
          <cell r="F348">
            <v>33.102752685546875</v>
          </cell>
          <cell r="G348">
            <v>33.102752685546875</v>
          </cell>
          <cell r="H348">
            <v>33.102752685546875</v>
          </cell>
          <cell r="I348">
            <v>33.102752685546875</v>
          </cell>
          <cell r="J348">
            <v>33.102752685546875</v>
          </cell>
          <cell r="K348">
            <v>33.102752685546875</v>
          </cell>
          <cell r="L348">
            <v>33.102752685546875</v>
          </cell>
        </row>
        <row r="349">
          <cell r="B349" t="str">
            <v>ENERG65</v>
          </cell>
          <cell r="C349" t="e">
            <v>#REF!</v>
          </cell>
          <cell r="D349">
            <v>33.102752685546875</v>
          </cell>
          <cell r="E349">
            <v>33.102752685546875</v>
          </cell>
          <cell r="F349">
            <v>33.102752685546875</v>
          </cell>
          <cell r="G349">
            <v>33.102752685546875</v>
          </cell>
          <cell r="H349">
            <v>33.102752685546875</v>
          </cell>
          <cell r="I349">
            <v>33.543999999999997</v>
          </cell>
          <cell r="J349">
            <v>37.874499999999998</v>
          </cell>
          <cell r="K349">
            <v>71.418499999999995</v>
          </cell>
          <cell r="L349" t="str">
            <v>SINAPI CÓD. ABRIL/2018</v>
          </cell>
        </row>
        <row r="350">
          <cell r="B350">
            <v>71.41845703125</v>
          </cell>
          <cell r="C350" t="str">
            <v>ELETRICISTA COM ENCARGOS COMPLEMENTARES</v>
          </cell>
          <cell r="D350" t="str">
            <v>h</v>
          </cell>
          <cell r="E350">
            <v>0.8</v>
          </cell>
          <cell r="F350">
            <v>23.71</v>
          </cell>
          <cell r="G350">
            <v>23.709991455078125</v>
          </cell>
          <cell r="H350">
            <v>18.968</v>
          </cell>
          <cell r="I350">
            <v>18.967987060546875</v>
          </cell>
          <cell r="J350">
            <v>18.967987060546875</v>
          </cell>
          <cell r="K350">
            <v>18.968</v>
          </cell>
          <cell r="L350">
            <v>18.967987060546875</v>
          </cell>
        </row>
        <row r="351">
          <cell r="B351">
            <v>18.967987060546875</v>
          </cell>
          <cell r="C351" t="str">
            <v>AUXILIAR DE ELETRICISTA COM ENCARGOS COMPLEMENTARES</v>
          </cell>
          <cell r="D351" t="str">
            <v>h</v>
          </cell>
          <cell r="E351">
            <v>0.8</v>
          </cell>
          <cell r="F351">
            <v>18.22</v>
          </cell>
          <cell r="G351">
            <v>18.219985961914063</v>
          </cell>
          <cell r="H351">
            <v>14.576000000000001</v>
          </cell>
          <cell r="I351">
            <v>14.575996398925781</v>
          </cell>
          <cell r="J351">
            <v>14.575996398925781</v>
          </cell>
          <cell r="K351">
            <v>14.576000000000001</v>
          </cell>
          <cell r="L351">
            <v>14.575996398925781</v>
          </cell>
        </row>
        <row r="352">
          <cell r="B352">
            <v>14.575996398925781</v>
          </cell>
          <cell r="C352" t="e">
            <v>#REF!</v>
          </cell>
          <cell r="D352" t="str">
            <v>PÇ</v>
          </cell>
          <cell r="E352">
            <v>1</v>
          </cell>
          <cell r="F352">
            <v>37.874500000000005</v>
          </cell>
          <cell r="G352">
            <v>37.874481201171875</v>
          </cell>
          <cell r="H352">
            <v>37.874500000000005</v>
          </cell>
          <cell r="I352">
            <v>37.874481201171875</v>
          </cell>
          <cell r="J352">
            <v>37.874481201171875</v>
          </cell>
          <cell r="K352">
            <v>37.874500000000005</v>
          </cell>
          <cell r="L352">
            <v>37.874481201171875</v>
          </cell>
        </row>
        <row r="353">
          <cell r="B353">
            <v>37.874481201171875</v>
          </cell>
          <cell r="C353">
            <v>37.874481201171875</v>
          </cell>
          <cell r="D353">
            <v>37.874481201171875</v>
          </cell>
          <cell r="E353">
            <v>37.874481201171875</v>
          </cell>
          <cell r="F353">
            <v>37.874481201171875</v>
          </cell>
          <cell r="G353">
            <v>37.874481201171875</v>
          </cell>
          <cell r="H353">
            <v>37.874481201171875</v>
          </cell>
          <cell r="I353">
            <v>37.874481201171875</v>
          </cell>
          <cell r="J353">
            <v>37.874481201171875</v>
          </cell>
          <cell r="K353">
            <v>37.874481201171875</v>
          </cell>
          <cell r="L353">
            <v>37.874481201171875</v>
          </cell>
        </row>
        <row r="354">
          <cell r="B354" t="str">
            <v>ENERG66</v>
          </cell>
          <cell r="C354" t="e">
            <v>#REF!</v>
          </cell>
          <cell r="D354">
            <v>37.874481201171875</v>
          </cell>
          <cell r="E354">
            <v>37.874481201171875</v>
          </cell>
          <cell r="F354">
            <v>37.874481201171875</v>
          </cell>
          <cell r="G354">
            <v>37.874481201171875</v>
          </cell>
          <cell r="H354">
            <v>37.874481201171875</v>
          </cell>
          <cell r="I354">
            <v>33.543999999999997</v>
          </cell>
          <cell r="J354">
            <v>37.873333333333335</v>
          </cell>
          <cell r="K354">
            <v>71.417333333333332</v>
          </cell>
          <cell r="L354" t="str">
            <v>SINAPI CÓD. ABRIL/2018</v>
          </cell>
        </row>
        <row r="355">
          <cell r="B355">
            <v>71.41729736328125</v>
          </cell>
          <cell r="C355" t="str">
            <v>ELETRICISTA COM ENCARGOS COMPLEMENTARES</v>
          </cell>
          <cell r="D355" t="str">
            <v>h</v>
          </cell>
          <cell r="E355">
            <v>0.8</v>
          </cell>
          <cell r="F355">
            <v>23.71</v>
          </cell>
          <cell r="G355">
            <v>23.709991455078125</v>
          </cell>
          <cell r="H355">
            <v>18.968</v>
          </cell>
          <cell r="I355">
            <v>18.967987060546875</v>
          </cell>
          <cell r="J355">
            <v>18.967987060546875</v>
          </cell>
          <cell r="K355">
            <v>18.968</v>
          </cell>
          <cell r="L355">
            <v>18.967987060546875</v>
          </cell>
        </row>
        <row r="356">
          <cell r="B356">
            <v>18.967987060546875</v>
          </cell>
          <cell r="C356" t="str">
            <v>AUXILIAR DE ELETRICISTA COM ENCARGOS COMPLEMENTARES</v>
          </cell>
          <cell r="D356" t="str">
            <v>h</v>
          </cell>
          <cell r="E356">
            <v>0.8</v>
          </cell>
          <cell r="F356">
            <v>18.22</v>
          </cell>
          <cell r="G356">
            <v>18.219985961914063</v>
          </cell>
          <cell r="H356">
            <v>14.576000000000001</v>
          </cell>
          <cell r="I356">
            <v>14.575996398925781</v>
          </cell>
          <cell r="J356">
            <v>14.575996398925781</v>
          </cell>
          <cell r="K356">
            <v>14.576000000000001</v>
          </cell>
          <cell r="L356">
            <v>14.575996398925781</v>
          </cell>
        </row>
        <row r="357">
          <cell r="B357">
            <v>14.575996398925781</v>
          </cell>
          <cell r="C357" t="e">
            <v>#REF!</v>
          </cell>
          <cell r="D357" t="str">
            <v>PÇ</v>
          </cell>
          <cell r="E357">
            <v>1</v>
          </cell>
          <cell r="F357">
            <v>37.873333333333335</v>
          </cell>
          <cell r="G357">
            <v>37.873321533203125</v>
          </cell>
          <cell r="H357">
            <v>37.873333333333335</v>
          </cell>
          <cell r="I357">
            <v>37.873321533203125</v>
          </cell>
          <cell r="J357">
            <v>37.873321533203125</v>
          </cell>
          <cell r="K357">
            <v>37.873333333333335</v>
          </cell>
          <cell r="L357">
            <v>37.873321533203125</v>
          </cell>
        </row>
        <row r="358">
          <cell r="B358">
            <v>37.873321533203125</v>
          </cell>
          <cell r="C358">
            <v>37.873321533203125</v>
          </cell>
          <cell r="D358">
            <v>37.873321533203125</v>
          </cell>
          <cell r="E358">
            <v>37.873321533203125</v>
          </cell>
          <cell r="F358">
            <v>37.873321533203125</v>
          </cell>
          <cell r="G358">
            <v>37.873321533203125</v>
          </cell>
          <cell r="H358">
            <v>37.873321533203125</v>
          </cell>
          <cell r="I358">
            <v>37.873321533203125</v>
          </cell>
          <cell r="J358">
            <v>37.873321533203125</v>
          </cell>
          <cell r="K358">
            <v>37.873321533203125</v>
          </cell>
          <cell r="L358">
            <v>37.873321533203125</v>
          </cell>
        </row>
        <row r="359">
          <cell r="B359" t="str">
            <v>ENERG67</v>
          </cell>
          <cell r="C359" t="e">
            <v>#REF!</v>
          </cell>
          <cell r="D359">
            <v>37.873321533203125</v>
          </cell>
          <cell r="E359">
            <v>37.873321533203125</v>
          </cell>
          <cell r="F359">
            <v>37.873321533203125</v>
          </cell>
          <cell r="G359">
            <v>37.873321533203125</v>
          </cell>
          <cell r="H359">
            <v>37.873321533203125</v>
          </cell>
          <cell r="I359">
            <v>0</v>
          </cell>
          <cell r="J359">
            <v>0</v>
          </cell>
          <cell r="K359">
            <v>0</v>
          </cell>
          <cell r="L359" t="str">
            <v>SINAPI CÓD. ABRIL/2018</v>
          </cell>
        </row>
        <row r="360">
          <cell r="B360">
            <v>0</v>
          </cell>
          <cell r="C360">
            <v>0</v>
          </cell>
          <cell r="D360">
            <v>0</v>
          </cell>
          <cell r="E360">
            <v>0</v>
          </cell>
          <cell r="F360">
            <v>0</v>
          </cell>
          <cell r="G360">
            <v>0</v>
          </cell>
          <cell r="H360">
            <v>0</v>
          </cell>
          <cell r="I360">
            <v>0</v>
          </cell>
          <cell r="J360">
            <v>0</v>
          </cell>
          <cell r="K360">
            <v>0</v>
          </cell>
          <cell r="L360">
            <v>0</v>
          </cell>
        </row>
        <row r="361">
          <cell r="B361">
            <v>0</v>
          </cell>
          <cell r="C361">
            <v>0</v>
          </cell>
          <cell r="D361">
            <v>0</v>
          </cell>
          <cell r="E361">
            <v>0</v>
          </cell>
          <cell r="F361">
            <v>0</v>
          </cell>
          <cell r="G361">
            <v>0</v>
          </cell>
          <cell r="H361">
            <v>0</v>
          </cell>
          <cell r="I361">
            <v>0</v>
          </cell>
          <cell r="J361">
            <v>0</v>
          </cell>
          <cell r="K361">
            <v>0</v>
          </cell>
          <cell r="L361">
            <v>0</v>
          </cell>
        </row>
        <row r="362">
          <cell r="B362">
            <v>0</v>
          </cell>
          <cell r="C362">
            <v>0</v>
          </cell>
          <cell r="D362">
            <v>0</v>
          </cell>
          <cell r="E362">
            <v>0</v>
          </cell>
          <cell r="F362">
            <v>0</v>
          </cell>
          <cell r="G362">
            <v>0</v>
          </cell>
          <cell r="H362">
            <v>0</v>
          </cell>
          <cell r="I362">
            <v>0</v>
          </cell>
          <cell r="J362">
            <v>0</v>
          </cell>
          <cell r="K362">
            <v>0</v>
          </cell>
          <cell r="L362">
            <v>0</v>
          </cell>
        </row>
        <row r="363">
          <cell r="B363">
            <v>0</v>
          </cell>
          <cell r="C363">
            <v>0</v>
          </cell>
          <cell r="D363">
            <v>0</v>
          </cell>
          <cell r="E363">
            <v>0</v>
          </cell>
          <cell r="F363">
            <v>0</v>
          </cell>
          <cell r="G363">
            <v>0</v>
          </cell>
          <cell r="H363">
            <v>0</v>
          </cell>
          <cell r="I363">
            <v>0</v>
          </cell>
          <cell r="J363">
            <v>0</v>
          </cell>
          <cell r="K363">
            <v>0</v>
          </cell>
          <cell r="L363">
            <v>0</v>
          </cell>
        </row>
        <row r="364">
          <cell r="B364" t="str">
            <v>ENERG68</v>
          </cell>
          <cell r="C364" t="e">
            <v>#REF!</v>
          </cell>
          <cell r="D364">
            <v>0</v>
          </cell>
          <cell r="E364">
            <v>0</v>
          </cell>
          <cell r="F364">
            <v>0</v>
          </cell>
          <cell r="G364">
            <v>0</v>
          </cell>
          <cell r="H364">
            <v>0</v>
          </cell>
          <cell r="I364">
            <v>33.543999999999997</v>
          </cell>
          <cell r="J364">
            <v>34.125166666666658</v>
          </cell>
          <cell r="K364">
            <v>67.669166666666655</v>
          </cell>
          <cell r="L364" t="str">
            <v>SINAPI CÓD. ABRIL/2018</v>
          </cell>
        </row>
        <row r="365">
          <cell r="B365">
            <v>67.66912841796875</v>
          </cell>
          <cell r="C365" t="str">
            <v>ELETRICISTA COM ENCARGOS COMPLEMENTARES</v>
          </cell>
          <cell r="D365" t="str">
            <v>h</v>
          </cell>
          <cell r="E365">
            <v>0.8</v>
          </cell>
          <cell r="F365">
            <v>23.71</v>
          </cell>
          <cell r="G365">
            <v>23.709991455078125</v>
          </cell>
          <cell r="H365">
            <v>18.968</v>
          </cell>
          <cell r="I365">
            <v>18.967987060546875</v>
          </cell>
          <cell r="J365">
            <v>18.967987060546875</v>
          </cell>
          <cell r="K365">
            <v>18.968</v>
          </cell>
          <cell r="L365">
            <v>18.967987060546875</v>
          </cell>
        </row>
        <row r="366">
          <cell r="B366">
            <v>18.967987060546875</v>
          </cell>
          <cell r="C366" t="str">
            <v>AUXILIAR DE ELETRICISTA COM ENCARGOS COMPLEMENTARES</v>
          </cell>
          <cell r="D366" t="str">
            <v>h</v>
          </cell>
          <cell r="E366">
            <v>0.8</v>
          </cell>
          <cell r="F366">
            <v>18.22</v>
          </cell>
          <cell r="G366">
            <v>18.219985961914063</v>
          </cell>
          <cell r="H366">
            <v>14.576000000000001</v>
          </cell>
          <cell r="I366">
            <v>14.575996398925781</v>
          </cell>
          <cell r="J366">
            <v>14.575996398925781</v>
          </cell>
          <cell r="K366">
            <v>14.576000000000001</v>
          </cell>
          <cell r="L366">
            <v>14.575996398925781</v>
          </cell>
        </row>
        <row r="367">
          <cell r="B367">
            <v>14.575996398925781</v>
          </cell>
          <cell r="C367" t="e">
            <v>#REF!</v>
          </cell>
          <cell r="D367" t="str">
            <v>PÇ</v>
          </cell>
          <cell r="E367">
            <v>1</v>
          </cell>
          <cell r="F367">
            <v>34.125166666666665</v>
          </cell>
          <cell r="G367">
            <v>34.125152587890625</v>
          </cell>
          <cell r="H367">
            <v>34.125166666666665</v>
          </cell>
          <cell r="I367">
            <v>34.125152587890625</v>
          </cell>
          <cell r="J367">
            <v>34.125152587890625</v>
          </cell>
          <cell r="K367">
            <v>34.125166666666665</v>
          </cell>
          <cell r="L367">
            <v>34.125152587890625</v>
          </cell>
        </row>
        <row r="368">
          <cell r="B368">
            <v>34.125152587890625</v>
          </cell>
          <cell r="C368">
            <v>34.125152587890625</v>
          </cell>
          <cell r="D368">
            <v>34.125152587890625</v>
          </cell>
          <cell r="E368">
            <v>34.125152587890625</v>
          </cell>
          <cell r="F368">
            <v>34.125152587890625</v>
          </cell>
          <cell r="G368">
            <v>34.125152587890625</v>
          </cell>
          <cell r="H368">
            <v>34.125152587890625</v>
          </cell>
          <cell r="I368">
            <v>34.125152587890625</v>
          </cell>
          <cell r="J368">
            <v>34.125152587890625</v>
          </cell>
          <cell r="K368">
            <v>34.125152587890625</v>
          </cell>
          <cell r="L368">
            <v>34.125152587890625</v>
          </cell>
        </row>
        <row r="369">
          <cell r="B369" t="str">
            <v>ENERG69</v>
          </cell>
          <cell r="C369" t="e">
            <v>#REF!</v>
          </cell>
          <cell r="D369">
            <v>34.125152587890625</v>
          </cell>
          <cell r="E369">
            <v>34.125152587890625</v>
          </cell>
          <cell r="F369">
            <v>34.125152587890625</v>
          </cell>
          <cell r="G369">
            <v>34.125152587890625</v>
          </cell>
          <cell r="H369">
            <v>34.125152587890625</v>
          </cell>
          <cell r="I369">
            <v>33.543999999999997</v>
          </cell>
          <cell r="J369">
            <v>34.125166666666658</v>
          </cell>
          <cell r="K369">
            <v>67.669166666666655</v>
          </cell>
          <cell r="L369" t="str">
            <v>SINAPI CÓD. ABRIL/2018</v>
          </cell>
        </row>
        <row r="370">
          <cell r="B370">
            <v>67.66912841796875</v>
          </cell>
          <cell r="C370" t="str">
            <v>ELETRICISTA COM ENCARGOS COMPLEMENTARES</v>
          </cell>
          <cell r="D370" t="str">
            <v>h</v>
          </cell>
          <cell r="E370">
            <v>0.8</v>
          </cell>
          <cell r="F370">
            <v>23.71</v>
          </cell>
          <cell r="G370">
            <v>23.709991455078125</v>
          </cell>
          <cell r="H370">
            <v>18.968</v>
          </cell>
          <cell r="I370">
            <v>18.967987060546875</v>
          </cell>
          <cell r="J370">
            <v>18.967987060546875</v>
          </cell>
          <cell r="K370">
            <v>18.968</v>
          </cell>
          <cell r="L370">
            <v>18.967987060546875</v>
          </cell>
        </row>
        <row r="371">
          <cell r="B371">
            <v>18.967987060546875</v>
          </cell>
          <cell r="C371" t="str">
            <v>AUXILIAR DE ELETRICISTA COM ENCARGOS COMPLEMENTARES</v>
          </cell>
          <cell r="D371" t="str">
            <v>h</v>
          </cell>
          <cell r="E371">
            <v>0.8</v>
          </cell>
          <cell r="F371">
            <v>18.22</v>
          </cell>
          <cell r="G371">
            <v>18.219985961914063</v>
          </cell>
          <cell r="H371">
            <v>14.576000000000001</v>
          </cell>
          <cell r="I371">
            <v>14.575996398925781</v>
          </cell>
          <cell r="J371">
            <v>14.575996398925781</v>
          </cell>
          <cell r="K371">
            <v>14.576000000000001</v>
          </cell>
          <cell r="L371">
            <v>14.575996398925781</v>
          </cell>
        </row>
        <row r="372">
          <cell r="B372">
            <v>14.575996398925781</v>
          </cell>
          <cell r="C372" t="e">
            <v>#REF!</v>
          </cell>
          <cell r="D372" t="str">
            <v>PÇ</v>
          </cell>
          <cell r="E372">
            <v>1</v>
          </cell>
          <cell r="F372">
            <v>34.125166666666665</v>
          </cell>
          <cell r="G372">
            <v>34.125152587890625</v>
          </cell>
          <cell r="H372">
            <v>34.125166666666665</v>
          </cell>
          <cell r="I372">
            <v>34.125152587890625</v>
          </cell>
          <cell r="J372">
            <v>34.125152587890625</v>
          </cell>
          <cell r="K372">
            <v>34.125166666666665</v>
          </cell>
          <cell r="L372">
            <v>34.125152587890625</v>
          </cell>
        </row>
        <row r="373">
          <cell r="B373">
            <v>34.125152587890625</v>
          </cell>
          <cell r="C373">
            <v>34.125152587890625</v>
          </cell>
          <cell r="D373">
            <v>34.125152587890625</v>
          </cell>
          <cell r="E373">
            <v>34.125152587890625</v>
          </cell>
          <cell r="F373">
            <v>34.125152587890625</v>
          </cell>
          <cell r="G373">
            <v>34.125152587890625</v>
          </cell>
          <cell r="H373">
            <v>34.125152587890625</v>
          </cell>
          <cell r="I373">
            <v>34.125152587890625</v>
          </cell>
          <cell r="J373">
            <v>34.125152587890625</v>
          </cell>
          <cell r="K373">
            <v>34.125152587890625</v>
          </cell>
          <cell r="L373">
            <v>34.125152587890625</v>
          </cell>
        </row>
        <row r="374">
          <cell r="B374" t="str">
            <v>ENERG70</v>
          </cell>
          <cell r="C374" t="e">
            <v>#REF!</v>
          </cell>
          <cell r="D374">
            <v>34.125152587890625</v>
          </cell>
          <cell r="E374">
            <v>34.125152587890625</v>
          </cell>
          <cell r="F374">
            <v>34.125152587890625</v>
          </cell>
          <cell r="G374">
            <v>34.125152587890625</v>
          </cell>
          <cell r="H374">
            <v>34.125152587890625</v>
          </cell>
          <cell r="I374">
            <v>0</v>
          </cell>
          <cell r="J374">
            <v>0</v>
          </cell>
          <cell r="K374">
            <v>0</v>
          </cell>
          <cell r="L374" t="str">
            <v>SINAPI CÓD. ABRIL/2018</v>
          </cell>
        </row>
        <row r="375">
          <cell r="B375">
            <v>0</v>
          </cell>
          <cell r="C375">
            <v>0</v>
          </cell>
          <cell r="D375">
            <v>0</v>
          </cell>
          <cell r="E375">
            <v>0</v>
          </cell>
          <cell r="F375">
            <v>0</v>
          </cell>
          <cell r="G375">
            <v>0</v>
          </cell>
          <cell r="H375">
            <v>0</v>
          </cell>
          <cell r="I375">
            <v>0</v>
          </cell>
          <cell r="J375">
            <v>0</v>
          </cell>
          <cell r="K375">
            <v>0</v>
          </cell>
          <cell r="L375">
            <v>0</v>
          </cell>
        </row>
        <row r="376">
          <cell r="B376">
            <v>0</v>
          </cell>
          <cell r="C376">
            <v>0</v>
          </cell>
          <cell r="D376">
            <v>0</v>
          </cell>
          <cell r="E376">
            <v>0</v>
          </cell>
          <cell r="F376">
            <v>0</v>
          </cell>
          <cell r="G376">
            <v>0</v>
          </cell>
          <cell r="H376">
            <v>0</v>
          </cell>
          <cell r="I376">
            <v>0</v>
          </cell>
          <cell r="J376">
            <v>0</v>
          </cell>
          <cell r="K376">
            <v>0</v>
          </cell>
          <cell r="L376">
            <v>0</v>
          </cell>
        </row>
        <row r="377">
          <cell r="B377">
            <v>0</v>
          </cell>
          <cell r="C377">
            <v>0</v>
          </cell>
          <cell r="D377">
            <v>0</v>
          </cell>
          <cell r="E377">
            <v>0</v>
          </cell>
          <cell r="F377">
            <v>0</v>
          </cell>
          <cell r="G377">
            <v>0</v>
          </cell>
          <cell r="H377">
            <v>0</v>
          </cell>
          <cell r="I377">
            <v>0</v>
          </cell>
          <cell r="J377">
            <v>0</v>
          </cell>
          <cell r="K377">
            <v>0</v>
          </cell>
          <cell r="L377">
            <v>0</v>
          </cell>
        </row>
        <row r="378">
          <cell r="B378">
            <v>0</v>
          </cell>
          <cell r="C378">
            <v>0</v>
          </cell>
          <cell r="D378">
            <v>0</v>
          </cell>
          <cell r="E378">
            <v>0</v>
          </cell>
          <cell r="F378">
            <v>0</v>
          </cell>
          <cell r="G378">
            <v>0</v>
          </cell>
          <cell r="H378">
            <v>0</v>
          </cell>
          <cell r="I378">
            <v>0</v>
          </cell>
          <cell r="J378">
            <v>0</v>
          </cell>
          <cell r="K378">
            <v>0</v>
          </cell>
          <cell r="L378">
            <v>0</v>
          </cell>
        </row>
        <row r="379">
          <cell r="B379" t="str">
            <v>ENERG71</v>
          </cell>
          <cell r="C379" t="e">
            <v>#REF!</v>
          </cell>
          <cell r="D379">
            <v>0</v>
          </cell>
          <cell r="E379">
            <v>0</v>
          </cell>
          <cell r="F379">
            <v>0</v>
          </cell>
          <cell r="G379">
            <v>0</v>
          </cell>
          <cell r="H379">
            <v>0</v>
          </cell>
          <cell r="I379">
            <v>27.2545</v>
          </cell>
          <cell r="J379">
            <v>32.99</v>
          </cell>
          <cell r="K379">
            <v>60.244500000000002</v>
          </cell>
          <cell r="L379" t="str">
            <v>SINAPI CÓD. ABRIL/2018</v>
          </cell>
        </row>
        <row r="380">
          <cell r="B380">
            <v>60.244476318359375</v>
          </cell>
          <cell r="C380" t="str">
            <v>ELETRICISTA COM ENCARGOS COMPLEMENTARES</v>
          </cell>
          <cell r="D380" t="str">
            <v>h</v>
          </cell>
          <cell r="E380">
            <v>0.65</v>
          </cell>
          <cell r="F380">
            <v>23.71</v>
          </cell>
          <cell r="G380">
            <v>23.709991455078125</v>
          </cell>
          <cell r="H380">
            <v>15.4115</v>
          </cell>
          <cell r="I380">
            <v>15.4114990234375</v>
          </cell>
          <cell r="J380">
            <v>15.4114990234375</v>
          </cell>
          <cell r="K380">
            <v>15.4115</v>
          </cell>
          <cell r="L380">
            <v>15.4114990234375</v>
          </cell>
        </row>
        <row r="381">
          <cell r="B381">
            <v>15.4114990234375</v>
          </cell>
          <cell r="C381" t="str">
            <v>AUXILIAR DE ELETRICISTA COM ENCARGOS COMPLEMENTARES</v>
          </cell>
          <cell r="D381" t="str">
            <v>h</v>
          </cell>
          <cell r="E381">
            <v>0.65</v>
          </cell>
          <cell r="F381">
            <v>18.22</v>
          </cell>
          <cell r="G381">
            <v>18.219985961914063</v>
          </cell>
          <cell r="H381">
            <v>11.843</v>
          </cell>
          <cell r="I381">
            <v>11.842994689941406</v>
          </cell>
          <cell r="J381">
            <v>11.842994689941406</v>
          </cell>
          <cell r="K381">
            <v>11.843</v>
          </cell>
          <cell r="L381">
            <v>11.842994689941406</v>
          </cell>
        </row>
        <row r="382">
          <cell r="B382">
            <v>11.842994689941406</v>
          </cell>
          <cell r="C382" t="e">
            <v>#REF!</v>
          </cell>
          <cell r="D382" t="str">
            <v>PÇ</v>
          </cell>
          <cell r="E382">
            <v>1</v>
          </cell>
          <cell r="F382" t="str">
            <v>32,99</v>
          </cell>
          <cell r="G382">
            <v>1</v>
          </cell>
          <cell r="H382">
            <v>32.99</v>
          </cell>
          <cell r="I382">
            <v>32.989990234375</v>
          </cell>
          <cell r="J382">
            <v>32.989990234375</v>
          </cell>
          <cell r="K382">
            <v>32.99</v>
          </cell>
          <cell r="L382">
            <v>32.989990234375</v>
          </cell>
        </row>
        <row r="383">
          <cell r="B383">
            <v>32.989990234375</v>
          </cell>
          <cell r="C383">
            <v>32.989990234375</v>
          </cell>
          <cell r="D383">
            <v>32.989990234375</v>
          </cell>
          <cell r="E383">
            <v>32.989990234375</v>
          </cell>
          <cell r="F383">
            <v>32.989990234375</v>
          </cell>
          <cell r="G383">
            <v>32.989990234375</v>
          </cell>
          <cell r="H383">
            <v>32.989990234375</v>
          </cell>
          <cell r="I383">
            <v>32.989990234375</v>
          </cell>
          <cell r="J383">
            <v>32.989990234375</v>
          </cell>
          <cell r="K383">
            <v>32.989990234375</v>
          </cell>
          <cell r="L383">
            <v>32.989990234375</v>
          </cell>
        </row>
        <row r="384">
          <cell r="B384" t="str">
            <v>ENERG72</v>
          </cell>
          <cell r="C384" t="e">
            <v>#REF!</v>
          </cell>
          <cell r="D384">
            <v>32.989990234375</v>
          </cell>
          <cell r="E384">
            <v>32.989990234375</v>
          </cell>
          <cell r="F384">
            <v>32.989990234375</v>
          </cell>
          <cell r="G384">
            <v>32.989990234375</v>
          </cell>
          <cell r="H384">
            <v>32.989990234375</v>
          </cell>
          <cell r="I384">
            <v>27.2545</v>
          </cell>
          <cell r="J384">
            <v>31.08</v>
          </cell>
          <cell r="K384">
            <v>58.334499999999998</v>
          </cell>
          <cell r="L384" t="str">
            <v>SINAPI CÓD. ABRIL/2018</v>
          </cell>
        </row>
        <row r="385">
          <cell r="B385">
            <v>58.33447265625</v>
          </cell>
          <cell r="C385" t="str">
            <v>ELETRICISTA COM ENCARGOS COMPLEMENTARES</v>
          </cell>
          <cell r="D385" t="str">
            <v>h</v>
          </cell>
          <cell r="E385">
            <v>0.65</v>
          </cell>
          <cell r="F385">
            <v>23.71</v>
          </cell>
          <cell r="G385">
            <v>23.709991455078125</v>
          </cell>
          <cell r="H385">
            <v>15.4115</v>
          </cell>
          <cell r="I385">
            <v>15.4114990234375</v>
          </cell>
          <cell r="J385">
            <v>15.4114990234375</v>
          </cell>
          <cell r="K385">
            <v>15.4115</v>
          </cell>
          <cell r="L385">
            <v>15.4114990234375</v>
          </cell>
        </row>
        <row r="386">
          <cell r="B386">
            <v>15.4114990234375</v>
          </cell>
          <cell r="C386" t="str">
            <v>AUXILIAR DE ELETRICISTA COM ENCARGOS COMPLEMENTARES</v>
          </cell>
          <cell r="D386" t="str">
            <v>h</v>
          </cell>
          <cell r="E386">
            <v>0.65</v>
          </cell>
          <cell r="F386">
            <v>18.22</v>
          </cell>
          <cell r="G386">
            <v>18.219985961914063</v>
          </cell>
          <cell r="H386">
            <v>11.843</v>
          </cell>
          <cell r="I386">
            <v>11.842994689941406</v>
          </cell>
          <cell r="J386">
            <v>11.842994689941406</v>
          </cell>
          <cell r="K386">
            <v>11.843</v>
          </cell>
          <cell r="L386">
            <v>11.842994689941406</v>
          </cell>
        </row>
        <row r="387">
          <cell r="B387">
            <v>11.842994689941406</v>
          </cell>
          <cell r="C387" t="e">
            <v>#REF!</v>
          </cell>
          <cell r="D387" t="str">
            <v>PÇ</v>
          </cell>
          <cell r="E387">
            <v>1</v>
          </cell>
          <cell r="F387" t="str">
            <v>31,08</v>
          </cell>
          <cell r="G387">
            <v>1</v>
          </cell>
          <cell r="H387">
            <v>31.08</v>
          </cell>
          <cell r="I387">
            <v>31.079986572265625</v>
          </cell>
          <cell r="J387">
            <v>31.079986572265625</v>
          </cell>
          <cell r="K387">
            <v>31.08</v>
          </cell>
          <cell r="L387">
            <v>31.079986572265625</v>
          </cell>
        </row>
        <row r="388">
          <cell r="B388">
            <v>31.079986572265625</v>
          </cell>
          <cell r="C388">
            <v>31.079986572265625</v>
          </cell>
          <cell r="D388">
            <v>31.079986572265625</v>
          </cell>
          <cell r="E388">
            <v>31.079986572265625</v>
          </cell>
          <cell r="F388">
            <v>31.079986572265625</v>
          </cell>
          <cell r="G388">
            <v>31.079986572265625</v>
          </cell>
          <cell r="H388">
            <v>31.079986572265625</v>
          </cell>
          <cell r="I388">
            <v>31.079986572265625</v>
          </cell>
          <cell r="J388">
            <v>31.079986572265625</v>
          </cell>
          <cell r="K388">
            <v>31.079986572265625</v>
          </cell>
          <cell r="L388">
            <v>31.079986572265625</v>
          </cell>
        </row>
        <row r="389">
          <cell r="B389" t="str">
            <v>ENERG73</v>
          </cell>
          <cell r="C389" t="e">
            <v>#REF!</v>
          </cell>
          <cell r="D389">
            <v>31.079986572265625</v>
          </cell>
          <cell r="E389">
            <v>31.079986572265625</v>
          </cell>
          <cell r="F389">
            <v>31.079986572265625</v>
          </cell>
          <cell r="G389">
            <v>31.079986572265625</v>
          </cell>
          <cell r="H389">
            <v>31.079986572265625</v>
          </cell>
          <cell r="I389">
            <v>4193</v>
          </cell>
          <cell r="J389">
            <v>7352.0299999999988</v>
          </cell>
          <cell r="K389">
            <v>11545.029999999999</v>
          </cell>
          <cell r="L389" t="str">
            <v>SINAPI CÓD. ABRIL/2018</v>
          </cell>
        </row>
        <row r="390">
          <cell r="B390">
            <v>11545.0234375</v>
          </cell>
          <cell r="C390" t="str">
            <v>ELETRICISTA COM ENCARGOS COMPLEMENTARES</v>
          </cell>
          <cell r="D390" t="str">
            <v>h</v>
          </cell>
          <cell r="E390">
            <v>100</v>
          </cell>
          <cell r="F390">
            <v>23.71</v>
          </cell>
          <cell r="G390">
            <v>23.709991455078125</v>
          </cell>
          <cell r="H390">
            <v>2371</v>
          </cell>
          <cell r="I390">
            <v>2371</v>
          </cell>
          <cell r="J390">
            <v>2371</v>
          </cell>
          <cell r="K390">
            <v>2371</v>
          </cell>
          <cell r="L390">
            <v>2371</v>
          </cell>
        </row>
        <row r="391">
          <cell r="B391">
            <v>2371</v>
          </cell>
          <cell r="C391" t="str">
            <v>AUXILIAR DE ELETRICISTA COM ENCARGOS COMPLEMENTARES</v>
          </cell>
          <cell r="D391" t="str">
            <v>h</v>
          </cell>
          <cell r="E391">
            <v>100</v>
          </cell>
          <cell r="F391">
            <v>18.22</v>
          </cell>
          <cell r="G391">
            <v>18.219985961914063</v>
          </cell>
          <cell r="H391">
            <v>1822</v>
          </cell>
          <cell r="I391">
            <v>1822</v>
          </cell>
          <cell r="J391">
            <v>1822</v>
          </cell>
          <cell r="K391">
            <v>1822</v>
          </cell>
          <cell r="L391">
            <v>1822</v>
          </cell>
        </row>
        <row r="392">
          <cell r="B392">
            <v>1822</v>
          </cell>
          <cell r="C392" t="e">
            <v>#REF!</v>
          </cell>
          <cell r="D392" t="str">
            <v>PÇ</v>
          </cell>
          <cell r="E392">
            <v>1</v>
          </cell>
          <cell r="F392">
            <v>7352.03</v>
          </cell>
          <cell r="G392">
            <v>7352.02734375</v>
          </cell>
          <cell r="H392">
            <v>7352.03</v>
          </cell>
          <cell r="I392">
            <v>7352.02734375</v>
          </cell>
          <cell r="J392">
            <v>7352.02734375</v>
          </cell>
          <cell r="K392">
            <v>7352.03</v>
          </cell>
          <cell r="L392">
            <v>7352.02734375</v>
          </cell>
        </row>
        <row r="393">
          <cell r="B393">
            <v>7352.02734375</v>
          </cell>
          <cell r="C393">
            <v>7352.02734375</v>
          </cell>
          <cell r="D393">
            <v>7352.02734375</v>
          </cell>
          <cell r="E393">
            <v>7352.02734375</v>
          </cell>
          <cell r="F393">
            <v>7352.02734375</v>
          </cell>
          <cell r="G393">
            <v>7352.02734375</v>
          </cell>
          <cell r="H393">
            <v>7352.02734375</v>
          </cell>
          <cell r="I393">
            <v>7352.02734375</v>
          </cell>
          <cell r="J393">
            <v>7352.02734375</v>
          </cell>
          <cell r="K393">
            <v>7352.02734375</v>
          </cell>
          <cell r="L393">
            <v>7352.02734375</v>
          </cell>
        </row>
        <row r="394">
          <cell r="B394" t="str">
            <v>ENERG74</v>
          </cell>
          <cell r="C394" t="e">
            <v>#REF!</v>
          </cell>
          <cell r="D394">
            <v>7352.02734375</v>
          </cell>
          <cell r="E394">
            <v>7352.02734375</v>
          </cell>
          <cell r="F394">
            <v>7352.02734375</v>
          </cell>
          <cell r="G394">
            <v>7352.02734375</v>
          </cell>
          <cell r="H394">
            <v>7352.02734375</v>
          </cell>
          <cell r="I394">
            <v>2935.1</v>
          </cell>
          <cell r="J394">
            <v>3442.19</v>
          </cell>
          <cell r="K394">
            <v>6377.29</v>
          </cell>
          <cell r="L394" t="str">
            <v>SINAPI CÓD. ABRIL/2018</v>
          </cell>
        </row>
        <row r="395">
          <cell r="B395">
            <v>6377.2890625</v>
          </cell>
          <cell r="C395" t="str">
            <v>ELETRICISTA COM ENCARGOS COMPLEMENTARES</v>
          </cell>
          <cell r="D395" t="str">
            <v>h</v>
          </cell>
          <cell r="E395">
            <v>70</v>
          </cell>
          <cell r="F395">
            <v>23.71</v>
          </cell>
          <cell r="G395">
            <v>23.709991455078125</v>
          </cell>
          <cell r="H395">
            <v>1659.7</v>
          </cell>
          <cell r="I395">
            <v>1659.69921875</v>
          </cell>
          <cell r="J395">
            <v>1659.69921875</v>
          </cell>
          <cell r="K395">
            <v>1659.7</v>
          </cell>
          <cell r="L395">
            <v>1659.69921875</v>
          </cell>
        </row>
        <row r="396">
          <cell r="B396">
            <v>1659.69921875</v>
          </cell>
          <cell r="C396" t="str">
            <v>AUXILIAR DE ELETRICISTA COM ENCARGOS COMPLEMENTARES</v>
          </cell>
          <cell r="D396" t="str">
            <v>h</v>
          </cell>
          <cell r="E396">
            <v>70</v>
          </cell>
          <cell r="F396">
            <v>18.22</v>
          </cell>
          <cell r="G396">
            <v>18.219985961914063</v>
          </cell>
          <cell r="H396">
            <v>1275.3999999999999</v>
          </cell>
          <cell r="I396">
            <v>1275.3994140625</v>
          </cell>
          <cell r="J396">
            <v>1275.3994140625</v>
          </cell>
          <cell r="K396">
            <v>1275.3999999999999</v>
          </cell>
          <cell r="L396">
            <v>1275.3994140625</v>
          </cell>
        </row>
        <row r="397">
          <cell r="B397">
            <v>1275.3994140625</v>
          </cell>
          <cell r="C397" t="e">
            <v>#REF!</v>
          </cell>
          <cell r="D397" t="str">
            <v>PÇ</v>
          </cell>
          <cell r="E397">
            <v>1</v>
          </cell>
          <cell r="F397">
            <v>3442.19</v>
          </cell>
          <cell r="G397">
            <v>3442.189453125</v>
          </cell>
          <cell r="H397">
            <v>3442.19</v>
          </cell>
          <cell r="I397">
            <v>3442.189453125</v>
          </cell>
          <cell r="J397">
            <v>3442.189453125</v>
          </cell>
          <cell r="K397">
            <v>3442.19</v>
          </cell>
          <cell r="L397">
            <v>3442.189453125</v>
          </cell>
        </row>
        <row r="398">
          <cell r="B398">
            <v>3442.189453125</v>
          </cell>
          <cell r="C398">
            <v>3442.189453125</v>
          </cell>
          <cell r="D398">
            <v>3442.189453125</v>
          </cell>
          <cell r="E398">
            <v>3442.189453125</v>
          </cell>
          <cell r="F398">
            <v>3442.189453125</v>
          </cell>
          <cell r="G398">
            <v>3442.189453125</v>
          </cell>
          <cell r="H398">
            <v>3442.189453125</v>
          </cell>
          <cell r="I398">
            <v>3442.189453125</v>
          </cell>
          <cell r="J398">
            <v>3442.189453125</v>
          </cell>
          <cell r="K398">
            <v>3442.189453125</v>
          </cell>
          <cell r="L398">
            <v>3442.189453125</v>
          </cell>
        </row>
        <row r="399">
          <cell r="B399" t="str">
            <v>ENERG75</v>
          </cell>
          <cell r="C399" t="e">
            <v>#REF!</v>
          </cell>
          <cell r="D399">
            <v>3442.189453125</v>
          </cell>
          <cell r="E399">
            <v>3442.189453125</v>
          </cell>
          <cell r="F399">
            <v>3442.189453125</v>
          </cell>
          <cell r="G399">
            <v>3442.189453125</v>
          </cell>
          <cell r="H399">
            <v>3442.189453125</v>
          </cell>
          <cell r="I399">
            <v>1048.25</v>
          </cell>
          <cell r="J399">
            <v>2262.145</v>
          </cell>
          <cell r="K399">
            <v>3310.395</v>
          </cell>
          <cell r="L399" t="str">
            <v>SINAPI CÓD. ABRIL/2018</v>
          </cell>
        </row>
        <row r="400">
          <cell r="B400">
            <v>3310.39453125</v>
          </cell>
          <cell r="C400" t="str">
            <v>ELETRICISTA COM ENCARGOS COMPLEMENTARES</v>
          </cell>
          <cell r="D400" t="str">
            <v>h</v>
          </cell>
          <cell r="E400">
            <v>25</v>
          </cell>
          <cell r="F400">
            <v>23.71</v>
          </cell>
          <cell r="G400">
            <v>23.709991455078125</v>
          </cell>
          <cell r="H400">
            <v>592.75</v>
          </cell>
          <cell r="I400">
            <v>592.75</v>
          </cell>
          <cell r="J400">
            <v>592.75</v>
          </cell>
          <cell r="K400">
            <v>592.75</v>
          </cell>
          <cell r="L400">
            <v>592.75</v>
          </cell>
        </row>
        <row r="401">
          <cell r="B401">
            <v>592.75</v>
          </cell>
          <cell r="C401" t="str">
            <v>AUXILIAR DE ELETRICISTA COM ENCARGOS COMPLEMENTARES</v>
          </cell>
          <cell r="D401" t="str">
            <v>h</v>
          </cell>
          <cell r="E401">
            <v>25</v>
          </cell>
          <cell r="F401">
            <v>18.22</v>
          </cell>
          <cell r="G401">
            <v>18.219985961914063</v>
          </cell>
          <cell r="H401">
            <v>455.5</v>
          </cell>
          <cell r="I401">
            <v>455.5</v>
          </cell>
          <cell r="J401">
            <v>455.5</v>
          </cell>
          <cell r="K401">
            <v>455.5</v>
          </cell>
          <cell r="L401">
            <v>455.5</v>
          </cell>
        </row>
        <row r="402">
          <cell r="B402">
            <v>455.5</v>
          </cell>
          <cell r="C402" t="e">
            <v>#REF!</v>
          </cell>
          <cell r="D402" t="str">
            <v>PÇ</v>
          </cell>
          <cell r="E402">
            <v>1</v>
          </cell>
          <cell r="F402">
            <v>2262.145</v>
          </cell>
          <cell r="G402">
            <v>2262.14453125</v>
          </cell>
          <cell r="H402">
            <v>2262.145</v>
          </cell>
          <cell r="I402">
            <v>2262.14453125</v>
          </cell>
          <cell r="J402">
            <v>2262.14453125</v>
          </cell>
          <cell r="K402">
            <v>2262.145</v>
          </cell>
          <cell r="L402">
            <v>2262.14453125</v>
          </cell>
        </row>
        <row r="403">
          <cell r="B403">
            <v>2262.14453125</v>
          </cell>
          <cell r="C403">
            <v>2262.14453125</v>
          </cell>
          <cell r="D403">
            <v>2262.14453125</v>
          </cell>
          <cell r="E403">
            <v>2262.14453125</v>
          </cell>
          <cell r="F403">
            <v>2262.14453125</v>
          </cell>
          <cell r="G403">
            <v>2262.14453125</v>
          </cell>
          <cell r="H403">
            <v>2262.14453125</v>
          </cell>
          <cell r="I403">
            <v>2262.14453125</v>
          </cell>
          <cell r="J403">
            <v>2262.14453125</v>
          </cell>
          <cell r="K403">
            <v>2262.14453125</v>
          </cell>
          <cell r="L403">
            <v>2262.14453125</v>
          </cell>
        </row>
        <row r="404">
          <cell r="B404" t="str">
            <v>ENERG76</v>
          </cell>
          <cell r="C404" t="e">
            <v>#REF!</v>
          </cell>
          <cell r="D404">
            <v>2262.14453125</v>
          </cell>
          <cell r="E404">
            <v>2262.14453125</v>
          </cell>
          <cell r="F404">
            <v>2262.14453125</v>
          </cell>
          <cell r="G404">
            <v>2262.14453125</v>
          </cell>
          <cell r="H404">
            <v>2262.14453125</v>
          </cell>
          <cell r="I404">
            <v>1048.25</v>
          </cell>
          <cell r="J404">
            <v>1199.75</v>
          </cell>
          <cell r="K404">
            <v>2248</v>
          </cell>
          <cell r="L404" t="str">
            <v>SINAPI CÓD. ABRIL/2018</v>
          </cell>
        </row>
        <row r="405">
          <cell r="B405">
            <v>2248</v>
          </cell>
          <cell r="C405" t="str">
            <v>ELETRICISTA COM ENCARGOS COMPLEMENTARES</v>
          </cell>
          <cell r="D405" t="str">
            <v>h</v>
          </cell>
          <cell r="E405">
            <v>25</v>
          </cell>
          <cell r="F405">
            <v>23.71</v>
          </cell>
          <cell r="G405">
            <v>23.709991455078125</v>
          </cell>
          <cell r="H405">
            <v>592.75</v>
          </cell>
          <cell r="I405">
            <v>592.75</v>
          </cell>
          <cell r="J405">
            <v>592.75</v>
          </cell>
          <cell r="K405">
            <v>592.75</v>
          </cell>
          <cell r="L405">
            <v>592.75</v>
          </cell>
        </row>
        <row r="406">
          <cell r="B406">
            <v>592.75</v>
          </cell>
          <cell r="C406" t="str">
            <v>AUXILIAR DE ELETRICISTA COM ENCARGOS COMPLEMENTARES</v>
          </cell>
          <cell r="D406" t="str">
            <v>h</v>
          </cell>
          <cell r="E406">
            <v>25</v>
          </cell>
          <cell r="F406">
            <v>18.22</v>
          </cell>
          <cell r="G406">
            <v>18.219985961914063</v>
          </cell>
          <cell r="H406">
            <v>455.5</v>
          </cell>
          <cell r="I406">
            <v>455.5</v>
          </cell>
          <cell r="J406">
            <v>455.5</v>
          </cell>
          <cell r="K406">
            <v>455.5</v>
          </cell>
          <cell r="L406">
            <v>455.5</v>
          </cell>
        </row>
        <row r="407">
          <cell r="B407">
            <v>455.5</v>
          </cell>
          <cell r="C407" t="e">
            <v>#REF!</v>
          </cell>
          <cell r="D407" t="str">
            <v>PÇ</v>
          </cell>
          <cell r="E407">
            <v>1</v>
          </cell>
          <cell r="F407">
            <v>1199.75</v>
          </cell>
          <cell r="G407">
            <v>1199.75</v>
          </cell>
          <cell r="H407">
            <v>1199.75</v>
          </cell>
          <cell r="I407">
            <v>1199.75</v>
          </cell>
          <cell r="J407">
            <v>1199.75</v>
          </cell>
          <cell r="K407">
            <v>1199.75</v>
          </cell>
          <cell r="L407">
            <v>1199.75</v>
          </cell>
        </row>
        <row r="408">
          <cell r="B408">
            <v>1199.75</v>
          </cell>
          <cell r="C408">
            <v>1199.75</v>
          </cell>
          <cell r="D408">
            <v>1199.75</v>
          </cell>
          <cell r="E408">
            <v>1199.75</v>
          </cell>
          <cell r="F408">
            <v>1199.75</v>
          </cell>
          <cell r="G408">
            <v>1199.75</v>
          </cell>
          <cell r="H408">
            <v>1199.75</v>
          </cell>
          <cell r="I408">
            <v>1199.75</v>
          </cell>
          <cell r="J408">
            <v>1199.75</v>
          </cell>
          <cell r="K408">
            <v>1199.75</v>
          </cell>
          <cell r="L408">
            <v>1199.75</v>
          </cell>
        </row>
        <row r="409">
          <cell r="B409" t="str">
            <v>ENERG77</v>
          </cell>
          <cell r="C409" t="e">
            <v>#REF!</v>
          </cell>
          <cell r="D409">
            <v>1199.75</v>
          </cell>
          <cell r="E409">
            <v>1199.75</v>
          </cell>
          <cell r="F409">
            <v>1199.75</v>
          </cell>
          <cell r="G409">
            <v>1199.75</v>
          </cell>
          <cell r="H409">
            <v>1199.75</v>
          </cell>
          <cell r="I409">
            <v>2096.5</v>
          </cell>
          <cell r="J409">
            <v>3450.8899999999994</v>
          </cell>
          <cell r="K409">
            <v>5547.3899999999994</v>
          </cell>
          <cell r="L409" t="str">
            <v>SINAPI CÓD. ABRIL/2018</v>
          </cell>
        </row>
        <row r="410">
          <cell r="B410">
            <v>5547.38671875</v>
          </cell>
          <cell r="C410" t="str">
            <v>ELETRICISTA COM ENCARGOS COMPLEMENTARES</v>
          </cell>
          <cell r="D410" t="str">
            <v>h</v>
          </cell>
          <cell r="E410">
            <v>50</v>
          </cell>
          <cell r="F410">
            <v>23.71</v>
          </cell>
          <cell r="G410">
            <v>23.709991455078125</v>
          </cell>
          <cell r="H410">
            <v>1185.5</v>
          </cell>
          <cell r="I410">
            <v>1185.5</v>
          </cell>
          <cell r="J410">
            <v>1185.5</v>
          </cell>
          <cell r="K410">
            <v>1185.5</v>
          </cell>
          <cell r="L410">
            <v>1185.5</v>
          </cell>
        </row>
        <row r="411">
          <cell r="B411">
            <v>1185.5</v>
          </cell>
          <cell r="C411" t="str">
            <v>AUXILIAR DE ELETRICISTA COM ENCARGOS COMPLEMENTARES</v>
          </cell>
          <cell r="D411" t="str">
            <v>h</v>
          </cell>
          <cell r="E411">
            <v>50</v>
          </cell>
          <cell r="F411">
            <v>18.22</v>
          </cell>
          <cell r="G411">
            <v>18.219985961914063</v>
          </cell>
          <cell r="H411">
            <v>911</v>
          </cell>
          <cell r="I411">
            <v>911</v>
          </cell>
          <cell r="J411">
            <v>911</v>
          </cell>
          <cell r="K411">
            <v>911</v>
          </cell>
          <cell r="L411">
            <v>911</v>
          </cell>
        </row>
        <row r="412">
          <cell r="B412">
            <v>911</v>
          </cell>
          <cell r="C412" t="e">
            <v>#REF!</v>
          </cell>
          <cell r="D412" t="str">
            <v>PÇ</v>
          </cell>
          <cell r="E412">
            <v>1</v>
          </cell>
          <cell r="F412">
            <v>3450.89</v>
          </cell>
          <cell r="G412">
            <v>3450.888671875</v>
          </cell>
          <cell r="H412">
            <v>3450.89</v>
          </cell>
          <cell r="I412">
            <v>3450.888671875</v>
          </cell>
          <cell r="J412">
            <v>3450.888671875</v>
          </cell>
          <cell r="K412">
            <v>3450.89</v>
          </cell>
          <cell r="L412">
            <v>3450.888671875</v>
          </cell>
        </row>
        <row r="413">
          <cell r="B413">
            <v>3450.888671875</v>
          </cell>
          <cell r="C413">
            <v>3450.888671875</v>
          </cell>
          <cell r="D413">
            <v>3450.888671875</v>
          </cell>
          <cell r="E413">
            <v>3450.888671875</v>
          </cell>
          <cell r="F413">
            <v>3450.888671875</v>
          </cell>
          <cell r="G413">
            <v>3450.888671875</v>
          </cell>
          <cell r="H413">
            <v>3450.888671875</v>
          </cell>
          <cell r="I413">
            <v>3450.888671875</v>
          </cell>
          <cell r="J413">
            <v>3450.888671875</v>
          </cell>
          <cell r="K413">
            <v>3450.888671875</v>
          </cell>
          <cell r="L413">
            <v>3450.888671875</v>
          </cell>
        </row>
        <row r="414">
          <cell r="B414" t="str">
            <v>ENERG78</v>
          </cell>
          <cell r="C414" t="e">
            <v>#REF!</v>
          </cell>
          <cell r="D414">
            <v>3450.888671875</v>
          </cell>
          <cell r="E414">
            <v>3450.888671875</v>
          </cell>
          <cell r="F414">
            <v>3450.888671875</v>
          </cell>
          <cell r="G414">
            <v>3450.888671875</v>
          </cell>
          <cell r="H414">
            <v>3450.888671875</v>
          </cell>
          <cell r="I414">
            <v>1048.25</v>
          </cell>
          <cell r="J414">
            <v>1236.8699999999999</v>
          </cell>
          <cell r="K414">
            <v>2285.12</v>
          </cell>
          <cell r="L414" t="str">
            <v>SINAPI CÓD. ABRIL/2018</v>
          </cell>
        </row>
        <row r="415">
          <cell r="B415">
            <v>2285.119140625</v>
          </cell>
          <cell r="C415" t="str">
            <v>ELETRICISTA COM ENCARGOS COMPLEMENTARES</v>
          </cell>
          <cell r="D415" t="str">
            <v>h</v>
          </cell>
          <cell r="E415">
            <v>25</v>
          </cell>
          <cell r="F415">
            <v>23.71</v>
          </cell>
          <cell r="G415">
            <v>23.709991455078125</v>
          </cell>
          <cell r="H415">
            <v>592.75</v>
          </cell>
          <cell r="I415">
            <v>592.75</v>
          </cell>
          <cell r="J415">
            <v>592.75</v>
          </cell>
          <cell r="K415">
            <v>592.75</v>
          </cell>
          <cell r="L415">
            <v>592.75</v>
          </cell>
        </row>
        <row r="416">
          <cell r="B416">
            <v>592.75</v>
          </cell>
          <cell r="C416" t="str">
            <v>AUXILIAR DE ELETRICISTA COM ENCARGOS COMPLEMENTARES</v>
          </cell>
          <cell r="D416" t="str">
            <v>h</v>
          </cell>
          <cell r="E416">
            <v>25</v>
          </cell>
          <cell r="F416">
            <v>18.22</v>
          </cell>
          <cell r="G416">
            <v>18.219985961914063</v>
          </cell>
          <cell r="H416">
            <v>455.5</v>
          </cell>
          <cell r="I416">
            <v>455.5</v>
          </cell>
          <cell r="J416">
            <v>455.5</v>
          </cell>
          <cell r="K416">
            <v>455.5</v>
          </cell>
          <cell r="L416">
            <v>455.5</v>
          </cell>
        </row>
        <row r="417">
          <cell r="B417">
            <v>455.5</v>
          </cell>
          <cell r="C417" t="e">
            <v>#REF!</v>
          </cell>
          <cell r="D417" t="str">
            <v>PÇ</v>
          </cell>
          <cell r="E417">
            <v>1</v>
          </cell>
          <cell r="F417">
            <v>1236.8699999999999</v>
          </cell>
          <cell r="G417">
            <v>1236.869140625</v>
          </cell>
          <cell r="H417">
            <v>1236.8699999999999</v>
          </cell>
          <cell r="I417">
            <v>1236.869140625</v>
          </cell>
          <cell r="J417">
            <v>1236.869140625</v>
          </cell>
          <cell r="K417">
            <v>1236.8699999999999</v>
          </cell>
          <cell r="L417">
            <v>1236.869140625</v>
          </cell>
        </row>
        <row r="418">
          <cell r="B418">
            <v>1236.869140625</v>
          </cell>
          <cell r="C418">
            <v>1236.869140625</v>
          </cell>
          <cell r="D418">
            <v>1236.869140625</v>
          </cell>
          <cell r="E418">
            <v>1236.869140625</v>
          </cell>
          <cell r="F418">
            <v>1236.869140625</v>
          </cell>
          <cell r="G418">
            <v>1236.869140625</v>
          </cell>
          <cell r="H418">
            <v>1236.869140625</v>
          </cell>
          <cell r="I418">
            <v>1236.869140625</v>
          </cell>
          <cell r="J418">
            <v>1236.869140625</v>
          </cell>
          <cell r="K418">
            <v>1236.869140625</v>
          </cell>
          <cell r="L418">
            <v>1236.869140625</v>
          </cell>
        </row>
        <row r="419">
          <cell r="B419" t="str">
            <v>ENERG79</v>
          </cell>
          <cell r="C419" t="e">
            <v>#REF!</v>
          </cell>
          <cell r="D419">
            <v>1236.869140625</v>
          </cell>
          <cell r="E419">
            <v>1236.869140625</v>
          </cell>
          <cell r="F419">
            <v>1236.869140625</v>
          </cell>
          <cell r="G419">
            <v>1236.869140625</v>
          </cell>
          <cell r="H419">
            <v>1236.869140625</v>
          </cell>
          <cell r="I419">
            <v>1467.55</v>
          </cell>
          <cell r="J419">
            <v>2296</v>
          </cell>
          <cell r="K419">
            <v>3763.55</v>
          </cell>
          <cell r="L419" t="str">
            <v>SINAPI CÓD. ABRIL/2018</v>
          </cell>
        </row>
        <row r="420">
          <cell r="B420">
            <v>3763.548828125</v>
          </cell>
          <cell r="C420" t="str">
            <v>ELETRICISTA COM ENCARGOS COMPLEMENTARES</v>
          </cell>
          <cell r="D420" t="str">
            <v>h</v>
          </cell>
          <cell r="E420">
            <v>35</v>
          </cell>
          <cell r="F420">
            <v>23.71</v>
          </cell>
          <cell r="G420">
            <v>23.709991455078125</v>
          </cell>
          <cell r="H420">
            <v>829.85</v>
          </cell>
          <cell r="I420">
            <v>829.849609375</v>
          </cell>
          <cell r="J420">
            <v>829.849609375</v>
          </cell>
          <cell r="K420">
            <v>829.85</v>
          </cell>
          <cell r="L420">
            <v>829.849609375</v>
          </cell>
        </row>
        <row r="421">
          <cell r="B421">
            <v>829.849609375</v>
          </cell>
          <cell r="C421" t="str">
            <v>AUXILIAR DE ELETRICISTA COM ENCARGOS COMPLEMENTARES</v>
          </cell>
          <cell r="D421" t="str">
            <v>h</v>
          </cell>
          <cell r="E421">
            <v>35</v>
          </cell>
          <cell r="F421">
            <v>18.22</v>
          </cell>
          <cell r="G421">
            <v>18.219985961914063</v>
          </cell>
          <cell r="H421">
            <v>637.69999999999993</v>
          </cell>
          <cell r="I421">
            <v>637.69970703125</v>
          </cell>
          <cell r="J421">
            <v>637.69970703125</v>
          </cell>
          <cell r="K421">
            <v>637.69999999999993</v>
          </cell>
          <cell r="L421">
            <v>637.69970703125</v>
          </cell>
        </row>
        <row r="422">
          <cell r="B422">
            <v>637.69970703125</v>
          </cell>
          <cell r="C422" t="e">
            <v>#REF!</v>
          </cell>
          <cell r="D422" t="str">
            <v>PÇ</v>
          </cell>
          <cell r="E422">
            <v>1</v>
          </cell>
          <cell r="F422">
            <v>2296</v>
          </cell>
          <cell r="G422">
            <v>2296</v>
          </cell>
          <cell r="H422">
            <v>2296</v>
          </cell>
          <cell r="I422">
            <v>2296</v>
          </cell>
          <cell r="J422">
            <v>2296</v>
          </cell>
          <cell r="K422">
            <v>2296</v>
          </cell>
          <cell r="L422">
            <v>2296</v>
          </cell>
        </row>
        <row r="423">
          <cell r="B423">
            <v>2296</v>
          </cell>
          <cell r="C423">
            <v>2296</v>
          </cell>
          <cell r="D423">
            <v>2296</v>
          </cell>
          <cell r="E423">
            <v>2296</v>
          </cell>
          <cell r="F423">
            <v>2296</v>
          </cell>
          <cell r="G423">
            <v>2296</v>
          </cell>
          <cell r="H423">
            <v>2296</v>
          </cell>
          <cell r="I423">
            <v>2296</v>
          </cell>
          <cell r="J423">
            <v>2296</v>
          </cell>
          <cell r="K423">
            <v>2296</v>
          </cell>
          <cell r="L423">
            <v>2296</v>
          </cell>
        </row>
        <row r="424">
          <cell r="B424" t="str">
            <v>ENERG80</v>
          </cell>
          <cell r="C424" t="e">
            <v>#REF!</v>
          </cell>
          <cell r="D424">
            <v>2296</v>
          </cell>
          <cell r="E424">
            <v>2296</v>
          </cell>
          <cell r="F424">
            <v>2296</v>
          </cell>
          <cell r="G424">
            <v>2296</v>
          </cell>
          <cell r="H424">
            <v>2296</v>
          </cell>
          <cell r="I424">
            <v>1467.55</v>
          </cell>
          <cell r="J424">
            <v>5752.01</v>
          </cell>
          <cell r="K424">
            <v>7219.56</v>
          </cell>
          <cell r="L424" t="str">
            <v>SINAPI CÓD. ABRIL/2018</v>
          </cell>
        </row>
        <row r="425">
          <cell r="B425">
            <v>7219.55859375</v>
          </cell>
          <cell r="C425" t="str">
            <v>ELETRICISTA COM ENCARGOS COMPLEMENTARES</v>
          </cell>
          <cell r="D425" t="str">
            <v>h</v>
          </cell>
          <cell r="E425">
            <v>35</v>
          </cell>
          <cell r="F425">
            <v>23.71</v>
          </cell>
          <cell r="G425">
            <v>23.709991455078125</v>
          </cell>
          <cell r="H425">
            <v>829.85</v>
          </cell>
          <cell r="I425">
            <v>829.849609375</v>
          </cell>
          <cell r="J425">
            <v>829.849609375</v>
          </cell>
          <cell r="K425">
            <v>829.85</v>
          </cell>
          <cell r="L425">
            <v>829.849609375</v>
          </cell>
        </row>
        <row r="426">
          <cell r="B426">
            <v>829.849609375</v>
          </cell>
          <cell r="C426" t="str">
            <v>AUXILIAR DE ELETRICISTA COM ENCARGOS COMPLEMENTARES</v>
          </cell>
          <cell r="D426" t="str">
            <v>h</v>
          </cell>
          <cell r="E426">
            <v>35</v>
          </cell>
          <cell r="F426">
            <v>18.22</v>
          </cell>
          <cell r="G426">
            <v>18.219985961914063</v>
          </cell>
          <cell r="H426">
            <v>637.69999999999993</v>
          </cell>
          <cell r="I426">
            <v>637.69970703125</v>
          </cell>
          <cell r="J426">
            <v>637.69970703125</v>
          </cell>
          <cell r="K426">
            <v>637.69999999999993</v>
          </cell>
          <cell r="L426">
            <v>637.69970703125</v>
          </cell>
        </row>
        <row r="427">
          <cell r="B427">
            <v>637.69970703125</v>
          </cell>
          <cell r="C427" t="e">
            <v>#REF!</v>
          </cell>
          <cell r="D427" t="str">
            <v>PÇ</v>
          </cell>
          <cell r="E427">
            <v>1</v>
          </cell>
          <cell r="F427">
            <v>5752.01</v>
          </cell>
          <cell r="G427">
            <v>5752.0078125</v>
          </cell>
          <cell r="H427">
            <v>5752.01</v>
          </cell>
          <cell r="I427">
            <v>5752.0078125</v>
          </cell>
          <cell r="J427">
            <v>5752.0078125</v>
          </cell>
          <cell r="K427">
            <v>5752.01</v>
          </cell>
          <cell r="L427">
            <v>5752.0078125</v>
          </cell>
        </row>
        <row r="428">
          <cell r="B428">
            <v>5752.0078125</v>
          </cell>
          <cell r="C428">
            <v>5752.0078125</v>
          </cell>
          <cell r="D428">
            <v>5752.0078125</v>
          </cell>
          <cell r="E428">
            <v>5752.0078125</v>
          </cell>
          <cell r="F428">
            <v>5752.0078125</v>
          </cell>
          <cell r="G428">
            <v>5752.0078125</v>
          </cell>
          <cell r="H428">
            <v>5752.0078125</v>
          </cell>
          <cell r="I428">
            <v>5752.0078125</v>
          </cell>
          <cell r="J428">
            <v>5752.0078125</v>
          </cell>
          <cell r="K428">
            <v>5752.0078125</v>
          </cell>
          <cell r="L428">
            <v>5752.0078125</v>
          </cell>
        </row>
        <row r="429">
          <cell r="B429" t="str">
            <v>ENERG81</v>
          </cell>
          <cell r="C429" t="e">
            <v>#REF!</v>
          </cell>
          <cell r="D429">
            <v>5752.0078125</v>
          </cell>
          <cell r="E429">
            <v>5752.0078125</v>
          </cell>
          <cell r="F429">
            <v>5752.0078125</v>
          </cell>
          <cell r="G429">
            <v>5752.0078125</v>
          </cell>
          <cell r="H429">
            <v>5752.0078125</v>
          </cell>
          <cell r="I429">
            <v>1048.25</v>
          </cell>
          <cell r="J429">
            <v>1341.3600000000001</v>
          </cell>
          <cell r="K429">
            <v>2389.61</v>
          </cell>
          <cell r="L429" t="str">
            <v>SINAPI CÓD. ABRIL/2018</v>
          </cell>
        </row>
        <row r="430">
          <cell r="B430">
            <v>2389.609375</v>
          </cell>
          <cell r="C430" t="str">
            <v>ELETRICISTA COM ENCARGOS COMPLEMENTARES</v>
          </cell>
          <cell r="D430" t="str">
            <v>h</v>
          </cell>
          <cell r="E430">
            <v>25</v>
          </cell>
          <cell r="F430">
            <v>23.71</v>
          </cell>
          <cell r="G430">
            <v>23.709991455078125</v>
          </cell>
          <cell r="H430">
            <v>592.75</v>
          </cell>
          <cell r="I430">
            <v>592.75</v>
          </cell>
          <cell r="J430">
            <v>592.75</v>
          </cell>
          <cell r="K430">
            <v>592.75</v>
          </cell>
          <cell r="L430">
            <v>592.75</v>
          </cell>
        </row>
        <row r="431">
          <cell r="B431">
            <v>592.75</v>
          </cell>
          <cell r="C431" t="str">
            <v>AUXILIAR DE ELETRICISTA COM ENCARGOS COMPLEMENTARES</v>
          </cell>
          <cell r="D431" t="str">
            <v>h</v>
          </cell>
          <cell r="E431">
            <v>25</v>
          </cell>
          <cell r="F431">
            <v>18.22</v>
          </cell>
          <cell r="G431">
            <v>18.219985961914063</v>
          </cell>
          <cell r="H431">
            <v>455.5</v>
          </cell>
          <cell r="I431">
            <v>455.5</v>
          </cell>
          <cell r="J431">
            <v>455.5</v>
          </cell>
          <cell r="K431">
            <v>455.5</v>
          </cell>
          <cell r="L431">
            <v>455.5</v>
          </cell>
        </row>
        <row r="432">
          <cell r="B432">
            <v>455.5</v>
          </cell>
          <cell r="C432" t="e">
            <v>#REF!</v>
          </cell>
          <cell r="D432" t="str">
            <v>PÇ</v>
          </cell>
          <cell r="E432">
            <v>1</v>
          </cell>
          <cell r="F432">
            <v>1341.3600000000001</v>
          </cell>
          <cell r="G432">
            <v>1341.359375</v>
          </cell>
          <cell r="H432">
            <v>1341.3600000000001</v>
          </cell>
          <cell r="I432">
            <v>1341.359375</v>
          </cell>
          <cell r="J432">
            <v>1341.359375</v>
          </cell>
          <cell r="K432">
            <v>1341.3600000000001</v>
          </cell>
          <cell r="L432">
            <v>1341.359375</v>
          </cell>
        </row>
        <row r="433">
          <cell r="B433">
            <v>1341.359375</v>
          </cell>
          <cell r="C433">
            <v>1341.359375</v>
          </cell>
          <cell r="D433">
            <v>1341.359375</v>
          </cell>
          <cell r="E433">
            <v>1341.359375</v>
          </cell>
          <cell r="F433">
            <v>1341.359375</v>
          </cell>
          <cell r="G433">
            <v>1341.359375</v>
          </cell>
          <cell r="H433">
            <v>1341.359375</v>
          </cell>
          <cell r="I433">
            <v>1341.359375</v>
          </cell>
          <cell r="J433">
            <v>1341.359375</v>
          </cell>
          <cell r="K433">
            <v>1341.359375</v>
          </cell>
          <cell r="L433">
            <v>1341.359375</v>
          </cell>
        </row>
        <row r="434">
          <cell r="B434" t="str">
            <v>ENERG82</v>
          </cell>
          <cell r="C434" t="e">
            <v>#REF!</v>
          </cell>
          <cell r="D434">
            <v>1341.359375</v>
          </cell>
          <cell r="E434">
            <v>1341.359375</v>
          </cell>
          <cell r="F434">
            <v>1341.359375</v>
          </cell>
          <cell r="G434">
            <v>1341.359375</v>
          </cell>
          <cell r="H434">
            <v>1341.359375</v>
          </cell>
          <cell r="I434">
            <v>1048.25</v>
          </cell>
          <cell r="J434">
            <v>1783.7849999999999</v>
          </cell>
          <cell r="K434">
            <v>2832.0349999999999</v>
          </cell>
          <cell r="L434" t="str">
            <v>SINAPI CÓD. ABRIL/2018</v>
          </cell>
        </row>
        <row r="435">
          <cell r="B435">
            <v>2832.033203125</v>
          </cell>
          <cell r="C435" t="str">
            <v>ELETRICISTA COM ENCARGOS COMPLEMENTARES</v>
          </cell>
          <cell r="D435" t="str">
            <v>h</v>
          </cell>
          <cell r="E435">
            <v>25</v>
          </cell>
          <cell r="F435">
            <v>23.71</v>
          </cell>
          <cell r="G435">
            <v>23.709991455078125</v>
          </cell>
          <cell r="H435">
            <v>592.75</v>
          </cell>
          <cell r="I435">
            <v>592.75</v>
          </cell>
          <cell r="J435">
            <v>592.75</v>
          </cell>
          <cell r="K435">
            <v>592.75</v>
          </cell>
          <cell r="L435">
            <v>592.75</v>
          </cell>
        </row>
        <row r="436">
          <cell r="B436">
            <v>592.75</v>
          </cell>
          <cell r="C436" t="str">
            <v>AUXILIAR DE ELETRICISTA COM ENCARGOS COMPLEMENTARES</v>
          </cell>
          <cell r="D436" t="str">
            <v>h</v>
          </cell>
          <cell r="E436">
            <v>25</v>
          </cell>
          <cell r="F436">
            <v>18.22</v>
          </cell>
          <cell r="G436">
            <v>18.219985961914063</v>
          </cell>
          <cell r="H436">
            <v>455.5</v>
          </cell>
          <cell r="I436">
            <v>455.5</v>
          </cell>
          <cell r="J436">
            <v>455.5</v>
          </cell>
          <cell r="K436">
            <v>455.5</v>
          </cell>
          <cell r="L436">
            <v>455.5</v>
          </cell>
        </row>
        <row r="437">
          <cell r="B437">
            <v>455.5</v>
          </cell>
          <cell r="C437" t="e">
            <v>#REF!</v>
          </cell>
          <cell r="D437" t="str">
            <v>PÇ</v>
          </cell>
          <cell r="E437">
            <v>1</v>
          </cell>
          <cell r="F437">
            <v>1783.7850000000001</v>
          </cell>
          <cell r="G437">
            <v>1783.7841796875</v>
          </cell>
          <cell r="H437">
            <v>1783.7850000000001</v>
          </cell>
          <cell r="I437">
            <v>1783.7841796875</v>
          </cell>
          <cell r="J437">
            <v>1783.7841796875</v>
          </cell>
          <cell r="K437">
            <v>1783.7850000000001</v>
          </cell>
          <cell r="L437">
            <v>1783.7841796875</v>
          </cell>
        </row>
        <row r="438">
          <cell r="B438">
            <v>1783.7841796875</v>
          </cell>
          <cell r="C438">
            <v>1783.7841796875</v>
          </cell>
          <cell r="D438">
            <v>1783.7841796875</v>
          </cell>
          <cell r="E438">
            <v>1783.7841796875</v>
          </cell>
          <cell r="F438">
            <v>1783.7841796875</v>
          </cell>
          <cell r="G438">
            <v>1783.7841796875</v>
          </cell>
          <cell r="H438">
            <v>1783.7841796875</v>
          </cell>
          <cell r="I438">
            <v>1783.7841796875</v>
          </cell>
          <cell r="J438">
            <v>1783.7841796875</v>
          </cell>
          <cell r="K438">
            <v>1783.7841796875</v>
          </cell>
          <cell r="L438">
            <v>1783.7841796875</v>
          </cell>
        </row>
        <row r="439">
          <cell r="B439" t="str">
            <v>ENERG83</v>
          </cell>
          <cell r="C439" t="e">
            <v>#REF!</v>
          </cell>
          <cell r="D439">
            <v>1783.7841796875</v>
          </cell>
          <cell r="E439">
            <v>1783.7841796875</v>
          </cell>
          <cell r="F439">
            <v>1783.7841796875</v>
          </cell>
          <cell r="G439">
            <v>1783.7841796875</v>
          </cell>
          <cell r="H439">
            <v>1783.7841796875</v>
          </cell>
          <cell r="I439">
            <v>2096.5</v>
          </cell>
          <cell r="J439">
            <v>0</v>
          </cell>
          <cell r="K439">
            <v>2096.5</v>
          </cell>
          <cell r="L439" t="str">
            <v>SINAPI CÓD. ABRIL/2018</v>
          </cell>
        </row>
        <row r="440">
          <cell r="B440">
            <v>2096.5</v>
          </cell>
          <cell r="C440" t="str">
            <v>ELETRICISTA COM ENCARGOS COMPLEMENTARES</v>
          </cell>
          <cell r="D440" t="str">
            <v>h</v>
          </cell>
          <cell r="E440">
            <v>50</v>
          </cell>
          <cell r="F440">
            <v>23.71</v>
          </cell>
          <cell r="G440">
            <v>23.709991455078125</v>
          </cell>
          <cell r="H440">
            <v>1185.5</v>
          </cell>
          <cell r="I440">
            <v>1185.5</v>
          </cell>
          <cell r="J440">
            <v>1185.5</v>
          </cell>
          <cell r="K440">
            <v>1185.5</v>
          </cell>
          <cell r="L440">
            <v>1185.5</v>
          </cell>
        </row>
        <row r="441">
          <cell r="B441">
            <v>1185.5</v>
          </cell>
          <cell r="C441" t="str">
            <v>AUXILIAR DE ELETRICISTA COM ENCARGOS COMPLEMENTARES</v>
          </cell>
          <cell r="D441" t="str">
            <v>h</v>
          </cell>
          <cell r="E441">
            <v>50</v>
          </cell>
          <cell r="F441">
            <v>18.22</v>
          </cell>
          <cell r="G441">
            <v>18.219985961914063</v>
          </cell>
          <cell r="H441">
            <v>911</v>
          </cell>
          <cell r="I441">
            <v>911</v>
          </cell>
          <cell r="J441">
            <v>911</v>
          </cell>
          <cell r="K441">
            <v>911</v>
          </cell>
          <cell r="L441">
            <v>911</v>
          </cell>
        </row>
        <row r="442">
          <cell r="B442">
            <v>911</v>
          </cell>
          <cell r="C442">
            <v>911</v>
          </cell>
          <cell r="D442">
            <v>911</v>
          </cell>
          <cell r="E442">
            <v>911</v>
          </cell>
          <cell r="F442">
            <v>911</v>
          </cell>
          <cell r="G442">
            <v>911</v>
          </cell>
          <cell r="H442">
            <v>911</v>
          </cell>
          <cell r="I442">
            <v>911</v>
          </cell>
          <cell r="J442">
            <v>911</v>
          </cell>
          <cell r="K442">
            <v>911</v>
          </cell>
          <cell r="L442">
            <v>911</v>
          </cell>
        </row>
        <row r="443">
          <cell r="B443">
            <v>911</v>
          </cell>
          <cell r="C443">
            <v>911</v>
          </cell>
          <cell r="D443">
            <v>911</v>
          </cell>
          <cell r="E443">
            <v>911</v>
          </cell>
          <cell r="F443">
            <v>911</v>
          </cell>
          <cell r="G443">
            <v>911</v>
          </cell>
          <cell r="H443">
            <v>911</v>
          </cell>
          <cell r="I443">
            <v>911</v>
          </cell>
          <cell r="J443">
            <v>911</v>
          </cell>
          <cell r="K443">
            <v>911</v>
          </cell>
          <cell r="L443">
            <v>911</v>
          </cell>
        </row>
        <row r="444">
          <cell r="B444" t="str">
            <v>ENERG84</v>
          </cell>
          <cell r="C444" t="e">
            <v>#REF!</v>
          </cell>
          <cell r="D444">
            <v>911</v>
          </cell>
          <cell r="E444">
            <v>911</v>
          </cell>
          <cell r="F444">
            <v>911</v>
          </cell>
          <cell r="G444">
            <v>911</v>
          </cell>
          <cell r="H444">
            <v>911</v>
          </cell>
          <cell r="I444">
            <v>2096.5</v>
          </cell>
          <cell r="J444">
            <v>6565.5499999999993</v>
          </cell>
          <cell r="K444">
            <v>8662.0499999999993</v>
          </cell>
          <cell r="L444" t="str">
            <v>SINAPI CÓD. ABRIL/2018</v>
          </cell>
        </row>
        <row r="445">
          <cell r="B445">
            <v>8662.046875</v>
          </cell>
          <cell r="C445" t="str">
            <v>ELETRICISTA COM ENCARGOS COMPLEMENTARES</v>
          </cell>
          <cell r="D445" t="str">
            <v>h</v>
          </cell>
          <cell r="E445">
            <v>50</v>
          </cell>
          <cell r="F445">
            <v>23.71</v>
          </cell>
          <cell r="G445">
            <v>23.709991455078125</v>
          </cell>
          <cell r="H445">
            <v>1185.5</v>
          </cell>
          <cell r="I445">
            <v>1185.5</v>
          </cell>
          <cell r="J445">
            <v>1185.5</v>
          </cell>
          <cell r="K445">
            <v>1185.5</v>
          </cell>
          <cell r="L445">
            <v>1185.5</v>
          </cell>
        </row>
        <row r="446">
          <cell r="B446">
            <v>1185.5</v>
          </cell>
          <cell r="C446" t="str">
            <v>AUXILIAR DE ELETRICISTA COM ENCARGOS COMPLEMENTARES</v>
          </cell>
          <cell r="D446" t="str">
            <v>h</v>
          </cell>
          <cell r="E446">
            <v>50</v>
          </cell>
          <cell r="F446">
            <v>18.22</v>
          </cell>
          <cell r="G446">
            <v>18.219985961914063</v>
          </cell>
          <cell r="H446">
            <v>911</v>
          </cell>
          <cell r="I446">
            <v>911</v>
          </cell>
          <cell r="J446">
            <v>911</v>
          </cell>
          <cell r="K446">
            <v>911</v>
          </cell>
          <cell r="L446">
            <v>911</v>
          </cell>
        </row>
        <row r="447">
          <cell r="B447">
            <v>911</v>
          </cell>
          <cell r="C447" t="e">
            <v>#REF!</v>
          </cell>
          <cell r="D447" t="str">
            <v>PÇ</v>
          </cell>
          <cell r="E447">
            <v>1</v>
          </cell>
          <cell r="F447">
            <v>6565.55</v>
          </cell>
          <cell r="G447">
            <v>6565.546875</v>
          </cell>
          <cell r="H447">
            <v>6565.55</v>
          </cell>
          <cell r="I447">
            <v>6565.546875</v>
          </cell>
          <cell r="J447">
            <v>6565.546875</v>
          </cell>
          <cell r="K447">
            <v>6565.55</v>
          </cell>
          <cell r="L447">
            <v>6565.546875</v>
          </cell>
        </row>
        <row r="448">
          <cell r="B448">
            <v>6565.546875</v>
          </cell>
          <cell r="C448">
            <v>6565.546875</v>
          </cell>
          <cell r="D448">
            <v>6565.546875</v>
          </cell>
          <cell r="E448">
            <v>6565.546875</v>
          </cell>
          <cell r="F448">
            <v>6565.546875</v>
          </cell>
          <cell r="G448">
            <v>6565.546875</v>
          </cell>
          <cell r="H448">
            <v>6565.546875</v>
          </cell>
          <cell r="I448">
            <v>6565.546875</v>
          </cell>
          <cell r="J448">
            <v>6565.546875</v>
          </cell>
          <cell r="K448">
            <v>6565.546875</v>
          </cell>
          <cell r="L448">
            <v>6565.546875</v>
          </cell>
        </row>
        <row r="449">
          <cell r="B449" t="str">
            <v>ENERG85</v>
          </cell>
          <cell r="C449" t="e">
            <v>#REF!</v>
          </cell>
          <cell r="D449">
            <v>6565.546875</v>
          </cell>
          <cell r="E449">
            <v>6565.546875</v>
          </cell>
          <cell r="F449">
            <v>6565.546875</v>
          </cell>
          <cell r="G449">
            <v>6565.546875</v>
          </cell>
          <cell r="H449">
            <v>6565.546875</v>
          </cell>
          <cell r="I449">
            <v>2096.5</v>
          </cell>
          <cell r="J449">
            <v>8487.5950000000012</v>
          </cell>
          <cell r="K449">
            <v>10584.095000000001</v>
          </cell>
          <cell r="L449" t="str">
            <v>SINAPI CÓD. ABRIL/2018</v>
          </cell>
        </row>
        <row r="450">
          <cell r="B450">
            <v>10584.09375</v>
          </cell>
          <cell r="C450" t="str">
            <v>ELETRICISTA COM ENCARGOS COMPLEMENTARES</v>
          </cell>
          <cell r="D450" t="str">
            <v>h</v>
          </cell>
          <cell r="E450">
            <v>50</v>
          </cell>
          <cell r="F450">
            <v>23.71</v>
          </cell>
          <cell r="G450">
            <v>23.709991455078125</v>
          </cell>
          <cell r="H450">
            <v>1185.5</v>
          </cell>
          <cell r="I450">
            <v>1185.5</v>
          </cell>
          <cell r="J450">
            <v>1185.5</v>
          </cell>
          <cell r="K450">
            <v>1185.5</v>
          </cell>
          <cell r="L450">
            <v>1185.5</v>
          </cell>
        </row>
        <row r="451">
          <cell r="B451">
            <v>1185.5</v>
          </cell>
          <cell r="C451" t="str">
            <v>AUXILIAR DE ELETRICISTA COM ENCARGOS COMPLEMENTARES</v>
          </cell>
          <cell r="D451" t="str">
            <v>h</v>
          </cell>
          <cell r="E451">
            <v>50</v>
          </cell>
          <cell r="F451">
            <v>18.22</v>
          </cell>
          <cell r="G451">
            <v>18.219985961914063</v>
          </cell>
          <cell r="H451">
            <v>911</v>
          </cell>
          <cell r="I451">
            <v>911</v>
          </cell>
          <cell r="J451">
            <v>911</v>
          </cell>
          <cell r="K451">
            <v>911</v>
          </cell>
          <cell r="L451">
            <v>911</v>
          </cell>
        </row>
        <row r="452">
          <cell r="B452">
            <v>911</v>
          </cell>
          <cell r="C452" t="e">
            <v>#REF!</v>
          </cell>
          <cell r="D452" t="str">
            <v>PÇ</v>
          </cell>
          <cell r="E452">
            <v>1</v>
          </cell>
          <cell r="F452">
            <v>8487.5950000000012</v>
          </cell>
          <cell r="G452">
            <v>8487.59375</v>
          </cell>
          <cell r="H452">
            <v>8487.5950000000012</v>
          </cell>
          <cell r="I452">
            <v>8487.59375</v>
          </cell>
          <cell r="J452">
            <v>8487.59375</v>
          </cell>
          <cell r="K452">
            <v>8487.5950000000012</v>
          </cell>
          <cell r="L452">
            <v>8487.59375</v>
          </cell>
        </row>
        <row r="453">
          <cell r="B453">
            <v>8487.59375</v>
          </cell>
          <cell r="C453">
            <v>8487.59375</v>
          </cell>
          <cell r="D453">
            <v>8487.59375</v>
          </cell>
          <cell r="E453">
            <v>8487.59375</v>
          </cell>
          <cell r="F453">
            <v>8487.59375</v>
          </cell>
          <cell r="G453">
            <v>8487.59375</v>
          </cell>
          <cell r="H453">
            <v>8487.59375</v>
          </cell>
          <cell r="I453">
            <v>8487.59375</v>
          </cell>
          <cell r="J453">
            <v>8487.59375</v>
          </cell>
          <cell r="K453">
            <v>8487.59375</v>
          </cell>
          <cell r="L453">
            <v>8487.59375</v>
          </cell>
        </row>
        <row r="454">
          <cell r="B454" t="str">
            <v>ENERG86</v>
          </cell>
          <cell r="C454" t="e">
            <v>#REF!</v>
          </cell>
          <cell r="D454">
            <v>8487.59375</v>
          </cell>
          <cell r="E454">
            <v>8487.59375</v>
          </cell>
          <cell r="F454">
            <v>8487.59375</v>
          </cell>
          <cell r="G454">
            <v>8487.59375</v>
          </cell>
          <cell r="H454">
            <v>8487.59375</v>
          </cell>
          <cell r="I454">
            <v>1467.55</v>
          </cell>
          <cell r="J454">
            <v>2091.8599999999997</v>
          </cell>
          <cell r="K454">
            <v>3559.41</v>
          </cell>
          <cell r="L454" t="str">
            <v>SINAPI CÓD. ABRIL/2018</v>
          </cell>
        </row>
        <row r="455">
          <cell r="B455">
            <v>3559.408203125</v>
          </cell>
          <cell r="C455" t="str">
            <v>ELETRICISTA COM ENCARGOS COMPLEMENTARES</v>
          </cell>
          <cell r="D455" t="str">
            <v>h</v>
          </cell>
          <cell r="E455">
            <v>35</v>
          </cell>
          <cell r="F455">
            <v>23.71</v>
          </cell>
          <cell r="G455">
            <v>23.709991455078125</v>
          </cell>
          <cell r="H455">
            <v>829.85</v>
          </cell>
          <cell r="I455">
            <v>829.849609375</v>
          </cell>
          <cell r="J455">
            <v>829.849609375</v>
          </cell>
          <cell r="K455">
            <v>829.85</v>
          </cell>
          <cell r="L455">
            <v>829.849609375</v>
          </cell>
        </row>
        <row r="456">
          <cell r="B456">
            <v>829.849609375</v>
          </cell>
          <cell r="C456" t="str">
            <v>AUXILIAR DE ELETRICISTA COM ENCARGOS COMPLEMENTARES</v>
          </cell>
          <cell r="D456" t="str">
            <v>h</v>
          </cell>
          <cell r="E456">
            <v>35</v>
          </cell>
          <cell r="F456">
            <v>18.22</v>
          </cell>
          <cell r="G456">
            <v>18.219985961914063</v>
          </cell>
          <cell r="H456">
            <v>637.69999999999993</v>
          </cell>
          <cell r="I456">
            <v>637.69970703125</v>
          </cell>
          <cell r="J456">
            <v>637.69970703125</v>
          </cell>
          <cell r="K456">
            <v>637.69999999999993</v>
          </cell>
          <cell r="L456">
            <v>637.69970703125</v>
          </cell>
        </row>
        <row r="457">
          <cell r="B457">
            <v>637.69970703125</v>
          </cell>
          <cell r="C457" t="e">
            <v>#REF!</v>
          </cell>
          <cell r="D457" t="str">
            <v>PÇ</v>
          </cell>
          <cell r="E457">
            <v>1</v>
          </cell>
          <cell r="F457">
            <v>2091.8599999999997</v>
          </cell>
          <cell r="G457">
            <v>2091.859375</v>
          </cell>
          <cell r="H457">
            <v>2091.8599999999997</v>
          </cell>
          <cell r="I457">
            <v>2091.859375</v>
          </cell>
          <cell r="J457">
            <v>2091.859375</v>
          </cell>
          <cell r="K457">
            <v>2091.8599999999997</v>
          </cell>
          <cell r="L457">
            <v>2091.859375</v>
          </cell>
        </row>
        <row r="458">
          <cell r="B458">
            <v>2091.859375</v>
          </cell>
          <cell r="C458">
            <v>2091.859375</v>
          </cell>
          <cell r="D458">
            <v>2091.859375</v>
          </cell>
          <cell r="E458">
            <v>2091.859375</v>
          </cell>
          <cell r="F458">
            <v>2091.859375</v>
          </cell>
          <cell r="G458">
            <v>2091.859375</v>
          </cell>
          <cell r="H458">
            <v>2091.859375</v>
          </cell>
          <cell r="I458">
            <v>2091.859375</v>
          </cell>
          <cell r="J458">
            <v>2091.859375</v>
          </cell>
          <cell r="K458">
            <v>2091.859375</v>
          </cell>
          <cell r="L458">
            <v>2091.859375</v>
          </cell>
        </row>
        <row r="459">
          <cell r="B459" t="str">
            <v>ENERG87</v>
          </cell>
          <cell r="C459" t="e">
            <v>#REF!</v>
          </cell>
          <cell r="D459">
            <v>2091.859375</v>
          </cell>
          <cell r="E459">
            <v>2091.859375</v>
          </cell>
          <cell r="F459">
            <v>2091.859375</v>
          </cell>
          <cell r="G459">
            <v>2091.859375</v>
          </cell>
          <cell r="H459">
            <v>2091.859375</v>
          </cell>
          <cell r="I459">
            <v>1467.55</v>
          </cell>
          <cell r="J459">
            <v>1938.7900000000002</v>
          </cell>
          <cell r="K459">
            <v>3406.34</v>
          </cell>
          <cell r="L459" t="str">
            <v>SINAPI CÓD. ABRIL/2018</v>
          </cell>
        </row>
        <row r="460">
          <cell r="B460">
            <v>3406.33984375</v>
          </cell>
          <cell r="C460" t="str">
            <v>ELETRICISTA COM ENCARGOS COMPLEMENTARES</v>
          </cell>
          <cell r="D460" t="str">
            <v>h</v>
          </cell>
          <cell r="E460">
            <v>35</v>
          </cell>
          <cell r="F460">
            <v>23.71</v>
          </cell>
          <cell r="G460">
            <v>23.709991455078125</v>
          </cell>
          <cell r="H460">
            <v>829.85</v>
          </cell>
          <cell r="I460">
            <v>829.849609375</v>
          </cell>
          <cell r="J460">
            <v>829.849609375</v>
          </cell>
          <cell r="K460">
            <v>829.85</v>
          </cell>
          <cell r="L460">
            <v>829.849609375</v>
          </cell>
        </row>
        <row r="461">
          <cell r="B461">
            <v>829.849609375</v>
          </cell>
          <cell r="C461" t="str">
            <v>AUXILIAR DE ELETRICISTA COM ENCARGOS COMPLEMENTARES</v>
          </cell>
          <cell r="D461" t="str">
            <v>h</v>
          </cell>
          <cell r="E461">
            <v>35</v>
          </cell>
          <cell r="F461">
            <v>18.22</v>
          </cell>
          <cell r="G461">
            <v>18.219985961914063</v>
          </cell>
          <cell r="H461">
            <v>637.69999999999993</v>
          </cell>
          <cell r="I461">
            <v>637.69970703125</v>
          </cell>
          <cell r="J461">
            <v>637.69970703125</v>
          </cell>
          <cell r="K461">
            <v>637.69999999999993</v>
          </cell>
          <cell r="L461">
            <v>637.69970703125</v>
          </cell>
        </row>
        <row r="462">
          <cell r="B462">
            <v>637.69970703125</v>
          </cell>
          <cell r="C462" t="e">
            <v>#REF!</v>
          </cell>
          <cell r="D462" t="str">
            <v>PÇ</v>
          </cell>
          <cell r="E462">
            <v>1</v>
          </cell>
          <cell r="F462">
            <v>1938.79</v>
          </cell>
          <cell r="G462">
            <v>1938.7890625</v>
          </cell>
          <cell r="H462">
            <v>1938.79</v>
          </cell>
          <cell r="I462">
            <v>1938.7890625</v>
          </cell>
          <cell r="J462">
            <v>1938.7890625</v>
          </cell>
          <cell r="K462">
            <v>1938.79</v>
          </cell>
          <cell r="L462">
            <v>1938.7890625</v>
          </cell>
        </row>
        <row r="463">
          <cell r="B463">
            <v>1938.7890625</v>
          </cell>
          <cell r="C463">
            <v>1938.7890625</v>
          </cell>
          <cell r="D463">
            <v>1938.7890625</v>
          </cell>
          <cell r="E463">
            <v>1938.7890625</v>
          </cell>
          <cell r="F463">
            <v>1938.7890625</v>
          </cell>
          <cell r="G463">
            <v>1938.7890625</v>
          </cell>
          <cell r="H463">
            <v>1938.7890625</v>
          </cell>
          <cell r="I463">
            <v>1938.7890625</v>
          </cell>
          <cell r="J463">
            <v>1938.7890625</v>
          </cell>
          <cell r="K463">
            <v>1938.7890625</v>
          </cell>
          <cell r="L463">
            <v>1938.7890625</v>
          </cell>
        </row>
        <row r="464">
          <cell r="B464" t="str">
            <v>ENERG88</v>
          </cell>
          <cell r="C464" t="e">
            <v>#REF!</v>
          </cell>
          <cell r="D464">
            <v>1938.7890625</v>
          </cell>
          <cell r="E464">
            <v>1938.7890625</v>
          </cell>
          <cell r="F464">
            <v>1938.7890625</v>
          </cell>
          <cell r="G464">
            <v>1938.7890625</v>
          </cell>
          <cell r="H464">
            <v>1938.7890625</v>
          </cell>
          <cell r="I464">
            <v>1467.55</v>
          </cell>
          <cell r="J464">
            <v>1516.3949999999998</v>
          </cell>
          <cell r="K464">
            <v>2983.9449999999997</v>
          </cell>
          <cell r="L464" t="str">
            <v>SINAPI CÓD. ABRIL/2018</v>
          </cell>
        </row>
        <row r="465">
          <cell r="B465">
            <v>2983.943359375</v>
          </cell>
          <cell r="C465" t="str">
            <v>ELETRICISTA COM ENCARGOS COMPLEMENTARES</v>
          </cell>
          <cell r="D465" t="str">
            <v>h</v>
          </cell>
          <cell r="E465">
            <v>35</v>
          </cell>
          <cell r="F465">
            <v>23.71</v>
          </cell>
          <cell r="G465">
            <v>23.709991455078125</v>
          </cell>
          <cell r="H465">
            <v>829.85</v>
          </cell>
          <cell r="I465">
            <v>829.849609375</v>
          </cell>
          <cell r="J465">
            <v>829.849609375</v>
          </cell>
          <cell r="K465">
            <v>829.85</v>
          </cell>
          <cell r="L465">
            <v>829.849609375</v>
          </cell>
        </row>
        <row r="466">
          <cell r="B466">
            <v>829.849609375</v>
          </cell>
          <cell r="C466" t="str">
            <v>AUXILIAR DE ELETRICISTA COM ENCARGOS COMPLEMENTARES</v>
          </cell>
          <cell r="D466" t="str">
            <v>h</v>
          </cell>
          <cell r="E466">
            <v>35</v>
          </cell>
          <cell r="F466">
            <v>18.22</v>
          </cell>
          <cell r="G466">
            <v>18.219985961914063</v>
          </cell>
          <cell r="H466">
            <v>637.69999999999993</v>
          </cell>
          <cell r="I466">
            <v>637.69970703125</v>
          </cell>
          <cell r="J466">
            <v>637.69970703125</v>
          </cell>
          <cell r="K466">
            <v>637.69999999999993</v>
          </cell>
          <cell r="L466">
            <v>637.69970703125</v>
          </cell>
        </row>
        <row r="467">
          <cell r="B467">
            <v>637.69970703125</v>
          </cell>
          <cell r="C467" t="e">
            <v>#REF!</v>
          </cell>
          <cell r="D467" t="str">
            <v>PÇ</v>
          </cell>
          <cell r="E467">
            <v>1</v>
          </cell>
          <cell r="F467">
            <v>1516.395</v>
          </cell>
          <cell r="G467">
            <v>1516.39453125</v>
          </cell>
          <cell r="H467">
            <v>1516.395</v>
          </cell>
          <cell r="I467">
            <v>1516.39453125</v>
          </cell>
          <cell r="J467">
            <v>1516.39453125</v>
          </cell>
          <cell r="K467">
            <v>1516.395</v>
          </cell>
          <cell r="L467">
            <v>1516.39453125</v>
          </cell>
        </row>
        <row r="468">
          <cell r="B468">
            <v>1516.39453125</v>
          </cell>
          <cell r="C468">
            <v>1516.39453125</v>
          </cell>
          <cell r="D468">
            <v>1516.39453125</v>
          </cell>
          <cell r="E468">
            <v>1516.39453125</v>
          </cell>
          <cell r="F468">
            <v>1516.39453125</v>
          </cell>
          <cell r="G468">
            <v>1516.39453125</v>
          </cell>
          <cell r="H468">
            <v>1516.39453125</v>
          </cell>
          <cell r="I468">
            <v>1516.39453125</v>
          </cell>
          <cell r="J468">
            <v>1516.39453125</v>
          </cell>
          <cell r="K468">
            <v>1516.39453125</v>
          </cell>
          <cell r="L468">
            <v>1516.39453125</v>
          </cell>
        </row>
        <row r="469">
          <cell r="B469" t="str">
            <v>ENERG89</v>
          </cell>
          <cell r="C469" t="e">
            <v>#REF!</v>
          </cell>
          <cell r="D469">
            <v>1516.39453125</v>
          </cell>
          <cell r="E469">
            <v>1516.39453125</v>
          </cell>
          <cell r="F469">
            <v>1516.39453125</v>
          </cell>
          <cell r="G469">
            <v>1516.39453125</v>
          </cell>
          <cell r="H469">
            <v>1516.39453125</v>
          </cell>
          <cell r="I469">
            <v>2096.5</v>
          </cell>
          <cell r="J469">
            <v>0</v>
          </cell>
          <cell r="K469">
            <v>2096.5</v>
          </cell>
          <cell r="L469" t="str">
            <v>SINAPI CÓD. ABRIL/2018</v>
          </cell>
        </row>
        <row r="470">
          <cell r="B470">
            <v>2096.5</v>
          </cell>
          <cell r="C470" t="str">
            <v>ELETRICISTA COM ENCARGOS COMPLEMENTARES</v>
          </cell>
          <cell r="D470" t="str">
            <v>h</v>
          </cell>
          <cell r="E470">
            <v>50</v>
          </cell>
          <cell r="F470">
            <v>23.71</v>
          </cell>
          <cell r="G470">
            <v>23.709991455078125</v>
          </cell>
          <cell r="H470">
            <v>1185.5</v>
          </cell>
          <cell r="I470">
            <v>1185.5</v>
          </cell>
          <cell r="J470">
            <v>1185.5</v>
          </cell>
          <cell r="K470">
            <v>1185.5</v>
          </cell>
          <cell r="L470">
            <v>1185.5</v>
          </cell>
        </row>
        <row r="471">
          <cell r="B471">
            <v>1185.5</v>
          </cell>
          <cell r="C471" t="str">
            <v>AUXILIAR DE ELETRICISTA COM ENCARGOS COMPLEMENTARES</v>
          </cell>
          <cell r="D471" t="str">
            <v>h</v>
          </cell>
          <cell r="E471">
            <v>50</v>
          </cell>
          <cell r="F471">
            <v>18.22</v>
          </cell>
          <cell r="G471">
            <v>18.219985961914063</v>
          </cell>
          <cell r="H471">
            <v>911</v>
          </cell>
          <cell r="I471">
            <v>911</v>
          </cell>
          <cell r="J471">
            <v>911</v>
          </cell>
          <cell r="K471">
            <v>911</v>
          </cell>
          <cell r="L471">
            <v>911</v>
          </cell>
        </row>
        <row r="472">
          <cell r="B472">
            <v>911</v>
          </cell>
          <cell r="C472">
            <v>911</v>
          </cell>
          <cell r="D472">
            <v>911</v>
          </cell>
          <cell r="E472">
            <v>911</v>
          </cell>
          <cell r="F472">
            <v>911</v>
          </cell>
          <cell r="G472">
            <v>911</v>
          </cell>
          <cell r="H472">
            <v>911</v>
          </cell>
          <cell r="I472">
            <v>911</v>
          </cell>
          <cell r="J472">
            <v>911</v>
          </cell>
          <cell r="K472">
            <v>911</v>
          </cell>
          <cell r="L472">
            <v>911</v>
          </cell>
        </row>
        <row r="473">
          <cell r="B473">
            <v>911</v>
          </cell>
          <cell r="C473">
            <v>911</v>
          </cell>
          <cell r="D473">
            <v>911</v>
          </cell>
          <cell r="E473">
            <v>911</v>
          </cell>
          <cell r="F473">
            <v>911</v>
          </cell>
          <cell r="G473">
            <v>911</v>
          </cell>
          <cell r="H473">
            <v>911</v>
          </cell>
          <cell r="I473">
            <v>911</v>
          </cell>
          <cell r="J473">
            <v>911</v>
          </cell>
          <cell r="K473">
            <v>911</v>
          </cell>
          <cell r="L473">
            <v>911</v>
          </cell>
        </row>
        <row r="474">
          <cell r="B474" t="str">
            <v>ENERG90</v>
          </cell>
          <cell r="C474" t="e">
            <v>#REF!</v>
          </cell>
          <cell r="D474">
            <v>911</v>
          </cell>
          <cell r="E474">
            <v>911</v>
          </cell>
          <cell r="F474">
            <v>911</v>
          </cell>
          <cell r="G474">
            <v>911</v>
          </cell>
          <cell r="H474">
            <v>911</v>
          </cell>
          <cell r="I474">
            <v>4193</v>
          </cell>
          <cell r="J474">
            <v>7741.7350000000006</v>
          </cell>
          <cell r="K474">
            <v>11934.735000000001</v>
          </cell>
          <cell r="L474" t="str">
            <v>SINAPI CÓD. ABRIL/2018</v>
          </cell>
        </row>
        <row r="475">
          <cell r="B475">
            <v>11934.734375</v>
          </cell>
          <cell r="C475" t="str">
            <v>ELETRICISTA COM ENCARGOS COMPLEMENTARES</v>
          </cell>
          <cell r="D475" t="str">
            <v>h</v>
          </cell>
          <cell r="E475">
            <v>100</v>
          </cell>
          <cell r="F475">
            <v>23.71</v>
          </cell>
          <cell r="G475">
            <v>23.709991455078125</v>
          </cell>
          <cell r="H475">
            <v>2371</v>
          </cell>
          <cell r="I475">
            <v>2371</v>
          </cell>
          <cell r="J475">
            <v>2371</v>
          </cell>
          <cell r="K475">
            <v>2371</v>
          </cell>
          <cell r="L475">
            <v>2371</v>
          </cell>
        </row>
        <row r="476">
          <cell r="B476">
            <v>2371</v>
          </cell>
          <cell r="C476" t="str">
            <v>AUXILIAR DE ELETRICISTA COM ENCARGOS COMPLEMENTARES</v>
          </cell>
          <cell r="D476" t="str">
            <v>h</v>
          </cell>
          <cell r="E476">
            <v>100</v>
          </cell>
          <cell r="F476">
            <v>18.22</v>
          </cell>
          <cell r="G476">
            <v>18.219985961914063</v>
          </cell>
          <cell r="H476">
            <v>1822</v>
          </cell>
          <cell r="I476">
            <v>1822</v>
          </cell>
          <cell r="J476">
            <v>1822</v>
          </cell>
          <cell r="K476">
            <v>1822</v>
          </cell>
          <cell r="L476">
            <v>1822</v>
          </cell>
        </row>
        <row r="477">
          <cell r="B477">
            <v>1822</v>
          </cell>
          <cell r="C477" t="e">
            <v>#REF!</v>
          </cell>
          <cell r="D477" t="str">
            <v>PÇ</v>
          </cell>
          <cell r="E477">
            <v>1</v>
          </cell>
          <cell r="F477">
            <v>7741.7349999999997</v>
          </cell>
          <cell r="G477">
            <v>7741.734375</v>
          </cell>
          <cell r="H477">
            <v>7741.7349999999997</v>
          </cell>
          <cell r="I477">
            <v>7741.734375</v>
          </cell>
          <cell r="J477">
            <v>7741.734375</v>
          </cell>
          <cell r="K477">
            <v>7741.7349999999997</v>
          </cell>
          <cell r="L477">
            <v>7741.734375</v>
          </cell>
        </row>
        <row r="478">
          <cell r="B478">
            <v>7741.734375</v>
          </cell>
          <cell r="C478">
            <v>7741.734375</v>
          </cell>
          <cell r="D478">
            <v>7741.734375</v>
          </cell>
          <cell r="E478">
            <v>7741.734375</v>
          </cell>
          <cell r="F478">
            <v>7741.734375</v>
          </cell>
          <cell r="G478">
            <v>7741.734375</v>
          </cell>
          <cell r="H478">
            <v>7741.734375</v>
          </cell>
          <cell r="I478">
            <v>7741.734375</v>
          </cell>
          <cell r="J478">
            <v>7741.734375</v>
          </cell>
          <cell r="K478">
            <v>7741.734375</v>
          </cell>
          <cell r="L478">
            <v>7741.734375</v>
          </cell>
        </row>
        <row r="479">
          <cell r="B479" t="str">
            <v>ENERG91</v>
          </cell>
          <cell r="C479" t="e">
            <v>#REF!</v>
          </cell>
          <cell r="D479">
            <v>7741.734375</v>
          </cell>
          <cell r="E479">
            <v>7741.734375</v>
          </cell>
          <cell r="F479">
            <v>7741.734375</v>
          </cell>
          <cell r="G479">
            <v>7741.734375</v>
          </cell>
          <cell r="H479">
            <v>7741.734375</v>
          </cell>
          <cell r="I479">
            <v>1467.55</v>
          </cell>
          <cell r="J479">
            <v>2047.1449999999998</v>
          </cell>
          <cell r="K479">
            <v>3514.6949999999997</v>
          </cell>
          <cell r="L479" t="str">
            <v>SINAPI CÓD. ABRIL/2018</v>
          </cell>
        </row>
        <row r="480">
          <cell r="B480">
            <v>3514.693359375</v>
          </cell>
          <cell r="C480" t="str">
            <v>ELETRICISTA COM ENCARGOS COMPLEMENTARES</v>
          </cell>
          <cell r="D480" t="str">
            <v>h</v>
          </cell>
          <cell r="E480">
            <v>35</v>
          </cell>
          <cell r="F480">
            <v>23.71</v>
          </cell>
          <cell r="G480">
            <v>23.709991455078125</v>
          </cell>
          <cell r="H480">
            <v>829.85</v>
          </cell>
          <cell r="I480">
            <v>829.849609375</v>
          </cell>
          <cell r="J480">
            <v>829.849609375</v>
          </cell>
          <cell r="K480">
            <v>829.85</v>
          </cell>
          <cell r="L480">
            <v>829.849609375</v>
          </cell>
        </row>
        <row r="481">
          <cell r="B481">
            <v>829.849609375</v>
          </cell>
          <cell r="C481" t="str">
            <v>AUXILIAR DE ELETRICISTA COM ENCARGOS COMPLEMENTARES</v>
          </cell>
          <cell r="D481" t="str">
            <v>h</v>
          </cell>
          <cell r="E481">
            <v>35</v>
          </cell>
          <cell r="F481">
            <v>18.22</v>
          </cell>
          <cell r="G481">
            <v>18.219985961914063</v>
          </cell>
          <cell r="H481">
            <v>637.69999999999993</v>
          </cell>
          <cell r="I481">
            <v>637.69970703125</v>
          </cell>
          <cell r="J481">
            <v>637.69970703125</v>
          </cell>
          <cell r="K481">
            <v>637.69999999999993</v>
          </cell>
          <cell r="L481">
            <v>637.69970703125</v>
          </cell>
        </row>
        <row r="482">
          <cell r="B482">
            <v>637.69970703125</v>
          </cell>
          <cell r="C482" t="e">
            <v>#REF!</v>
          </cell>
          <cell r="D482" t="str">
            <v>PÇ</v>
          </cell>
          <cell r="E482">
            <v>1</v>
          </cell>
          <cell r="F482">
            <v>2047.145</v>
          </cell>
          <cell r="G482">
            <v>2047.14453125</v>
          </cell>
          <cell r="H482">
            <v>2047.145</v>
          </cell>
          <cell r="I482">
            <v>2047.14453125</v>
          </cell>
          <cell r="J482">
            <v>2047.14453125</v>
          </cell>
          <cell r="K482">
            <v>2047.145</v>
          </cell>
          <cell r="L482">
            <v>2047.14453125</v>
          </cell>
        </row>
        <row r="483">
          <cell r="B483">
            <v>2047.14453125</v>
          </cell>
          <cell r="C483">
            <v>2047.14453125</v>
          </cell>
          <cell r="D483">
            <v>2047.14453125</v>
          </cell>
          <cell r="E483">
            <v>2047.14453125</v>
          </cell>
          <cell r="F483">
            <v>2047.14453125</v>
          </cell>
          <cell r="G483">
            <v>2047.14453125</v>
          </cell>
          <cell r="H483">
            <v>2047.14453125</v>
          </cell>
          <cell r="I483">
            <v>2047.14453125</v>
          </cell>
          <cell r="J483">
            <v>2047.14453125</v>
          </cell>
          <cell r="K483">
            <v>2047.14453125</v>
          </cell>
          <cell r="L483">
            <v>2047.14453125</v>
          </cell>
        </row>
        <row r="484">
          <cell r="B484" t="str">
            <v>ENERG92</v>
          </cell>
          <cell r="C484" t="e">
            <v>#REF!</v>
          </cell>
          <cell r="D484">
            <v>2047.14453125</v>
          </cell>
          <cell r="E484">
            <v>2047.14453125</v>
          </cell>
          <cell r="F484">
            <v>2047.14453125</v>
          </cell>
          <cell r="G484">
            <v>2047.14453125</v>
          </cell>
          <cell r="H484">
            <v>2047.14453125</v>
          </cell>
          <cell r="I484">
            <v>4193</v>
          </cell>
          <cell r="J484">
            <v>9860.3549999999996</v>
          </cell>
          <cell r="K484">
            <v>14053.355</v>
          </cell>
          <cell r="L484" t="str">
            <v>SINAPI CÓD. ABRIL/2018</v>
          </cell>
        </row>
        <row r="485">
          <cell r="B485">
            <v>14053.3515625</v>
          </cell>
          <cell r="C485" t="str">
            <v>ELETRICISTA COM ENCARGOS COMPLEMENTARES</v>
          </cell>
          <cell r="D485" t="str">
            <v>h</v>
          </cell>
          <cell r="E485">
            <v>100</v>
          </cell>
          <cell r="F485">
            <v>23.71</v>
          </cell>
          <cell r="G485">
            <v>23.709991455078125</v>
          </cell>
          <cell r="H485">
            <v>2371</v>
          </cell>
          <cell r="I485">
            <v>2371</v>
          </cell>
          <cell r="J485">
            <v>2371</v>
          </cell>
          <cell r="K485">
            <v>2371</v>
          </cell>
          <cell r="L485">
            <v>2371</v>
          </cell>
        </row>
        <row r="486">
          <cell r="B486">
            <v>2371</v>
          </cell>
          <cell r="C486" t="str">
            <v>AUXILIAR DE ELETRICISTA COM ENCARGOS COMPLEMENTARES</v>
          </cell>
          <cell r="D486" t="str">
            <v>h</v>
          </cell>
          <cell r="E486">
            <v>100</v>
          </cell>
          <cell r="F486">
            <v>18.22</v>
          </cell>
          <cell r="G486">
            <v>18.219985961914063</v>
          </cell>
          <cell r="H486">
            <v>1822</v>
          </cell>
          <cell r="I486">
            <v>1822</v>
          </cell>
          <cell r="J486">
            <v>1822</v>
          </cell>
          <cell r="K486">
            <v>1822</v>
          </cell>
          <cell r="L486">
            <v>1822</v>
          </cell>
        </row>
        <row r="487">
          <cell r="B487">
            <v>1822</v>
          </cell>
          <cell r="C487" t="e">
            <v>#REF!</v>
          </cell>
          <cell r="D487" t="str">
            <v>PÇ</v>
          </cell>
          <cell r="E487">
            <v>1</v>
          </cell>
          <cell r="F487">
            <v>9860.3549999999996</v>
          </cell>
          <cell r="G487">
            <v>9860.3515625</v>
          </cell>
          <cell r="H487">
            <v>9860.3549999999996</v>
          </cell>
          <cell r="I487">
            <v>9860.3515625</v>
          </cell>
          <cell r="J487">
            <v>9860.3515625</v>
          </cell>
          <cell r="K487">
            <v>9860.3549999999996</v>
          </cell>
          <cell r="L487">
            <v>9860.3515625</v>
          </cell>
        </row>
        <row r="488">
          <cell r="B488">
            <v>9860.3515625</v>
          </cell>
          <cell r="C488">
            <v>9860.3515625</v>
          </cell>
          <cell r="D488">
            <v>9860.3515625</v>
          </cell>
          <cell r="E488">
            <v>9860.3515625</v>
          </cell>
          <cell r="F488">
            <v>9860.3515625</v>
          </cell>
          <cell r="G488">
            <v>9860.3515625</v>
          </cell>
          <cell r="H488">
            <v>9860.3515625</v>
          </cell>
          <cell r="I488">
            <v>9860.3515625</v>
          </cell>
          <cell r="J488">
            <v>9860.3515625</v>
          </cell>
          <cell r="K488">
            <v>9860.3515625</v>
          </cell>
          <cell r="L488">
            <v>9860.3515625</v>
          </cell>
        </row>
        <row r="489">
          <cell r="B489" t="str">
            <v>ENERG93</v>
          </cell>
          <cell r="C489" t="e">
            <v>#REF!</v>
          </cell>
          <cell r="D489">
            <v>9860.3515625</v>
          </cell>
          <cell r="E489">
            <v>9860.3515625</v>
          </cell>
          <cell r="F489">
            <v>9860.3515625</v>
          </cell>
          <cell r="G489">
            <v>9860.3515625</v>
          </cell>
          <cell r="H489">
            <v>9860.3515625</v>
          </cell>
          <cell r="I489">
            <v>1467.55</v>
          </cell>
          <cell r="J489">
            <v>1750.135</v>
          </cell>
          <cell r="K489">
            <v>3217.6849999999999</v>
          </cell>
          <cell r="L489" t="str">
            <v>SINAPI CÓD. ABRIL/2018</v>
          </cell>
        </row>
        <row r="490">
          <cell r="B490">
            <v>3217.68359375</v>
          </cell>
          <cell r="C490" t="str">
            <v>ELETRICISTA COM ENCARGOS COMPLEMENTARES</v>
          </cell>
          <cell r="D490" t="str">
            <v>h</v>
          </cell>
          <cell r="E490">
            <v>35</v>
          </cell>
          <cell r="F490">
            <v>23.71</v>
          </cell>
          <cell r="G490">
            <v>23.709991455078125</v>
          </cell>
          <cell r="H490">
            <v>829.85</v>
          </cell>
          <cell r="I490">
            <v>829.849609375</v>
          </cell>
          <cell r="J490">
            <v>829.849609375</v>
          </cell>
          <cell r="K490">
            <v>829.85</v>
          </cell>
          <cell r="L490">
            <v>829.849609375</v>
          </cell>
        </row>
        <row r="491">
          <cell r="B491">
            <v>829.849609375</v>
          </cell>
          <cell r="C491" t="str">
            <v>AUXILIAR DE ELETRICISTA COM ENCARGOS COMPLEMENTARES</v>
          </cell>
          <cell r="D491" t="str">
            <v>h</v>
          </cell>
          <cell r="E491">
            <v>35</v>
          </cell>
          <cell r="F491">
            <v>18.22</v>
          </cell>
          <cell r="G491">
            <v>18.219985961914063</v>
          </cell>
          <cell r="H491">
            <v>637.69999999999993</v>
          </cell>
          <cell r="I491">
            <v>637.69970703125</v>
          </cell>
          <cell r="J491">
            <v>637.69970703125</v>
          </cell>
          <cell r="K491">
            <v>637.69999999999993</v>
          </cell>
          <cell r="L491">
            <v>637.69970703125</v>
          </cell>
        </row>
        <row r="492">
          <cell r="B492">
            <v>637.69970703125</v>
          </cell>
          <cell r="C492" t="e">
            <v>#REF!</v>
          </cell>
          <cell r="D492" t="str">
            <v>PÇ</v>
          </cell>
          <cell r="E492">
            <v>1</v>
          </cell>
          <cell r="F492">
            <v>1750.135</v>
          </cell>
          <cell r="G492">
            <v>1750.134765625</v>
          </cell>
          <cell r="H492">
            <v>1750.135</v>
          </cell>
          <cell r="I492">
            <v>1750.134765625</v>
          </cell>
          <cell r="J492">
            <v>1750.134765625</v>
          </cell>
          <cell r="K492">
            <v>1750.135</v>
          </cell>
          <cell r="L492">
            <v>1750.134765625</v>
          </cell>
        </row>
        <row r="493">
          <cell r="B493">
            <v>1750.134765625</v>
          </cell>
          <cell r="C493">
            <v>1750.134765625</v>
          </cell>
          <cell r="D493">
            <v>1750.134765625</v>
          </cell>
          <cell r="E493">
            <v>1750.134765625</v>
          </cell>
          <cell r="F493">
            <v>1750.134765625</v>
          </cell>
          <cell r="G493">
            <v>1750.134765625</v>
          </cell>
          <cell r="H493">
            <v>1750.134765625</v>
          </cell>
          <cell r="I493">
            <v>1750.134765625</v>
          </cell>
          <cell r="J493">
            <v>1750.134765625</v>
          </cell>
          <cell r="K493">
            <v>1750.134765625</v>
          </cell>
          <cell r="L493">
            <v>1750.134765625</v>
          </cell>
        </row>
        <row r="494">
          <cell r="B494" t="str">
            <v>ENERG94</v>
          </cell>
          <cell r="C494" t="e">
            <v>#REF!</v>
          </cell>
          <cell r="D494">
            <v>1750.134765625</v>
          </cell>
          <cell r="E494">
            <v>1750.134765625</v>
          </cell>
          <cell r="F494">
            <v>1750.134765625</v>
          </cell>
          <cell r="G494">
            <v>1750.134765625</v>
          </cell>
          <cell r="H494">
            <v>1750.134765625</v>
          </cell>
          <cell r="I494">
            <v>2096.5</v>
          </cell>
          <cell r="J494">
            <v>9412.27</v>
          </cell>
          <cell r="K494">
            <v>11508.77</v>
          </cell>
          <cell r="L494" t="str">
            <v>SINAPI CÓD. ABRIL/2018</v>
          </cell>
        </row>
        <row r="495">
          <cell r="B495">
            <v>11508.765625</v>
          </cell>
          <cell r="C495" t="str">
            <v>ELETRICISTA COM ENCARGOS COMPLEMENTARES</v>
          </cell>
          <cell r="D495" t="str">
            <v>h</v>
          </cell>
          <cell r="E495">
            <v>50</v>
          </cell>
          <cell r="F495">
            <v>23.71</v>
          </cell>
          <cell r="G495">
            <v>23.709991455078125</v>
          </cell>
          <cell r="H495">
            <v>1185.5</v>
          </cell>
          <cell r="I495">
            <v>1185.5</v>
          </cell>
          <cell r="J495">
            <v>1185.5</v>
          </cell>
          <cell r="K495">
            <v>1185.5</v>
          </cell>
          <cell r="L495">
            <v>1185.5</v>
          </cell>
        </row>
        <row r="496">
          <cell r="B496">
            <v>1185.5</v>
          </cell>
          <cell r="C496" t="str">
            <v>AUXILIAR DE ELETRICISTA COM ENCARGOS COMPLEMENTARES</v>
          </cell>
          <cell r="D496" t="str">
            <v>h</v>
          </cell>
          <cell r="E496">
            <v>50</v>
          </cell>
          <cell r="F496">
            <v>18.22</v>
          </cell>
          <cell r="G496">
            <v>18.219985961914063</v>
          </cell>
          <cell r="H496">
            <v>911</v>
          </cell>
          <cell r="I496">
            <v>911</v>
          </cell>
          <cell r="J496">
            <v>911</v>
          </cell>
          <cell r="K496">
            <v>911</v>
          </cell>
          <cell r="L496">
            <v>911</v>
          </cell>
        </row>
        <row r="497">
          <cell r="B497">
            <v>911</v>
          </cell>
          <cell r="C497" t="e">
            <v>#REF!</v>
          </cell>
          <cell r="D497" t="str">
            <v>PÇ</v>
          </cell>
          <cell r="E497">
            <v>1</v>
          </cell>
          <cell r="F497">
            <v>9412.27</v>
          </cell>
          <cell r="G497">
            <v>9412.265625</v>
          </cell>
          <cell r="H497">
            <v>9412.27</v>
          </cell>
          <cell r="I497">
            <v>9412.265625</v>
          </cell>
          <cell r="J497">
            <v>9412.265625</v>
          </cell>
          <cell r="K497">
            <v>9412.27</v>
          </cell>
          <cell r="L497">
            <v>9412.265625</v>
          </cell>
        </row>
        <row r="498">
          <cell r="B498">
            <v>9412.265625</v>
          </cell>
          <cell r="C498">
            <v>9412.265625</v>
          </cell>
          <cell r="D498">
            <v>9412.265625</v>
          </cell>
          <cell r="E498">
            <v>9412.265625</v>
          </cell>
          <cell r="F498">
            <v>9412.265625</v>
          </cell>
          <cell r="G498">
            <v>9412.265625</v>
          </cell>
          <cell r="H498">
            <v>9412.265625</v>
          </cell>
          <cell r="I498">
            <v>9412.265625</v>
          </cell>
          <cell r="J498">
            <v>9412.265625</v>
          </cell>
          <cell r="K498">
            <v>9412.265625</v>
          </cell>
          <cell r="L498">
            <v>9412.265625</v>
          </cell>
        </row>
        <row r="499">
          <cell r="B499" t="str">
            <v>ENERG95</v>
          </cell>
          <cell r="C499" t="e">
            <v>#REF!</v>
          </cell>
          <cell r="D499">
            <v>9412.265625</v>
          </cell>
          <cell r="E499">
            <v>9412.265625</v>
          </cell>
          <cell r="F499">
            <v>9412.265625</v>
          </cell>
          <cell r="G499">
            <v>9412.265625</v>
          </cell>
          <cell r="H499">
            <v>9412.265625</v>
          </cell>
          <cell r="I499">
            <v>1048.25</v>
          </cell>
          <cell r="J499">
            <v>1229.3450000000003</v>
          </cell>
          <cell r="K499">
            <v>2277.5950000000003</v>
          </cell>
          <cell r="L499" t="str">
            <v>SINAPI CÓD. ABRIL/2018</v>
          </cell>
        </row>
        <row r="500">
          <cell r="B500">
            <v>2277.59375</v>
          </cell>
          <cell r="C500" t="str">
            <v>ELETRICISTA COM ENCARGOS COMPLEMENTARES</v>
          </cell>
          <cell r="D500" t="str">
            <v>h</v>
          </cell>
          <cell r="E500">
            <v>25</v>
          </cell>
          <cell r="F500">
            <v>23.71</v>
          </cell>
          <cell r="G500">
            <v>23.709991455078125</v>
          </cell>
          <cell r="H500">
            <v>592.75</v>
          </cell>
          <cell r="I500">
            <v>592.75</v>
          </cell>
          <cell r="J500">
            <v>592.75</v>
          </cell>
          <cell r="K500">
            <v>592.75</v>
          </cell>
          <cell r="L500">
            <v>592.75</v>
          </cell>
        </row>
        <row r="501">
          <cell r="B501">
            <v>592.75</v>
          </cell>
          <cell r="C501" t="str">
            <v>AUXILIAR DE ELETRICISTA COM ENCARGOS COMPLEMENTARES</v>
          </cell>
          <cell r="D501" t="str">
            <v>h</v>
          </cell>
          <cell r="E501">
            <v>25</v>
          </cell>
          <cell r="F501">
            <v>18.22</v>
          </cell>
          <cell r="G501">
            <v>18.219985961914063</v>
          </cell>
          <cell r="H501">
            <v>455.5</v>
          </cell>
          <cell r="I501">
            <v>455.5</v>
          </cell>
          <cell r="J501">
            <v>455.5</v>
          </cell>
          <cell r="K501">
            <v>455.5</v>
          </cell>
          <cell r="L501">
            <v>455.5</v>
          </cell>
        </row>
        <row r="502">
          <cell r="B502">
            <v>455.5</v>
          </cell>
          <cell r="C502" t="e">
            <v>#REF!</v>
          </cell>
          <cell r="D502" t="str">
            <v>PÇ</v>
          </cell>
          <cell r="E502">
            <v>1</v>
          </cell>
          <cell r="F502">
            <v>1229.345</v>
          </cell>
          <cell r="G502">
            <v>1229.3447265625</v>
          </cell>
          <cell r="H502">
            <v>1229.345</v>
          </cell>
          <cell r="I502">
            <v>1229.3447265625</v>
          </cell>
          <cell r="J502">
            <v>1229.3447265625</v>
          </cell>
          <cell r="K502">
            <v>1229.345</v>
          </cell>
          <cell r="L502">
            <v>1229.3447265625</v>
          </cell>
        </row>
        <row r="503">
          <cell r="B503">
            <v>1229.3447265625</v>
          </cell>
          <cell r="C503">
            <v>1229.3447265625</v>
          </cell>
          <cell r="D503">
            <v>1229.3447265625</v>
          </cell>
          <cell r="E503">
            <v>1229.3447265625</v>
          </cell>
          <cell r="F503">
            <v>1229.3447265625</v>
          </cell>
          <cell r="G503">
            <v>1229.3447265625</v>
          </cell>
          <cell r="H503">
            <v>1229.3447265625</v>
          </cell>
          <cell r="I503">
            <v>1229.3447265625</v>
          </cell>
          <cell r="J503">
            <v>1229.3447265625</v>
          </cell>
          <cell r="K503">
            <v>1229.3447265625</v>
          </cell>
          <cell r="L503">
            <v>1229.3447265625</v>
          </cell>
        </row>
        <row r="504">
          <cell r="B504" t="str">
            <v>ENERG96</v>
          </cell>
          <cell r="C504" t="e">
            <v>#REF!</v>
          </cell>
          <cell r="D504">
            <v>1229.3447265625</v>
          </cell>
          <cell r="E504">
            <v>1229.3447265625</v>
          </cell>
          <cell r="F504">
            <v>1229.3447265625</v>
          </cell>
          <cell r="G504">
            <v>1229.3447265625</v>
          </cell>
          <cell r="H504">
            <v>1229.3447265625</v>
          </cell>
          <cell r="I504">
            <v>1048.25</v>
          </cell>
          <cell r="J504">
            <v>1226.8249999999998</v>
          </cell>
          <cell r="K504">
            <v>2275.0749999999998</v>
          </cell>
          <cell r="L504" t="str">
            <v>SINAPI CÓD. ABRIL/2018</v>
          </cell>
        </row>
        <row r="505">
          <cell r="B505">
            <v>2275.07421875</v>
          </cell>
          <cell r="C505" t="str">
            <v>ELETRICISTA COM ENCARGOS COMPLEMENTARES</v>
          </cell>
          <cell r="D505" t="str">
            <v>h</v>
          </cell>
          <cell r="E505">
            <v>25</v>
          </cell>
          <cell r="F505">
            <v>23.71</v>
          </cell>
          <cell r="G505">
            <v>23.709991455078125</v>
          </cell>
          <cell r="H505">
            <v>592.75</v>
          </cell>
          <cell r="I505">
            <v>592.75</v>
          </cell>
          <cell r="J505">
            <v>592.75</v>
          </cell>
          <cell r="K505">
            <v>592.75</v>
          </cell>
          <cell r="L505">
            <v>592.75</v>
          </cell>
        </row>
        <row r="506">
          <cell r="B506">
            <v>592.75</v>
          </cell>
          <cell r="C506" t="str">
            <v>AUXILIAR DE ELETRICISTA COM ENCARGOS COMPLEMENTARES</v>
          </cell>
          <cell r="D506" t="str">
            <v>h</v>
          </cell>
          <cell r="E506">
            <v>25</v>
          </cell>
          <cell r="F506">
            <v>18.22</v>
          </cell>
          <cell r="G506">
            <v>18.219985961914063</v>
          </cell>
          <cell r="H506">
            <v>455.5</v>
          </cell>
          <cell r="I506">
            <v>455.5</v>
          </cell>
          <cell r="J506">
            <v>455.5</v>
          </cell>
          <cell r="K506">
            <v>455.5</v>
          </cell>
          <cell r="L506">
            <v>455.5</v>
          </cell>
        </row>
        <row r="507">
          <cell r="B507">
            <v>455.5</v>
          </cell>
          <cell r="C507" t="e">
            <v>#REF!</v>
          </cell>
          <cell r="D507" t="str">
            <v>PÇ</v>
          </cell>
          <cell r="E507">
            <v>1</v>
          </cell>
          <cell r="F507">
            <v>1226.825</v>
          </cell>
          <cell r="G507">
            <v>1226.82421875</v>
          </cell>
          <cell r="H507">
            <v>1226.825</v>
          </cell>
          <cell r="I507">
            <v>1226.82421875</v>
          </cell>
          <cell r="J507">
            <v>1226.82421875</v>
          </cell>
          <cell r="K507">
            <v>1226.825</v>
          </cell>
          <cell r="L507">
            <v>1226.82421875</v>
          </cell>
        </row>
        <row r="508">
          <cell r="B508">
            <v>1226.82421875</v>
          </cell>
          <cell r="C508">
            <v>1226.82421875</v>
          </cell>
          <cell r="D508">
            <v>1226.82421875</v>
          </cell>
          <cell r="E508">
            <v>1226.82421875</v>
          </cell>
          <cell r="F508">
            <v>1226.82421875</v>
          </cell>
          <cell r="G508">
            <v>1226.82421875</v>
          </cell>
          <cell r="H508">
            <v>1226.82421875</v>
          </cell>
          <cell r="I508">
            <v>1226.82421875</v>
          </cell>
          <cell r="J508">
            <v>1226.82421875</v>
          </cell>
          <cell r="K508">
            <v>1226.82421875</v>
          </cell>
          <cell r="L508">
            <v>1226.82421875</v>
          </cell>
        </row>
        <row r="509">
          <cell r="B509" t="str">
            <v>ENERG97</v>
          </cell>
          <cell r="C509" t="e">
            <v>#REF!</v>
          </cell>
          <cell r="D509">
            <v>1226.82421875</v>
          </cell>
          <cell r="E509">
            <v>1226.82421875</v>
          </cell>
          <cell r="F509">
            <v>1226.82421875</v>
          </cell>
          <cell r="G509">
            <v>1226.82421875</v>
          </cell>
          <cell r="H509">
            <v>1226.82421875</v>
          </cell>
          <cell r="I509">
            <v>2096.5</v>
          </cell>
          <cell r="J509">
            <v>7644.2350000000006</v>
          </cell>
          <cell r="K509">
            <v>9740.7350000000006</v>
          </cell>
          <cell r="L509" t="str">
            <v>SINAPI CÓD. ABRIL/2018</v>
          </cell>
        </row>
        <row r="510">
          <cell r="B510">
            <v>9740.734375</v>
          </cell>
          <cell r="C510" t="str">
            <v>ELETRICISTA COM ENCARGOS COMPLEMENTARES</v>
          </cell>
          <cell r="D510" t="str">
            <v>h</v>
          </cell>
          <cell r="E510">
            <v>50</v>
          </cell>
          <cell r="F510">
            <v>23.71</v>
          </cell>
          <cell r="G510">
            <v>23.709991455078125</v>
          </cell>
          <cell r="H510">
            <v>1185.5</v>
          </cell>
          <cell r="I510">
            <v>1185.5</v>
          </cell>
          <cell r="J510">
            <v>1185.5</v>
          </cell>
          <cell r="K510">
            <v>1185.5</v>
          </cell>
          <cell r="L510">
            <v>1185.5</v>
          </cell>
        </row>
        <row r="511">
          <cell r="B511">
            <v>1185.5</v>
          </cell>
          <cell r="C511" t="str">
            <v>AUXILIAR DE ELETRICISTA COM ENCARGOS COMPLEMENTARES</v>
          </cell>
          <cell r="D511" t="str">
            <v>h</v>
          </cell>
          <cell r="E511">
            <v>50</v>
          </cell>
          <cell r="F511">
            <v>18.22</v>
          </cell>
          <cell r="G511">
            <v>18.219985961914063</v>
          </cell>
          <cell r="H511">
            <v>911</v>
          </cell>
          <cell r="I511">
            <v>911</v>
          </cell>
          <cell r="J511">
            <v>911</v>
          </cell>
          <cell r="K511">
            <v>911</v>
          </cell>
          <cell r="L511">
            <v>911</v>
          </cell>
        </row>
        <row r="512">
          <cell r="B512">
            <v>911</v>
          </cell>
          <cell r="C512" t="e">
            <v>#REF!</v>
          </cell>
          <cell r="D512" t="str">
            <v>PÇ</v>
          </cell>
          <cell r="E512">
            <v>1</v>
          </cell>
          <cell r="F512">
            <v>7644.2349999999997</v>
          </cell>
          <cell r="G512">
            <v>7644.234375</v>
          </cell>
          <cell r="H512">
            <v>7644.2349999999997</v>
          </cell>
          <cell r="I512">
            <v>7644.234375</v>
          </cell>
          <cell r="J512">
            <v>7644.234375</v>
          </cell>
          <cell r="K512">
            <v>7644.2349999999997</v>
          </cell>
          <cell r="L512">
            <v>7644.234375</v>
          </cell>
        </row>
        <row r="513">
          <cell r="B513">
            <v>7644.234375</v>
          </cell>
          <cell r="C513">
            <v>7644.234375</v>
          </cell>
          <cell r="D513">
            <v>7644.234375</v>
          </cell>
          <cell r="E513">
            <v>7644.234375</v>
          </cell>
          <cell r="F513">
            <v>7644.234375</v>
          </cell>
          <cell r="G513">
            <v>7644.234375</v>
          </cell>
          <cell r="H513">
            <v>7644.234375</v>
          </cell>
          <cell r="I513">
            <v>7644.234375</v>
          </cell>
          <cell r="J513">
            <v>7644.234375</v>
          </cell>
          <cell r="K513">
            <v>7644.234375</v>
          </cell>
          <cell r="L513">
            <v>7644.234375</v>
          </cell>
        </row>
        <row r="514">
          <cell r="B514" t="str">
            <v>ENERG98</v>
          </cell>
          <cell r="C514" t="e">
            <v>#REF!</v>
          </cell>
          <cell r="D514">
            <v>7644.234375</v>
          </cell>
          <cell r="E514">
            <v>7644.234375</v>
          </cell>
          <cell r="F514">
            <v>7644.234375</v>
          </cell>
          <cell r="G514">
            <v>7644.234375</v>
          </cell>
          <cell r="H514">
            <v>7644.234375</v>
          </cell>
          <cell r="I514">
            <v>1467.55</v>
          </cell>
          <cell r="J514">
            <v>2346</v>
          </cell>
          <cell r="K514">
            <v>3813.55</v>
          </cell>
          <cell r="L514" t="str">
            <v>SINAPI CÓD. ABRIL/2018</v>
          </cell>
        </row>
        <row r="515">
          <cell r="B515">
            <v>3813.548828125</v>
          </cell>
          <cell r="C515" t="str">
            <v>ELETRICISTA COM ENCARGOS COMPLEMENTARES</v>
          </cell>
          <cell r="D515" t="str">
            <v>h</v>
          </cell>
          <cell r="E515">
            <v>35</v>
          </cell>
          <cell r="F515">
            <v>23.71</v>
          </cell>
          <cell r="G515">
            <v>23.709991455078125</v>
          </cell>
          <cell r="H515">
            <v>829.85</v>
          </cell>
          <cell r="I515">
            <v>829.849609375</v>
          </cell>
          <cell r="J515">
            <v>829.849609375</v>
          </cell>
          <cell r="K515">
            <v>829.85</v>
          </cell>
          <cell r="L515">
            <v>829.849609375</v>
          </cell>
        </row>
        <row r="516">
          <cell r="B516">
            <v>829.849609375</v>
          </cell>
          <cell r="C516" t="str">
            <v>AUXILIAR DE ELETRICISTA COM ENCARGOS COMPLEMENTARES</v>
          </cell>
          <cell r="D516" t="str">
            <v>h</v>
          </cell>
          <cell r="E516">
            <v>35</v>
          </cell>
          <cell r="F516">
            <v>18.22</v>
          </cell>
          <cell r="G516">
            <v>18.219985961914063</v>
          </cell>
          <cell r="H516">
            <v>637.69999999999993</v>
          </cell>
          <cell r="I516">
            <v>637.69970703125</v>
          </cell>
          <cell r="J516">
            <v>637.69970703125</v>
          </cell>
          <cell r="K516">
            <v>637.69999999999993</v>
          </cell>
          <cell r="L516">
            <v>637.69970703125</v>
          </cell>
        </row>
        <row r="517">
          <cell r="B517">
            <v>637.69970703125</v>
          </cell>
          <cell r="C517" t="e">
            <v>#REF!</v>
          </cell>
          <cell r="D517" t="str">
            <v>PÇ</v>
          </cell>
          <cell r="E517">
            <v>1</v>
          </cell>
          <cell r="F517">
            <v>2346</v>
          </cell>
          <cell r="G517">
            <v>2346</v>
          </cell>
          <cell r="H517">
            <v>2346</v>
          </cell>
          <cell r="I517">
            <v>2346</v>
          </cell>
          <cell r="J517">
            <v>2346</v>
          </cell>
          <cell r="K517">
            <v>2346</v>
          </cell>
          <cell r="L517">
            <v>2346</v>
          </cell>
        </row>
        <row r="518">
          <cell r="B518">
            <v>2346</v>
          </cell>
          <cell r="C518">
            <v>2346</v>
          </cell>
          <cell r="D518">
            <v>2346</v>
          </cell>
          <cell r="E518">
            <v>2346</v>
          </cell>
          <cell r="F518">
            <v>2346</v>
          </cell>
          <cell r="G518">
            <v>2346</v>
          </cell>
          <cell r="H518">
            <v>2346</v>
          </cell>
          <cell r="I518">
            <v>2346</v>
          </cell>
          <cell r="J518">
            <v>2346</v>
          </cell>
          <cell r="K518">
            <v>2346</v>
          </cell>
          <cell r="L518">
            <v>2346</v>
          </cell>
        </row>
        <row r="519">
          <cell r="B519" t="str">
            <v>ENERG99</v>
          </cell>
          <cell r="C519" t="e">
            <v>#REF!</v>
          </cell>
          <cell r="D519">
            <v>2346</v>
          </cell>
          <cell r="E519">
            <v>2346</v>
          </cell>
          <cell r="F519">
            <v>2346</v>
          </cell>
          <cell r="G519">
            <v>2346</v>
          </cell>
          <cell r="H519">
            <v>2346</v>
          </cell>
          <cell r="I519">
            <v>5031.6000000000004</v>
          </cell>
          <cell r="J519">
            <v>8224.8349999999991</v>
          </cell>
          <cell r="K519">
            <v>13256.434999999999</v>
          </cell>
          <cell r="L519" t="str">
            <v>SINAPI CÓD. ABRIL/2018</v>
          </cell>
        </row>
        <row r="520">
          <cell r="B520">
            <v>13256.4296875</v>
          </cell>
          <cell r="C520" t="str">
            <v>ELETRICISTA COM ENCARGOS COMPLEMENTARES</v>
          </cell>
          <cell r="D520" t="str">
            <v>h</v>
          </cell>
          <cell r="E520">
            <v>120</v>
          </cell>
          <cell r="F520">
            <v>23.71</v>
          </cell>
          <cell r="G520">
            <v>23.709991455078125</v>
          </cell>
          <cell r="H520">
            <v>2845.2000000000003</v>
          </cell>
          <cell r="I520">
            <v>2845.19921875</v>
          </cell>
          <cell r="J520">
            <v>2845.19921875</v>
          </cell>
          <cell r="K520">
            <v>2845.2000000000003</v>
          </cell>
          <cell r="L520">
            <v>2845.19921875</v>
          </cell>
        </row>
        <row r="521">
          <cell r="B521">
            <v>2845.19921875</v>
          </cell>
          <cell r="C521" t="str">
            <v>AUXILIAR DE ELETRICISTA COM ENCARGOS COMPLEMENTARES</v>
          </cell>
          <cell r="D521" t="str">
            <v>h</v>
          </cell>
          <cell r="E521">
            <v>120</v>
          </cell>
          <cell r="F521">
            <v>18.22</v>
          </cell>
          <cell r="G521">
            <v>18.219985961914063</v>
          </cell>
          <cell r="H521">
            <v>2186.3999999999996</v>
          </cell>
          <cell r="I521">
            <v>2186.3984375</v>
          </cell>
          <cell r="J521">
            <v>2186.3984375</v>
          </cell>
          <cell r="K521">
            <v>2186.3999999999996</v>
          </cell>
          <cell r="L521">
            <v>2186.3984375</v>
          </cell>
        </row>
        <row r="522">
          <cell r="B522">
            <v>2186.3984375</v>
          </cell>
          <cell r="C522" t="e">
            <v>#REF!</v>
          </cell>
          <cell r="D522" t="str">
            <v>PÇ</v>
          </cell>
          <cell r="E522">
            <v>1</v>
          </cell>
          <cell r="F522">
            <v>8224.8349999999991</v>
          </cell>
          <cell r="G522">
            <v>8224.828125</v>
          </cell>
          <cell r="H522">
            <v>8224.8349999999991</v>
          </cell>
          <cell r="I522">
            <v>8224.828125</v>
          </cell>
          <cell r="J522">
            <v>8224.828125</v>
          </cell>
          <cell r="K522">
            <v>8224.8349999999991</v>
          </cell>
          <cell r="L522">
            <v>8224.828125</v>
          </cell>
        </row>
        <row r="523">
          <cell r="B523">
            <v>8224.828125</v>
          </cell>
          <cell r="C523">
            <v>8224.828125</v>
          </cell>
          <cell r="D523">
            <v>8224.828125</v>
          </cell>
          <cell r="E523">
            <v>8224.828125</v>
          </cell>
          <cell r="F523">
            <v>8224.828125</v>
          </cell>
          <cell r="G523">
            <v>8224.828125</v>
          </cell>
          <cell r="H523">
            <v>8224.828125</v>
          </cell>
          <cell r="I523">
            <v>8224.828125</v>
          </cell>
          <cell r="J523">
            <v>8224.828125</v>
          </cell>
          <cell r="K523">
            <v>8224.828125</v>
          </cell>
          <cell r="L523">
            <v>8224.828125</v>
          </cell>
        </row>
        <row r="524">
          <cell r="B524" t="str">
            <v>ENERG100</v>
          </cell>
          <cell r="C524" t="e">
            <v>#REF!</v>
          </cell>
          <cell r="D524">
            <v>8224.828125</v>
          </cell>
          <cell r="E524">
            <v>8224.828125</v>
          </cell>
          <cell r="F524">
            <v>8224.828125</v>
          </cell>
          <cell r="G524">
            <v>8224.828125</v>
          </cell>
          <cell r="H524">
            <v>8224.828125</v>
          </cell>
          <cell r="I524">
            <v>5031.6000000000004</v>
          </cell>
          <cell r="J524">
            <v>8729</v>
          </cell>
          <cell r="K524">
            <v>13760.6</v>
          </cell>
          <cell r="L524" t="str">
            <v>SINAPI CÓD. ABRIL/2018</v>
          </cell>
        </row>
        <row r="525">
          <cell r="B525">
            <v>13760.59375</v>
          </cell>
          <cell r="C525" t="str">
            <v>ELETRICISTA COM ENCARGOS COMPLEMENTARES</v>
          </cell>
          <cell r="D525" t="str">
            <v>h</v>
          </cell>
          <cell r="E525">
            <v>120</v>
          </cell>
          <cell r="F525">
            <v>23.71</v>
          </cell>
          <cell r="G525">
            <v>23.709991455078125</v>
          </cell>
          <cell r="H525">
            <v>2845.2000000000003</v>
          </cell>
          <cell r="I525">
            <v>2845.19921875</v>
          </cell>
          <cell r="J525">
            <v>2845.19921875</v>
          </cell>
          <cell r="K525">
            <v>2845.2000000000003</v>
          </cell>
          <cell r="L525">
            <v>2845.19921875</v>
          </cell>
        </row>
        <row r="526">
          <cell r="B526">
            <v>2845.19921875</v>
          </cell>
          <cell r="C526" t="str">
            <v>AUXILIAR DE ELETRICISTA COM ENCARGOS COMPLEMENTARES</v>
          </cell>
          <cell r="D526" t="str">
            <v>h</v>
          </cell>
          <cell r="E526">
            <v>120</v>
          </cell>
          <cell r="F526">
            <v>18.22</v>
          </cell>
          <cell r="G526">
            <v>18.219985961914063</v>
          </cell>
          <cell r="H526">
            <v>2186.3999999999996</v>
          </cell>
          <cell r="I526">
            <v>2186.3984375</v>
          </cell>
          <cell r="J526">
            <v>2186.3984375</v>
          </cell>
          <cell r="K526">
            <v>2186.3999999999996</v>
          </cell>
          <cell r="L526">
            <v>2186.3984375</v>
          </cell>
        </row>
        <row r="527">
          <cell r="B527">
            <v>2186.3984375</v>
          </cell>
          <cell r="C527" t="e">
            <v>#REF!</v>
          </cell>
          <cell r="D527" t="str">
            <v>PÇ</v>
          </cell>
          <cell r="E527">
            <v>1</v>
          </cell>
          <cell r="F527">
            <v>8729</v>
          </cell>
          <cell r="G527">
            <v>8729</v>
          </cell>
          <cell r="H527">
            <v>8729</v>
          </cell>
          <cell r="I527">
            <v>8729</v>
          </cell>
          <cell r="J527">
            <v>8729</v>
          </cell>
          <cell r="K527">
            <v>8729</v>
          </cell>
          <cell r="L527">
            <v>8729</v>
          </cell>
        </row>
        <row r="528">
          <cell r="B528">
            <v>8729</v>
          </cell>
          <cell r="C528">
            <v>8729</v>
          </cell>
          <cell r="D528">
            <v>8729</v>
          </cell>
          <cell r="E528">
            <v>8729</v>
          </cell>
          <cell r="F528">
            <v>8729</v>
          </cell>
          <cell r="G528">
            <v>8729</v>
          </cell>
          <cell r="H528">
            <v>8729</v>
          </cell>
          <cell r="I528">
            <v>8729</v>
          </cell>
          <cell r="J528">
            <v>8729</v>
          </cell>
          <cell r="K528">
            <v>8729</v>
          </cell>
          <cell r="L528">
            <v>8729</v>
          </cell>
        </row>
        <row r="529">
          <cell r="B529" t="str">
            <v>ENERG101</v>
          </cell>
          <cell r="C529" t="e">
            <v>#REF!</v>
          </cell>
          <cell r="D529">
            <v>8729</v>
          </cell>
          <cell r="E529">
            <v>8729</v>
          </cell>
          <cell r="F529">
            <v>8729</v>
          </cell>
          <cell r="G529">
            <v>8729</v>
          </cell>
          <cell r="H529">
            <v>8729</v>
          </cell>
          <cell r="I529">
            <v>1467.55</v>
          </cell>
          <cell r="J529">
            <v>1544.0400000000002</v>
          </cell>
          <cell r="K529">
            <v>3011.59</v>
          </cell>
          <cell r="L529" t="str">
            <v>SINAPI CÓD. ABRIL/2018</v>
          </cell>
        </row>
        <row r="530">
          <cell r="B530">
            <v>3011.58984375</v>
          </cell>
          <cell r="C530" t="str">
            <v>ELETRICISTA COM ENCARGOS COMPLEMENTARES</v>
          </cell>
          <cell r="D530" t="str">
            <v>h</v>
          </cell>
          <cell r="E530">
            <v>35</v>
          </cell>
          <cell r="F530">
            <v>23.71</v>
          </cell>
          <cell r="G530">
            <v>23.709991455078125</v>
          </cell>
          <cell r="H530">
            <v>829.85</v>
          </cell>
          <cell r="I530">
            <v>829.849609375</v>
          </cell>
          <cell r="J530">
            <v>829.849609375</v>
          </cell>
          <cell r="K530">
            <v>829.85</v>
          </cell>
          <cell r="L530">
            <v>829.849609375</v>
          </cell>
        </row>
        <row r="531">
          <cell r="B531">
            <v>829.849609375</v>
          </cell>
          <cell r="C531" t="str">
            <v>AUXILIAR DE ELETRICISTA COM ENCARGOS COMPLEMENTARES</v>
          </cell>
          <cell r="D531" t="str">
            <v>h</v>
          </cell>
          <cell r="E531">
            <v>35</v>
          </cell>
          <cell r="F531">
            <v>18.22</v>
          </cell>
          <cell r="G531">
            <v>18.219985961914063</v>
          </cell>
          <cell r="H531">
            <v>637.69999999999993</v>
          </cell>
          <cell r="I531">
            <v>637.69970703125</v>
          </cell>
          <cell r="J531">
            <v>637.69970703125</v>
          </cell>
          <cell r="K531">
            <v>637.69999999999993</v>
          </cell>
          <cell r="L531">
            <v>637.69970703125</v>
          </cell>
        </row>
        <row r="532">
          <cell r="B532">
            <v>637.69970703125</v>
          </cell>
          <cell r="C532" t="e">
            <v>#REF!</v>
          </cell>
          <cell r="D532" t="str">
            <v>PÇ</v>
          </cell>
          <cell r="E532">
            <v>1</v>
          </cell>
          <cell r="F532">
            <v>1544.04</v>
          </cell>
          <cell r="G532">
            <v>1544.0390625</v>
          </cell>
          <cell r="H532">
            <v>1544.04</v>
          </cell>
          <cell r="I532">
            <v>1544.0390625</v>
          </cell>
          <cell r="J532">
            <v>1544.0390625</v>
          </cell>
          <cell r="K532">
            <v>1544.04</v>
          </cell>
          <cell r="L532">
            <v>1544.0390625</v>
          </cell>
        </row>
        <row r="533">
          <cell r="B533">
            <v>1544.0390625</v>
          </cell>
          <cell r="C533">
            <v>1544.0390625</v>
          </cell>
          <cell r="D533">
            <v>1544.0390625</v>
          </cell>
          <cell r="E533">
            <v>1544.0390625</v>
          </cell>
          <cell r="F533">
            <v>1544.0390625</v>
          </cell>
          <cell r="G533">
            <v>1544.0390625</v>
          </cell>
          <cell r="H533">
            <v>1544.0390625</v>
          </cell>
          <cell r="I533">
            <v>1544.0390625</v>
          </cell>
          <cell r="J533">
            <v>1544.0390625</v>
          </cell>
          <cell r="K533">
            <v>1544.0390625</v>
          </cell>
          <cell r="L533">
            <v>1544.0390625</v>
          </cell>
        </row>
        <row r="534">
          <cell r="B534" t="str">
            <v>ENERG102</v>
          </cell>
          <cell r="C534" t="e">
            <v>#REF!</v>
          </cell>
          <cell r="D534">
            <v>1544.0390625</v>
          </cell>
          <cell r="E534">
            <v>1544.0390625</v>
          </cell>
          <cell r="F534">
            <v>1544.0390625</v>
          </cell>
          <cell r="G534">
            <v>1544.0390625</v>
          </cell>
          <cell r="H534">
            <v>1544.0390625</v>
          </cell>
          <cell r="I534">
            <v>5031.6000000000004</v>
          </cell>
          <cell r="J534">
            <v>13932.340000000002</v>
          </cell>
          <cell r="K534">
            <v>18963.940000000002</v>
          </cell>
          <cell r="L534" t="str">
            <v>SINAPI CÓD. ABRIL/2018</v>
          </cell>
        </row>
        <row r="535">
          <cell r="B535">
            <v>18963.9375</v>
          </cell>
          <cell r="C535" t="str">
            <v>ELETRICISTA COM ENCARGOS COMPLEMENTARES</v>
          </cell>
          <cell r="D535" t="str">
            <v>h</v>
          </cell>
          <cell r="E535">
            <v>120</v>
          </cell>
          <cell r="F535">
            <v>23.71</v>
          </cell>
          <cell r="G535">
            <v>23.709991455078125</v>
          </cell>
          <cell r="H535">
            <v>2845.2000000000003</v>
          </cell>
          <cell r="I535">
            <v>2845.19921875</v>
          </cell>
          <cell r="J535">
            <v>2845.19921875</v>
          </cell>
          <cell r="K535">
            <v>2845.2000000000003</v>
          </cell>
          <cell r="L535">
            <v>2845.19921875</v>
          </cell>
        </row>
        <row r="536">
          <cell r="B536">
            <v>2845.19921875</v>
          </cell>
          <cell r="C536" t="str">
            <v>AUXILIAR DE ELETRICISTA COM ENCARGOS COMPLEMENTARES</v>
          </cell>
          <cell r="D536" t="str">
            <v>h</v>
          </cell>
          <cell r="E536">
            <v>120</v>
          </cell>
          <cell r="F536">
            <v>18.22</v>
          </cell>
          <cell r="G536">
            <v>18.219985961914063</v>
          </cell>
          <cell r="H536">
            <v>2186.3999999999996</v>
          </cell>
          <cell r="I536">
            <v>2186.3984375</v>
          </cell>
          <cell r="J536">
            <v>2186.3984375</v>
          </cell>
          <cell r="K536">
            <v>2186.3999999999996</v>
          </cell>
          <cell r="L536">
            <v>2186.3984375</v>
          </cell>
        </row>
        <row r="537">
          <cell r="B537">
            <v>2186.3984375</v>
          </cell>
          <cell r="C537" t="e">
            <v>#REF!</v>
          </cell>
          <cell r="D537" t="str">
            <v>PÇ</v>
          </cell>
          <cell r="E537">
            <v>1</v>
          </cell>
          <cell r="F537">
            <v>13932.34</v>
          </cell>
          <cell r="G537">
            <v>13932.3359375</v>
          </cell>
          <cell r="H537">
            <v>13932.34</v>
          </cell>
          <cell r="I537">
            <v>13932.3359375</v>
          </cell>
          <cell r="J537">
            <v>13932.3359375</v>
          </cell>
          <cell r="K537">
            <v>13932.34</v>
          </cell>
          <cell r="L537">
            <v>13932.3359375</v>
          </cell>
        </row>
        <row r="538">
          <cell r="B538">
            <v>13932.3359375</v>
          </cell>
          <cell r="C538">
            <v>13932.3359375</v>
          </cell>
          <cell r="D538">
            <v>13932.3359375</v>
          </cell>
          <cell r="E538">
            <v>13932.3359375</v>
          </cell>
          <cell r="F538">
            <v>13932.3359375</v>
          </cell>
          <cell r="G538">
            <v>13932.3359375</v>
          </cell>
          <cell r="H538">
            <v>13932.3359375</v>
          </cell>
          <cell r="I538">
            <v>13932.3359375</v>
          </cell>
          <cell r="J538">
            <v>13932.3359375</v>
          </cell>
          <cell r="K538">
            <v>13932.3359375</v>
          </cell>
          <cell r="L538">
            <v>13932.3359375</v>
          </cell>
        </row>
        <row r="539">
          <cell r="B539" t="str">
            <v>ENERG103</v>
          </cell>
          <cell r="C539" t="e">
            <v>#REF!</v>
          </cell>
          <cell r="D539">
            <v>13932.3359375</v>
          </cell>
          <cell r="E539">
            <v>13932.3359375</v>
          </cell>
          <cell r="F539">
            <v>13932.3359375</v>
          </cell>
          <cell r="G539">
            <v>13932.3359375</v>
          </cell>
          <cell r="H539">
            <v>13932.3359375</v>
          </cell>
          <cell r="I539">
            <v>5031.6000000000004</v>
          </cell>
          <cell r="J539">
            <v>11315.185000000001</v>
          </cell>
          <cell r="K539">
            <v>16346.785000000002</v>
          </cell>
          <cell r="L539" t="str">
            <v>SINAPI CÓD. ABRIL/2018</v>
          </cell>
        </row>
        <row r="540">
          <cell r="B540">
            <v>16346.78125</v>
          </cell>
          <cell r="C540" t="str">
            <v>ELETRICISTA COM ENCARGOS COMPLEMENTARES</v>
          </cell>
          <cell r="D540" t="str">
            <v>h</v>
          </cell>
          <cell r="E540">
            <v>120</v>
          </cell>
          <cell r="F540">
            <v>23.71</v>
          </cell>
          <cell r="G540">
            <v>23.709991455078125</v>
          </cell>
          <cell r="H540">
            <v>2845.2000000000003</v>
          </cell>
          <cell r="I540">
            <v>2845.19921875</v>
          </cell>
          <cell r="J540">
            <v>2845.19921875</v>
          </cell>
          <cell r="K540">
            <v>2845.2000000000003</v>
          </cell>
          <cell r="L540">
            <v>2845.19921875</v>
          </cell>
        </row>
        <row r="541">
          <cell r="B541">
            <v>2845.19921875</v>
          </cell>
          <cell r="C541" t="str">
            <v>AUXILIAR DE ELETRICISTA COM ENCARGOS COMPLEMENTARES</v>
          </cell>
          <cell r="D541" t="str">
            <v>h</v>
          </cell>
          <cell r="E541">
            <v>120</v>
          </cell>
          <cell r="F541">
            <v>18.22</v>
          </cell>
          <cell r="G541">
            <v>18.219985961914063</v>
          </cell>
          <cell r="H541">
            <v>2186.3999999999996</v>
          </cell>
          <cell r="I541">
            <v>2186.3984375</v>
          </cell>
          <cell r="J541">
            <v>2186.3984375</v>
          </cell>
          <cell r="K541">
            <v>2186.3999999999996</v>
          </cell>
          <cell r="L541">
            <v>2186.3984375</v>
          </cell>
        </row>
        <row r="542">
          <cell r="B542">
            <v>2186.3984375</v>
          </cell>
          <cell r="C542" t="e">
            <v>#REF!</v>
          </cell>
          <cell r="D542" t="str">
            <v>PÇ</v>
          </cell>
          <cell r="E542">
            <v>1</v>
          </cell>
          <cell r="F542">
            <v>11315.185000000001</v>
          </cell>
          <cell r="G542">
            <v>11315.1796875</v>
          </cell>
          <cell r="H542">
            <v>11315.185000000001</v>
          </cell>
          <cell r="I542">
            <v>11315.1796875</v>
          </cell>
          <cell r="J542">
            <v>11315.1796875</v>
          </cell>
          <cell r="K542">
            <v>11315.185000000001</v>
          </cell>
          <cell r="L542">
            <v>11315.1796875</v>
          </cell>
        </row>
        <row r="543">
          <cell r="B543">
            <v>11315.1796875</v>
          </cell>
          <cell r="C543">
            <v>11315.1796875</v>
          </cell>
          <cell r="D543">
            <v>11315.1796875</v>
          </cell>
          <cell r="E543">
            <v>11315.1796875</v>
          </cell>
          <cell r="F543">
            <v>11315.1796875</v>
          </cell>
          <cell r="G543">
            <v>11315.1796875</v>
          </cell>
          <cell r="H543">
            <v>11315.1796875</v>
          </cell>
          <cell r="I543">
            <v>11315.1796875</v>
          </cell>
          <cell r="J543">
            <v>11315.1796875</v>
          </cell>
          <cell r="K543">
            <v>11315.1796875</v>
          </cell>
          <cell r="L543">
            <v>11315.1796875</v>
          </cell>
        </row>
        <row r="544">
          <cell r="B544" t="str">
            <v>ENERG104</v>
          </cell>
          <cell r="C544" t="e">
            <v>#REF!</v>
          </cell>
          <cell r="D544">
            <v>11315.1796875</v>
          </cell>
          <cell r="E544">
            <v>11315.1796875</v>
          </cell>
          <cell r="F544">
            <v>11315.1796875</v>
          </cell>
          <cell r="G544">
            <v>11315.1796875</v>
          </cell>
          <cell r="H544">
            <v>11315.1796875</v>
          </cell>
          <cell r="I544">
            <v>1467.55</v>
          </cell>
          <cell r="J544">
            <v>2383.0199999999995</v>
          </cell>
          <cell r="K544">
            <v>3850.5699999999997</v>
          </cell>
          <cell r="L544" t="str">
            <v>SINAPI CÓD. ABRIL/2018</v>
          </cell>
        </row>
        <row r="545">
          <cell r="B545">
            <v>3850.568359375</v>
          </cell>
          <cell r="C545" t="str">
            <v>ELETRICISTA COM ENCARGOS COMPLEMENTARES</v>
          </cell>
          <cell r="D545" t="str">
            <v>h</v>
          </cell>
          <cell r="E545">
            <v>35</v>
          </cell>
          <cell r="F545">
            <v>23.71</v>
          </cell>
          <cell r="G545">
            <v>23.709991455078125</v>
          </cell>
          <cell r="H545">
            <v>829.85</v>
          </cell>
          <cell r="I545">
            <v>829.849609375</v>
          </cell>
          <cell r="J545">
            <v>829.849609375</v>
          </cell>
          <cell r="K545">
            <v>829.85</v>
          </cell>
          <cell r="L545">
            <v>829.849609375</v>
          </cell>
        </row>
        <row r="546">
          <cell r="B546">
            <v>829.849609375</v>
          </cell>
          <cell r="C546" t="str">
            <v>AUXILIAR DE ELETRICISTA COM ENCARGOS COMPLEMENTARES</v>
          </cell>
          <cell r="D546" t="str">
            <v>h</v>
          </cell>
          <cell r="E546">
            <v>35</v>
          </cell>
          <cell r="F546">
            <v>18.22</v>
          </cell>
          <cell r="G546">
            <v>18.219985961914063</v>
          </cell>
          <cell r="H546">
            <v>637.69999999999993</v>
          </cell>
          <cell r="I546">
            <v>637.69970703125</v>
          </cell>
          <cell r="J546">
            <v>637.69970703125</v>
          </cell>
          <cell r="K546">
            <v>637.69999999999993</v>
          </cell>
          <cell r="L546">
            <v>637.69970703125</v>
          </cell>
        </row>
        <row r="547">
          <cell r="B547">
            <v>637.69970703125</v>
          </cell>
          <cell r="C547" t="e">
            <v>#REF!</v>
          </cell>
          <cell r="D547" t="str">
            <v>PÇ</v>
          </cell>
          <cell r="E547">
            <v>1</v>
          </cell>
          <cell r="F547">
            <v>2383.02</v>
          </cell>
          <cell r="G547">
            <v>2383.01953125</v>
          </cell>
          <cell r="H547">
            <v>2383.02</v>
          </cell>
          <cell r="I547">
            <v>2383.01953125</v>
          </cell>
          <cell r="J547">
            <v>2383.01953125</v>
          </cell>
          <cell r="K547">
            <v>2383.02</v>
          </cell>
          <cell r="L547">
            <v>2383.01953125</v>
          </cell>
        </row>
        <row r="548">
          <cell r="B548">
            <v>2383.01953125</v>
          </cell>
          <cell r="C548">
            <v>2383.01953125</v>
          </cell>
          <cell r="D548">
            <v>2383.01953125</v>
          </cell>
          <cell r="E548">
            <v>2383.01953125</v>
          </cell>
          <cell r="F548">
            <v>2383.01953125</v>
          </cell>
          <cell r="G548">
            <v>2383.01953125</v>
          </cell>
          <cell r="H548">
            <v>2383.01953125</v>
          </cell>
          <cell r="I548">
            <v>2383.01953125</v>
          </cell>
          <cell r="J548">
            <v>2383.01953125</v>
          </cell>
          <cell r="K548">
            <v>2383.01953125</v>
          </cell>
          <cell r="L548">
            <v>2383.01953125</v>
          </cell>
        </row>
        <row r="549">
          <cell r="B549" t="str">
            <v>ENERG105</v>
          </cell>
          <cell r="C549" t="e">
            <v>#REF!</v>
          </cell>
          <cell r="D549">
            <v>2383.01953125</v>
          </cell>
          <cell r="E549">
            <v>2383.01953125</v>
          </cell>
          <cell r="F549">
            <v>2383.01953125</v>
          </cell>
          <cell r="G549">
            <v>2383.01953125</v>
          </cell>
          <cell r="H549">
            <v>2383.01953125</v>
          </cell>
          <cell r="I549">
            <v>1467.55</v>
          </cell>
          <cell r="J549">
            <v>1237.5450000000003</v>
          </cell>
          <cell r="K549">
            <v>2705.0950000000003</v>
          </cell>
          <cell r="L549" t="str">
            <v>SINAPI CÓD. ABRIL/2018</v>
          </cell>
        </row>
        <row r="550">
          <cell r="B550">
            <v>2705.09375</v>
          </cell>
          <cell r="C550" t="str">
            <v>ELETRICISTA COM ENCARGOS COMPLEMENTARES</v>
          </cell>
          <cell r="D550" t="str">
            <v>h</v>
          </cell>
          <cell r="E550">
            <v>35</v>
          </cell>
          <cell r="F550">
            <v>23.71</v>
          </cell>
          <cell r="G550">
            <v>23.709991455078125</v>
          </cell>
          <cell r="H550">
            <v>829.85</v>
          </cell>
          <cell r="I550">
            <v>829.849609375</v>
          </cell>
          <cell r="J550">
            <v>829.849609375</v>
          </cell>
          <cell r="K550">
            <v>829.85</v>
          </cell>
          <cell r="L550">
            <v>829.849609375</v>
          </cell>
        </row>
        <row r="551">
          <cell r="B551">
            <v>829.849609375</v>
          </cell>
          <cell r="C551" t="str">
            <v>AUXILIAR DE ELETRICISTA COM ENCARGOS COMPLEMENTARES</v>
          </cell>
          <cell r="D551" t="str">
            <v>h</v>
          </cell>
          <cell r="E551">
            <v>35</v>
          </cell>
          <cell r="F551">
            <v>18.22</v>
          </cell>
          <cell r="G551">
            <v>18.219985961914063</v>
          </cell>
          <cell r="H551">
            <v>637.69999999999993</v>
          </cell>
          <cell r="I551">
            <v>637.69970703125</v>
          </cell>
          <cell r="J551">
            <v>637.69970703125</v>
          </cell>
          <cell r="K551">
            <v>637.69999999999993</v>
          </cell>
          <cell r="L551">
            <v>637.69970703125</v>
          </cell>
        </row>
        <row r="552">
          <cell r="B552">
            <v>637.69970703125</v>
          </cell>
          <cell r="C552" t="e">
            <v>#REF!</v>
          </cell>
          <cell r="D552" t="str">
            <v>PÇ</v>
          </cell>
          <cell r="E552">
            <v>1</v>
          </cell>
          <cell r="F552">
            <v>1237.5450000000001</v>
          </cell>
          <cell r="G552">
            <v>1237.544921875</v>
          </cell>
          <cell r="H552">
            <v>1237.5450000000001</v>
          </cell>
          <cell r="I552">
            <v>1237.544921875</v>
          </cell>
          <cell r="J552">
            <v>1237.544921875</v>
          </cell>
          <cell r="K552">
            <v>1237.5450000000001</v>
          </cell>
          <cell r="L552">
            <v>1237.544921875</v>
          </cell>
        </row>
        <row r="553">
          <cell r="B553">
            <v>1237.544921875</v>
          </cell>
          <cell r="C553">
            <v>1237.544921875</v>
          </cell>
          <cell r="D553">
            <v>1237.544921875</v>
          </cell>
          <cell r="E553">
            <v>1237.544921875</v>
          </cell>
          <cell r="F553">
            <v>1237.544921875</v>
          </cell>
          <cell r="G553">
            <v>1237.544921875</v>
          </cell>
          <cell r="H553">
            <v>1237.544921875</v>
          </cell>
          <cell r="I553">
            <v>1237.544921875</v>
          </cell>
          <cell r="J553">
            <v>1237.544921875</v>
          </cell>
          <cell r="K553">
            <v>1237.544921875</v>
          </cell>
          <cell r="L553">
            <v>1237.544921875</v>
          </cell>
        </row>
        <row r="554">
          <cell r="B554" t="str">
            <v>ENERG106</v>
          </cell>
          <cell r="C554" t="e">
            <v>#REF!</v>
          </cell>
          <cell r="D554">
            <v>1237.544921875</v>
          </cell>
          <cell r="E554">
            <v>1237.544921875</v>
          </cell>
          <cell r="F554">
            <v>1237.544921875</v>
          </cell>
          <cell r="G554">
            <v>1237.544921875</v>
          </cell>
          <cell r="H554">
            <v>1237.544921875</v>
          </cell>
          <cell r="I554">
            <v>1257.9000000000001</v>
          </cell>
          <cell r="J554">
            <v>1122.3150000000001</v>
          </cell>
          <cell r="K554">
            <v>2380.2150000000001</v>
          </cell>
          <cell r="L554" t="str">
            <v>SINAPI CÓD. ABRIL/2018</v>
          </cell>
        </row>
        <row r="555">
          <cell r="B555">
            <v>2380.21484375</v>
          </cell>
          <cell r="C555" t="str">
            <v>ELETRICISTA COM ENCARGOS COMPLEMENTARES</v>
          </cell>
          <cell r="D555" t="str">
            <v>h</v>
          </cell>
          <cell r="E555">
            <v>30</v>
          </cell>
          <cell r="F555">
            <v>23.71</v>
          </cell>
          <cell r="G555">
            <v>23.709991455078125</v>
          </cell>
          <cell r="H555">
            <v>711.30000000000007</v>
          </cell>
          <cell r="I555">
            <v>711.2998046875</v>
          </cell>
          <cell r="J555">
            <v>711.2998046875</v>
          </cell>
          <cell r="K555">
            <v>711.30000000000007</v>
          </cell>
          <cell r="L555">
            <v>711.2998046875</v>
          </cell>
        </row>
        <row r="556">
          <cell r="B556">
            <v>711.2998046875</v>
          </cell>
          <cell r="C556" t="str">
            <v>AUXILIAR DE ELETRICISTA COM ENCARGOS COMPLEMENTARES</v>
          </cell>
          <cell r="D556" t="str">
            <v>h</v>
          </cell>
          <cell r="E556">
            <v>30</v>
          </cell>
          <cell r="F556">
            <v>18.22</v>
          </cell>
          <cell r="G556">
            <v>18.219985961914063</v>
          </cell>
          <cell r="H556">
            <v>546.59999999999991</v>
          </cell>
          <cell r="I556">
            <v>546.599609375</v>
          </cell>
          <cell r="J556">
            <v>546.599609375</v>
          </cell>
          <cell r="K556">
            <v>546.59999999999991</v>
          </cell>
          <cell r="L556">
            <v>546.599609375</v>
          </cell>
        </row>
        <row r="557">
          <cell r="B557">
            <v>546.599609375</v>
          </cell>
          <cell r="C557" t="e">
            <v>#REF!</v>
          </cell>
          <cell r="D557" t="str">
            <v>PÇ</v>
          </cell>
          <cell r="E557">
            <v>1</v>
          </cell>
          <cell r="F557">
            <v>1122.3150000000001</v>
          </cell>
          <cell r="G557">
            <v>1122.314453125</v>
          </cell>
          <cell r="H557">
            <v>1122.3150000000001</v>
          </cell>
          <cell r="I557">
            <v>1122.314453125</v>
          </cell>
          <cell r="J557">
            <v>1122.314453125</v>
          </cell>
          <cell r="K557">
            <v>1122.3150000000001</v>
          </cell>
          <cell r="L557">
            <v>1122.314453125</v>
          </cell>
        </row>
        <row r="558">
          <cell r="B558">
            <v>1122.314453125</v>
          </cell>
          <cell r="C558">
            <v>1122.314453125</v>
          </cell>
          <cell r="D558">
            <v>1122.314453125</v>
          </cell>
          <cell r="E558">
            <v>1122.314453125</v>
          </cell>
          <cell r="F558">
            <v>1122.314453125</v>
          </cell>
          <cell r="G558">
            <v>1122.314453125</v>
          </cell>
          <cell r="H558">
            <v>1122.314453125</v>
          </cell>
          <cell r="I558">
            <v>1122.314453125</v>
          </cell>
          <cell r="J558">
            <v>1122.314453125</v>
          </cell>
          <cell r="K558">
            <v>1122.314453125</v>
          </cell>
          <cell r="L558">
            <v>1122.314453125</v>
          </cell>
        </row>
        <row r="559">
          <cell r="B559" t="str">
            <v>ENERG107</v>
          </cell>
          <cell r="C559" t="e">
            <v>#REF!</v>
          </cell>
          <cell r="D559">
            <v>1122.314453125</v>
          </cell>
          <cell r="E559">
            <v>1122.314453125</v>
          </cell>
          <cell r="F559">
            <v>1122.314453125</v>
          </cell>
          <cell r="G559">
            <v>1122.314453125</v>
          </cell>
          <cell r="H559">
            <v>1122.314453125</v>
          </cell>
          <cell r="I559">
            <v>1257.9000000000001</v>
          </cell>
          <cell r="J559">
            <v>1270.585</v>
          </cell>
          <cell r="K559">
            <v>2528.4850000000001</v>
          </cell>
          <cell r="L559" t="str">
            <v>SINAPI CÓD. ABRIL/2018</v>
          </cell>
        </row>
        <row r="560">
          <cell r="B560">
            <v>2528.484375</v>
          </cell>
          <cell r="C560" t="str">
            <v>ELETRICISTA COM ENCARGOS COMPLEMENTARES</v>
          </cell>
          <cell r="D560" t="str">
            <v>h</v>
          </cell>
          <cell r="E560">
            <v>30</v>
          </cell>
          <cell r="F560">
            <v>23.71</v>
          </cell>
          <cell r="G560">
            <v>23.709991455078125</v>
          </cell>
          <cell r="H560">
            <v>711.30000000000007</v>
          </cell>
          <cell r="I560">
            <v>711.2998046875</v>
          </cell>
          <cell r="J560">
            <v>711.2998046875</v>
          </cell>
          <cell r="K560">
            <v>711.30000000000007</v>
          </cell>
          <cell r="L560">
            <v>711.2998046875</v>
          </cell>
        </row>
        <row r="561">
          <cell r="B561">
            <v>711.2998046875</v>
          </cell>
          <cell r="C561" t="str">
            <v>AUXILIAR DE ELETRICISTA COM ENCARGOS COMPLEMENTARES</v>
          </cell>
          <cell r="D561" t="str">
            <v>h</v>
          </cell>
          <cell r="E561">
            <v>30</v>
          </cell>
          <cell r="F561">
            <v>18.22</v>
          </cell>
          <cell r="G561">
            <v>18.219985961914063</v>
          </cell>
          <cell r="H561">
            <v>546.59999999999991</v>
          </cell>
          <cell r="I561">
            <v>546.599609375</v>
          </cell>
          <cell r="J561">
            <v>546.599609375</v>
          </cell>
          <cell r="K561">
            <v>546.59999999999991</v>
          </cell>
          <cell r="L561">
            <v>546.599609375</v>
          </cell>
        </row>
        <row r="562">
          <cell r="B562">
            <v>546.599609375</v>
          </cell>
          <cell r="C562" t="e">
            <v>#REF!</v>
          </cell>
          <cell r="D562" t="str">
            <v>PÇ</v>
          </cell>
          <cell r="E562">
            <v>1</v>
          </cell>
          <cell r="F562">
            <v>1270.585</v>
          </cell>
          <cell r="G562">
            <v>1270.5849609375</v>
          </cell>
          <cell r="H562">
            <v>1270.585</v>
          </cell>
          <cell r="I562">
            <v>1270.5849609375</v>
          </cell>
          <cell r="J562">
            <v>1270.5849609375</v>
          </cell>
          <cell r="K562">
            <v>1270.585</v>
          </cell>
          <cell r="L562">
            <v>1270.5849609375</v>
          </cell>
        </row>
        <row r="563">
          <cell r="B563">
            <v>1270.5849609375</v>
          </cell>
          <cell r="C563">
            <v>1270.5849609375</v>
          </cell>
          <cell r="D563">
            <v>1270.5849609375</v>
          </cell>
          <cell r="E563">
            <v>1270.5849609375</v>
          </cell>
          <cell r="F563">
            <v>1270.5849609375</v>
          </cell>
          <cell r="G563">
            <v>1270.5849609375</v>
          </cell>
          <cell r="H563">
            <v>1270.5849609375</v>
          </cell>
          <cell r="I563">
            <v>1270.5849609375</v>
          </cell>
          <cell r="J563">
            <v>1270.5849609375</v>
          </cell>
          <cell r="K563">
            <v>1270.5849609375</v>
          </cell>
          <cell r="L563">
            <v>1270.5849609375</v>
          </cell>
        </row>
        <row r="564">
          <cell r="B564" t="str">
            <v>ENERG108</v>
          </cell>
          <cell r="C564" t="e">
            <v>#REF!</v>
          </cell>
          <cell r="D564">
            <v>1270.5849609375</v>
          </cell>
          <cell r="E564">
            <v>1270.5849609375</v>
          </cell>
          <cell r="F564">
            <v>1270.5849609375</v>
          </cell>
          <cell r="G564">
            <v>1270.5849609375</v>
          </cell>
          <cell r="H564">
            <v>1270.5849609375</v>
          </cell>
          <cell r="I564">
            <v>1257.9000000000001</v>
          </cell>
          <cell r="J564">
            <v>1326.2999999999997</v>
          </cell>
          <cell r="K564">
            <v>2584.1999999999998</v>
          </cell>
          <cell r="L564" t="str">
            <v>SINAPI CÓD. ABRIL/2018</v>
          </cell>
        </row>
        <row r="565">
          <cell r="B565">
            <v>2584.19921875</v>
          </cell>
          <cell r="C565" t="str">
            <v>ELETRICISTA COM ENCARGOS COMPLEMENTARES</v>
          </cell>
          <cell r="D565" t="str">
            <v>h</v>
          </cell>
          <cell r="E565">
            <v>30</v>
          </cell>
          <cell r="F565">
            <v>23.71</v>
          </cell>
          <cell r="G565">
            <v>23.709991455078125</v>
          </cell>
          <cell r="H565">
            <v>711.30000000000007</v>
          </cell>
          <cell r="I565">
            <v>711.2998046875</v>
          </cell>
          <cell r="J565">
            <v>711.2998046875</v>
          </cell>
          <cell r="K565">
            <v>711.30000000000007</v>
          </cell>
          <cell r="L565">
            <v>711.2998046875</v>
          </cell>
        </row>
        <row r="566">
          <cell r="B566">
            <v>711.2998046875</v>
          </cell>
          <cell r="C566" t="str">
            <v>AUXILIAR DE ELETRICISTA COM ENCARGOS COMPLEMENTARES</v>
          </cell>
          <cell r="D566" t="str">
            <v>h</v>
          </cell>
          <cell r="E566">
            <v>30</v>
          </cell>
          <cell r="F566">
            <v>18.22</v>
          </cell>
          <cell r="G566">
            <v>18.219985961914063</v>
          </cell>
          <cell r="H566">
            <v>546.59999999999991</v>
          </cell>
          <cell r="I566">
            <v>546.599609375</v>
          </cell>
          <cell r="J566">
            <v>546.599609375</v>
          </cell>
          <cell r="K566">
            <v>546.59999999999991</v>
          </cell>
          <cell r="L566">
            <v>546.599609375</v>
          </cell>
        </row>
        <row r="567">
          <cell r="B567">
            <v>546.599609375</v>
          </cell>
          <cell r="C567" t="e">
            <v>#REF!</v>
          </cell>
          <cell r="D567" t="str">
            <v>PÇ</v>
          </cell>
          <cell r="E567">
            <v>1</v>
          </cell>
          <cell r="F567">
            <v>1326.3</v>
          </cell>
          <cell r="G567">
            <v>1326.2998046875</v>
          </cell>
          <cell r="H567">
            <v>1326.3</v>
          </cell>
          <cell r="I567">
            <v>1326.2998046875</v>
          </cell>
          <cell r="J567">
            <v>1326.2998046875</v>
          </cell>
          <cell r="K567">
            <v>1326.3</v>
          </cell>
          <cell r="L567">
            <v>1326.2998046875</v>
          </cell>
        </row>
        <row r="568">
          <cell r="B568">
            <v>1326.2998046875</v>
          </cell>
          <cell r="C568">
            <v>1326.2998046875</v>
          </cell>
          <cell r="D568">
            <v>1326.2998046875</v>
          </cell>
          <cell r="E568">
            <v>1326.2998046875</v>
          </cell>
          <cell r="F568">
            <v>1326.2998046875</v>
          </cell>
          <cell r="G568">
            <v>1326.2998046875</v>
          </cell>
          <cell r="H568">
            <v>1326.2998046875</v>
          </cell>
          <cell r="I568">
            <v>1326.2998046875</v>
          </cell>
          <cell r="J568">
            <v>1326.2998046875</v>
          </cell>
          <cell r="K568">
            <v>1326.2998046875</v>
          </cell>
          <cell r="L568">
            <v>1326.2998046875</v>
          </cell>
        </row>
        <row r="569">
          <cell r="B569" t="str">
            <v>ENERG109</v>
          </cell>
          <cell r="C569" t="e">
            <v>#REF!</v>
          </cell>
          <cell r="D569">
            <v>1326.2998046875</v>
          </cell>
          <cell r="E569">
            <v>1326.2998046875</v>
          </cell>
          <cell r="F569">
            <v>1326.2998046875</v>
          </cell>
          <cell r="G569">
            <v>1326.2998046875</v>
          </cell>
          <cell r="H569">
            <v>1326.2998046875</v>
          </cell>
          <cell r="I569">
            <v>1257.9000000000001</v>
          </cell>
          <cell r="J569">
            <v>3249.9999999999995</v>
          </cell>
          <cell r="K569">
            <v>4507.8999999999996</v>
          </cell>
          <cell r="L569" t="str">
            <v>SINAPI CÓD. ABRIL/2018</v>
          </cell>
        </row>
        <row r="570">
          <cell r="B570">
            <v>4507.8984375</v>
          </cell>
          <cell r="C570" t="str">
            <v>ELETRICISTA COM ENCARGOS COMPLEMENTARES</v>
          </cell>
          <cell r="D570" t="str">
            <v>h</v>
          </cell>
          <cell r="E570">
            <v>30</v>
          </cell>
          <cell r="F570">
            <v>23.71</v>
          </cell>
          <cell r="G570">
            <v>23.709991455078125</v>
          </cell>
          <cell r="H570">
            <v>711.30000000000007</v>
          </cell>
          <cell r="I570">
            <v>711.2998046875</v>
          </cell>
          <cell r="J570">
            <v>711.2998046875</v>
          </cell>
          <cell r="K570">
            <v>711.30000000000007</v>
          </cell>
          <cell r="L570">
            <v>711.2998046875</v>
          </cell>
        </row>
        <row r="571">
          <cell r="B571">
            <v>711.2998046875</v>
          </cell>
          <cell r="C571" t="str">
            <v>AUXILIAR DE ELETRICISTA COM ENCARGOS COMPLEMENTARES</v>
          </cell>
          <cell r="D571" t="str">
            <v>h</v>
          </cell>
          <cell r="E571">
            <v>30</v>
          </cell>
          <cell r="F571">
            <v>18.22</v>
          </cell>
          <cell r="G571">
            <v>18.219985961914063</v>
          </cell>
          <cell r="H571">
            <v>546.59999999999991</v>
          </cell>
          <cell r="I571">
            <v>546.599609375</v>
          </cell>
          <cell r="J571">
            <v>546.599609375</v>
          </cell>
          <cell r="K571">
            <v>546.59999999999991</v>
          </cell>
          <cell r="L571">
            <v>546.599609375</v>
          </cell>
        </row>
        <row r="572">
          <cell r="B572">
            <v>546.599609375</v>
          </cell>
          <cell r="C572" t="e">
            <v>#REF!</v>
          </cell>
          <cell r="D572" t="str">
            <v>PÇ</v>
          </cell>
          <cell r="E572">
            <v>1</v>
          </cell>
          <cell r="F572">
            <v>3250</v>
          </cell>
          <cell r="G572">
            <v>3250</v>
          </cell>
          <cell r="H572">
            <v>3250</v>
          </cell>
          <cell r="I572">
            <v>3250</v>
          </cell>
          <cell r="J572">
            <v>3250</v>
          </cell>
          <cell r="K572">
            <v>3250</v>
          </cell>
          <cell r="L572">
            <v>3250</v>
          </cell>
        </row>
        <row r="573">
          <cell r="B573">
            <v>3250</v>
          </cell>
          <cell r="C573">
            <v>3250</v>
          </cell>
          <cell r="D573">
            <v>3250</v>
          </cell>
          <cell r="E573">
            <v>3250</v>
          </cell>
          <cell r="F573">
            <v>3250</v>
          </cell>
          <cell r="G573">
            <v>3250</v>
          </cell>
          <cell r="H573">
            <v>3250</v>
          </cell>
          <cell r="I573">
            <v>3250</v>
          </cell>
          <cell r="J573">
            <v>3250</v>
          </cell>
          <cell r="K573">
            <v>3250</v>
          </cell>
          <cell r="L573">
            <v>3250</v>
          </cell>
        </row>
        <row r="574">
          <cell r="B574" t="str">
            <v>ENERG110</v>
          </cell>
          <cell r="C574" t="e">
            <v>#REF!</v>
          </cell>
          <cell r="D574">
            <v>3250</v>
          </cell>
          <cell r="E574">
            <v>3250</v>
          </cell>
          <cell r="F574">
            <v>3250</v>
          </cell>
          <cell r="G574">
            <v>3250</v>
          </cell>
          <cell r="H574">
            <v>3250</v>
          </cell>
          <cell r="I574">
            <v>1467.55</v>
          </cell>
          <cell r="J574">
            <v>1879.0000000000002</v>
          </cell>
          <cell r="K574">
            <v>3346.55</v>
          </cell>
          <cell r="L574" t="str">
            <v>SINAPI CÓD. ABRIL/2018</v>
          </cell>
        </row>
        <row r="575">
          <cell r="B575">
            <v>3346.548828125</v>
          </cell>
          <cell r="C575" t="str">
            <v>ELETRICISTA COM ENCARGOS COMPLEMENTARES</v>
          </cell>
          <cell r="D575" t="str">
            <v>h</v>
          </cell>
          <cell r="E575">
            <v>35</v>
          </cell>
          <cell r="F575">
            <v>23.71</v>
          </cell>
          <cell r="G575">
            <v>23.709991455078125</v>
          </cell>
          <cell r="H575">
            <v>829.85</v>
          </cell>
          <cell r="I575">
            <v>829.849609375</v>
          </cell>
          <cell r="J575">
            <v>829.849609375</v>
          </cell>
          <cell r="K575">
            <v>829.85</v>
          </cell>
          <cell r="L575">
            <v>829.849609375</v>
          </cell>
        </row>
        <row r="576">
          <cell r="B576">
            <v>829.849609375</v>
          </cell>
          <cell r="C576" t="str">
            <v>AUXILIAR DE ELETRICISTA COM ENCARGOS COMPLEMENTARES</v>
          </cell>
          <cell r="D576" t="str">
            <v>h</v>
          </cell>
          <cell r="E576">
            <v>35</v>
          </cell>
          <cell r="F576">
            <v>18.22</v>
          </cell>
          <cell r="G576">
            <v>18.219985961914063</v>
          </cell>
          <cell r="H576">
            <v>637.69999999999993</v>
          </cell>
          <cell r="I576">
            <v>637.69970703125</v>
          </cell>
          <cell r="J576">
            <v>637.69970703125</v>
          </cell>
          <cell r="K576">
            <v>637.69999999999993</v>
          </cell>
          <cell r="L576">
            <v>637.69970703125</v>
          </cell>
        </row>
        <row r="577">
          <cell r="B577">
            <v>637.69970703125</v>
          </cell>
          <cell r="C577" t="e">
            <v>#REF!</v>
          </cell>
          <cell r="D577" t="str">
            <v>PÇ</v>
          </cell>
          <cell r="E577">
            <v>1</v>
          </cell>
          <cell r="F577">
            <v>1879</v>
          </cell>
          <cell r="G577">
            <v>1879</v>
          </cell>
          <cell r="H577">
            <v>1879</v>
          </cell>
          <cell r="I577">
            <v>1879</v>
          </cell>
          <cell r="J577">
            <v>1879</v>
          </cell>
          <cell r="K577">
            <v>1879</v>
          </cell>
          <cell r="L577">
            <v>1879</v>
          </cell>
        </row>
        <row r="578">
          <cell r="B578">
            <v>1879</v>
          </cell>
          <cell r="C578">
            <v>1879</v>
          </cell>
          <cell r="D578">
            <v>1879</v>
          </cell>
          <cell r="E578">
            <v>1879</v>
          </cell>
          <cell r="F578">
            <v>1879</v>
          </cell>
          <cell r="G578">
            <v>1879</v>
          </cell>
          <cell r="H578">
            <v>1879</v>
          </cell>
          <cell r="I578">
            <v>1879</v>
          </cell>
          <cell r="J578">
            <v>1879</v>
          </cell>
          <cell r="K578">
            <v>1879</v>
          </cell>
          <cell r="L578">
            <v>1879</v>
          </cell>
        </row>
        <row r="579">
          <cell r="B579" t="str">
            <v>ENERG111</v>
          </cell>
          <cell r="C579" t="e">
            <v>#REF!</v>
          </cell>
          <cell r="D579">
            <v>1879</v>
          </cell>
          <cell r="E579">
            <v>1879</v>
          </cell>
          <cell r="F579">
            <v>1879</v>
          </cell>
          <cell r="G579">
            <v>1879</v>
          </cell>
          <cell r="H579">
            <v>1879</v>
          </cell>
          <cell r="I579">
            <v>1257.9000000000001</v>
          </cell>
          <cell r="J579">
            <v>1025</v>
          </cell>
          <cell r="K579">
            <v>2282.9</v>
          </cell>
          <cell r="L579" t="str">
            <v>SINAPI CÓD. ABRIL/2018</v>
          </cell>
        </row>
        <row r="580">
          <cell r="B580">
            <v>2282.8984375</v>
          </cell>
          <cell r="C580" t="str">
            <v>ELETRICISTA COM ENCARGOS COMPLEMENTARES</v>
          </cell>
          <cell r="D580" t="str">
            <v>h</v>
          </cell>
          <cell r="E580">
            <v>30</v>
          </cell>
          <cell r="F580">
            <v>23.71</v>
          </cell>
          <cell r="G580">
            <v>23.709991455078125</v>
          </cell>
          <cell r="H580">
            <v>711.30000000000007</v>
          </cell>
          <cell r="I580">
            <v>711.2998046875</v>
          </cell>
          <cell r="J580">
            <v>711.2998046875</v>
          </cell>
          <cell r="K580">
            <v>711.30000000000007</v>
          </cell>
          <cell r="L580">
            <v>711.2998046875</v>
          </cell>
        </row>
        <row r="581">
          <cell r="B581">
            <v>711.2998046875</v>
          </cell>
          <cell r="C581" t="str">
            <v>AUXILIAR DE ELETRICISTA COM ENCARGOS COMPLEMENTARES</v>
          </cell>
          <cell r="D581" t="str">
            <v>h</v>
          </cell>
          <cell r="E581">
            <v>30</v>
          </cell>
          <cell r="F581">
            <v>18.22</v>
          </cell>
          <cell r="G581">
            <v>18.219985961914063</v>
          </cell>
          <cell r="H581">
            <v>546.59999999999991</v>
          </cell>
          <cell r="I581">
            <v>546.599609375</v>
          </cell>
          <cell r="J581">
            <v>546.599609375</v>
          </cell>
          <cell r="K581">
            <v>546.59999999999991</v>
          </cell>
          <cell r="L581">
            <v>546.599609375</v>
          </cell>
        </row>
        <row r="582">
          <cell r="B582">
            <v>546.599609375</v>
          </cell>
          <cell r="C582" t="e">
            <v>#REF!</v>
          </cell>
          <cell r="D582" t="str">
            <v>PÇ</v>
          </cell>
          <cell r="E582">
            <v>1</v>
          </cell>
          <cell r="F582">
            <v>1025</v>
          </cell>
          <cell r="G582">
            <v>1025</v>
          </cell>
          <cell r="H582">
            <v>1025</v>
          </cell>
          <cell r="I582">
            <v>1025</v>
          </cell>
          <cell r="J582">
            <v>1025</v>
          </cell>
          <cell r="K582">
            <v>1025</v>
          </cell>
          <cell r="L582">
            <v>1025</v>
          </cell>
        </row>
        <row r="583">
          <cell r="B583">
            <v>1025</v>
          </cell>
          <cell r="C583">
            <v>1025</v>
          </cell>
          <cell r="D583">
            <v>1025</v>
          </cell>
          <cell r="E583">
            <v>1025</v>
          </cell>
          <cell r="F583">
            <v>1025</v>
          </cell>
          <cell r="G583">
            <v>1025</v>
          </cell>
          <cell r="H583">
            <v>1025</v>
          </cell>
          <cell r="I583">
            <v>1025</v>
          </cell>
          <cell r="J583">
            <v>1025</v>
          </cell>
          <cell r="K583">
            <v>1025</v>
          </cell>
          <cell r="L583">
            <v>1025</v>
          </cell>
        </row>
        <row r="584">
          <cell r="B584" t="str">
            <v>ENERG112</v>
          </cell>
          <cell r="C584" t="e">
            <v>#REF!</v>
          </cell>
          <cell r="D584">
            <v>1025</v>
          </cell>
          <cell r="E584">
            <v>1025</v>
          </cell>
          <cell r="F584">
            <v>1025</v>
          </cell>
          <cell r="G584">
            <v>1025</v>
          </cell>
          <cell r="H584">
            <v>1025</v>
          </cell>
          <cell r="I584">
            <v>1257.9000000000001</v>
          </cell>
          <cell r="J584">
            <v>650</v>
          </cell>
          <cell r="K584">
            <v>1907.9</v>
          </cell>
          <cell r="L584" t="str">
            <v>SINAPI CÓD. ABRIL/2018</v>
          </cell>
        </row>
        <row r="585">
          <cell r="B585">
            <v>1907.8994140625</v>
          </cell>
          <cell r="C585" t="str">
            <v>ELETRICISTA COM ENCARGOS COMPLEMENTARES</v>
          </cell>
          <cell r="D585" t="str">
            <v>h</v>
          </cell>
          <cell r="E585">
            <v>30</v>
          </cell>
          <cell r="F585">
            <v>23.71</v>
          </cell>
          <cell r="G585">
            <v>23.709991455078125</v>
          </cell>
          <cell r="H585">
            <v>711.30000000000007</v>
          </cell>
          <cell r="I585">
            <v>711.2998046875</v>
          </cell>
          <cell r="J585">
            <v>711.2998046875</v>
          </cell>
          <cell r="K585">
            <v>711.30000000000007</v>
          </cell>
          <cell r="L585">
            <v>711.2998046875</v>
          </cell>
        </row>
        <row r="586">
          <cell r="B586">
            <v>711.2998046875</v>
          </cell>
          <cell r="C586" t="str">
            <v>AUXILIAR DE ELETRICISTA COM ENCARGOS COMPLEMENTARES</v>
          </cell>
          <cell r="D586" t="str">
            <v>h</v>
          </cell>
          <cell r="E586">
            <v>30</v>
          </cell>
          <cell r="F586">
            <v>18.22</v>
          </cell>
          <cell r="G586">
            <v>18.219985961914063</v>
          </cell>
          <cell r="H586">
            <v>546.59999999999991</v>
          </cell>
          <cell r="I586">
            <v>546.599609375</v>
          </cell>
          <cell r="J586">
            <v>546.599609375</v>
          </cell>
          <cell r="K586">
            <v>546.59999999999991</v>
          </cell>
          <cell r="L586">
            <v>546.599609375</v>
          </cell>
        </row>
        <row r="587">
          <cell r="B587">
            <v>546.599609375</v>
          </cell>
          <cell r="C587" t="e">
            <v>#REF!</v>
          </cell>
          <cell r="D587" t="str">
            <v>PÇ</v>
          </cell>
          <cell r="E587">
            <v>1</v>
          </cell>
          <cell r="F587">
            <v>650</v>
          </cell>
          <cell r="G587">
            <v>650</v>
          </cell>
          <cell r="H587">
            <v>650</v>
          </cell>
          <cell r="I587">
            <v>650</v>
          </cell>
          <cell r="J587">
            <v>650</v>
          </cell>
          <cell r="K587">
            <v>650</v>
          </cell>
          <cell r="L587">
            <v>650</v>
          </cell>
        </row>
        <row r="588">
          <cell r="B588" t="str">
            <v>ENERG113</v>
          </cell>
          <cell r="C588" t="e">
            <v>#REF!</v>
          </cell>
          <cell r="D588">
            <v>650</v>
          </cell>
          <cell r="E588">
            <v>650</v>
          </cell>
          <cell r="F588">
            <v>650</v>
          </cell>
          <cell r="G588">
            <v>650</v>
          </cell>
          <cell r="H588">
            <v>650</v>
          </cell>
          <cell r="I588">
            <v>838.6</v>
          </cell>
          <cell r="J588">
            <v>649.99999999999989</v>
          </cell>
          <cell r="K588">
            <v>1488.6</v>
          </cell>
          <cell r="L588" t="str">
            <v>SINAPI CÓD. ABRIL/2018</v>
          </cell>
        </row>
        <row r="589">
          <cell r="B589">
            <v>1488.599609375</v>
          </cell>
          <cell r="C589" t="str">
            <v>ELETRICISTA COM ENCARGOS COMPLEMENTARES</v>
          </cell>
          <cell r="D589" t="str">
            <v>h</v>
          </cell>
          <cell r="E589">
            <v>20</v>
          </cell>
          <cell r="F589">
            <v>23.71</v>
          </cell>
          <cell r="G589">
            <v>23.709991455078125</v>
          </cell>
          <cell r="H589">
            <v>474.20000000000005</v>
          </cell>
          <cell r="I589">
            <v>474.199951171875</v>
          </cell>
          <cell r="J589">
            <v>474.199951171875</v>
          </cell>
          <cell r="K589">
            <v>474.20000000000005</v>
          </cell>
          <cell r="L589">
            <v>474.199951171875</v>
          </cell>
        </row>
        <row r="590">
          <cell r="B590">
            <v>474.199951171875</v>
          </cell>
          <cell r="C590" t="str">
            <v>AUXILIAR DE ELETRICISTA COM ENCARGOS COMPLEMENTARES</v>
          </cell>
          <cell r="D590" t="str">
            <v>h</v>
          </cell>
          <cell r="E590">
            <v>20</v>
          </cell>
          <cell r="F590">
            <v>18.22</v>
          </cell>
          <cell r="G590">
            <v>18.219985961914063</v>
          </cell>
          <cell r="H590">
            <v>364.4</v>
          </cell>
          <cell r="I590">
            <v>364.39990234375</v>
          </cell>
          <cell r="J590">
            <v>364.39990234375</v>
          </cell>
          <cell r="K590">
            <v>364.4</v>
          </cell>
          <cell r="L590">
            <v>364.39990234375</v>
          </cell>
        </row>
        <row r="591">
          <cell r="B591">
            <v>364.39990234375</v>
          </cell>
          <cell r="C591" t="e">
            <v>#REF!</v>
          </cell>
          <cell r="D591" t="str">
            <v>PÇ</v>
          </cell>
          <cell r="E591">
            <v>1</v>
          </cell>
          <cell r="F591">
            <v>650</v>
          </cell>
          <cell r="G591">
            <v>650</v>
          </cell>
          <cell r="H591">
            <v>650</v>
          </cell>
          <cell r="I591">
            <v>650</v>
          </cell>
          <cell r="J591">
            <v>650</v>
          </cell>
          <cell r="K591">
            <v>650</v>
          </cell>
          <cell r="L591">
            <v>650</v>
          </cell>
        </row>
        <row r="592">
          <cell r="B592">
            <v>650</v>
          </cell>
          <cell r="C592">
            <v>650</v>
          </cell>
          <cell r="D592">
            <v>650</v>
          </cell>
          <cell r="E592">
            <v>650</v>
          </cell>
          <cell r="F592">
            <v>650</v>
          </cell>
          <cell r="G592">
            <v>650</v>
          </cell>
          <cell r="H592">
            <v>650</v>
          </cell>
          <cell r="I592">
            <v>650</v>
          </cell>
          <cell r="J592">
            <v>650</v>
          </cell>
          <cell r="K592">
            <v>650</v>
          </cell>
          <cell r="L592">
            <v>650</v>
          </cell>
        </row>
        <row r="593">
          <cell r="B593" t="str">
            <v>ENERG114</v>
          </cell>
          <cell r="C593" t="e">
            <v>#REF!</v>
          </cell>
          <cell r="D593">
            <v>650</v>
          </cell>
          <cell r="E593">
            <v>650</v>
          </cell>
          <cell r="F593">
            <v>650</v>
          </cell>
          <cell r="G593">
            <v>650</v>
          </cell>
          <cell r="H593">
            <v>650</v>
          </cell>
          <cell r="I593">
            <v>2515.8000000000002</v>
          </cell>
          <cell r="J593">
            <v>4281</v>
          </cell>
          <cell r="K593">
            <v>6796.8</v>
          </cell>
          <cell r="L593" t="str">
            <v>SINAPI CÓD. ABRIL/2018</v>
          </cell>
        </row>
        <row r="594">
          <cell r="B594">
            <v>6796.796875</v>
          </cell>
          <cell r="C594" t="str">
            <v>ELETRICISTA COM ENCARGOS COMPLEMENTARES</v>
          </cell>
          <cell r="D594" t="str">
            <v>h</v>
          </cell>
          <cell r="E594">
            <v>60</v>
          </cell>
          <cell r="F594">
            <v>23.71</v>
          </cell>
          <cell r="G594">
            <v>23.709991455078125</v>
          </cell>
          <cell r="H594">
            <v>1422.6000000000001</v>
          </cell>
          <cell r="I594">
            <v>1422.599609375</v>
          </cell>
          <cell r="J594">
            <v>1422.599609375</v>
          </cell>
          <cell r="K594">
            <v>1422.6000000000001</v>
          </cell>
          <cell r="L594">
            <v>1422.599609375</v>
          </cell>
        </row>
        <row r="595">
          <cell r="B595">
            <v>1422.599609375</v>
          </cell>
          <cell r="C595" t="str">
            <v>AUXILIAR DE ELETRICISTA COM ENCARGOS COMPLEMENTARES</v>
          </cell>
          <cell r="D595" t="str">
            <v>h</v>
          </cell>
          <cell r="E595">
            <v>60</v>
          </cell>
          <cell r="F595">
            <v>18.22</v>
          </cell>
          <cell r="G595">
            <v>18.219985961914063</v>
          </cell>
          <cell r="H595">
            <v>1093.1999999999998</v>
          </cell>
          <cell r="I595">
            <v>1093.19921875</v>
          </cell>
          <cell r="J595">
            <v>1093.19921875</v>
          </cell>
          <cell r="K595">
            <v>1093.1999999999998</v>
          </cell>
          <cell r="L595">
            <v>1093.19921875</v>
          </cell>
        </row>
        <row r="596">
          <cell r="B596">
            <v>1093.19921875</v>
          </cell>
          <cell r="C596" t="e">
            <v>#REF!</v>
          </cell>
          <cell r="D596" t="str">
            <v>PÇ</v>
          </cell>
          <cell r="E596">
            <v>1</v>
          </cell>
          <cell r="F596">
            <v>4281</v>
          </cell>
          <cell r="G596">
            <v>4281</v>
          </cell>
          <cell r="H596">
            <v>4281</v>
          </cell>
          <cell r="I596">
            <v>4281</v>
          </cell>
          <cell r="J596">
            <v>4281</v>
          </cell>
          <cell r="K596">
            <v>4281</v>
          </cell>
          <cell r="L596">
            <v>4281</v>
          </cell>
        </row>
        <row r="597">
          <cell r="B597">
            <v>4281</v>
          </cell>
          <cell r="C597">
            <v>4281</v>
          </cell>
          <cell r="D597">
            <v>4281</v>
          </cell>
          <cell r="E597">
            <v>4281</v>
          </cell>
          <cell r="F597">
            <v>4281</v>
          </cell>
          <cell r="G597">
            <v>4281</v>
          </cell>
          <cell r="H597">
            <v>4281</v>
          </cell>
          <cell r="I597">
            <v>4281</v>
          </cell>
          <cell r="J597">
            <v>4281</v>
          </cell>
          <cell r="K597">
            <v>4281</v>
          </cell>
          <cell r="L597">
            <v>4281</v>
          </cell>
        </row>
        <row r="598">
          <cell r="B598" t="str">
            <v>ENERG115</v>
          </cell>
          <cell r="C598" t="e">
            <v>#REF!</v>
          </cell>
          <cell r="D598">
            <v>4281</v>
          </cell>
          <cell r="E598">
            <v>4281</v>
          </cell>
          <cell r="F598">
            <v>4281</v>
          </cell>
          <cell r="G598">
            <v>4281</v>
          </cell>
          <cell r="H598">
            <v>4281</v>
          </cell>
          <cell r="I598">
            <v>12.579000000000001</v>
          </cell>
          <cell r="J598">
            <v>30.920999999999985</v>
          </cell>
          <cell r="K598">
            <v>43.499999999999986</v>
          </cell>
          <cell r="L598" t="str">
            <v>SINAPI CÓD. ABRIL/2018</v>
          </cell>
        </row>
        <row r="599">
          <cell r="B599">
            <v>43.499969482421875</v>
          </cell>
          <cell r="C599" t="str">
            <v>ELETRICISTA COM ENCARGOS COMPLEMENTARES</v>
          </cell>
          <cell r="D599" t="str">
            <v>h</v>
          </cell>
          <cell r="E599">
            <v>0.3</v>
          </cell>
          <cell r="F599">
            <v>23.71</v>
          </cell>
          <cell r="G599">
            <v>23.709991455078125</v>
          </cell>
          <cell r="H599">
            <v>7.1130000000000004</v>
          </cell>
          <cell r="I599">
            <v>7.1129989624023438</v>
          </cell>
          <cell r="J599">
            <v>7.1129989624023438</v>
          </cell>
          <cell r="K599">
            <v>7.1130000000000004</v>
          </cell>
          <cell r="L599">
            <v>7.1129989624023438</v>
          </cell>
        </row>
        <row r="600">
          <cell r="B600">
            <v>7.1129989624023438</v>
          </cell>
          <cell r="C600" t="str">
            <v>AUXILIAR DE ELETRICISTA COM ENCARGOS COMPLEMENTARES</v>
          </cell>
          <cell r="D600" t="str">
            <v>h</v>
          </cell>
          <cell r="E600">
            <v>0.3</v>
          </cell>
          <cell r="F600">
            <v>18.22</v>
          </cell>
          <cell r="G600">
            <v>18.219985961914063</v>
          </cell>
          <cell r="H600">
            <v>5.4659999999999993</v>
          </cell>
          <cell r="I600">
            <v>5.4659996032714844</v>
          </cell>
          <cell r="J600">
            <v>5.4659996032714844</v>
          </cell>
          <cell r="K600">
            <v>5.4659999999999993</v>
          </cell>
          <cell r="L600">
            <v>5.4659996032714844</v>
          </cell>
        </row>
        <row r="601">
          <cell r="B601">
            <v>5.4659996032714844</v>
          </cell>
          <cell r="C601" t="e">
            <v>#REF!</v>
          </cell>
          <cell r="D601" t="str">
            <v>PÇ</v>
          </cell>
          <cell r="E601">
            <v>1</v>
          </cell>
          <cell r="F601">
            <v>22.086266666666663</v>
          </cell>
          <cell r="G601">
            <v>22.086257934570313</v>
          </cell>
          <cell r="H601">
            <v>22.086266666666663</v>
          </cell>
          <cell r="I601">
            <v>22.086257934570313</v>
          </cell>
          <cell r="J601">
            <v>22.086257934570313</v>
          </cell>
          <cell r="K601">
            <v>22.086266666666663</v>
          </cell>
          <cell r="L601">
            <v>22.086257934570313</v>
          </cell>
        </row>
        <row r="602">
          <cell r="B602">
            <v>22.086257934570313</v>
          </cell>
          <cell r="C602" t="str">
            <v>PINTURA EPOXI INCLUSO EMASSAMENTO E FUNDO PREPARADOR</v>
          </cell>
          <cell r="D602" t="str">
            <v>M²</v>
          </cell>
          <cell r="E602">
            <v>6.3440566805495632E-2</v>
          </cell>
          <cell r="F602" t="str">
            <v>139,26</v>
          </cell>
          <cell r="G602">
            <v>6.3440561294555664E-2</v>
          </cell>
          <cell r="H602">
            <v>8.8347333333333218</v>
          </cell>
          <cell r="I602">
            <v>8.8347320556640625</v>
          </cell>
          <cell r="J602">
            <v>8.8347320556640625</v>
          </cell>
          <cell r="K602">
            <v>8.8347333333333218</v>
          </cell>
          <cell r="L602">
            <v>8.8347320556640625</v>
          </cell>
        </row>
        <row r="603">
          <cell r="B603" t="str">
            <v>ENERG116</v>
          </cell>
          <cell r="C603" t="e">
            <v>#REF!</v>
          </cell>
          <cell r="D603">
            <v>8.8347320556640625</v>
          </cell>
          <cell r="E603">
            <v>8.8347320556640625</v>
          </cell>
          <cell r="F603">
            <v>8.8347320556640625</v>
          </cell>
          <cell r="G603">
            <v>8.8347320556640625</v>
          </cell>
          <cell r="H603">
            <v>8.8347320556640625</v>
          </cell>
          <cell r="I603">
            <v>12.579000000000001</v>
          </cell>
          <cell r="J603">
            <v>37.250999999999983</v>
          </cell>
          <cell r="K603">
            <v>49.829999999999984</v>
          </cell>
          <cell r="L603" t="str">
            <v>SINAPI CÓD. ABRIL/2018</v>
          </cell>
        </row>
        <row r="604">
          <cell r="B604">
            <v>49.829986572265625</v>
          </cell>
          <cell r="C604" t="str">
            <v>ELETRICISTA COM ENCARGOS COMPLEMENTARES</v>
          </cell>
          <cell r="D604" t="str">
            <v>h</v>
          </cell>
          <cell r="E604">
            <v>0.3</v>
          </cell>
          <cell r="F604">
            <v>23.71</v>
          </cell>
          <cell r="G604">
            <v>23.709991455078125</v>
          </cell>
          <cell r="H604">
            <v>7.1130000000000004</v>
          </cell>
          <cell r="I604">
            <v>7.1129989624023438</v>
          </cell>
          <cell r="J604">
            <v>7.1129989624023438</v>
          </cell>
          <cell r="K604">
            <v>7.1130000000000004</v>
          </cell>
          <cell r="L604">
            <v>7.1129989624023438</v>
          </cell>
        </row>
        <row r="605">
          <cell r="B605">
            <v>7.1129989624023438</v>
          </cell>
          <cell r="C605" t="str">
            <v>AUXILIAR DE ELETRICISTA COM ENCARGOS COMPLEMENTARES</v>
          </cell>
          <cell r="D605" t="str">
            <v>h</v>
          </cell>
          <cell r="E605">
            <v>0.3</v>
          </cell>
          <cell r="F605">
            <v>18.22</v>
          </cell>
          <cell r="G605">
            <v>18.219985961914063</v>
          </cell>
          <cell r="H605">
            <v>5.4659999999999993</v>
          </cell>
          <cell r="I605">
            <v>5.4659996032714844</v>
          </cell>
          <cell r="J605">
            <v>5.4659996032714844</v>
          </cell>
          <cell r="K605">
            <v>5.4659999999999993</v>
          </cell>
          <cell r="L605">
            <v>5.4659996032714844</v>
          </cell>
        </row>
        <row r="606">
          <cell r="B606">
            <v>5.4659996032714844</v>
          </cell>
          <cell r="C606" t="e">
            <v>#REF!</v>
          </cell>
          <cell r="D606" t="str">
            <v>PÇ</v>
          </cell>
          <cell r="E606">
            <v>1</v>
          </cell>
          <cell r="F606">
            <v>26.605233333333334</v>
          </cell>
          <cell r="G606">
            <v>26.605224609375</v>
          </cell>
          <cell r="H606">
            <v>26.605233333333334</v>
          </cell>
          <cell r="I606">
            <v>26.605224609375</v>
          </cell>
          <cell r="J606">
            <v>26.605224609375</v>
          </cell>
          <cell r="K606">
            <v>26.605233333333334</v>
          </cell>
          <cell r="L606">
            <v>26.605224609375</v>
          </cell>
        </row>
        <row r="607">
          <cell r="B607">
            <v>26.605224609375</v>
          </cell>
          <cell r="C607" t="str">
            <v>PINTURA EPOXI INCLUSO EMASSAMENTO E FUNDO PREPARADOR</v>
          </cell>
          <cell r="D607" t="str">
            <v>M²</v>
          </cell>
          <cell r="E607">
            <v>7.6445258269902672E-2</v>
          </cell>
          <cell r="F607" t="str">
            <v>139,26</v>
          </cell>
          <cell r="G607">
            <v>7.6445221900939941E-2</v>
          </cell>
          <cell r="H607">
            <v>10.645766666666646</v>
          </cell>
          <cell r="I607">
            <v>10.645759582519531</v>
          </cell>
          <cell r="J607">
            <v>10.645759582519531</v>
          </cell>
          <cell r="K607">
            <v>10.645766666666646</v>
          </cell>
          <cell r="L607">
            <v>10.645759582519531</v>
          </cell>
        </row>
        <row r="608">
          <cell r="B608" t="str">
            <v>ENERG117</v>
          </cell>
          <cell r="C608" t="e">
            <v>#REF!</v>
          </cell>
          <cell r="D608">
            <v>10.645759582519531</v>
          </cell>
          <cell r="E608">
            <v>10.645759582519531</v>
          </cell>
          <cell r="F608">
            <v>10.645759582519531</v>
          </cell>
          <cell r="G608">
            <v>10.645759582519531</v>
          </cell>
          <cell r="H608">
            <v>10.645759582519531</v>
          </cell>
          <cell r="I608">
            <v>25.158000000000001</v>
          </cell>
          <cell r="J608">
            <v>52.041999999999987</v>
          </cell>
          <cell r="K608">
            <v>77.199999999999989</v>
          </cell>
          <cell r="L608" t="str">
            <v>SINAPI CÓD. ABRIL/2018</v>
          </cell>
        </row>
        <row r="609">
          <cell r="B609">
            <v>77.199951171875</v>
          </cell>
          <cell r="C609" t="str">
            <v>ELETRICISTA COM ENCARGOS COMPLEMENTARES</v>
          </cell>
          <cell r="D609" t="str">
            <v>h</v>
          </cell>
          <cell r="E609">
            <v>0.6</v>
          </cell>
          <cell r="F609">
            <v>23.71</v>
          </cell>
          <cell r="G609">
            <v>23.709991455078125</v>
          </cell>
          <cell r="H609">
            <v>14.226000000000001</v>
          </cell>
          <cell r="I609">
            <v>14.225997924804688</v>
          </cell>
          <cell r="J609">
            <v>14.225997924804688</v>
          </cell>
          <cell r="K609">
            <v>14.226000000000001</v>
          </cell>
          <cell r="L609">
            <v>14.225997924804688</v>
          </cell>
        </row>
        <row r="610">
          <cell r="B610">
            <v>14.225997924804688</v>
          </cell>
          <cell r="C610" t="str">
            <v>AUXILIAR DE ELETRICISTA COM ENCARGOS COMPLEMENTARES</v>
          </cell>
          <cell r="D610" t="str">
            <v>h</v>
          </cell>
          <cell r="E610">
            <v>0.6</v>
          </cell>
          <cell r="F610">
            <v>18.22</v>
          </cell>
          <cell r="G610">
            <v>18.219985961914063</v>
          </cell>
          <cell r="H610">
            <v>10.931999999999999</v>
          </cell>
          <cell r="I610">
            <v>10.931999206542969</v>
          </cell>
          <cell r="J610">
            <v>10.931999206542969</v>
          </cell>
          <cell r="K610">
            <v>10.931999999999999</v>
          </cell>
          <cell r="L610">
            <v>10.931999206542969</v>
          </cell>
        </row>
        <row r="611">
          <cell r="B611">
            <v>10.931999206542969</v>
          </cell>
          <cell r="C611" t="e">
            <v>#REF!</v>
          </cell>
          <cell r="D611" t="str">
            <v>PÇ</v>
          </cell>
          <cell r="E611">
            <v>1</v>
          </cell>
          <cell r="F611">
            <v>37.171233333333333</v>
          </cell>
          <cell r="G611">
            <v>37.17120361328125</v>
          </cell>
          <cell r="H611">
            <v>37.171233333333333</v>
          </cell>
          <cell r="I611">
            <v>37.17120361328125</v>
          </cell>
          <cell r="J611">
            <v>37.17120361328125</v>
          </cell>
          <cell r="K611">
            <v>37.171233333333333</v>
          </cell>
          <cell r="L611">
            <v>37.17120361328125</v>
          </cell>
        </row>
        <row r="612">
          <cell r="B612">
            <v>37.17120361328125</v>
          </cell>
          <cell r="C612" t="str">
            <v>PINTURA EPOXI INCLUSO EMASSAMENTO E FUNDO PREPARADOR</v>
          </cell>
          <cell r="D612" t="str">
            <v>M²</v>
          </cell>
          <cell r="E612">
            <v>0.1067841926372731</v>
          </cell>
          <cell r="F612" t="str">
            <v>139,26</v>
          </cell>
          <cell r="G612">
            <v>0.1067841649055481</v>
          </cell>
          <cell r="H612">
            <v>14.87076666666665</v>
          </cell>
          <cell r="I612">
            <v>14.870765686035156</v>
          </cell>
          <cell r="J612">
            <v>14.870765686035156</v>
          </cell>
          <cell r="K612">
            <v>14.87076666666665</v>
          </cell>
          <cell r="L612">
            <v>14.870765686035156</v>
          </cell>
        </row>
        <row r="613">
          <cell r="B613" t="str">
            <v>ENERG118</v>
          </cell>
          <cell r="C613" t="e">
            <v>#REF!</v>
          </cell>
          <cell r="D613">
            <v>14.870765686035156</v>
          </cell>
          <cell r="E613">
            <v>14.870765686035156</v>
          </cell>
          <cell r="F613">
            <v>14.870765686035156</v>
          </cell>
          <cell r="G613">
            <v>14.870765686035156</v>
          </cell>
          <cell r="H613">
            <v>14.870765686035156</v>
          </cell>
          <cell r="I613">
            <v>41.93</v>
          </cell>
          <cell r="J613">
            <v>54.589999999999996</v>
          </cell>
          <cell r="K613">
            <v>96.52</v>
          </cell>
          <cell r="L613" t="str">
            <v>SINAPI CÓD. ABRIL/2018</v>
          </cell>
        </row>
        <row r="614">
          <cell r="B614">
            <v>96.51995849609375</v>
          </cell>
          <cell r="C614" t="str">
            <v>ELETRICISTA COM ENCARGOS COMPLEMENTARES</v>
          </cell>
          <cell r="D614" t="str">
            <v>h</v>
          </cell>
          <cell r="E614">
            <v>1</v>
          </cell>
          <cell r="F614">
            <v>23.71</v>
          </cell>
          <cell r="G614">
            <v>23.709991455078125</v>
          </cell>
          <cell r="H614">
            <v>23.71</v>
          </cell>
          <cell r="I614">
            <v>23.709991455078125</v>
          </cell>
          <cell r="J614">
            <v>23.709991455078125</v>
          </cell>
          <cell r="K614">
            <v>23.71</v>
          </cell>
          <cell r="L614">
            <v>23.709991455078125</v>
          </cell>
        </row>
        <row r="615">
          <cell r="B615">
            <v>23.709991455078125</v>
          </cell>
          <cell r="C615" t="str">
            <v>AUXILIAR DE ELETRICISTA COM ENCARGOS COMPLEMENTARES</v>
          </cell>
          <cell r="D615" t="str">
            <v>h</v>
          </cell>
          <cell r="E615">
            <v>1</v>
          </cell>
          <cell r="F615">
            <v>18.22</v>
          </cell>
          <cell r="G615">
            <v>18.219985961914063</v>
          </cell>
          <cell r="H615">
            <v>18.22</v>
          </cell>
          <cell r="I615">
            <v>18.219985961914063</v>
          </cell>
          <cell r="J615">
            <v>18.219985961914063</v>
          </cell>
          <cell r="K615">
            <v>18.22</v>
          </cell>
          <cell r="L615">
            <v>18.219985961914063</v>
          </cell>
        </row>
        <row r="616">
          <cell r="B616">
            <v>18.219985961914063</v>
          </cell>
          <cell r="C616" t="e">
            <v>#REF!</v>
          </cell>
          <cell r="D616" t="str">
            <v>PÇ</v>
          </cell>
          <cell r="E616">
            <v>1</v>
          </cell>
          <cell r="F616">
            <v>38.995966666666668</v>
          </cell>
          <cell r="G616">
            <v>38.995941162109375</v>
          </cell>
          <cell r="H616">
            <v>38.995966666666668</v>
          </cell>
          <cell r="I616">
            <v>38.995941162109375</v>
          </cell>
          <cell r="J616">
            <v>38.995941162109375</v>
          </cell>
          <cell r="K616">
            <v>38.995966666666668</v>
          </cell>
          <cell r="L616">
            <v>38.995941162109375</v>
          </cell>
        </row>
        <row r="617">
          <cell r="B617">
            <v>38.995941162109375</v>
          </cell>
          <cell r="C617" t="str">
            <v>PINTURA EPOXI INCLUSO EMASSAMENTO E FUNDO PREPARADOR</v>
          </cell>
          <cell r="D617" t="str">
            <v>M²</v>
          </cell>
          <cell r="E617">
            <v>0.11197783522428066</v>
          </cell>
          <cell r="F617" t="str">
            <v>139,26</v>
          </cell>
          <cell r="G617">
            <v>0.11197781562805176</v>
          </cell>
          <cell r="H617">
            <v>15.594033333333323</v>
          </cell>
          <cell r="I617">
            <v>15.594032287597656</v>
          </cell>
          <cell r="J617">
            <v>15.594032287597656</v>
          </cell>
          <cell r="K617">
            <v>15.594033333333323</v>
          </cell>
          <cell r="L617">
            <v>15.594032287597656</v>
          </cell>
        </row>
        <row r="618">
          <cell r="B618" t="str">
            <v>ENERG119</v>
          </cell>
          <cell r="C618" t="e">
            <v>#REF!</v>
          </cell>
          <cell r="D618">
            <v>15.594032287597656</v>
          </cell>
          <cell r="E618">
            <v>15.594032287597656</v>
          </cell>
          <cell r="F618">
            <v>15.594032287597656</v>
          </cell>
          <cell r="G618">
            <v>15.594032287597656</v>
          </cell>
          <cell r="H618">
            <v>15.594032287597656</v>
          </cell>
          <cell r="I618">
            <v>41.93</v>
          </cell>
          <cell r="J618">
            <v>66.41</v>
          </cell>
          <cell r="K618">
            <v>108.34</v>
          </cell>
          <cell r="L618" t="str">
            <v>SINAPI CÓD. ABRIL/2018</v>
          </cell>
        </row>
        <row r="619">
          <cell r="B619">
            <v>108.3399658203125</v>
          </cell>
          <cell r="C619" t="str">
            <v>ELETRICISTA COM ENCARGOS COMPLEMENTARES</v>
          </cell>
          <cell r="D619" t="str">
            <v>h</v>
          </cell>
          <cell r="E619">
            <v>1</v>
          </cell>
          <cell r="F619">
            <v>23.71</v>
          </cell>
          <cell r="G619">
            <v>23.709991455078125</v>
          </cell>
          <cell r="H619">
            <v>23.71</v>
          </cell>
          <cell r="I619">
            <v>23.709991455078125</v>
          </cell>
          <cell r="J619">
            <v>23.709991455078125</v>
          </cell>
          <cell r="K619">
            <v>23.71</v>
          </cell>
          <cell r="L619">
            <v>23.709991455078125</v>
          </cell>
        </row>
        <row r="620">
          <cell r="B620">
            <v>23.709991455078125</v>
          </cell>
          <cell r="C620" t="str">
            <v>AUXILIAR DE ELETRICISTA COM ENCARGOS COMPLEMENTARES</v>
          </cell>
          <cell r="D620" t="str">
            <v>h</v>
          </cell>
          <cell r="E620">
            <v>1</v>
          </cell>
          <cell r="F620">
            <v>18.22</v>
          </cell>
          <cell r="G620">
            <v>18.219985961914063</v>
          </cell>
          <cell r="H620">
            <v>18.22</v>
          </cell>
          <cell r="I620">
            <v>18.219985961914063</v>
          </cell>
          <cell r="J620">
            <v>18.219985961914063</v>
          </cell>
          <cell r="K620">
            <v>18.22</v>
          </cell>
          <cell r="L620">
            <v>18.219985961914063</v>
          </cell>
        </row>
        <row r="621">
          <cell r="B621">
            <v>18.219985961914063</v>
          </cell>
          <cell r="C621" t="e">
            <v>#REF!</v>
          </cell>
          <cell r="D621" t="str">
            <v>PÇ</v>
          </cell>
          <cell r="E621">
            <v>1</v>
          </cell>
          <cell r="F621">
            <v>47.434633333333331</v>
          </cell>
          <cell r="G621">
            <v>47.43463134765625</v>
          </cell>
          <cell r="H621">
            <v>47.434633333333331</v>
          </cell>
          <cell r="I621">
            <v>47.43463134765625</v>
          </cell>
          <cell r="J621">
            <v>47.43463134765625</v>
          </cell>
          <cell r="K621">
            <v>47.434633333333331</v>
          </cell>
          <cell r="L621">
            <v>47.43463134765625</v>
          </cell>
        </row>
        <row r="622">
          <cell r="B622">
            <v>47.43463134765625</v>
          </cell>
          <cell r="C622" t="str">
            <v>PINTURA EPOXI INCLUSO EMASSAMENTO E FUNDO PREPARADOR</v>
          </cell>
          <cell r="D622" t="str">
            <v>M²</v>
          </cell>
          <cell r="E622">
            <v>0.13625855713533441</v>
          </cell>
          <cell r="F622" t="str">
            <v>139,26</v>
          </cell>
          <cell r="G622">
            <v>0.13625848293304443</v>
          </cell>
          <cell r="H622">
            <v>18.97536666666667</v>
          </cell>
          <cell r="I622">
            <v>18.975357055664063</v>
          </cell>
          <cell r="J622">
            <v>18.975357055664063</v>
          </cell>
          <cell r="K622">
            <v>18.97536666666667</v>
          </cell>
          <cell r="L622">
            <v>18.975357055664063</v>
          </cell>
        </row>
        <row r="623">
          <cell r="B623">
            <v>18.975357055664063</v>
          </cell>
          <cell r="C623">
            <v>18.975357055664063</v>
          </cell>
          <cell r="D623">
            <v>18.975357055664063</v>
          </cell>
          <cell r="E623">
            <v>18.975357055664063</v>
          </cell>
          <cell r="F623">
            <v>18.975357055664063</v>
          </cell>
          <cell r="G623">
            <v>18.975357055664063</v>
          </cell>
          <cell r="H623">
            <v>18.975357055664063</v>
          </cell>
          <cell r="I623">
            <v>18.975357055664063</v>
          </cell>
          <cell r="J623">
            <v>18.975357055664063</v>
          </cell>
          <cell r="K623">
            <v>18.975357055664063</v>
          </cell>
          <cell r="L623">
            <v>18.975357055664063</v>
          </cell>
        </row>
        <row r="624">
          <cell r="B624" t="str">
            <v>ENERG120</v>
          </cell>
          <cell r="C624" t="e">
            <v>#REF!</v>
          </cell>
          <cell r="D624">
            <v>18.975357055664063</v>
          </cell>
          <cell r="E624">
            <v>18.975357055664063</v>
          </cell>
          <cell r="F624">
            <v>18.975357055664063</v>
          </cell>
          <cell r="G624">
            <v>18.975357055664063</v>
          </cell>
          <cell r="H624">
            <v>18.975357055664063</v>
          </cell>
          <cell r="I624">
            <v>10482.5</v>
          </cell>
          <cell r="J624">
            <v>58498.5</v>
          </cell>
          <cell r="K624">
            <v>68981</v>
          </cell>
          <cell r="L624" t="str">
            <v>SINAPI CÓD. ABRIL/2018</v>
          </cell>
        </row>
        <row r="625">
          <cell r="B625">
            <v>68981</v>
          </cell>
          <cell r="C625" t="str">
            <v>ELETRICISTA COM ENCARGOS COMPLEMENTARES</v>
          </cell>
          <cell r="D625" t="str">
            <v>h</v>
          </cell>
          <cell r="E625">
            <v>250</v>
          </cell>
          <cell r="F625">
            <v>23.71</v>
          </cell>
          <cell r="G625">
            <v>23.709991455078125</v>
          </cell>
          <cell r="H625">
            <v>5927.5</v>
          </cell>
          <cell r="I625">
            <v>5927.5</v>
          </cell>
          <cell r="J625">
            <v>5927.5</v>
          </cell>
          <cell r="K625">
            <v>5927.5</v>
          </cell>
          <cell r="L625">
            <v>5927.5</v>
          </cell>
        </row>
        <row r="626">
          <cell r="B626">
            <v>5927.5</v>
          </cell>
          <cell r="C626" t="str">
            <v>AUXILIAR DE ELETRICISTA COM ENCARGOS COMPLEMENTARES</v>
          </cell>
          <cell r="D626" t="str">
            <v>h</v>
          </cell>
          <cell r="E626">
            <v>250</v>
          </cell>
          <cell r="F626">
            <v>18.22</v>
          </cell>
          <cell r="G626">
            <v>18.219985961914063</v>
          </cell>
          <cell r="H626">
            <v>4555</v>
          </cell>
          <cell r="I626">
            <v>4555</v>
          </cell>
          <cell r="J626">
            <v>4555</v>
          </cell>
          <cell r="K626">
            <v>4555</v>
          </cell>
          <cell r="L626">
            <v>4555</v>
          </cell>
        </row>
        <row r="627">
          <cell r="B627">
            <v>4555</v>
          </cell>
          <cell r="C627" t="e">
            <v>#REF!</v>
          </cell>
          <cell r="D627" t="str">
            <v>PÇ</v>
          </cell>
          <cell r="E627">
            <v>1</v>
          </cell>
          <cell r="F627">
            <v>58498.5</v>
          </cell>
          <cell r="G627">
            <v>58498.5</v>
          </cell>
          <cell r="H627">
            <v>58498.5</v>
          </cell>
          <cell r="I627">
            <v>58498.5</v>
          </cell>
          <cell r="J627">
            <v>58498.5</v>
          </cell>
          <cell r="K627">
            <v>58498.5</v>
          </cell>
          <cell r="L627">
            <v>58498.5</v>
          </cell>
        </row>
        <row r="628">
          <cell r="B628">
            <v>58498.5</v>
          </cell>
          <cell r="C628">
            <v>58498.5</v>
          </cell>
          <cell r="D628">
            <v>58498.5</v>
          </cell>
          <cell r="E628">
            <v>58498.5</v>
          </cell>
          <cell r="F628">
            <v>58498.5</v>
          </cell>
          <cell r="G628">
            <v>58498.5</v>
          </cell>
          <cell r="H628">
            <v>58498.5</v>
          </cell>
          <cell r="I628">
            <v>58498.5</v>
          </cell>
          <cell r="J628">
            <v>58498.5</v>
          </cell>
          <cell r="K628">
            <v>58498.5</v>
          </cell>
          <cell r="L628">
            <v>58498.5</v>
          </cell>
        </row>
        <row r="629">
          <cell r="B629" t="str">
            <v>ENERG121</v>
          </cell>
          <cell r="C629" t="e">
            <v>#REF!</v>
          </cell>
          <cell r="D629">
            <v>58498.5</v>
          </cell>
          <cell r="E629">
            <v>58498.5</v>
          </cell>
          <cell r="F629">
            <v>58498.5</v>
          </cell>
          <cell r="G629">
            <v>58498.5</v>
          </cell>
          <cell r="H629">
            <v>58498.5</v>
          </cell>
          <cell r="I629">
            <v>11740.4</v>
          </cell>
          <cell r="J629">
            <v>88019.587999999989</v>
          </cell>
          <cell r="K629">
            <v>99759.987999999983</v>
          </cell>
          <cell r="L629" t="str">
            <v>SINAPI CÓD. ABRIL/2018</v>
          </cell>
        </row>
        <row r="630">
          <cell r="B630">
            <v>99759.9375</v>
          </cell>
          <cell r="C630" t="str">
            <v>ELETRICISTA COM ENCARGOS COMPLEMENTARES</v>
          </cell>
          <cell r="D630" t="str">
            <v>h</v>
          </cell>
          <cell r="E630">
            <v>280</v>
          </cell>
          <cell r="F630">
            <v>23.71</v>
          </cell>
          <cell r="G630">
            <v>23.709991455078125</v>
          </cell>
          <cell r="H630">
            <v>6638.8</v>
          </cell>
          <cell r="I630">
            <v>6638.796875</v>
          </cell>
          <cell r="J630">
            <v>6638.796875</v>
          </cell>
          <cell r="K630">
            <v>6638.8</v>
          </cell>
          <cell r="L630">
            <v>6638.796875</v>
          </cell>
        </row>
        <row r="631">
          <cell r="B631">
            <v>6638.796875</v>
          </cell>
          <cell r="C631" t="str">
            <v>AUXILIAR DE ELETRICISTA COM ENCARGOS COMPLEMENTARES</v>
          </cell>
          <cell r="D631" t="str">
            <v>h</v>
          </cell>
          <cell r="E631">
            <v>280</v>
          </cell>
          <cell r="F631">
            <v>18.22</v>
          </cell>
          <cell r="G631">
            <v>18.219985961914063</v>
          </cell>
          <cell r="H631">
            <v>5101.5999999999995</v>
          </cell>
          <cell r="I631">
            <v>5101.59765625</v>
          </cell>
          <cell r="J631">
            <v>5101.59765625</v>
          </cell>
          <cell r="K631">
            <v>5101.5999999999995</v>
          </cell>
          <cell r="L631">
            <v>5101.59765625</v>
          </cell>
        </row>
        <row r="632">
          <cell r="B632">
            <v>5101.59765625</v>
          </cell>
          <cell r="C632" t="e">
            <v>#REF!</v>
          </cell>
          <cell r="D632" t="str">
            <v>PÇ</v>
          </cell>
          <cell r="E632">
            <v>1</v>
          </cell>
          <cell r="F632">
            <v>87980.824999999997</v>
          </cell>
          <cell r="G632">
            <v>87980.8125</v>
          </cell>
          <cell r="H632">
            <v>87980.824999999997</v>
          </cell>
          <cell r="I632">
            <v>87980.8125</v>
          </cell>
          <cell r="J632">
            <v>87980.8125</v>
          </cell>
          <cell r="K632">
            <v>87980.824999999997</v>
          </cell>
          <cell r="L632">
            <v>87980.8125</v>
          </cell>
        </row>
        <row r="633">
          <cell r="B633">
            <v>87980.8125</v>
          </cell>
          <cell r="C633">
            <v>87980.8125</v>
          </cell>
          <cell r="D633">
            <v>87980.8125</v>
          </cell>
          <cell r="E633">
            <v>87980.8125</v>
          </cell>
          <cell r="F633">
            <v>87980.8125</v>
          </cell>
          <cell r="G633">
            <v>87980.8125</v>
          </cell>
          <cell r="H633">
            <v>87980.8125</v>
          </cell>
          <cell r="I633">
            <v>87980.8125</v>
          </cell>
          <cell r="J633">
            <v>87980.8125</v>
          </cell>
          <cell r="K633">
            <v>87980.8125</v>
          </cell>
          <cell r="L633">
            <v>87980.8125</v>
          </cell>
        </row>
        <row r="634">
          <cell r="B634" t="str">
            <v>ENERG122</v>
          </cell>
          <cell r="C634" t="e">
            <v>#REF!</v>
          </cell>
          <cell r="D634" t="str">
            <v>UN</v>
          </cell>
          <cell r="E634">
            <v>87980.8125</v>
          </cell>
          <cell r="F634">
            <v>87980.8125</v>
          </cell>
          <cell r="G634">
            <v>0</v>
          </cell>
          <cell r="H634">
            <v>12.58</v>
          </cell>
          <cell r="I634">
            <v>12.579000000000001</v>
          </cell>
          <cell r="J634">
            <v>19.070999999999998</v>
          </cell>
          <cell r="K634">
            <v>31.65</v>
          </cell>
          <cell r="L634" t="str">
            <v>SINAPI CÓD. ABRIL/2018</v>
          </cell>
        </row>
        <row r="635">
          <cell r="B635">
            <v>31.649993896484375</v>
          </cell>
          <cell r="C635" t="str">
            <v>ELETRICISTA COM ENCARGOS COMPLEMENTARES</v>
          </cell>
          <cell r="D635" t="str">
            <v>h</v>
          </cell>
          <cell r="E635">
            <v>0.3</v>
          </cell>
          <cell r="F635">
            <v>23.71</v>
          </cell>
          <cell r="G635">
            <v>23.709991455078125</v>
          </cell>
          <cell r="H635">
            <v>7.1130000000000004</v>
          </cell>
          <cell r="I635">
            <v>7.1129989624023438</v>
          </cell>
          <cell r="J635">
            <v>7.1129989624023438</v>
          </cell>
          <cell r="K635">
            <v>7.1130000000000004</v>
          </cell>
          <cell r="L635">
            <v>7.1129989624023438</v>
          </cell>
        </row>
        <row r="636">
          <cell r="B636">
            <v>7.1129989624023438</v>
          </cell>
          <cell r="C636" t="str">
            <v>AUXILIAR DE ELETRICISTA COM ENCARGOS COMPLEMENTARES</v>
          </cell>
          <cell r="D636" t="str">
            <v>h</v>
          </cell>
          <cell r="E636">
            <v>0.3</v>
          </cell>
          <cell r="F636">
            <v>18.22</v>
          </cell>
          <cell r="G636">
            <v>18.219985961914063</v>
          </cell>
          <cell r="H636">
            <v>5.4659999999999993</v>
          </cell>
          <cell r="I636">
            <v>5.4659996032714844</v>
          </cell>
          <cell r="J636">
            <v>5.4659996032714844</v>
          </cell>
          <cell r="K636">
            <v>5.4659999999999993</v>
          </cell>
          <cell r="L636">
            <v>5.4659996032714844</v>
          </cell>
        </row>
        <row r="637">
          <cell r="B637">
            <v>5.4659996032714844</v>
          </cell>
          <cell r="C637" t="str">
            <v>PERFILADO PERFURADO SIMPLES 38 X 38 MM, CHAPA 22</v>
          </cell>
          <cell r="D637" t="str">
            <v>m</v>
          </cell>
          <cell r="E637">
            <v>1</v>
          </cell>
          <cell r="F637">
            <v>19.067999999999998</v>
          </cell>
          <cell r="G637">
            <v>19.0679931640625</v>
          </cell>
          <cell r="H637">
            <v>19.067999999999998</v>
          </cell>
          <cell r="I637">
            <v>19.0679931640625</v>
          </cell>
          <cell r="J637">
            <v>19.0679931640625</v>
          </cell>
          <cell r="K637">
            <v>19.067999999999998</v>
          </cell>
          <cell r="L637">
            <v>19.0679931640625</v>
          </cell>
        </row>
        <row r="638">
          <cell r="B638">
            <v>19.0679931640625</v>
          </cell>
          <cell r="C638">
            <v>19.0679931640625</v>
          </cell>
          <cell r="D638">
            <v>19.0679931640625</v>
          </cell>
          <cell r="E638">
            <v>19.0679931640625</v>
          </cell>
          <cell r="F638">
            <v>19.0679931640625</v>
          </cell>
          <cell r="G638">
            <v>19.0679931640625</v>
          </cell>
          <cell r="H638">
            <v>19.0679931640625</v>
          </cell>
          <cell r="I638">
            <v>19.0679931640625</v>
          </cell>
          <cell r="J638">
            <v>19.0679931640625</v>
          </cell>
          <cell r="K638">
            <v>19.0679931640625</v>
          </cell>
          <cell r="L638">
            <v>19.0679931640625</v>
          </cell>
        </row>
        <row r="639">
          <cell r="B639" t="str">
            <v>ENERG123</v>
          </cell>
          <cell r="C639" t="e">
            <v>#REF!</v>
          </cell>
          <cell r="D639">
            <v>19.0679931640625</v>
          </cell>
          <cell r="E639">
            <v>19.0679931640625</v>
          </cell>
          <cell r="F639">
            <v>19.0679931640625</v>
          </cell>
          <cell r="G639">
            <v>19.0679931640625</v>
          </cell>
          <cell r="H639">
            <v>19.0679931640625</v>
          </cell>
          <cell r="I639">
            <v>0.72005000000000008</v>
          </cell>
          <cell r="J639">
            <v>0.97994999999999988</v>
          </cell>
          <cell r="K639">
            <v>1.7</v>
          </cell>
          <cell r="L639" t="str">
            <v>SINAPI CÓD. ABRIL/2018</v>
          </cell>
        </row>
        <row r="640">
          <cell r="B640">
            <v>1.6999998092651367</v>
          </cell>
          <cell r="C640" t="str">
            <v>ELETRICISTA COM ENCARGOS COMPLEMENTARES</v>
          </cell>
          <cell r="D640" t="str">
            <v>h</v>
          </cell>
          <cell r="E640">
            <v>1.4999999999999999E-2</v>
          </cell>
          <cell r="F640">
            <v>23.71</v>
          </cell>
          <cell r="G640">
            <v>23.709991455078125</v>
          </cell>
          <cell r="H640">
            <v>0.35565000000000002</v>
          </cell>
          <cell r="I640">
            <v>0.35564994812011719</v>
          </cell>
          <cell r="J640">
            <v>0.35564994812011719</v>
          </cell>
          <cell r="K640">
            <v>0.35565000000000002</v>
          </cell>
          <cell r="L640">
            <v>0.35564994812011719</v>
          </cell>
        </row>
        <row r="641">
          <cell r="B641">
            <v>0.35564994812011719</v>
          </cell>
          <cell r="C641" t="str">
            <v>AUXILIAR DE ELETRICISTA COM ENCARGOS COMPLEMENTARES</v>
          </cell>
          <cell r="D641" t="str">
            <v>h</v>
          </cell>
          <cell r="E641">
            <v>0.02</v>
          </cell>
          <cell r="F641">
            <v>18.22</v>
          </cell>
          <cell r="G641">
            <v>18.219985961914063</v>
          </cell>
          <cell r="H641">
            <v>0.3644</v>
          </cell>
          <cell r="I641">
            <v>0.36439990997314453</v>
          </cell>
          <cell r="J641">
            <v>0.36439990997314453</v>
          </cell>
          <cell r="K641">
            <v>0.3644</v>
          </cell>
          <cell r="L641">
            <v>0.36439990997314453</v>
          </cell>
        </row>
        <row r="642">
          <cell r="B642">
            <v>0.36439990997314453</v>
          </cell>
          <cell r="C642" t="str">
            <v>JUNÇÃO RAPIDA EM LINHA 4 FUROS PARA 38 X 38 MM, CHAPA 16, FERRO ZINCADO ELETROLITICAMENTE.</v>
          </cell>
          <cell r="D642" t="str">
            <v>PÇ</v>
          </cell>
          <cell r="E642">
            <v>1</v>
          </cell>
          <cell r="F642">
            <v>0.98333333333333339</v>
          </cell>
          <cell r="G642">
            <v>0.98333311080932617</v>
          </cell>
          <cell r="H642">
            <v>0.98333333333333339</v>
          </cell>
          <cell r="I642">
            <v>0.98333311080932617</v>
          </cell>
          <cell r="J642">
            <v>0.98333311080932617</v>
          </cell>
          <cell r="K642">
            <v>0.98333333333333339</v>
          </cell>
          <cell r="L642">
            <v>0.98333311080932617</v>
          </cell>
        </row>
        <row r="643">
          <cell r="B643">
            <v>0.98333311080932617</v>
          </cell>
          <cell r="C643">
            <v>0.98333311080932617</v>
          </cell>
          <cell r="D643">
            <v>0.98333311080932617</v>
          </cell>
          <cell r="E643">
            <v>0.98333311080932617</v>
          </cell>
          <cell r="F643">
            <v>0.98333311080932617</v>
          </cell>
          <cell r="G643">
            <v>0.98333311080932617</v>
          </cell>
          <cell r="H643">
            <v>0.98333311080932617</v>
          </cell>
          <cell r="I643">
            <v>0.98333311080932617</v>
          </cell>
          <cell r="J643">
            <v>0.98333311080932617</v>
          </cell>
          <cell r="K643">
            <v>0.98333311080932617</v>
          </cell>
          <cell r="L643">
            <v>0.98333311080932617</v>
          </cell>
        </row>
        <row r="644">
          <cell r="B644" t="str">
            <v>ENERG124</v>
          </cell>
          <cell r="C644" t="e">
            <v>#REF!</v>
          </cell>
          <cell r="D644">
            <v>0.98333311080932617</v>
          </cell>
          <cell r="E644">
            <v>0.98333311080932617</v>
          </cell>
          <cell r="F644">
            <v>0.98333311080932617</v>
          </cell>
          <cell r="G644">
            <v>0.98333311080932617</v>
          </cell>
          <cell r="H644">
            <v>0.98333311080932617</v>
          </cell>
          <cell r="I644">
            <v>0.72005000000000008</v>
          </cell>
          <cell r="J644">
            <v>1.7199499999999999</v>
          </cell>
          <cell r="K644">
            <v>2.44</v>
          </cell>
          <cell r="L644" t="str">
            <v>SINAPI CÓD. ABRIL/2018</v>
          </cell>
        </row>
        <row r="645">
          <cell r="B645">
            <v>2.4399986267089844</v>
          </cell>
          <cell r="C645" t="str">
            <v>ELETRICISTA COM ENCARGOS COMPLEMENTARES</v>
          </cell>
          <cell r="D645" t="str">
            <v>h</v>
          </cell>
          <cell r="E645">
            <v>1.4999999999999999E-2</v>
          </cell>
          <cell r="F645">
            <v>23.71</v>
          </cell>
          <cell r="G645">
            <v>23.709991455078125</v>
          </cell>
          <cell r="H645">
            <v>0.35565000000000002</v>
          </cell>
          <cell r="I645">
            <v>0.35564994812011719</v>
          </cell>
          <cell r="J645">
            <v>0.35564994812011719</v>
          </cell>
          <cell r="K645">
            <v>0.35565000000000002</v>
          </cell>
          <cell r="L645">
            <v>0.35564994812011719</v>
          </cell>
        </row>
        <row r="646">
          <cell r="B646">
            <v>0.35564994812011719</v>
          </cell>
          <cell r="C646" t="str">
            <v>AUXILIAR DE ELETRICISTA COM ENCARGOS COMPLEMENTARES</v>
          </cell>
          <cell r="D646" t="str">
            <v>h</v>
          </cell>
          <cell r="E646">
            <v>0.02</v>
          </cell>
          <cell r="F646">
            <v>18.22</v>
          </cell>
          <cell r="G646">
            <v>18.219985961914063</v>
          </cell>
          <cell r="H646">
            <v>0.3644</v>
          </cell>
          <cell r="I646">
            <v>0.36439990997314453</v>
          </cell>
          <cell r="J646">
            <v>0.36439990997314453</v>
          </cell>
          <cell r="K646">
            <v>0.3644</v>
          </cell>
          <cell r="L646">
            <v>0.36439990997314453</v>
          </cell>
        </row>
        <row r="647">
          <cell r="B647">
            <v>0.36439990997314453</v>
          </cell>
          <cell r="C647" t="str">
            <v>JUNÇÃO RAPIDA EM "L" 4 FUROS PARA 38 X 38 MM, CHAPA 16, FERRO ZINCADO ELETROLITICAMENTE.</v>
          </cell>
          <cell r="D647" t="str">
            <v>PÇ</v>
          </cell>
          <cell r="E647">
            <v>1</v>
          </cell>
          <cell r="F647">
            <v>1.7166666666666668</v>
          </cell>
          <cell r="G647">
            <v>1.7166662216186523</v>
          </cell>
          <cell r="H647">
            <v>1.7166666666666668</v>
          </cell>
          <cell r="I647">
            <v>1.7166662216186523</v>
          </cell>
          <cell r="J647">
            <v>1.7166662216186523</v>
          </cell>
          <cell r="K647">
            <v>1.7166666666666668</v>
          </cell>
          <cell r="L647">
            <v>1.7166662216186523</v>
          </cell>
        </row>
        <row r="648">
          <cell r="B648">
            <v>1.7166662216186523</v>
          </cell>
          <cell r="C648">
            <v>1.7166662216186523</v>
          </cell>
          <cell r="D648">
            <v>1.7166662216186523</v>
          </cell>
          <cell r="E648">
            <v>1.7166662216186523</v>
          </cell>
          <cell r="F648">
            <v>1.7166662216186523</v>
          </cell>
          <cell r="G648">
            <v>1.7166662216186523</v>
          </cell>
          <cell r="H648">
            <v>1.7166662216186523</v>
          </cell>
          <cell r="I648">
            <v>1.7166662216186523</v>
          </cell>
          <cell r="J648">
            <v>1.7166662216186523</v>
          </cell>
          <cell r="K648">
            <v>1.7166662216186523</v>
          </cell>
          <cell r="L648">
            <v>1.7166662216186523</v>
          </cell>
        </row>
        <row r="649">
          <cell r="B649" t="str">
            <v>ENERG125</v>
          </cell>
          <cell r="C649" t="e">
            <v>#REF!</v>
          </cell>
          <cell r="D649">
            <v>1.7166662216186523</v>
          </cell>
          <cell r="E649">
            <v>1.7166662216186523</v>
          </cell>
          <cell r="F649">
            <v>1.7166662216186523</v>
          </cell>
          <cell r="G649">
            <v>1.7166662216186523</v>
          </cell>
          <cell r="H649">
            <v>1.7166662216186523</v>
          </cell>
          <cell r="I649">
            <v>0.72005000000000008</v>
          </cell>
          <cell r="J649">
            <v>2.0499499999999999</v>
          </cell>
          <cell r="K649">
            <v>2.77</v>
          </cell>
          <cell r="L649" t="str">
            <v>SINAPI CÓD. ABRIL/2018</v>
          </cell>
        </row>
        <row r="650">
          <cell r="B650">
            <v>2.7699985504150391</v>
          </cell>
          <cell r="C650" t="str">
            <v>ELETRICISTA COM ENCARGOS COMPLEMENTARES</v>
          </cell>
          <cell r="D650" t="str">
            <v>h</v>
          </cell>
          <cell r="E650">
            <v>1.4999999999999999E-2</v>
          </cell>
          <cell r="F650">
            <v>23.71</v>
          </cell>
          <cell r="G650">
            <v>23.709991455078125</v>
          </cell>
          <cell r="H650">
            <v>0.35565000000000002</v>
          </cell>
          <cell r="I650">
            <v>0.35564994812011719</v>
          </cell>
          <cell r="J650">
            <v>0.35564994812011719</v>
          </cell>
          <cell r="K650">
            <v>0.35565000000000002</v>
          </cell>
          <cell r="L650">
            <v>0.35564994812011719</v>
          </cell>
        </row>
        <row r="651">
          <cell r="B651">
            <v>0.35564994812011719</v>
          </cell>
          <cell r="C651" t="str">
            <v>AUXILIAR DE ELETRICISTA COM ENCARGOS COMPLEMENTARES</v>
          </cell>
          <cell r="D651" t="str">
            <v>h</v>
          </cell>
          <cell r="E651">
            <v>0.02</v>
          </cell>
          <cell r="F651">
            <v>18.22</v>
          </cell>
          <cell r="G651">
            <v>18.219985961914063</v>
          </cell>
          <cell r="H651">
            <v>0.3644</v>
          </cell>
          <cell r="I651">
            <v>0.36439990997314453</v>
          </cell>
          <cell r="J651">
            <v>0.36439990997314453</v>
          </cell>
          <cell r="K651">
            <v>0.3644</v>
          </cell>
          <cell r="L651">
            <v>0.36439990997314453</v>
          </cell>
        </row>
        <row r="652">
          <cell r="B652">
            <v>0.36439990997314453</v>
          </cell>
          <cell r="C652" t="str">
            <v>JUNÇÃO RAPIDA EM "T" 6 FUROS PARA 38 X 38 MM, CHAPA 16, FERRO ZINCADO ELETROLITICAMENTE.</v>
          </cell>
          <cell r="D652" t="str">
            <v>PÇ</v>
          </cell>
          <cell r="E652">
            <v>1</v>
          </cell>
          <cell r="F652">
            <v>2.0499999999999998</v>
          </cell>
          <cell r="G652">
            <v>2.0499992370605469</v>
          </cell>
          <cell r="H652">
            <v>2.0499999999999998</v>
          </cell>
          <cell r="I652">
            <v>2.0499992370605469</v>
          </cell>
          <cell r="J652">
            <v>2.0499992370605469</v>
          </cell>
          <cell r="K652">
            <v>2.0499999999999998</v>
          </cell>
          <cell r="L652">
            <v>2.0499992370605469</v>
          </cell>
        </row>
        <row r="653">
          <cell r="B653">
            <v>2.0499992370605469</v>
          </cell>
          <cell r="C653">
            <v>2.0499992370605469</v>
          </cell>
          <cell r="D653">
            <v>2.0499992370605469</v>
          </cell>
          <cell r="E653">
            <v>2.0499992370605469</v>
          </cell>
          <cell r="F653">
            <v>2.0499992370605469</v>
          </cell>
          <cell r="G653">
            <v>2.0499992370605469</v>
          </cell>
          <cell r="H653">
            <v>2.0499992370605469</v>
          </cell>
          <cell r="I653">
            <v>2.0499992370605469</v>
          </cell>
          <cell r="J653">
            <v>2.0499992370605469</v>
          </cell>
          <cell r="K653">
            <v>2.0499992370605469</v>
          </cell>
          <cell r="L653">
            <v>2.0499992370605469</v>
          </cell>
        </row>
        <row r="654">
          <cell r="B654" t="str">
            <v>ENERG126</v>
          </cell>
          <cell r="C654" t="e">
            <v>#REF!</v>
          </cell>
          <cell r="D654">
            <v>2.0499992370605469</v>
          </cell>
          <cell r="E654">
            <v>2.0499992370605469</v>
          </cell>
          <cell r="F654">
            <v>2.0499992370605469</v>
          </cell>
          <cell r="G654">
            <v>2.0499992370605469</v>
          </cell>
          <cell r="H654">
            <v>2.0499992370605469</v>
          </cell>
          <cell r="I654">
            <v>0.72005000000000008</v>
          </cell>
          <cell r="J654">
            <v>2.0499499999999999</v>
          </cell>
          <cell r="K654">
            <v>2.77</v>
          </cell>
          <cell r="L654" t="str">
            <v>SINAPI CÓD. ABRIL/2018</v>
          </cell>
        </row>
        <row r="655">
          <cell r="B655">
            <v>2.7699985504150391</v>
          </cell>
          <cell r="C655" t="str">
            <v>ELETRICISTA COM ENCARGOS COMPLEMENTARES</v>
          </cell>
          <cell r="D655" t="str">
            <v>h</v>
          </cell>
          <cell r="E655">
            <v>1.4999999999999999E-2</v>
          </cell>
          <cell r="F655">
            <v>23.71</v>
          </cell>
          <cell r="G655">
            <v>23.709991455078125</v>
          </cell>
          <cell r="H655">
            <v>0.35565000000000002</v>
          </cell>
          <cell r="I655">
            <v>0.35564994812011719</v>
          </cell>
          <cell r="J655">
            <v>0.35564994812011719</v>
          </cell>
          <cell r="K655">
            <v>0.35565000000000002</v>
          </cell>
          <cell r="L655">
            <v>0.35564994812011719</v>
          </cell>
        </row>
        <row r="656">
          <cell r="B656">
            <v>0.35564994812011719</v>
          </cell>
          <cell r="C656" t="str">
            <v>AUXILIAR DE ELETRICISTA COM ENCARGOS COMPLEMENTARES</v>
          </cell>
          <cell r="D656" t="str">
            <v>h</v>
          </cell>
          <cell r="E656">
            <v>0.02</v>
          </cell>
          <cell r="F656">
            <v>18.22</v>
          </cell>
          <cell r="G656">
            <v>18.219985961914063</v>
          </cell>
          <cell r="H656">
            <v>0.3644</v>
          </cell>
          <cell r="I656">
            <v>0.36439990997314453</v>
          </cell>
          <cell r="J656">
            <v>0.36439990997314453</v>
          </cell>
          <cell r="K656">
            <v>0.3644</v>
          </cell>
          <cell r="L656">
            <v>0.36439990997314453</v>
          </cell>
        </row>
        <row r="657">
          <cell r="B657">
            <v>0.36439990997314453</v>
          </cell>
          <cell r="C657" t="str">
            <v>JUNÇÃO RAPIDA EM "T" 6 FUROS PARA 38 X 38 MM, CHAPA 16, FERRO ZINCADO ELETROLITICAMENTE.</v>
          </cell>
          <cell r="D657" t="str">
            <v>PÇ</v>
          </cell>
          <cell r="E657">
            <v>1</v>
          </cell>
          <cell r="F657">
            <v>2.0499999999999998</v>
          </cell>
          <cell r="G657">
            <v>2.0499992370605469</v>
          </cell>
          <cell r="H657">
            <v>2.0499999999999998</v>
          </cell>
          <cell r="I657">
            <v>2.0499992370605469</v>
          </cell>
          <cell r="J657">
            <v>2.0499992370605469</v>
          </cell>
          <cell r="K657">
            <v>2.0499999999999998</v>
          </cell>
          <cell r="L657">
            <v>2.0499992370605469</v>
          </cell>
        </row>
        <row r="658">
          <cell r="B658">
            <v>2.0499992370605469</v>
          </cell>
          <cell r="C658">
            <v>2.0499992370605469</v>
          </cell>
          <cell r="D658">
            <v>2.0499992370605469</v>
          </cell>
          <cell r="E658">
            <v>2.0499992370605469</v>
          </cell>
          <cell r="F658">
            <v>2.0499992370605469</v>
          </cell>
          <cell r="G658">
            <v>2.0499992370605469</v>
          </cell>
          <cell r="H658">
            <v>2.0499992370605469</v>
          </cell>
          <cell r="I658">
            <v>2.0499992370605469</v>
          </cell>
          <cell r="J658">
            <v>2.0499992370605469</v>
          </cell>
          <cell r="K658">
            <v>2.0499992370605469</v>
          </cell>
          <cell r="L658">
            <v>2.0499992370605469</v>
          </cell>
        </row>
        <row r="659">
          <cell r="B659" t="str">
            <v>ENERG127</v>
          </cell>
          <cell r="C659" t="e">
            <v>#REF!</v>
          </cell>
          <cell r="D659">
            <v>2.0499992370605469</v>
          </cell>
          <cell r="E659">
            <v>2.0499992370605469</v>
          </cell>
          <cell r="F659">
            <v>2.0499992370605469</v>
          </cell>
          <cell r="G659">
            <v>2.0499992370605469</v>
          </cell>
          <cell r="H659">
            <v>2.0499992370605469</v>
          </cell>
          <cell r="I659">
            <v>104.825</v>
          </cell>
          <cell r="J659">
            <v>125.50500000000001</v>
          </cell>
          <cell r="K659">
            <v>230.33</v>
          </cell>
          <cell r="L659" t="str">
            <v>SINAPI CÓD. ABRIL/2018</v>
          </cell>
        </row>
        <row r="660">
          <cell r="B660">
            <v>230.3299560546875</v>
          </cell>
          <cell r="C660" t="str">
            <v>ELETRICISTA COM ENCARGOS COMPLEMENTARES</v>
          </cell>
          <cell r="D660" t="str">
            <v>h</v>
          </cell>
          <cell r="E660">
            <v>2.5</v>
          </cell>
          <cell r="F660">
            <v>23.71</v>
          </cell>
          <cell r="G660">
            <v>23.709991455078125</v>
          </cell>
          <cell r="H660">
            <v>59.275000000000006</v>
          </cell>
          <cell r="I660">
            <v>59.274993896484375</v>
          </cell>
          <cell r="J660">
            <v>59.274993896484375</v>
          </cell>
          <cell r="K660">
            <v>59.275000000000006</v>
          </cell>
          <cell r="L660">
            <v>59.274993896484375</v>
          </cell>
        </row>
        <row r="661">
          <cell r="B661">
            <v>59.274993896484375</v>
          </cell>
          <cell r="C661" t="str">
            <v>AUXILIAR DE ELETRICISTA COM ENCARGOS COMPLEMENTARES</v>
          </cell>
          <cell r="D661" t="str">
            <v>h</v>
          </cell>
          <cell r="E661">
            <v>2.5</v>
          </cell>
          <cell r="F661">
            <v>18.22</v>
          </cell>
          <cell r="G661">
            <v>18.219985961914063</v>
          </cell>
          <cell r="H661">
            <v>45.55</v>
          </cell>
          <cell r="I661">
            <v>45.54998779296875</v>
          </cell>
          <cell r="J661">
            <v>45.54998779296875</v>
          </cell>
          <cell r="K661">
            <v>45.55</v>
          </cell>
          <cell r="L661">
            <v>45.54998779296875</v>
          </cell>
        </row>
        <row r="662">
          <cell r="B662">
            <v>45.54998779296875</v>
          </cell>
          <cell r="C662" t="e">
            <v>#REF!</v>
          </cell>
          <cell r="D662" t="str">
            <v>PÇ</v>
          </cell>
          <cell r="E662">
            <v>1</v>
          </cell>
          <cell r="F662">
            <v>125.5</v>
          </cell>
          <cell r="G662">
            <v>125.5</v>
          </cell>
          <cell r="H662">
            <v>125.5</v>
          </cell>
          <cell r="I662">
            <v>125.5</v>
          </cell>
          <cell r="J662">
            <v>125.5</v>
          </cell>
          <cell r="K662">
            <v>125.5</v>
          </cell>
          <cell r="L662">
            <v>125.5</v>
          </cell>
        </row>
        <row r="663">
          <cell r="B663">
            <v>125.5</v>
          </cell>
          <cell r="C663">
            <v>125.5</v>
          </cell>
          <cell r="D663">
            <v>125.5</v>
          </cell>
          <cell r="E663">
            <v>125.5</v>
          </cell>
          <cell r="F663">
            <v>125.5</v>
          </cell>
          <cell r="G663">
            <v>125.5</v>
          </cell>
          <cell r="H663">
            <v>125.5</v>
          </cell>
          <cell r="I663">
            <v>125.5</v>
          </cell>
          <cell r="J663">
            <v>125.5</v>
          </cell>
          <cell r="K663">
            <v>125.5</v>
          </cell>
          <cell r="L663">
            <v>125.5</v>
          </cell>
        </row>
        <row r="664">
          <cell r="B664" t="str">
            <v>ENERG128</v>
          </cell>
          <cell r="C664" t="e">
            <v>#REF!</v>
          </cell>
          <cell r="D664">
            <v>125.5</v>
          </cell>
          <cell r="E664">
            <v>125.5</v>
          </cell>
          <cell r="F664">
            <v>125.5</v>
          </cell>
          <cell r="G664">
            <v>125.5</v>
          </cell>
          <cell r="H664">
            <v>125.5</v>
          </cell>
          <cell r="I664">
            <v>104.825</v>
          </cell>
          <cell r="J664">
            <v>269.89500000000004</v>
          </cell>
          <cell r="K664">
            <v>374.72</v>
          </cell>
          <cell r="L664" t="str">
            <v>SINAPI CÓD. ABRIL/2018</v>
          </cell>
        </row>
        <row r="665">
          <cell r="B665">
            <v>374.719970703125</v>
          </cell>
          <cell r="C665" t="str">
            <v>ELETRICISTA COM ENCARGOS COMPLEMENTARES</v>
          </cell>
          <cell r="D665" t="str">
            <v>h</v>
          </cell>
          <cell r="E665">
            <v>2.5</v>
          </cell>
          <cell r="F665">
            <v>23.71</v>
          </cell>
          <cell r="G665">
            <v>23.709991455078125</v>
          </cell>
          <cell r="H665">
            <v>59.275000000000006</v>
          </cell>
          <cell r="I665">
            <v>59.274993896484375</v>
          </cell>
          <cell r="J665">
            <v>59.274993896484375</v>
          </cell>
          <cell r="K665">
            <v>59.275000000000006</v>
          </cell>
          <cell r="L665">
            <v>59.274993896484375</v>
          </cell>
        </row>
        <row r="666">
          <cell r="B666">
            <v>59.274993896484375</v>
          </cell>
          <cell r="C666" t="str">
            <v>AUXILIAR DE ELETRICISTA COM ENCARGOS COMPLEMENTARES</v>
          </cell>
          <cell r="D666" t="str">
            <v>h</v>
          </cell>
          <cell r="E666">
            <v>2.5</v>
          </cell>
          <cell r="F666">
            <v>18.22</v>
          </cell>
          <cell r="G666">
            <v>18.219985961914063</v>
          </cell>
          <cell r="H666">
            <v>45.55</v>
          </cell>
          <cell r="I666">
            <v>45.54998779296875</v>
          </cell>
          <cell r="J666">
            <v>45.54998779296875</v>
          </cell>
          <cell r="K666">
            <v>45.55</v>
          </cell>
          <cell r="L666">
            <v>45.54998779296875</v>
          </cell>
        </row>
        <row r="667">
          <cell r="B667">
            <v>45.54998779296875</v>
          </cell>
          <cell r="C667" t="e">
            <v>#REF!</v>
          </cell>
          <cell r="D667" t="str">
            <v>PÇ</v>
          </cell>
          <cell r="E667">
            <v>1</v>
          </cell>
          <cell r="F667">
            <v>269.89542499999999</v>
          </cell>
          <cell r="G667">
            <v>269.895263671875</v>
          </cell>
          <cell r="H667">
            <v>269.89542499999999</v>
          </cell>
          <cell r="I667">
            <v>269.895263671875</v>
          </cell>
          <cell r="J667">
            <v>269.895263671875</v>
          </cell>
          <cell r="K667">
            <v>269.89542499999999</v>
          </cell>
          <cell r="L667">
            <v>269.895263671875</v>
          </cell>
        </row>
        <row r="668">
          <cell r="B668">
            <v>269.895263671875</v>
          </cell>
          <cell r="C668">
            <v>269.895263671875</v>
          </cell>
          <cell r="D668">
            <v>269.895263671875</v>
          </cell>
          <cell r="E668">
            <v>269.895263671875</v>
          </cell>
          <cell r="F668">
            <v>269.895263671875</v>
          </cell>
          <cell r="G668">
            <v>269.895263671875</v>
          </cell>
          <cell r="H668">
            <v>269.895263671875</v>
          </cell>
          <cell r="I668">
            <v>269.895263671875</v>
          </cell>
          <cell r="J668">
            <v>269.895263671875</v>
          </cell>
          <cell r="K668">
            <v>269.895263671875</v>
          </cell>
          <cell r="L668">
            <v>269.895263671875</v>
          </cell>
        </row>
        <row r="669">
          <cell r="B669" t="str">
            <v>ENERG129</v>
          </cell>
          <cell r="C669" t="e">
            <v>#REF!</v>
          </cell>
          <cell r="D669">
            <v>269.895263671875</v>
          </cell>
          <cell r="E669">
            <v>269.895263671875</v>
          </cell>
          <cell r="F669">
            <v>269.895263671875</v>
          </cell>
          <cell r="G669">
            <v>269.895263671875</v>
          </cell>
          <cell r="H669">
            <v>269.895263671875</v>
          </cell>
          <cell r="I669">
            <v>125.78999999999999</v>
          </cell>
          <cell r="J669">
            <v>282.33000000000004</v>
          </cell>
          <cell r="K669">
            <v>408.12</v>
          </cell>
          <cell r="L669" t="str">
            <v>SINAPI CÓD. ABRIL/2018</v>
          </cell>
        </row>
        <row r="670">
          <cell r="B670">
            <v>408.119873046875</v>
          </cell>
          <cell r="C670" t="str">
            <v>ELETRICISTA COM ENCARGOS COMPLEMENTARES</v>
          </cell>
          <cell r="D670" t="str">
            <v>h</v>
          </cell>
          <cell r="E670">
            <v>3</v>
          </cell>
          <cell r="F670">
            <v>23.71</v>
          </cell>
          <cell r="G670">
            <v>23.709991455078125</v>
          </cell>
          <cell r="H670">
            <v>71.13</v>
          </cell>
          <cell r="I670">
            <v>71.12994384765625</v>
          </cell>
          <cell r="J670">
            <v>71.12994384765625</v>
          </cell>
          <cell r="K670">
            <v>71.13</v>
          </cell>
          <cell r="L670">
            <v>71.12994384765625</v>
          </cell>
        </row>
        <row r="671">
          <cell r="B671">
            <v>71.12994384765625</v>
          </cell>
          <cell r="C671" t="str">
            <v>AUXILIAR DE ELETRICISTA COM ENCARGOS COMPLEMENTARES</v>
          </cell>
          <cell r="D671" t="str">
            <v>h</v>
          </cell>
          <cell r="E671">
            <v>3</v>
          </cell>
          <cell r="F671">
            <v>18.22</v>
          </cell>
          <cell r="G671">
            <v>18.219985961914063</v>
          </cell>
          <cell r="H671">
            <v>54.66</v>
          </cell>
          <cell r="I671">
            <v>54.65997314453125</v>
          </cell>
          <cell r="J671">
            <v>54.65997314453125</v>
          </cell>
          <cell r="K671">
            <v>54.66</v>
          </cell>
          <cell r="L671">
            <v>54.65997314453125</v>
          </cell>
        </row>
        <row r="672">
          <cell r="B672">
            <v>54.65997314453125</v>
          </cell>
          <cell r="C672" t="e">
            <v>#REF!</v>
          </cell>
          <cell r="D672" t="str">
            <v>PÇ</v>
          </cell>
          <cell r="E672">
            <v>1</v>
          </cell>
          <cell r="F672">
            <v>282.32569999999998</v>
          </cell>
          <cell r="G672">
            <v>282.32568359375</v>
          </cell>
          <cell r="H672">
            <v>282.32569999999998</v>
          </cell>
          <cell r="I672">
            <v>282.32568359375</v>
          </cell>
          <cell r="J672">
            <v>282.32568359375</v>
          </cell>
          <cell r="K672">
            <v>282.32569999999998</v>
          </cell>
          <cell r="L672">
            <v>282.32568359375</v>
          </cell>
        </row>
        <row r="673">
          <cell r="B673">
            <v>282.32568359375</v>
          </cell>
          <cell r="C673">
            <v>282.32568359375</v>
          </cell>
          <cell r="D673">
            <v>282.32568359375</v>
          </cell>
          <cell r="E673">
            <v>282.32568359375</v>
          </cell>
          <cell r="F673">
            <v>282.32568359375</v>
          </cell>
          <cell r="G673">
            <v>282.32568359375</v>
          </cell>
          <cell r="H673">
            <v>282.32568359375</v>
          </cell>
          <cell r="I673">
            <v>282.32568359375</v>
          </cell>
          <cell r="J673">
            <v>282.32568359375</v>
          </cell>
          <cell r="K673">
            <v>282.32568359375</v>
          </cell>
          <cell r="L673">
            <v>282.32568359375</v>
          </cell>
        </row>
        <row r="674">
          <cell r="B674" t="str">
            <v>ENERG130</v>
          </cell>
          <cell r="C674" t="e">
            <v>#REF!</v>
          </cell>
          <cell r="D674">
            <v>282.32568359375</v>
          </cell>
          <cell r="E674">
            <v>282.32568359375</v>
          </cell>
          <cell r="F674">
            <v>282.32568359375</v>
          </cell>
          <cell r="G674">
            <v>282.32568359375</v>
          </cell>
          <cell r="H674">
            <v>282.32568359375</v>
          </cell>
          <cell r="I674">
            <v>20.965</v>
          </cell>
          <cell r="J674">
            <v>26.715</v>
          </cell>
          <cell r="K674">
            <v>47.68</v>
          </cell>
          <cell r="L674" t="str">
            <v>SINAPI CÓD. ABRIL/2018</v>
          </cell>
        </row>
        <row r="675">
          <cell r="B675">
            <v>47.67999267578125</v>
          </cell>
          <cell r="C675" t="str">
            <v>ELETRICISTA COM ENCARGOS COMPLEMENTARES</v>
          </cell>
          <cell r="D675" t="str">
            <v>h</v>
          </cell>
          <cell r="E675">
            <v>0.5</v>
          </cell>
          <cell r="F675">
            <v>23.71</v>
          </cell>
          <cell r="G675">
            <v>23.709991455078125</v>
          </cell>
          <cell r="H675">
            <v>11.855</v>
          </cell>
          <cell r="I675">
            <v>11.854995727539063</v>
          </cell>
          <cell r="J675">
            <v>11.854995727539063</v>
          </cell>
          <cell r="K675">
            <v>11.855</v>
          </cell>
          <cell r="L675">
            <v>11.854995727539063</v>
          </cell>
        </row>
        <row r="676">
          <cell r="B676">
            <v>11.854995727539063</v>
          </cell>
          <cell r="C676" t="str">
            <v>AUXILIAR DE ELETRICISTA COM ENCARGOS COMPLEMENTARES</v>
          </cell>
          <cell r="D676" t="str">
            <v>h</v>
          </cell>
          <cell r="E676">
            <v>0.5</v>
          </cell>
          <cell r="F676">
            <v>18.22</v>
          </cell>
          <cell r="G676">
            <v>18.219985961914063</v>
          </cell>
          <cell r="H676">
            <v>9.11</v>
          </cell>
          <cell r="I676">
            <v>9.1099929809570313</v>
          </cell>
          <cell r="J676">
            <v>9.1099929809570313</v>
          </cell>
          <cell r="K676">
            <v>9.11</v>
          </cell>
          <cell r="L676">
            <v>9.1099929809570313</v>
          </cell>
        </row>
        <row r="677">
          <cell r="B677">
            <v>9.1099929809570313</v>
          </cell>
          <cell r="C677" t="str">
            <v>SOQUETE DE BAQUELITE BASE E27, PARA LAMPADAS</v>
          </cell>
          <cell r="D677" t="str">
            <v>PÇ</v>
          </cell>
          <cell r="E677">
            <v>1</v>
          </cell>
          <cell r="F677" t="str">
            <v>7,82</v>
          </cell>
          <cell r="G677">
            <v>1</v>
          </cell>
          <cell r="H677">
            <v>7.82</v>
          </cell>
          <cell r="I677">
            <v>7.8199996948242188</v>
          </cell>
          <cell r="J677">
            <v>7.8199996948242188</v>
          </cell>
          <cell r="K677">
            <v>7.82</v>
          </cell>
          <cell r="L677">
            <v>7.8199996948242188</v>
          </cell>
        </row>
        <row r="678">
          <cell r="B678">
            <v>7.8199996948242188</v>
          </cell>
          <cell r="C678" t="e">
            <v>#REF!</v>
          </cell>
          <cell r="D678" t="str">
            <v>PÇ</v>
          </cell>
          <cell r="E678">
            <v>1</v>
          </cell>
          <cell r="F678">
            <v>18.89</v>
          </cell>
          <cell r="G678">
            <v>18.889999389648438</v>
          </cell>
          <cell r="H678">
            <v>18.89</v>
          </cell>
          <cell r="I678">
            <v>18.889999389648438</v>
          </cell>
          <cell r="J678">
            <v>18.889999389648438</v>
          </cell>
          <cell r="K678">
            <v>18.89</v>
          </cell>
          <cell r="L678">
            <v>18.889999389648438</v>
          </cell>
        </row>
        <row r="679">
          <cell r="B679">
            <v>18.889999389648438</v>
          </cell>
          <cell r="C679">
            <v>18.889999389648438</v>
          </cell>
          <cell r="D679">
            <v>18.889999389648438</v>
          </cell>
          <cell r="E679">
            <v>18.889999389648438</v>
          </cell>
          <cell r="F679">
            <v>18.889999389648438</v>
          </cell>
          <cell r="G679">
            <v>18.889999389648438</v>
          </cell>
          <cell r="H679">
            <v>18.889999389648438</v>
          </cell>
          <cell r="I679">
            <v>18.889999389648438</v>
          </cell>
          <cell r="J679">
            <v>18.889999389648438</v>
          </cell>
          <cell r="K679">
            <v>18.889999389648438</v>
          </cell>
          <cell r="L679">
            <v>18.889999389648438</v>
          </cell>
        </row>
        <row r="680">
          <cell r="B680" t="str">
            <v>ENERG131</v>
          </cell>
          <cell r="C680" t="e">
            <v>#REF!</v>
          </cell>
          <cell r="D680">
            <v>18.889999389648438</v>
          </cell>
          <cell r="E680">
            <v>18.889999389648438</v>
          </cell>
          <cell r="F680">
            <v>18.889999389648438</v>
          </cell>
          <cell r="G680">
            <v>18.889999389648438</v>
          </cell>
          <cell r="H680">
            <v>18.889999389648438</v>
          </cell>
          <cell r="I680">
            <v>20.965</v>
          </cell>
          <cell r="J680">
            <v>25.275000000000002</v>
          </cell>
          <cell r="K680">
            <v>46.24</v>
          </cell>
          <cell r="L680" t="str">
            <v>SINAPI CÓD. ABRIL/2018</v>
          </cell>
        </row>
        <row r="681">
          <cell r="B681">
            <v>46.239990234375</v>
          </cell>
          <cell r="C681" t="str">
            <v>ELETRICISTA COM ENCARGOS COMPLEMENTARES</v>
          </cell>
          <cell r="D681" t="str">
            <v>h</v>
          </cell>
          <cell r="E681">
            <v>0.5</v>
          </cell>
          <cell r="F681">
            <v>23.71</v>
          </cell>
          <cell r="G681">
            <v>23.709991455078125</v>
          </cell>
          <cell r="H681">
            <v>11.855</v>
          </cell>
          <cell r="I681">
            <v>11.854995727539063</v>
          </cell>
          <cell r="J681">
            <v>11.854995727539063</v>
          </cell>
          <cell r="K681">
            <v>11.855</v>
          </cell>
          <cell r="L681">
            <v>11.854995727539063</v>
          </cell>
        </row>
        <row r="682">
          <cell r="B682">
            <v>11.854995727539063</v>
          </cell>
          <cell r="C682" t="str">
            <v>AUXILIAR DE ELETRICISTA COM ENCARGOS COMPLEMENTARES</v>
          </cell>
          <cell r="D682" t="str">
            <v>h</v>
          </cell>
          <cell r="E682">
            <v>0.5</v>
          </cell>
          <cell r="F682">
            <v>18.22</v>
          </cell>
          <cell r="G682">
            <v>18.219985961914063</v>
          </cell>
          <cell r="H682">
            <v>9.11</v>
          </cell>
          <cell r="I682">
            <v>9.1099929809570313</v>
          </cell>
          <cell r="J682">
            <v>9.1099929809570313</v>
          </cell>
          <cell r="K682">
            <v>9.11</v>
          </cell>
          <cell r="L682">
            <v>9.1099929809570313</v>
          </cell>
        </row>
        <row r="683">
          <cell r="B683">
            <v>9.1099929809570313</v>
          </cell>
          <cell r="C683" t="str">
            <v>SOQUETE DE BAQUELITE BASE E27, PARA LAMPADAS</v>
          </cell>
          <cell r="D683" t="str">
            <v>PÇ</v>
          </cell>
          <cell r="E683">
            <v>1</v>
          </cell>
          <cell r="F683" t="str">
            <v>7,82</v>
          </cell>
          <cell r="G683">
            <v>1</v>
          </cell>
          <cell r="H683">
            <v>7.82</v>
          </cell>
          <cell r="I683">
            <v>7.8199996948242188</v>
          </cell>
          <cell r="J683">
            <v>7.8199996948242188</v>
          </cell>
          <cell r="K683">
            <v>7.82</v>
          </cell>
          <cell r="L683">
            <v>7.8199996948242188</v>
          </cell>
        </row>
        <row r="684">
          <cell r="B684">
            <v>7.8199996948242188</v>
          </cell>
          <cell r="C684" t="e">
            <v>#REF!</v>
          </cell>
          <cell r="D684" t="str">
            <v>PÇ</v>
          </cell>
          <cell r="E684">
            <v>1</v>
          </cell>
          <cell r="F684">
            <v>17.454999999999998</v>
          </cell>
          <cell r="G684">
            <v>17.454986572265625</v>
          </cell>
          <cell r="H684">
            <v>17.454999999999998</v>
          </cell>
          <cell r="I684">
            <v>17.454986572265625</v>
          </cell>
          <cell r="J684">
            <v>17.454986572265625</v>
          </cell>
          <cell r="K684">
            <v>17.454999999999998</v>
          </cell>
          <cell r="L684">
            <v>17.454986572265625</v>
          </cell>
        </row>
        <row r="685">
          <cell r="B685">
            <v>17.454986572265625</v>
          </cell>
          <cell r="C685">
            <v>17.454986572265625</v>
          </cell>
          <cell r="D685">
            <v>17.454986572265625</v>
          </cell>
          <cell r="E685">
            <v>17.454986572265625</v>
          </cell>
          <cell r="F685">
            <v>17.454986572265625</v>
          </cell>
          <cell r="G685">
            <v>17.454986572265625</v>
          </cell>
          <cell r="H685">
            <v>17.454986572265625</v>
          </cell>
          <cell r="I685">
            <v>17.454986572265625</v>
          </cell>
          <cell r="J685">
            <v>17.454986572265625</v>
          </cell>
          <cell r="K685">
            <v>17.454986572265625</v>
          </cell>
          <cell r="L685">
            <v>17.454986572265625</v>
          </cell>
        </row>
        <row r="686">
          <cell r="B686" t="str">
            <v>ENERG132</v>
          </cell>
          <cell r="C686" t="e">
            <v>#REF!</v>
          </cell>
          <cell r="D686">
            <v>17.454986572265625</v>
          </cell>
          <cell r="E686">
            <v>17.454986572265625</v>
          </cell>
          <cell r="F686">
            <v>17.454986572265625</v>
          </cell>
          <cell r="G686">
            <v>17.454986572265625</v>
          </cell>
          <cell r="H686">
            <v>17.454986572265625</v>
          </cell>
          <cell r="I686">
            <v>83.86</v>
          </cell>
          <cell r="J686">
            <v>97.61999999999999</v>
          </cell>
          <cell r="K686">
            <v>181.48</v>
          </cell>
          <cell r="L686" t="str">
            <v>SINAPI CÓD. ABRIL/2018</v>
          </cell>
        </row>
        <row r="687">
          <cell r="B687">
            <v>181.47998046875</v>
          </cell>
          <cell r="C687" t="str">
            <v>ELETRICISTA COM ENCARGOS COMPLEMENTARES</v>
          </cell>
          <cell r="D687" t="str">
            <v>h</v>
          </cell>
          <cell r="E687">
            <v>2</v>
          </cell>
          <cell r="F687">
            <v>23.71</v>
          </cell>
          <cell r="G687">
            <v>23.709991455078125</v>
          </cell>
          <cell r="H687">
            <v>47.42</v>
          </cell>
          <cell r="I687">
            <v>47.41998291015625</v>
          </cell>
          <cell r="J687">
            <v>47.41998291015625</v>
          </cell>
          <cell r="K687">
            <v>47.42</v>
          </cell>
          <cell r="L687">
            <v>47.41998291015625</v>
          </cell>
        </row>
        <row r="688">
          <cell r="B688">
            <v>47.41998291015625</v>
          </cell>
          <cell r="C688" t="str">
            <v>AUXILIAR DE ELETRICISTA COM ENCARGOS COMPLEMENTARES</v>
          </cell>
          <cell r="D688" t="str">
            <v>h</v>
          </cell>
          <cell r="E688">
            <v>2</v>
          </cell>
          <cell r="F688">
            <v>18.22</v>
          </cell>
          <cell r="G688">
            <v>18.219985961914063</v>
          </cell>
          <cell r="H688">
            <v>36.44</v>
          </cell>
          <cell r="I688">
            <v>36.439971923828125</v>
          </cell>
          <cell r="J688">
            <v>36.439971923828125</v>
          </cell>
          <cell r="K688">
            <v>36.44</v>
          </cell>
          <cell r="L688">
            <v>36.439971923828125</v>
          </cell>
        </row>
        <row r="689">
          <cell r="B689">
            <v>36.439971923828125</v>
          </cell>
          <cell r="C689" t="e">
            <v>#REF!</v>
          </cell>
          <cell r="D689" t="str">
            <v>PÇ</v>
          </cell>
          <cell r="E689">
            <v>1</v>
          </cell>
          <cell r="F689">
            <v>97.615899999999982</v>
          </cell>
          <cell r="G689">
            <v>97.6158447265625</v>
          </cell>
          <cell r="H689">
            <v>97.615899999999982</v>
          </cell>
          <cell r="I689">
            <v>97.6158447265625</v>
          </cell>
          <cell r="J689">
            <v>97.6158447265625</v>
          </cell>
          <cell r="K689">
            <v>97.615899999999982</v>
          </cell>
          <cell r="L689">
            <v>97.6158447265625</v>
          </cell>
        </row>
        <row r="690">
          <cell r="B690">
            <v>97.6158447265625</v>
          </cell>
          <cell r="C690">
            <v>97.6158447265625</v>
          </cell>
          <cell r="D690">
            <v>97.6158447265625</v>
          </cell>
          <cell r="E690">
            <v>97.6158447265625</v>
          </cell>
          <cell r="F690">
            <v>97.6158447265625</v>
          </cell>
          <cell r="G690">
            <v>97.6158447265625</v>
          </cell>
          <cell r="H690">
            <v>97.6158447265625</v>
          </cell>
          <cell r="I690">
            <v>97.6158447265625</v>
          </cell>
          <cell r="J690">
            <v>97.6158447265625</v>
          </cell>
          <cell r="K690">
            <v>97.6158447265625</v>
          </cell>
          <cell r="L690">
            <v>97.6158447265625</v>
          </cell>
        </row>
        <row r="691">
          <cell r="B691" t="str">
            <v>ENERG133</v>
          </cell>
          <cell r="C691" t="e">
            <v>#REF!</v>
          </cell>
          <cell r="D691">
            <v>97.6158447265625</v>
          </cell>
          <cell r="E691">
            <v>97.6158447265625</v>
          </cell>
          <cell r="F691">
            <v>97.6158447265625</v>
          </cell>
          <cell r="G691">
            <v>97.6158447265625</v>
          </cell>
          <cell r="H691">
            <v>97.6158447265625</v>
          </cell>
          <cell r="I691">
            <v>83.86</v>
          </cell>
          <cell r="J691">
            <v>392.01</v>
          </cell>
          <cell r="K691">
            <v>475.87</v>
          </cell>
          <cell r="L691" t="str">
            <v>SINAPI CÓD. ABRIL/2018</v>
          </cell>
        </row>
        <row r="692">
          <cell r="B692">
            <v>475.869873046875</v>
          </cell>
          <cell r="C692" t="str">
            <v>ELETRICISTA COM ENCARGOS COMPLEMENTARES</v>
          </cell>
          <cell r="D692" t="str">
            <v>h</v>
          </cell>
          <cell r="E692">
            <v>2</v>
          </cell>
          <cell r="F692">
            <v>23.71</v>
          </cell>
          <cell r="G692">
            <v>23.709991455078125</v>
          </cell>
          <cell r="H692">
            <v>47.42</v>
          </cell>
          <cell r="I692">
            <v>47.41998291015625</v>
          </cell>
          <cell r="J692">
            <v>47.41998291015625</v>
          </cell>
          <cell r="K692">
            <v>47.42</v>
          </cell>
          <cell r="L692">
            <v>47.41998291015625</v>
          </cell>
        </row>
        <row r="693">
          <cell r="B693">
            <v>47.41998291015625</v>
          </cell>
          <cell r="C693" t="str">
            <v>AUXILIAR DE ELETRICISTA COM ENCARGOS COMPLEMENTARES</v>
          </cell>
          <cell r="D693" t="str">
            <v>h</v>
          </cell>
          <cell r="E693">
            <v>2</v>
          </cell>
          <cell r="F693">
            <v>18.22</v>
          </cell>
          <cell r="G693">
            <v>18.219985961914063</v>
          </cell>
          <cell r="H693">
            <v>36.44</v>
          </cell>
          <cell r="I693">
            <v>36.439971923828125</v>
          </cell>
          <cell r="J693">
            <v>36.439971923828125</v>
          </cell>
          <cell r="K693">
            <v>36.44</v>
          </cell>
          <cell r="L693">
            <v>36.439971923828125</v>
          </cell>
        </row>
        <row r="694">
          <cell r="B694">
            <v>36.439971923828125</v>
          </cell>
          <cell r="C694" t="e">
            <v>#REF!</v>
          </cell>
          <cell r="D694" t="str">
            <v>PÇ</v>
          </cell>
          <cell r="E694">
            <v>1</v>
          </cell>
          <cell r="F694">
            <v>392.01447499999995</v>
          </cell>
          <cell r="G694">
            <v>392.014404296875</v>
          </cell>
          <cell r="H694">
            <v>392.01447499999995</v>
          </cell>
          <cell r="I694">
            <v>392.014404296875</v>
          </cell>
          <cell r="J694">
            <v>392.014404296875</v>
          </cell>
          <cell r="K694">
            <v>392.01447499999995</v>
          </cell>
          <cell r="L694">
            <v>392.014404296875</v>
          </cell>
        </row>
        <row r="695">
          <cell r="B695">
            <v>392.014404296875</v>
          </cell>
          <cell r="C695">
            <v>392.014404296875</v>
          </cell>
          <cell r="D695">
            <v>392.014404296875</v>
          </cell>
          <cell r="E695">
            <v>392.014404296875</v>
          </cell>
          <cell r="F695">
            <v>392.014404296875</v>
          </cell>
          <cell r="G695">
            <v>392.014404296875</v>
          </cell>
          <cell r="H695">
            <v>392.014404296875</v>
          </cell>
          <cell r="I695">
            <v>392.014404296875</v>
          </cell>
          <cell r="J695">
            <v>392.014404296875</v>
          </cell>
          <cell r="K695">
            <v>392.014404296875</v>
          </cell>
          <cell r="L695">
            <v>392.014404296875</v>
          </cell>
        </row>
        <row r="696">
          <cell r="B696" t="str">
            <v>ENERG134</v>
          </cell>
          <cell r="C696" t="e">
            <v>#REF!</v>
          </cell>
          <cell r="D696">
            <v>392.014404296875</v>
          </cell>
          <cell r="E696">
            <v>392.014404296875</v>
          </cell>
          <cell r="F696">
            <v>392.014404296875</v>
          </cell>
          <cell r="G696">
            <v>392.014404296875</v>
          </cell>
          <cell r="H696">
            <v>392.014404296875</v>
          </cell>
          <cell r="I696">
            <v>0.94840000000000002</v>
          </cell>
          <cell r="J696">
            <v>0.83</v>
          </cell>
          <cell r="K696">
            <v>1.7784</v>
          </cell>
          <cell r="L696" t="str">
            <v>SINAPI CÓD. ABRIL/2018</v>
          </cell>
        </row>
        <row r="697">
          <cell r="B697">
            <v>1.7783994674682617</v>
          </cell>
          <cell r="C697" t="str">
            <v>ELETRICISTA COM ENCARGOS COMPLEMENTARES</v>
          </cell>
          <cell r="D697" t="str">
            <v>h</v>
          </cell>
          <cell r="E697">
            <v>0.04</v>
          </cell>
          <cell r="F697">
            <v>23.71</v>
          </cell>
          <cell r="G697">
            <v>23.709991455078125</v>
          </cell>
          <cell r="H697">
            <v>0.94840000000000002</v>
          </cell>
          <cell r="I697">
            <v>0.94839954376220703</v>
          </cell>
          <cell r="J697">
            <v>0.94839954376220703</v>
          </cell>
          <cell r="K697">
            <v>0.94840000000000002</v>
          </cell>
          <cell r="L697">
            <v>0.94839954376220703</v>
          </cell>
        </row>
        <row r="698">
          <cell r="B698">
            <v>0.94839954376220703</v>
          </cell>
          <cell r="C698" t="str">
            <v>TERMINAL A COMPRESSAO EM COBRE ESTANHADO PARA CABO 10 MM2, 1 FURO E 1 COMPRESSAO, PARA PARAFUSO DE FIXACAO M6</v>
          </cell>
          <cell r="D698" t="str">
            <v xml:space="preserve">UN    </v>
          </cell>
          <cell r="E698">
            <v>1</v>
          </cell>
          <cell r="F698" t="str">
            <v>0,83</v>
          </cell>
          <cell r="G698">
            <v>1</v>
          </cell>
          <cell r="H698">
            <v>0.83</v>
          </cell>
          <cell r="I698">
            <v>0.82999992370605469</v>
          </cell>
          <cell r="J698">
            <v>0.82999992370605469</v>
          </cell>
          <cell r="K698">
            <v>0.83</v>
          </cell>
          <cell r="L698">
            <v>0.82999992370605469</v>
          </cell>
        </row>
        <row r="699">
          <cell r="B699">
            <v>0.82999992370605469</v>
          </cell>
          <cell r="C699">
            <v>0.82999992370605469</v>
          </cell>
          <cell r="D699">
            <v>0.82999992370605469</v>
          </cell>
          <cell r="E699">
            <v>0.82999992370605469</v>
          </cell>
          <cell r="F699">
            <v>0.82999992370605469</v>
          </cell>
          <cell r="G699">
            <v>0.82999992370605469</v>
          </cell>
          <cell r="H699">
            <v>0.82999992370605469</v>
          </cell>
          <cell r="I699">
            <v>0.82999992370605469</v>
          </cell>
          <cell r="J699">
            <v>0.82999992370605469</v>
          </cell>
          <cell r="K699">
            <v>0.82999992370605469</v>
          </cell>
          <cell r="L699">
            <v>0.82999992370605469</v>
          </cell>
        </row>
        <row r="700">
          <cell r="B700">
            <v>0.82999992370605469</v>
          </cell>
          <cell r="C700">
            <v>0.82999992370605469</v>
          </cell>
          <cell r="D700">
            <v>0.82999992370605469</v>
          </cell>
          <cell r="E700">
            <v>0.82999992370605469</v>
          </cell>
          <cell r="F700">
            <v>0.82999992370605469</v>
          </cell>
          <cell r="G700">
            <v>0.82999992370605469</v>
          </cell>
          <cell r="H700">
            <v>0.82999992370605469</v>
          </cell>
          <cell r="I700">
            <v>0.82999992370605469</v>
          </cell>
          <cell r="J700">
            <v>0.82999992370605469</v>
          </cell>
          <cell r="K700">
            <v>0.82999992370605469</v>
          </cell>
          <cell r="L700">
            <v>0.82999992370605469</v>
          </cell>
        </row>
        <row r="701">
          <cell r="B701" t="str">
            <v>ENERG135</v>
          </cell>
          <cell r="C701" t="e">
            <v>#REF!</v>
          </cell>
          <cell r="D701">
            <v>0.82999992370605469</v>
          </cell>
          <cell r="E701">
            <v>0.82999992370605469</v>
          </cell>
          <cell r="F701">
            <v>0.82999992370605469</v>
          </cell>
          <cell r="G701">
            <v>0.82999992370605469</v>
          </cell>
          <cell r="H701">
            <v>0.82999992370605469</v>
          </cell>
          <cell r="I701">
            <v>0.94840000000000002</v>
          </cell>
          <cell r="J701">
            <v>0.9900000000000001</v>
          </cell>
          <cell r="K701">
            <v>1.9384000000000001</v>
          </cell>
          <cell r="L701" t="str">
            <v>SINAPI CÓD. ABRIL/2018</v>
          </cell>
        </row>
        <row r="702">
          <cell r="B702">
            <v>1.9383993148803711</v>
          </cell>
          <cell r="C702" t="str">
            <v>ELETRICISTA COM ENCARGOS COMPLEMENTARES</v>
          </cell>
          <cell r="D702" t="str">
            <v>h</v>
          </cell>
          <cell r="E702">
            <v>0.04</v>
          </cell>
          <cell r="F702">
            <v>23.71</v>
          </cell>
          <cell r="G702">
            <v>23.709991455078125</v>
          </cell>
          <cell r="H702">
            <v>0.94840000000000002</v>
          </cell>
          <cell r="I702">
            <v>0.94839954376220703</v>
          </cell>
          <cell r="J702">
            <v>0.94839954376220703</v>
          </cell>
          <cell r="K702">
            <v>0.94840000000000002</v>
          </cell>
          <cell r="L702">
            <v>0.94839954376220703</v>
          </cell>
        </row>
        <row r="703">
          <cell r="B703">
            <v>0.94839954376220703</v>
          </cell>
          <cell r="C703" t="str">
            <v>TERMINAL A COMPRESSAO EM COBRE ESTANHADO PARA CABO 16 MM2, 1 FURO E 1 COMPRESSAO, PARA PARAFUSO DE FIXACAO M6</v>
          </cell>
          <cell r="D703" t="str">
            <v xml:space="preserve">UN    </v>
          </cell>
          <cell r="E703">
            <v>1</v>
          </cell>
          <cell r="F703" t="str">
            <v>0,99</v>
          </cell>
          <cell r="G703">
            <v>1</v>
          </cell>
          <cell r="H703">
            <v>0.99</v>
          </cell>
          <cell r="I703">
            <v>0.98999977111816406</v>
          </cell>
          <cell r="J703">
            <v>0.98999977111816406</v>
          </cell>
          <cell r="K703">
            <v>0.99</v>
          </cell>
          <cell r="L703">
            <v>0.98999977111816406</v>
          </cell>
        </row>
        <row r="704">
          <cell r="B704">
            <v>0.98999977111816406</v>
          </cell>
          <cell r="C704">
            <v>0.98999977111816406</v>
          </cell>
          <cell r="D704">
            <v>0.98999977111816406</v>
          </cell>
          <cell r="E704">
            <v>0.98999977111816406</v>
          </cell>
          <cell r="F704">
            <v>0.98999977111816406</v>
          </cell>
          <cell r="G704">
            <v>0.98999977111816406</v>
          </cell>
          <cell r="H704">
            <v>0.98999977111816406</v>
          </cell>
          <cell r="I704">
            <v>0.98999977111816406</v>
          </cell>
          <cell r="J704">
            <v>0.98999977111816406</v>
          </cell>
          <cell r="K704">
            <v>0.98999977111816406</v>
          </cell>
          <cell r="L704">
            <v>0.98999977111816406</v>
          </cell>
        </row>
        <row r="705">
          <cell r="B705">
            <v>0.98999977111816406</v>
          </cell>
          <cell r="C705">
            <v>0.98999977111816406</v>
          </cell>
          <cell r="D705">
            <v>0.98999977111816406</v>
          </cell>
          <cell r="E705">
            <v>0.98999977111816406</v>
          </cell>
          <cell r="F705">
            <v>0.98999977111816406</v>
          </cell>
          <cell r="G705">
            <v>0.98999977111816406</v>
          </cell>
          <cell r="H705">
            <v>0.98999977111816406</v>
          </cell>
          <cell r="I705">
            <v>0.98999977111816406</v>
          </cell>
          <cell r="J705">
            <v>0.98999977111816406</v>
          </cell>
          <cell r="K705">
            <v>0.98999977111816406</v>
          </cell>
          <cell r="L705">
            <v>0.98999977111816406</v>
          </cell>
        </row>
        <row r="706">
          <cell r="B706" t="str">
            <v>ENERG136</v>
          </cell>
          <cell r="C706" t="e">
            <v>#REF!</v>
          </cell>
          <cell r="D706">
            <v>0.98999977111816406</v>
          </cell>
          <cell r="E706">
            <v>0.98999977111816406</v>
          </cell>
          <cell r="F706">
            <v>0.98999977111816406</v>
          </cell>
          <cell r="G706">
            <v>0.98999977111816406</v>
          </cell>
          <cell r="H706">
            <v>0.98999977111816406</v>
          </cell>
          <cell r="I706">
            <v>0.94840000000000002</v>
          </cell>
          <cell r="J706">
            <v>1.37</v>
          </cell>
          <cell r="K706">
            <v>2.3184</v>
          </cell>
          <cell r="L706" t="str">
            <v>SINAPI CÓD. ABRIL/2018</v>
          </cell>
        </row>
        <row r="707">
          <cell r="B707">
            <v>2.3183994293212891</v>
          </cell>
          <cell r="C707" t="str">
            <v>ELETRICISTA COM ENCARGOS COMPLEMENTARES</v>
          </cell>
          <cell r="D707" t="str">
            <v>h</v>
          </cell>
          <cell r="E707">
            <v>0.04</v>
          </cell>
          <cell r="F707">
            <v>23.71</v>
          </cell>
          <cell r="G707">
            <v>23.709991455078125</v>
          </cell>
          <cell r="H707">
            <v>0.94840000000000002</v>
          </cell>
          <cell r="I707">
            <v>0.94839954376220703</v>
          </cell>
          <cell r="J707">
            <v>0.94839954376220703</v>
          </cell>
          <cell r="K707">
            <v>0.94840000000000002</v>
          </cell>
          <cell r="L707">
            <v>0.94839954376220703</v>
          </cell>
        </row>
        <row r="708">
          <cell r="B708">
            <v>0.94839954376220703</v>
          </cell>
          <cell r="C708" t="str">
            <v>TERMINAL A COMPRESSAO EM COBRE ESTANHADO PARA CABO 25 MM2, 1 FURO E 1 COMPRESSAO, PARA PARAFUSO DE FIXACAO M8</v>
          </cell>
          <cell r="D708" t="str">
            <v xml:space="preserve">UN    </v>
          </cell>
          <cell r="E708">
            <v>1</v>
          </cell>
          <cell r="F708" t="str">
            <v>1,37</v>
          </cell>
          <cell r="G708">
            <v>1</v>
          </cell>
          <cell r="H708">
            <v>1.37</v>
          </cell>
          <cell r="I708">
            <v>1.369999885559082</v>
          </cell>
          <cell r="J708">
            <v>1.369999885559082</v>
          </cell>
          <cell r="K708">
            <v>1.37</v>
          </cell>
          <cell r="L708">
            <v>1.369999885559082</v>
          </cell>
        </row>
        <row r="709">
          <cell r="B709">
            <v>1.369999885559082</v>
          </cell>
          <cell r="C709">
            <v>1.369999885559082</v>
          </cell>
          <cell r="D709">
            <v>1.369999885559082</v>
          </cell>
          <cell r="E709">
            <v>1.369999885559082</v>
          </cell>
          <cell r="F709">
            <v>1.369999885559082</v>
          </cell>
          <cell r="G709">
            <v>1.369999885559082</v>
          </cell>
          <cell r="H709">
            <v>1.369999885559082</v>
          </cell>
          <cell r="I709">
            <v>1.369999885559082</v>
          </cell>
          <cell r="J709">
            <v>1.369999885559082</v>
          </cell>
          <cell r="K709">
            <v>1.369999885559082</v>
          </cell>
          <cell r="L709">
            <v>1.369999885559082</v>
          </cell>
        </row>
        <row r="710">
          <cell r="B710">
            <v>1.369999885559082</v>
          </cell>
          <cell r="C710">
            <v>1.369999885559082</v>
          </cell>
          <cell r="D710">
            <v>1.369999885559082</v>
          </cell>
          <cell r="E710">
            <v>1.369999885559082</v>
          </cell>
          <cell r="F710">
            <v>1.369999885559082</v>
          </cell>
          <cell r="G710">
            <v>1.369999885559082</v>
          </cell>
          <cell r="H710">
            <v>1.369999885559082</v>
          </cell>
          <cell r="I710">
            <v>1.369999885559082</v>
          </cell>
          <cell r="J710">
            <v>1.369999885559082</v>
          </cell>
          <cell r="K710">
            <v>1.369999885559082</v>
          </cell>
          <cell r="L710">
            <v>1.369999885559082</v>
          </cell>
        </row>
        <row r="711">
          <cell r="B711" t="str">
            <v>ENERG137</v>
          </cell>
          <cell r="C711" t="e">
            <v>#REF!</v>
          </cell>
          <cell r="D711">
            <v>1.369999885559082</v>
          </cell>
          <cell r="E711">
            <v>1.369999885559082</v>
          </cell>
          <cell r="F711">
            <v>1.369999885559082</v>
          </cell>
          <cell r="G711">
            <v>1.369999885559082</v>
          </cell>
          <cell r="H711">
            <v>1.369999885559082</v>
          </cell>
          <cell r="I711">
            <v>0.94840000000000002</v>
          </cell>
          <cell r="J711">
            <v>1.5500000000000003</v>
          </cell>
          <cell r="K711">
            <v>2.4984000000000002</v>
          </cell>
          <cell r="L711" t="str">
            <v>SINAPI CÓD. ABRIL/2018</v>
          </cell>
        </row>
        <row r="712">
          <cell r="B712">
            <v>2.4983997344970703</v>
          </cell>
          <cell r="C712" t="str">
            <v>ELETRICISTA COM ENCARGOS COMPLEMENTARES</v>
          </cell>
          <cell r="D712" t="str">
            <v>h</v>
          </cell>
          <cell r="E712">
            <v>0.04</v>
          </cell>
          <cell r="F712">
            <v>23.71</v>
          </cell>
          <cell r="G712">
            <v>23.709991455078125</v>
          </cell>
          <cell r="H712">
            <v>0.94840000000000002</v>
          </cell>
          <cell r="I712">
            <v>0.94839954376220703</v>
          </cell>
          <cell r="J712">
            <v>0.94839954376220703</v>
          </cell>
          <cell r="K712">
            <v>0.94840000000000002</v>
          </cell>
          <cell r="L712">
            <v>0.94839954376220703</v>
          </cell>
        </row>
        <row r="713">
          <cell r="B713">
            <v>0.94839954376220703</v>
          </cell>
          <cell r="C713" t="str">
            <v>TERMINAL A COMPRESSAO EM COBRE ESTANHADO PARA CABO 35 MM2, 1 FURO E 1 COMPRESSAO, PARA PARAFUSO DE FIXACAO M8</v>
          </cell>
          <cell r="D713" t="str">
            <v xml:space="preserve">UN    </v>
          </cell>
          <cell r="E713">
            <v>1</v>
          </cell>
          <cell r="F713" t="str">
            <v>1,55</v>
          </cell>
          <cell r="G713">
            <v>1</v>
          </cell>
          <cell r="H713">
            <v>1.55</v>
          </cell>
          <cell r="I713">
            <v>1.5499992370605469</v>
          </cell>
          <cell r="J713">
            <v>1.5499992370605469</v>
          </cell>
          <cell r="K713">
            <v>1.55</v>
          </cell>
          <cell r="L713">
            <v>1.5499992370605469</v>
          </cell>
        </row>
        <row r="714">
          <cell r="B714">
            <v>1.5499992370605469</v>
          </cell>
          <cell r="C714">
            <v>1.5499992370605469</v>
          </cell>
          <cell r="D714">
            <v>1.5499992370605469</v>
          </cell>
          <cell r="E714">
            <v>1.5499992370605469</v>
          </cell>
          <cell r="F714">
            <v>1.5499992370605469</v>
          </cell>
          <cell r="G714">
            <v>1.5499992370605469</v>
          </cell>
          <cell r="H714">
            <v>1.5499992370605469</v>
          </cell>
          <cell r="I714">
            <v>1.5499992370605469</v>
          </cell>
          <cell r="J714">
            <v>1.5499992370605469</v>
          </cell>
          <cell r="K714">
            <v>1.5499992370605469</v>
          </cell>
          <cell r="L714">
            <v>1.5499992370605469</v>
          </cell>
        </row>
        <row r="715">
          <cell r="B715">
            <v>1.5499992370605469</v>
          </cell>
          <cell r="C715">
            <v>1.5499992370605469</v>
          </cell>
          <cell r="D715">
            <v>1.5499992370605469</v>
          </cell>
          <cell r="E715">
            <v>1.5499992370605469</v>
          </cell>
          <cell r="F715">
            <v>1.5499992370605469</v>
          </cell>
          <cell r="G715">
            <v>1.5499992370605469</v>
          </cell>
          <cell r="H715">
            <v>1.5499992370605469</v>
          </cell>
          <cell r="I715">
            <v>1.5499992370605469</v>
          </cell>
          <cell r="J715">
            <v>1.5499992370605469</v>
          </cell>
          <cell r="K715">
            <v>1.5499992370605469</v>
          </cell>
          <cell r="L715">
            <v>1.5499992370605469</v>
          </cell>
        </row>
        <row r="716">
          <cell r="B716" t="str">
            <v>ENERG138</v>
          </cell>
          <cell r="C716" t="e">
            <v>#REF!</v>
          </cell>
          <cell r="D716">
            <v>1.5499992370605469</v>
          </cell>
          <cell r="E716">
            <v>1.5499992370605469</v>
          </cell>
          <cell r="F716">
            <v>1.5499992370605469</v>
          </cell>
          <cell r="G716">
            <v>1.5499992370605469</v>
          </cell>
          <cell r="H716">
            <v>1.5499992370605469</v>
          </cell>
          <cell r="I716">
            <v>0.94840000000000002</v>
          </cell>
          <cell r="J716">
            <v>2.69</v>
          </cell>
          <cell r="K716">
            <v>3.6383999999999999</v>
          </cell>
          <cell r="L716" t="str">
            <v>SINAPI CÓD. ABRIL/2018</v>
          </cell>
        </row>
        <row r="717">
          <cell r="B717">
            <v>3.6383991241455078</v>
          </cell>
          <cell r="C717" t="str">
            <v>ELETRICISTA COM ENCARGOS COMPLEMENTARES</v>
          </cell>
          <cell r="D717" t="str">
            <v>h</v>
          </cell>
          <cell r="E717">
            <v>0.04</v>
          </cell>
          <cell r="F717">
            <v>23.71</v>
          </cell>
          <cell r="G717">
            <v>23.709991455078125</v>
          </cell>
          <cell r="H717">
            <v>0.94840000000000002</v>
          </cell>
          <cell r="I717">
            <v>0.94839954376220703</v>
          </cell>
          <cell r="J717">
            <v>0.94839954376220703</v>
          </cell>
          <cell r="K717">
            <v>0.94840000000000002</v>
          </cell>
          <cell r="L717">
            <v>0.94839954376220703</v>
          </cell>
        </row>
        <row r="718">
          <cell r="B718">
            <v>0.94839954376220703</v>
          </cell>
          <cell r="C718" t="str">
            <v>TERMINAL A COMPRESSAO EM COBRE ESTANHADO PARA CABO 50 MM2, 1 FURO E 1 COMPRESSAO, PARA PARAFUSO DE FIXACAO M8</v>
          </cell>
          <cell r="D718" t="str">
            <v xml:space="preserve">UN    </v>
          </cell>
          <cell r="E718">
            <v>1</v>
          </cell>
          <cell r="F718" t="str">
            <v>2,69</v>
          </cell>
          <cell r="G718">
            <v>1</v>
          </cell>
          <cell r="H718">
            <v>2.69</v>
          </cell>
          <cell r="I718">
            <v>2.6899986267089844</v>
          </cell>
          <cell r="J718">
            <v>2.6899986267089844</v>
          </cell>
          <cell r="K718">
            <v>2.69</v>
          </cell>
          <cell r="L718">
            <v>2.6899986267089844</v>
          </cell>
        </row>
        <row r="719">
          <cell r="B719">
            <v>2.6899986267089844</v>
          </cell>
          <cell r="C719">
            <v>2.6899986267089844</v>
          </cell>
          <cell r="D719">
            <v>2.6899986267089844</v>
          </cell>
          <cell r="E719">
            <v>2.6899986267089844</v>
          </cell>
          <cell r="F719">
            <v>2.6899986267089844</v>
          </cell>
          <cell r="G719">
            <v>2.6899986267089844</v>
          </cell>
          <cell r="H719">
            <v>2.6899986267089844</v>
          </cell>
          <cell r="I719">
            <v>2.6899986267089844</v>
          </cell>
          <cell r="J719">
            <v>2.6899986267089844</v>
          </cell>
          <cell r="K719">
            <v>2.6899986267089844</v>
          </cell>
          <cell r="L719">
            <v>2.6899986267089844</v>
          </cell>
        </row>
        <row r="720">
          <cell r="B720">
            <v>2.6899986267089844</v>
          </cell>
          <cell r="C720">
            <v>2.6899986267089844</v>
          </cell>
          <cell r="D720">
            <v>2.6899986267089844</v>
          </cell>
          <cell r="E720">
            <v>2.6899986267089844</v>
          </cell>
          <cell r="F720">
            <v>2.6899986267089844</v>
          </cell>
          <cell r="G720">
            <v>2.6899986267089844</v>
          </cell>
          <cell r="H720">
            <v>2.6899986267089844</v>
          </cell>
          <cell r="I720">
            <v>2.6899986267089844</v>
          </cell>
          <cell r="J720">
            <v>2.6899986267089844</v>
          </cell>
          <cell r="K720">
            <v>2.6899986267089844</v>
          </cell>
          <cell r="L720">
            <v>2.6899986267089844</v>
          </cell>
        </row>
        <row r="721">
          <cell r="B721" t="str">
            <v>ENERG139</v>
          </cell>
          <cell r="C721" t="e">
            <v>#REF!</v>
          </cell>
          <cell r="D721">
            <v>2.6899986267089844</v>
          </cell>
          <cell r="E721">
            <v>2.6899986267089844</v>
          </cell>
          <cell r="F721">
            <v>2.6899986267089844</v>
          </cell>
          <cell r="G721">
            <v>2.6899986267089844</v>
          </cell>
          <cell r="H721">
            <v>2.6899986267089844</v>
          </cell>
          <cell r="I721">
            <v>2.371</v>
          </cell>
          <cell r="J721">
            <v>3.35</v>
          </cell>
          <cell r="K721">
            <v>5.7210000000000001</v>
          </cell>
          <cell r="L721" t="str">
            <v>SINAPI CÓD. ABRIL/2018</v>
          </cell>
        </row>
        <row r="722">
          <cell r="B722">
            <v>5.7209968566894531</v>
          </cell>
          <cell r="C722" t="str">
            <v>ELETRICISTA COM ENCARGOS COMPLEMENTARES</v>
          </cell>
          <cell r="D722" t="str">
            <v>h</v>
          </cell>
          <cell r="E722">
            <v>0.1</v>
          </cell>
          <cell r="F722">
            <v>23.71</v>
          </cell>
          <cell r="G722">
            <v>23.709991455078125</v>
          </cell>
          <cell r="H722">
            <v>2.371</v>
          </cell>
          <cell r="I722">
            <v>2.3709983825683594</v>
          </cell>
          <cell r="J722">
            <v>2.3709983825683594</v>
          </cell>
          <cell r="K722">
            <v>2.371</v>
          </cell>
          <cell r="L722">
            <v>2.3709983825683594</v>
          </cell>
        </row>
        <row r="723">
          <cell r="B723">
            <v>2.3709983825683594</v>
          </cell>
          <cell r="C723" t="str">
            <v>TERMINAL A COMPRESSAO EM COBRE ESTANHADO PARA CABO 70 MM2, 1 FURO E 1 COMPRESSAO, PARA PARAFUSO DE FIXACAO M10</v>
          </cell>
          <cell r="D723" t="str">
            <v xml:space="preserve">UN    </v>
          </cell>
          <cell r="E723">
            <v>1</v>
          </cell>
          <cell r="F723" t="str">
            <v>3,35</v>
          </cell>
          <cell r="G723">
            <v>1</v>
          </cell>
          <cell r="H723">
            <v>3.35</v>
          </cell>
          <cell r="I723">
            <v>3.3499984741210938</v>
          </cell>
          <cell r="J723">
            <v>3.3499984741210938</v>
          </cell>
          <cell r="K723">
            <v>3.35</v>
          </cell>
          <cell r="L723">
            <v>3.3499984741210938</v>
          </cell>
        </row>
        <row r="724">
          <cell r="B724">
            <v>3.3499984741210938</v>
          </cell>
          <cell r="C724">
            <v>3.3499984741210938</v>
          </cell>
          <cell r="D724">
            <v>3.3499984741210938</v>
          </cell>
          <cell r="E724">
            <v>3.3499984741210938</v>
          </cell>
          <cell r="F724">
            <v>3.3499984741210938</v>
          </cell>
          <cell r="G724">
            <v>3.3499984741210938</v>
          </cell>
          <cell r="H724">
            <v>3.3499984741210938</v>
          </cell>
          <cell r="I724">
            <v>3.3499984741210938</v>
          </cell>
          <cell r="J724">
            <v>3.3499984741210938</v>
          </cell>
          <cell r="K724">
            <v>3.3499984741210938</v>
          </cell>
          <cell r="L724">
            <v>3.3499984741210938</v>
          </cell>
        </row>
        <row r="725">
          <cell r="B725">
            <v>3.3499984741210938</v>
          </cell>
          <cell r="C725">
            <v>3.3499984741210938</v>
          </cell>
          <cell r="D725">
            <v>3.3499984741210938</v>
          </cell>
          <cell r="E725">
            <v>3.3499984741210938</v>
          </cell>
          <cell r="F725">
            <v>3.3499984741210938</v>
          </cell>
          <cell r="G725">
            <v>3.3499984741210938</v>
          </cell>
          <cell r="H725">
            <v>3.3499984741210938</v>
          </cell>
          <cell r="I725">
            <v>3.3499984741210938</v>
          </cell>
          <cell r="J725">
            <v>3.3499984741210938</v>
          </cell>
          <cell r="K725">
            <v>3.3499984741210938</v>
          </cell>
          <cell r="L725">
            <v>3.3499984741210938</v>
          </cell>
        </row>
        <row r="726">
          <cell r="B726" t="str">
            <v>ENERG140</v>
          </cell>
          <cell r="C726" t="e">
            <v>#REF!</v>
          </cell>
          <cell r="D726">
            <v>3.3499984741210938</v>
          </cell>
          <cell r="E726">
            <v>3.3499984741210938</v>
          </cell>
          <cell r="F726">
            <v>3.3499984741210938</v>
          </cell>
          <cell r="G726">
            <v>3.3499984741210938</v>
          </cell>
          <cell r="H726">
            <v>3.3499984741210938</v>
          </cell>
          <cell r="I726">
            <v>2.371</v>
          </cell>
          <cell r="J726">
            <v>4.129999999999999</v>
          </cell>
          <cell r="K726">
            <v>6.5009999999999994</v>
          </cell>
          <cell r="L726" t="str">
            <v>SINAPI CÓD. ABRIL/2018</v>
          </cell>
        </row>
        <row r="727">
          <cell r="B727">
            <v>6.5009994506835938</v>
          </cell>
          <cell r="C727" t="str">
            <v>ELETRICISTA COM ENCARGOS COMPLEMENTARES</v>
          </cell>
          <cell r="D727" t="str">
            <v>h</v>
          </cell>
          <cell r="E727">
            <v>0.1</v>
          </cell>
          <cell r="F727">
            <v>23.71</v>
          </cell>
          <cell r="G727">
            <v>23.709991455078125</v>
          </cell>
          <cell r="H727">
            <v>2.371</v>
          </cell>
          <cell r="I727">
            <v>2.3709983825683594</v>
          </cell>
          <cell r="J727">
            <v>2.3709983825683594</v>
          </cell>
          <cell r="K727">
            <v>2.371</v>
          </cell>
          <cell r="L727">
            <v>2.3709983825683594</v>
          </cell>
        </row>
        <row r="728">
          <cell r="B728">
            <v>2.3709983825683594</v>
          </cell>
          <cell r="C728" t="str">
            <v>TERMINAL A COMPRESSAO EM COBRE ESTANHADO PARA CABO 95 MM2, 1 FURO E 1 COMPRESSAO, PARA PARAFUSO DE FIXACAO M12</v>
          </cell>
          <cell r="D728" t="str">
            <v xml:space="preserve">UN    </v>
          </cell>
          <cell r="E728">
            <v>1</v>
          </cell>
          <cell r="F728" t="str">
            <v>4,13</v>
          </cell>
          <cell r="G728">
            <v>1</v>
          </cell>
          <cell r="H728">
            <v>4.13</v>
          </cell>
          <cell r="I728">
            <v>4.1299972534179688</v>
          </cell>
          <cell r="J728">
            <v>4.1299972534179688</v>
          </cell>
          <cell r="K728">
            <v>4.13</v>
          </cell>
          <cell r="L728">
            <v>4.1299972534179688</v>
          </cell>
        </row>
        <row r="729">
          <cell r="B729">
            <v>4.1299972534179688</v>
          </cell>
          <cell r="C729">
            <v>4.1299972534179688</v>
          </cell>
          <cell r="D729">
            <v>4.1299972534179688</v>
          </cell>
          <cell r="E729">
            <v>4.1299972534179688</v>
          </cell>
          <cell r="F729">
            <v>4.1299972534179688</v>
          </cell>
          <cell r="G729">
            <v>4.1299972534179688</v>
          </cell>
          <cell r="H729">
            <v>4.1299972534179688</v>
          </cell>
          <cell r="I729">
            <v>4.1299972534179688</v>
          </cell>
          <cell r="J729">
            <v>4.1299972534179688</v>
          </cell>
          <cell r="K729">
            <v>4.1299972534179688</v>
          </cell>
          <cell r="L729">
            <v>4.1299972534179688</v>
          </cell>
        </row>
        <row r="730">
          <cell r="B730">
            <v>4.1299972534179688</v>
          </cell>
          <cell r="C730">
            <v>4.1299972534179688</v>
          </cell>
          <cell r="D730">
            <v>4.1299972534179688</v>
          </cell>
          <cell r="E730">
            <v>4.1299972534179688</v>
          </cell>
          <cell r="F730">
            <v>4.1299972534179688</v>
          </cell>
          <cell r="G730">
            <v>4.1299972534179688</v>
          </cell>
          <cell r="H730">
            <v>4.1299972534179688</v>
          </cell>
          <cell r="I730">
            <v>4.1299972534179688</v>
          </cell>
          <cell r="J730">
            <v>4.1299972534179688</v>
          </cell>
          <cell r="K730">
            <v>4.1299972534179688</v>
          </cell>
          <cell r="L730">
            <v>4.1299972534179688</v>
          </cell>
        </row>
        <row r="731">
          <cell r="B731" t="str">
            <v>ENERG141</v>
          </cell>
          <cell r="C731" t="e">
            <v>#REF!</v>
          </cell>
          <cell r="D731">
            <v>4.1299972534179688</v>
          </cell>
          <cell r="E731">
            <v>4.1299972534179688</v>
          </cell>
          <cell r="F731">
            <v>4.1299972534179688</v>
          </cell>
          <cell r="G731">
            <v>4.1299972534179688</v>
          </cell>
          <cell r="H731">
            <v>4.1299972534179688</v>
          </cell>
          <cell r="I731">
            <v>2.371</v>
          </cell>
          <cell r="J731">
            <v>5.7999999999999989</v>
          </cell>
          <cell r="K731">
            <v>8.1709999999999994</v>
          </cell>
          <cell r="L731" t="str">
            <v>SINAPI CÓD. ABRIL/2018</v>
          </cell>
        </row>
        <row r="732">
          <cell r="B732">
            <v>8.1709976196289063</v>
          </cell>
          <cell r="C732" t="str">
            <v>ELETRICISTA COM ENCARGOS COMPLEMENTARES</v>
          </cell>
          <cell r="D732" t="str">
            <v>h</v>
          </cell>
          <cell r="E732">
            <v>0.1</v>
          </cell>
          <cell r="F732">
            <v>23.71</v>
          </cell>
          <cell r="G732">
            <v>23.709991455078125</v>
          </cell>
          <cell r="H732">
            <v>2.371</v>
          </cell>
          <cell r="I732">
            <v>2.3709983825683594</v>
          </cell>
          <cell r="J732">
            <v>2.3709983825683594</v>
          </cell>
          <cell r="K732">
            <v>2.371</v>
          </cell>
          <cell r="L732">
            <v>2.3709983825683594</v>
          </cell>
        </row>
        <row r="733">
          <cell r="B733">
            <v>2.3709983825683594</v>
          </cell>
          <cell r="C733" t="str">
            <v>TERMINAL A COMPRESSAO EM COBRE ESTANHADO PARA CABO 120 MM2, 1 FURO E 1 COMPRESSAO, PARA PARAFUSO DE FIXACAO M12</v>
          </cell>
          <cell r="D733" t="str">
            <v xml:space="preserve">UN    </v>
          </cell>
          <cell r="E733">
            <v>1</v>
          </cell>
          <cell r="F733" t="str">
            <v>5,80</v>
          </cell>
          <cell r="G733">
            <v>1</v>
          </cell>
          <cell r="H733">
            <v>5.8</v>
          </cell>
          <cell r="I733">
            <v>5.7999992370605469</v>
          </cell>
          <cell r="J733">
            <v>5.7999992370605469</v>
          </cell>
          <cell r="K733">
            <v>5.8</v>
          </cell>
          <cell r="L733">
            <v>5.7999992370605469</v>
          </cell>
        </row>
        <row r="734">
          <cell r="B734">
            <v>5.7999992370605469</v>
          </cell>
          <cell r="C734">
            <v>5.7999992370605469</v>
          </cell>
          <cell r="D734">
            <v>5.7999992370605469</v>
          </cell>
          <cell r="E734">
            <v>5.7999992370605469</v>
          </cell>
          <cell r="F734">
            <v>5.7999992370605469</v>
          </cell>
          <cell r="G734">
            <v>5.7999992370605469</v>
          </cell>
          <cell r="H734">
            <v>5.7999992370605469</v>
          </cell>
          <cell r="I734">
            <v>5.7999992370605469</v>
          </cell>
          <cell r="J734">
            <v>5.7999992370605469</v>
          </cell>
          <cell r="K734">
            <v>5.7999992370605469</v>
          </cell>
          <cell r="L734">
            <v>5.7999992370605469</v>
          </cell>
        </row>
        <row r="735">
          <cell r="B735">
            <v>5.7999992370605469</v>
          </cell>
          <cell r="C735">
            <v>5.7999992370605469</v>
          </cell>
          <cell r="D735">
            <v>5.7999992370605469</v>
          </cell>
          <cell r="E735">
            <v>5.7999992370605469</v>
          </cell>
          <cell r="F735">
            <v>5.7999992370605469</v>
          </cell>
          <cell r="G735">
            <v>5.7999992370605469</v>
          </cell>
          <cell r="H735">
            <v>5.7999992370605469</v>
          </cell>
          <cell r="I735">
            <v>5.7999992370605469</v>
          </cell>
          <cell r="J735">
            <v>5.7999992370605469</v>
          </cell>
          <cell r="K735">
            <v>5.7999992370605469</v>
          </cell>
          <cell r="L735">
            <v>5.7999992370605469</v>
          </cell>
        </row>
        <row r="736">
          <cell r="B736" t="str">
            <v>ENERG142</v>
          </cell>
          <cell r="C736" t="e">
            <v>#REF!</v>
          </cell>
          <cell r="D736">
            <v>5.7999992370605469</v>
          </cell>
          <cell r="E736">
            <v>5.7999992370605469</v>
          </cell>
          <cell r="F736">
            <v>5.7999992370605469</v>
          </cell>
          <cell r="G736">
            <v>5.7999992370605469</v>
          </cell>
          <cell r="H736">
            <v>5.7999992370605469</v>
          </cell>
          <cell r="I736">
            <v>2.371</v>
          </cell>
          <cell r="J736">
            <v>5.7999999999999989</v>
          </cell>
          <cell r="K736">
            <v>8.1709999999999994</v>
          </cell>
          <cell r="L736" t="str">
            <v>SINAPI CÓD. ABRIL/2018</v>
          </cell>
        </row>
        <row r="737">
          <cell r="B737">
            <v>8.1709976196289063</v>
          </cell>
          <cell r="C737" t="str">
            <v>ELETRICISTA COM ENCARGOS COMPLEMENTARES</v>
          </cell>
          <cell r="D737" t="str">
            <v>h</v>
          </cell>
          <cell r="E737">
            <v>0.1</v>
          </cell>
          <cell r="F737">
            <v>23.71</v>
          </cell>
          <cell r="G737">
            <v>23.709991455078125</v>
          </cell>
          <cell r="H737">
            <v>2.371</v>
          </cell>
          <cell r="I737">
            <v>2.3709983825683594</v>
          </cell>
          <cell r="J737">
            <v>2.3709983825683594</v>
          </cell>
          <cell r="K737">
            <v>2.371</v>
          </cell>
          <cell r="L737">
            <v>2.3709983825683594</v>
          </cell>
        </row>
        <row r="738">
          <cell r="B738">
            <v>2.3709983825683594</v>
          </cell>
          <cell r="C738" t="str">
            <v>TERMINAL A COMPRESSAO EM COBRE ESTANHADO PARA CABO 120 MM2, 1 FURO E 1 COMPRESSAO, PARA PARAFUSO DE FIXACAO M12</v>
          </cell>
          <cell r="D738" t="str">
            <v xml:space="preserve">UN    </v>
          </cell>
          <cell r="E738">
            <v>1</v>
          </cell>
          <cell r="F738" t="str">
            <v>5,80</v>
          </cell>
          <cell r="G738">
            <v>1</v>
          </cell>
          <cell r="H738">
            <v>5.8</v>
          </cell>
          <cell r="I738">
            <v>5.7999992370605469</v>
          </cell>
          <cell r="J738">
            <v>5.7999992370605469</v>
          </cell>
          <cell r="K738">
            <v>5.8</v>
          </cell>
          <cell r="L738">
            <v>5.7999992370605469</v>
          </cell>
        </row>
        <row r="739">
          <cell r="B739">
            <v>5.7999992370605469</v>
          </cell>
          <cell r="C739">
            <v>5.7999992370605469</v>
          </cell>
          <cell r="D739">
            <v>5.7999992370605469</v>
          </cell>
          <cell r="E739">
            <v>5.7999992370605469</v>
          </cell>
          <cell r="F739">
            <v>5.7999992370605469</v>
          </cell>
          <cell r="G739">
            <v>5.7999992370605469</v>
          </cell>
          <cell r="H739">
            <v>5.7999992370605469</v>
          </cell>
          <cell r="I739">
            <v>5.7999992370605469</v>
          </cell>
          <cell r="J739">
            <v>5.7999992370605469</v>
          </cell>
          <cell r="K739">
            <v>5.7999992370605469</v>
          </cell>
          <cell r="L739">
            <v>5.7999992370605469</v>
          </cell>
        </row>
        <row r="740">
          <cell r="B740">
            <v>5.7999992370605469</v>
          </cell>
          <cell r="C740">
            <v>5.7999992370605469</v>
          </cell>
          <cell r="D740">
            <v>5.7999992370605469</v>
          </cell>
          <cell r="E740">
            <v>5.7999992370605469</v>
          </cell>
          <cell r="F740">
            <v>5.7999992370605469</v>
          </cell>
          <cell r="G740">
            <v>5.7999992370605469</v>
          </cell>
          <cell r="H740">
            <v>5.7999992370605469</v>
          </cell>
          <cell r="I740">
            <v>5.7999992370605469</v>
          </cell>
          <cell r="J740">
            <v>5.7999992370605469</v>
          </cell>
          <cell r="K740">
            <v>5.7999992370605469</v>
          </cell>
          <cell r="L740">
            <v>5.7999992370605469</v>
          </cell>
        </row>
        <row r="741">
          <cell r="B741" t="str">
            <v>ENERG143</v>
          </cell>
          <cell r="C741" t="e">
            <v>#REF!</v>
          </cell>
          <cell r="D741">
            <v>5.7999992370605469</v>
          </cell>
          <cell r="E741">
            <v>5.7999992370605469</v>
          </cell>
          <cell r="F741">
            <v>5.7999992370605469</v>
          </cell>
          <cell r="G741">
            <v>5.7999992370605469</v>
          </cell>
          <cell r="H741">
            <v>5.7999992370605469</v>
          </cell>
          <cell r="I741">
            <v>2.371</v>
          </cell>
          <cell r="J741">
            <v>5.7999999999999989</v>
          </cell>
          <cell r="K741">
            <v>8.1709999999999994</v>
          </cell>
          <cell r="L741" t="str">
            <v>SINAPI CÓD. ABRIL/2018</v>
          </cell>
        </row>
        <row r="742">
          <cell r="B742">
            <v>8.1709976196289063</v>
          </cell>
          <cell r="C742" t="str">
            <v>ELETRICISTA COM ENCARGOS COMPLEMENTARES</v>
          </cell>
          <cell r="D742" t="str">
            <v>h</v>
          </cell>
          <cell r="E742">
            <v>0.1</v>
          </cell>
          <cell r="F742">
            <v>23.71</v>
          </cell>
          <cell r="G742">
            <v>23.709991455078125</v>
          </cell>
          <cell r="H742">
            <v>2.371</v>
          </cell>
          <cell r="I742">
            <v>2.3709983825683594</v>
          </cell>
          <cell r="J742">
            <v>2.3709983825683594</v>
          </cell>
          <cell r="K742">
            <v>2.371</v>
          </cell>
          <cell r="L742">
            <v>2.3709983825683594</v>
          </cell>
        </row>
        <row r="743">
          <cell r="B743">
            <v>2.3709983825683594</v>
          </cell>
          <cell r="C743" t="str">
            <v>TERMINAL A COMPRESSAO EM COBRE ESTANHADO PARA CABO 120 MM2, 1 FURO E 1 COMPRESSAO, PARA PARAFUSO DE FIXACAO M12</v>
          </cell>
          <cell r="D743" t="str">
            <v xml:space="preserve">UN    </v>
          </cell>
          <cell r="E743">
            <v>1</v>
          </cell>
          <cell r="F743" t="str">
            <v>5,80</v>
          </cell>
          <cell r="G743">
            <v>1</v>
          </cell>
          <cell r="H743">
            <v>5.8</v>
          </cell>
          <cell r="I743">
            <v>5.7999992370605469</v>
          </cell>
          <cell r="J743">
            <v>5.7999992370605469</v>
          </cell>
          <cell r="K743">
            <v>5.8</v>
          </cell>
          <cell r="L743">
            <v>5.7999992370605469</v>
          </cell>
        </row>
        <row r="744">
          <cell r="B744">
            <v>5.7999992370605469</v>
          </cell>
          <cell r="C744">
            <v>5.7999992370605469</v>
          </cell>
          <cell r="D744">
            <v>5.7999992370605469</v>
          </cell>
          <cell r="E744">
            <v>5.7999992370605469</v>
          </cell>
          <cell r="F744">
            <v>5.7999992370605469</v>
          </cell>
          <cell r="G744">
            <v>5.7999992370605469</v>
          </cell>
          <cell r="H744">
            <v>5.7999992370605469</v>
          </cell>
          <cell r="I744">
            <v>5.7999992370605469</v>
          </cell>
          <cell r="J744">
            <v>5.7999992370605469</v>
          </cell>
          <cell r="K744">
            <v>5.7999992370605469</v>
          </cell>
          <cell r="L744">
            <v>5.7999992370605469</v>
          </cell>
        </row>
        <row r="745">
          <cell r="B745">
            <v>5.7999992370605469</v>
          </cell>
          <cell r="C745">
            <v>5.7999992370605469</v>
          </cell>
          <cell r="D745">
            <v>5.7999992370605469</v>
          </cell>
          <cell r="E745">
            <v>5.7999992370605469</v>
          </cell>
          <cell r="F745">
            <v>5.7999992370605469</v>
          </cell>
          <cell r="G745">
            <v>5.7999992370605469</v>
          </cell>
          <cell r="H745">
            <v>5.7999992370605469</v>
          </cell>
          <cell r="I745">
            <v>5.7999992370605469</v>
          </cell>
          <cell r="J745">
            <v>5.7999992370605469</v>
          </cell>
          <cell r="K745">
            <v>5.7999992370605469</v>
          </cell>
          <cell r="L745">
            <v>5.7999992370605469</v>
          </cell>
        </row>
        <row r="746">
          <cell r="B746" t="str">
            <v>ENERG144</v>
          </cell>
          <cell r="C746" t="e">
            <v>#REF!</v>
          </cell>
          <cell r="D746">
            <v>5.7999992370605469</v>
          </cell>
          <cell r="E746">
            <v>5.7999992370605469</v>
          </cell>
          <cell r="F746">
            <v>5.7999992370605469</v>
          </cell>
          <cell r="G746">
            <v>5.7999992370605469</v>
          </cell>
          <cell r="H746">
            <v>5.7999992370605469</v>
          </cell>
          <cell r="I746">
            <v>0.47420000000000001</v>
          </cell>
          <cell r="J746">
            <v>0.49999999999999994</v>
          </cell>
          <cell r="K746">
            <v>0.97419999999999995</v>
          </cell>
          <cell r="L746" t="str">
            <v>SINAPI CÓD. ABRIL/2018</v>
          </cell>
        </row>
        <row r="747">
          <cell r="B747">
            <v>0.97419977188110352</v>
          </cell>
          <cell r="C747" t="str">
            <v>ELETRICISTA COM ENCARGOS COMPLEMENTARES</v>
          </cell>
          <cell r="D747" t="str">
            <v>h</v>
          </cell>
          <cell r="E747">
            <v>0.02</v>
          </cell>
          <cell r="F747">
            <v>23.71</v>
          </cell>
          <cell r="G747">
            <v>23.709991455078125</v>
          </cell>
          <cell r="H747">
            <v>0.47420000000000001</v>
          </cell>
          <cell r="I747">
            <v>0.47419977188110352</v>
          </cell>
          <cell r="J747">
            <v>0.47419977188110352</v>
          </cell>
          <cell r="K747">
            <v>0.47420000000000001</v>
          </cell>
          <cell r="L747">
            <v>0.47419977188110352</v>
          </cell>
        </row>
        <row r="748">
          <cell r="B748">
            <v>0.47419977188110352</v>
          </cell>
          <cell r="C748" t="str">
            <v>TERMINAL A COMPRESSAO EM COBRE ESTANHADO PARA CABO 2,5 MM2, 1 FURO E 1 COMPRESSAO, PARA PARAFUSO DE FIXACAO M5</v>
          </cell>
          <cell r="D748" t="str">
            <v xml:space="preserve">UN    </v>
          </cell>
          <cell r="E748">
            <v>1</v>
          </cell>
          <cell r="F748" t="str">
            <v>0,50</v>
          </cell>
          <cell r="G748">
            <v>1</v>
          </cell>
          <cell r="H748">
            <v>0.5</v>
          </cell>
          <cell r="I748">
            <v>0.5</v>
          </cell>
          <cell r="J748">
            <v>0.5</v>
          </cell>
          <cell r="K748">
            <v>0.5</v>
          </cell>
          <cell r="L748">
            <v>0.5</v>
          </cell>
        </row>
        <row r="749">
          <cell r="B749">
            <v>0.5</v>
          </cell>
          <cell r="C749">
            <v>0.5</v>
          </cell>
          <cell r="D749">
            <v>0.5</v>
          </cell>
          <cell r="E749">
            <v>0.5</v>
          </cell>
          <cell r="F749">
            <v>0.5</v>
          </cell>
          <cell r="G749">
            <v>0.5</v>
          </cell>
          <cell r="H749">
            <v>0.5</v>
          </cell>
          <cell r="I749">
            <v>0.5</v>
          </cell>
          <cell r="J749">
            <v>0.5</v>
          </cell>
          <cell r="K749">
            <v>0.5</v>
          </cell>
          <cell r="L749">
            <v>0.5</v>
          </cell>
        </row>
        <row r="750">
          <cell r="B750">
            <v>0.5</v>
          </cell>
          <cell r="C750">
            <v>0.5</v>
          </cell>
          <cell r="D750">
            <v>0.5</v>
          </cell>
          <cell r="E750">
            <v>0.5</v>
          </cell>
          <cell r="F750">
            <v>0.5</v>
          </cell>
          <cell r="G750">
            <v>0.5</v>
          </cell>
          <cell r="H750">
            <v>0.5</v>
          </cell>
          <cell r="I750">
            <v>0.5</v>
          </cell>
          <cell r="J750">
            <v>0.5</v>
          </cell>
          <cell r="K750">
            <v>0.5</v>
          </cell>
          <cell r="L750">
            <v>0.5</v>
          </cell>
        </row>
        <row r="751">
          <cell r="B751" t="str">
            <v>ENERG145</v>
          </cell>
          <cell r="C751" t="e">
            <v>#REF!</v>
          </cell>
          <cell r="D751">
            <v>0.5</v>
          </cell>
          <cell r="E751">
            <v>0.5</v>
          </cell>
          <cell r="F751">
            <v>0.5</v>
          </cell>
          <cell r="G751">
            <v>0.5</v>
          </cell>
          <cell r="H751">
            <v>0.5</v>
          </cell>
          <cell r="I751">
            <v>0.47420000000000001</v>
          </cell>
          <cell r="J751">
            <v>0.49999999999999994</v>
          </cell>
          <cell r="K751">
            <v>0.97419999999999995</v>
          </cell>
          <cell r="L751" t="str">
            <v>SINAPI CÓD. ABRIL/2018</v>
          </cell>
        </row>
        <row r="752">
          <cell r="B752">
            <v>0.97419977188110352</v>
          </cell>
          <cell r="C752" t="str">
            <v>ELETRICISTA COM ENCARGOS COMPLEMENTARES</v>
          </cell>
          <cell r="D752" t="str">
            <v>h</v>
          </cell>
          <cell r="E752">
            <v>0.02</v>
          </cell>
          <cell r="F752">
            <v>23.71</v>
          </cell>
          <cell r="G752">
            <v>23.709991455078125</v>
          </cell>
          <cell r="H752">
            <v>0.47420000000000001</v>
          </cell>
          <cell r="I752">
            <v>0.47419977188110352</v>
          </cell>
          <cell r="J752">
            <v>0.47419977188110352</v>
          </cell>
          <cell r="K752">
            <v>0.47420000000000001</v>
          </cell>
          <cell r="L752">
            <v>0.47419977188110352</v>
          </cell>
        </row>
        <row r="753">
          <cell r="B753">
            <v>0.47419977188110352</v>
          </cell>
          <cell r="C753" t="str">
            <v>TERMINAL A COMPRESSAO EM COBRE ESTANHADO PARA CABO 2,5 MM2, 1 FURO E 1 COMPRESSAO, PARA PARAFUSO DE FIXACAO M5</v>
          </cell>
          <cell r="D753" t="str">
            <v xml:space="preserve">UN    </v>
          </cell>
          <cell r="E753">
            <v>1</v>
          </cell>
          <cell r="F753" t="str">
            <v>0,50</v>
          </cell>
          <cell r="G753">
            <v>1</v>
          </cell>
          <cell r="H753">
            <v>0.5</v>
          </cell>
          <cell r="I753">
            <v>0.5</v>
          </cell>
          <cell r="J753">
            <v>0.5</v>
          </cell>
          <cell r="K753">
            <v>0.5</v>
          </cell>
          <cell r="L753">
            <v>0.5</v>
          </cell>
        </row>
        <row r="754">
          <cell r="B754">
            <v>0.5</v>
          </cell>
          <cell r="C754">
            <v>0.5</v>
          </cell>
          <cell r="D754">
            <v>0.5</v>
          </cell>
          <cell r="E754">
            <v>0.5</v>
          </cell>
          <cell r="F754">
            <v>0.5</v>
          </cell>
          <cell r="G754">
            <v>0.5</v>
          </cell>
          <cell r="H754">
            <v>0.5</v>
          </cell>
          <cell r="I754">
            <v>0.5</v>
          </cell>
          <cell r="J754">
            <v>0.5</v>
          </cell>
          <cell r="K754">
            <v>0.5</v>
          </cell>
          <cell r="L754">
            <v>0.5</v>
          </cell>
        </row>
        <row r="755">
          <cell r="B755">
            <v>0.5</v>
          </cell>
          <cell r="C755">
            <v>0.5</v>
          </cell>
          <cell r="D755">
            <v>0.5</v>
          </cell>
          <cell r="E755">
            <v>0.5</v>
          </cell>
          <cell r="F755">
            <v>0.5</v>
          </cell>
          <cell r="G755">
            <v>0.5</v>
          </cell>
          <cell r="H755">
            <v>0.5</v>
          </cell>
          <cell r="I755">
            <v>0.5</v>
          </cell>
          <cell r="J755">
            <v>0.5</v>
          </cell>
          <cell r="K755">
            <v>0.5</v>
          </cell>
          <cell r="L755">
            <v>0.5</v>
          </cell>
        </row>
        <row r="756">
          <cell r="B756" t="str">
            <v>ENERG146</v>
          </cell>
          <cell r="C756" t="e">
            <v>#REF!</v>
          </cell>
          <cell r="D756">
            <v>0.5</v>
          </cell>
          <cell r="E756">
            <v>0.5</v>
          </cell>
          <cell r="F756">
            <v>0.5</v>
          </cell>
          <cell r="G756">
            <v>0.5</v>
          </cell>
          <cell r="H756">
            <v>0.5</v>
          </cell>
          <cell r="I756">
            <v>0.47420000000000001</v>
          </cell>
          <cell r="J756">
            <v>0.49999999999999994</v>
          </cell>
          <cell r="K756">
            <v>0.97419999999999995</v>
          </cell>
          <cell r="L756" t="str">
            <v>SINAPI CÓD. ABRIL/2018</v>
          </cell>
        </row>
        <row r="757">
          <cell r="B757">
            <v>0.97419977188110352</v>
          </cell>
          <cell r="C757" t="str">
            <v>ELETRICISTA COM ENCARGOS COMPLEMENTARES</v>
          </cell>
          <cell r="D757" t="str">
            <v>h</v>
          </cell>
          <cell r="E757">
            <v>0.02</v>
          </cell>
          <cell r="F757">
            <v>23.71</v>
          </cell>
          <cell r="G757">
            <v>23.709991455078125</v>
          </cell>
          <cell r="H757">
            <v>0.47420000000000001</v>
          </cell>
          <cell r="I757">
            <v>0.47419977188110352</v>
          </cell>
          <cell r="J757">
            <v>0.47419977188110352</v>
          </cell>
          <cell r="K757">
            <v>0.47420000000000001</v>
          </cell>
          <cell r="L757">
            <v>0.47419977188110352</v>
          </cell>
        </row>
        <row r="758">
          <cell r="B758">
            <v>0.47419977188110352</v>
          </cell>
          <cell r="C758" t="str">
            <v>TERMINAL A COMPRESSAO EM COBRE ESTANHADO PARA CABO 2,5 MM2, 1 FURO E 1 COMPRESSAO, PARA PARAFUSO DE FIXACAO M5</v>
          </cell>
          <cell r="D758" t="str">
            <v xml:space="preserve">UN    </v>
          </cell>
          <cell r="E758">
            <v>1</v>
          </cell>
          <cell r="F758" t="str">
            <v>0,50</v>
          </cell>
          <cell r="G758">
            <v>1</v>
          </cell>
          <cell r="H758">
            <v>0.5</v>
          </cell>
          <cell r="I758">
            <v>0.5</v>
          </cell>
          <cell r="J758">
            <v>0.5</v>
          </cell>
          <cell r="K758">
            <v>0.5</v>
          </cell>
          <cell r="L758">
            <v>0.5</v>
          </cell>
        </row>
        <row r="759">
          <cell r="B759">
            <v>0.5</v>
          </cell>
          <cell r="C759">
            <v>0.5</v>
          </cell>
          <cell r="D759">
            <v>0.5</v>
          </cell>
          <cell r="E759">
            <v>0.5</v>
          </cell>
          <cell r="F759">
            <v>0.5</v>
          </cell>
          <cell r="G759">
            <v>0.5</v>
          </cell>
          <cell r="H759">
            <v>0.5</v>
          </cell>
          <cell r="I759">
            <v>0.5</v>
          </cell>
          <cell r="J759">
            <v>0.5</v>
          </cell>
          <cell r="K759">
            <v>0.5</v>
          </cell>
          <cell r="L759">
            <v>0.5</v>
          </cell>
        </row>
        <row r="760">
          <cell r="B760">
            <v>0.5</v>
          </cell>
          <cell r="C760">
            <v>0.5</v>
          </cell>
          <cell r="D760">
            <v>0.5</v>
          </cell>
          <cell r="E760">
            <v>0.5</v>
          </cell>
          <cell r="F760">
            <v>0.5</v>
          </cell>
          <cell r="G760">
            <v>0.5</v>
          </cell>
          <cell r="H760">
            <v>0.5</v>
          </cell>
          <cell r="I760">
            <v>0.5</v>
          </cell>
          <cell r="J760">
            <v>0.5</v>
          </cell>
          <cell r="K760">
            <v>0.5</v>
          </cell>
          <cell r="L760">
            <v>0.5</v>
          </cell>
        </row>
        <row r="761">
          <cell r="B761" t="str">
            <v>ENERG147</v>
          </cell>
          <cell r="C761" t="e">
            <v>#REF!</v>
          </cell>
          <cell r="D761">
            <v>0.5</v>
          </cell>
          <cell r="E761">
            <v>0.5</v>
          </cell>
          <cell r="F761">
            <v>0.5</v>
          </cell>
          <cell r="G761">
            <v>0.5</v>
          </cell>
          <cell r="H761">
            <v>0.5</v>
          </cell>
          <cell r="I761">
            <v>0.47420000000000001</v>
          </cell>
          <cell r="J761">
            <v>0.49999999999999994</v>
          </cell>
          <cell r="K761">
            <v>0.97419999999999995</v>
          </cell>
          <cell r="L761" t="str">
            <v>SINAPI CÓD. ABRIL/2018</v>
          </cell>
        </row>
        <row r="762">
          <cell r="B762">
            <v>0.97419977188110352</v>
          </cell>
          <cell r="C762" t="str">
            <v>ELETRICISTA COM ENCARGOS COMPLEMENTARES</v>
          </cell>
          <cell r="D762" t="str">
            <v>h</v>
          </cell>
          <cell r="E762">
            <v>0.02</v>
          </cell>
          <cell r="F762">
            <v>23.71</v>
          </cell>
          <cell r="G762">
            <v>23.709991455078125</v>
          </cell>
          <cell r="H762">
            <v>0.47420000000000001</v>
          </cell>
          <cell r="I762">
            <v>0.47419977188110352</v>
          </cell>
          <cell r="J762">
            <v>0.47419977188110352</v>
          </cell>
          <cell r="K762">
            <v>0.47420000000000001</v>
          </cell>
          <cell r="L762">
            <v>0.47419977188110352</v>
          </cell>
        </row>
        <row r="763">
          <cell r="B763">
            <v>0.47419977188110352</v>
          </cell>
          <cell r="C763" t="str">
            <v>TERMINAL A COMPRESSAO EM COBRE ESTANHADO PARA CABO 2,5 MM2, 1 FURO E 1 COMPRESSAO, PARA PARAFUSO DE FIXACAO M5</v>
          </cell>
          <cell r="D763" t="str">
            <v xml:space="preserve">UN    </v>
          </cell>
          <cell r="E763">
            <v>1</v>
          </cell>
          <cell r="F763" t="str">
            <v>0,50</v>
          </cell>
          <cell r="G763">
            <v>1</v>
          </cell>
          <cell r="H763">
            <v>0.5</v>
          </cell>
          <cell r="I763">
            <v>0.5</v>
          </cell>
          <cell r="J763">
            <v>0.5</v>
          </cell>
          <cell r="K763">
            <v>0.5</v>
          </cell>
          <cell r="L763">
            <v>0.5</v>
          </cell>
        </row>
        <row r="764">
          <cell r="B764">
            <v>0.5</v>
          </cell>
          <cell r="C764">
            <v>0.5</v>
          </cell>
          <cell r="D764">
            <v>0.5</v>
          </cell>
          <cell r="E764">
            <v>0.5</v>
          </cell>
          <cell r="F764">
            <v>0.5</v>
          </cell>
          <cell r="G764">
            <v>0.5</v>
          </cell>
          <cell r="H764">
            <v>0.5</v>
          </cell>
          <cell r="I764">
            <v>0.5</v>
          </cell>
          <cell r="J764">
            <v>0.5</v>
          </cell>
          <cell r="K764">
            <v>0.5</v>
          </cell>
          <cell r="L764">
            <v>0.5</v>
          </cell>
        </row>
        <row r="765">
          <cell r="B765">
            <v>0.5</v>
          </cell>
          <cell r="C765">
            <v>0.5</v>
          </cell>
          <cell r="D765">
            <v>0.5</v>
          </cell>
          <cell r="E765">
            <v>0.5</v>
          </cell>
          <cell r="F765">
            <v>0.5</v>
          </cell>
          <cell r="G765">
            <v>0.5</v>
          </cell>
          <cell r="H765">
            <v>0.5</v>
          </cell>
          <cell r="I765">
            <v>0.5</v>
          </cell>
          <cell r="J765">
            <v>0.5</v>
          </cell>
          <cell r="K765">
            <v>0.5</v>
          </cell>
          <cell r="L765">
            <v>0.5</v>
          </cell>
        </row>
        <row r="766">
          <cell r="B766" t="str">
            <v>ENERG148</v>
          </cell>
          <cell r="C766" t="e">
            <v>#REF!</v>
          </cell>
          <cell r="D766">
            <v>0.5</v>
          </cell>
          <cell r="E766">
            <v>0.5</v>
          </cell>
          <cell r="F766">
            <v>0.5</v>
          </cell>
          <cell r="G766">
            <v>0.5</v>
          </cell>
          <cell r="H766">
            <v>0.5</v>
          </cell>
          <cell r="I766">
            <v>1.1855</v>
          </cell>
          <cell r="J766">
            <v>2.6899999999999995</v>
          </cell>
          <cell r="K766">
            <v>3.8754999999999997</v>
          </cell>
          <cell r="L766" t="str">
            <v>SINAPI CÓD. ABRIL/2018</v>
          </cell>
        </row>
        <row r="767">
          <cell r="B767">
            <v>3.8754997253417969</v>
          </cell>
          <cell r="C767" t="str">
            <v>ELETRICISTA COM ENCARGOS COMPLEMENTARES</v>
          </cell>
          <cell r="D767" t="str">
            <v>h</v>
          </cell>
          <cell r="E767">
            <v>0.05</v>
          </cell>
          <cell r="F767">
            <v>23.71</v>
          </cell>
          <cell r="G767">
            <v>23.709991455078125</v>
          </cell>
          <cell r="H767">
            <v>1.1855</v>
          </cell>
          <cell r="I767">
            <v>1.1854991912841797</v>
          </cell>
          <cell r="J767">
            <v>1.1854991912841797</v>
          </cell>
          <cell r="K767">
            <v>1.1855</v>
          </cell>
          <cell r="L767">
            <v>1.1854991912841797</v>
          </cell>
        </row>
        <row r="768">
          <cell r="B768">
            <v>1.1854991912841797</v>
          </cell>
          <cell r="C768" t="str">
            <v>TERMINAL METALICO A PRESSAO PARA 1 CABO DE 16 MM2, COM 1 FURO DE FIXACAO</v>
          </cell>
          <cell r="D768" t="str">
            <v xml:space="preserve">UN    </v>
          </cell>
          <cell r="E768">
            <v>1</v>
          </cell>
          <cell r="F768" t="str">
            <v>2,69</v>
          </cell>
          <cell r="G768">
            <v>1</v>
          </cell>
          <cell r="H768">
            <v>2.69</v>
          </cell>
          <cell r="I768">
            <v>2.6899986267089844</v>
          </cell>
          <cell r="J768">
            <v>2.6899986267089844</v>
          </cell>
          <cell r="K768">
            <v>2.69</v>
          </cell>
          <cell r="L768">
            <v>2.6899986267089844</v>
          </cell>
        </row>
        <row r="769">
          <cell r="B769">
            <v>2.6899986267089844</v>
          </cell>
          <cell r="C769">
            <v>2.6899986267089844</v>
          </cell>
          <cell r="D769">
            <v>2.6899986267089844</v>
          </cell>
          <cell r="E769">
            <v>2.6899986267089844</v>
          </cell>
          <cell r="F769">
            <v>2.6899986267089844</v>
          </cell>
          <cell r="G769">
            <v>2.6899986267089844</v>
          </cell>
          <cell r="H769">
            <v>2.6899986267089844</v>
          </cell>
          <cell r="I769">
            <v>2.6899986267089844</v>
          </cell>
          <cell r="J769">
            <v>2.6899986267089844</v>
          </cell>
          <cell r="K769">
            <v>2.6899986267089844</v>
          </cell>
          <cell r="L769">
            <v>2.6899986267089844</v>
          </cell>
        </row>
        <row r="770">
          <cell r="B770">
            <v>2.6899986267089844</v>
          </cell>
          <cell r="C770">
            <v>2.6899986267089844</v>
          </cell>
          <cell r="D770">
            <v>2.6899986267089844</v>
          </cell>
          <cell r="E770">
            <v>2.6899986267089844</v>
          </cell>
          <cell r="F770">
            <v>2.6899986267089844</v>
          </cell>
          <cell r="G770">
            <v>2.6899986267089844</v>
          </cell>
          <cell r="H770">
            <v>2.6899986267089844</v>
          </cell>
          <cell r="I770">
            <v>2.6899986267089844</v>
          </cell>
          <cell r="J770">
            <v>2.6899986267089844</v>
          </cell>
          <cell r="K770">
            <v>2.6899986267089844</v>
          </cell>
          <cell r="L770">
            <v>2.6899986267089844</v>
          </cell>
        </row>
        <row r="771">
          <cell r="B771" t="str">
            <v>ENERG149</v>
          </cell>
          <cell r="C771" t="e">
            <v>#REF!</v>
          </cell>
          <cell r="D771">
            <v>2.6899986267089844</v>
          </cell>
          <cell r="E771">
            <v>2.6899986267089844</v>
          </cell>
          <cell r="F771">
            <v>2.6899986267089844</v>
          </cell>
          <cell r="G771">
            <v>2.6899986267089844</v>
          </cell>
          <cell r="H771">
            <v>2.6899986267089844</v>
          </cell>
          <cell r="I771">
            <v>1.1855</v>
          </cell>
          <cell r="J771">
            <v>2.6899999999999995</v>
          </cell>
          <cell r="K771">
            <v>3.8754999999999997</v>
          </cell>
          <cell r="L771" t="str">
            <v>SINAPI CÓD. ABRIL/2018</v>
          </cell>
        </row>
        <row r="772">
          <cell r="B772">
            <v>3.8754997253417969</v>
          </cell>
          <cell r="C772" t="str">
            <v>ELETRICISTA COM ENCARGOS COMPLEMENTARES</v>
          </cell>
          <cell r="D772" t="str">
            <v>h</v>
          </cell>
          <cell r="E772">
            <v>0.05</v>
          </cell>
          <cell r="F772">
            <v>23.71</v>
          </cell>
          <cell r="G772">
            <v>23.709991455078125</v>
          </cell>
          <cell r="H772">
            <v>1.1855</v>
          </cell>
          <cell r="I772">
            <v>1.1854991912841797</v>
          </cell>
          <cell r="J772">
            <v>1.1854991912841797</v>
          </cell>
          <cell r="K772">
            <v>1.1855</v>
          </cell>
          <cell r="L772">
            <v>1.1854991912841797</v>
          </cell>
        </row>
        <row r="773">
          <cell r="B773">
            <v>1.1854991912841797</v>
          </cell>
          <cell r="C773" t="str">
            <v>TERMINAL METALICO A PRESSAO PARA 1 CABO DE 16 MM2, COM 1 FURO DE FIXACAO</v>
          </cell>
          <cell r="D773" t="str">
            <v xml:space="preserve">UN    </v>
          </cell>
          <cell r="E773">
            <v>1</v>
          </cell>
          <cell r="F773" t="str">
            <v>2,69</v>
          </cell>
          <cell r="G773">
            <v>1</v>
          </cell>
          <cell r="H773">
            <v>2.69</v>
          </cell>
          <cell r="I773">
            <v>2.6899986267089844</v>
          </cell>
          <cell r="J773">
            <v>2.6899986267089844</v>
          </cell>
          <cell r="K773">
            <v>2.69</v>
          </cell>
          <cell r="L773">
            <v>2.6899986267089844</v>
          </cell>
        </row>
        <row r="774">
          <cell r="B774">
            <v>2.6899986267089844</v>
          </cell>
          <cell r="C774">
            <v>2.6899986267089844</v>
          </cell>
          <cell r="D774">
            <v>2.6899986267089844</v>
          </cell>
          <cell r="E774">
            <v>2.6899986267089844</v>
          </cell>
          <cell r="F774">
            <v>2.6899986267089844</v>
          </cell>
          <cell r="G774">
            <v>2.6899986267089844</v>
          </cell>
          <cell r="H774">
            <v>2.6899986267089844</v>
          </cell>
          <cell r="I774">
            <v>2.6899986267089844</v>
          </cell>
          <cell r="J774">
            <v>2.6899986267089844</v>
          </cell>
          <cell r="K774">
            <v>2.6899986267089844</v>
          </cell>
          <cell r="L774">
            <v>2.6899986267089844</v>
          </cell>
        </row>
        <row r="775">
          <cell r="B775">
            <v>2.6899986267089844</v>
          </cell>
          <cell r="C775">
            <v>2.6899986267089844</v>
          </cell>
          <cell r="D775">
            <v>2.6899986267089844</v>
          </cell>
          <cell r="E775">
            <v>2.6899986267089844</v>
          </cell>
          <cell r="F775">
            <v>2.6899986267089844</v>
          </cell>
          <cell r="G775">
            <v>2.6899986267089844</v>
          </cell>
          <cell r="H775">
            <v>2.6899986267089844</v>
          </cell>
          <cell r="I775">
            <v>2.6899986267089844</v>
          </cell>
          <cell r="J775">
            <v>2.6899986267089844</v>
          </cell>
          <cell r="K775">
            <v>2.6899986267089844</v>
          </cell>
          <cell r="L775">
            <v>2.6899986267089844</v>
          </cell>
        </row>
        <row r="776">
          <cell r="B776" t="str">
            <v>ENERG150</v>
          </cell>
          <cell r="C776" t="e">
            <v>#REF!</v>
          </cell>
          <cell r="D776">
            <v>2.6899986267089844</v>
          </cell>
          <cell r="E776">
            <v>2.6899986267089844</v>
          </cell>
          <cell r="F776">
            <v>2.6899986267089844</v>
          </cell>
          <cell r="G776">
            <v>2.6899986267089844</v>
          </cell>
          <cell r="H776">
            <v>2.6899986267089844</v>
          </cell>
          <cell r="I776">
            <v>1.1855</v>
          </cell>
          <cell r="J776">
            <v>3.3999999999999995</v>
          </cell>
          <cell r="K776">
            <v>4.5854999999999997</v>
          </cell>
          <cell r="L776" t="str">
            <v>SINAPI CÓD. ABRIL/2018</v>
          </cell>
        </row>
        <row r="777">
          <cell r="B777">
            <v>4.5854988098144531</v>
          </cell>
          <cell r="C777" t="str">
            <v>ELETRICISTA COM ENCARGOS COMPLEMENTARES</v>
          </cell>
          <cell r="D777" t="str">
            <v>h</v>
          </cell>
          <cell r="E777">
            <v>0.05</v>
          </cell>
          <cell r="F777">
            <v>23.71</v>
          </cell>
          <cell r="G777">
            <v>23.709991455078125</v>
          </cell>
          <cell r="H777">
            <v>1.1855</v>
          </cell>
          <cell r="I777">
            <v>1.1854991912841797</v>
          </cell>
          <cell r="J777">
            <v>1.1854991912841797</v>
          </cell>
          <cell r="K777">
            <v>1.1855</v>
          </cell>
          <cell r="L777">
            <v>1.1854991912841797</v>
          </cell>
        </row>
        <row r="778">
          <cell r="B778">
            <v>1.1854991912841797</v>
          </cell>
          <cell r="C778" t="str">
            <v>TERMINAL METALICO A PRESSAO PARA 1 CABO DE 25 MM2, COM 1 FURO DE FIXACAO</v>
          </cell>
          <cell r="D778" t="str">
            <v xml:space="preserve">UN    </v>
          </cell>
          <cell r="E778">
            <v>1</v>
          </cell>
          <cell r="F778" t="str">
            <v>3,40</v>
          </cell>
          <cell r="G778">
            <v>1</v>
          </cell>
          <cell r="H778">
            <v>3.4</v>
          </cell>
          <cell r="I778">
            <v>3.3999996185302734</v>
          </cell>
          <cell r="J778">
            <v>3.3999996185302734</v>
          </cell>
          <cell r="K778">
            <v>3.4</v>
          </cell>
          <cell r="L778">
            <v>3.3999996185302734</v>
          </cell>
        </row>
        <row r="779">
          <cell r="B779">
            <v>3.3999996185302734</v>
          </cell>
          <cell r="C779">
            <v>3.3999996185302734</v>
          </cell>
          <cell r="D779">
            <v>3.3999996185302734</v>
          </cell>
          <cell r="E779">
            <v>3.3999996185302734</v>
          </cell>
          <cell r="F779">
            <v>3.3999996185302734</v>
          </cell>
          <cell r="G779">
            <v>3.3999996185302734</v>
          </cell>
          <cell r="H779">
            <v>3.3999996185302734</v>
          </cell>
          <cell r="I779">
            <v>3.3999996185302734</v>
          </cell>
          <cell r="J779">
            <v>3.3999996185302734</v>
          </cell>
          <cell r="K779">
            <v>3.3999996185302734</v>
          </cell>
          <cell r="L779">
            <v>3.3999996185302734</v>
          </cell>
        </row>
        <row r="780">
          <cell r="B780">
            <v>3.3999996185302734</v>
          </cell>
          <cell r="C780">
            <v>3.3999996185302734</v>
          </cell>
          <cell r="D780">
            <v>3.3999996185302734</v>
          </cell>
          <cell r="E780">
            <v>3.3999996185302734</v>
          </cell>
          <cell r="F780">
            <v>3.3999996185302734</v>
          </cell>
          <cell r="G780">
            <v>3.3999996185302734</v>
          </cell>
          <cell r="H780">
            <v>3.3999996185302734</v>
          </cell>
          <cell r="I780">
            <v>3.3999996185302734</v>
          </cell>
          <cell r="J780">
            <v>3.3999996185302734</v>
          </cell>
          <cell r="K780">
            <v>3.3999996185302734</v>
          </cell>
          <cell r="L780">
            <v>3.3999996185302734</v>
          </cell>
        </row>
        <row r="781">
          <cell r="B781" t="str">
            <v>ENERG151</v>
          </cell>
          <cell r="C781" t="e">
            <v>#REF!</v>
          </cell>
          <cell r="D781">
            <v>3.3999996185302734</v>
          </cell>
          <cell r="E781">
            <v>3.3999996185302734</v>
          </cell>
          <cell r="F781">
            <v>3.3999996185302734</v>
          </cell>
          <cell r="G781">
            <v>3.3999996185302734</v>
          </cell>
          <cell r="H781">
            <v>3.3999996185302734</v>
          </cell>
          <cell r="I781">
            <v>2.371</v>
          </cell>
          <cell r="J781">
            <v>3.4599999999999995</v>
          </cell>
          <cell r="K781">
            <v>5.8309999999999995</v>
          </cell>
          <cell r="L781" t="str">
            <v>SINAPI CÓD. ABRIL/2018</v>
          </cell>
        </row>
        <row r="782">
          <cell r="B782">
            <v>5.8309974670410156</v>
          </cell>
          <cell r="C782" t="str">
            <v>ELETRICISTA COM ENCARGOS COMPLEMENTARES</v>
          </cell>
          <cell r="D782" t="str">
            <v>h</v>
          </cell>
          <cell r="E782">
            <v>0.1</v>
          </cell>
          <cell r="F782">
            <v>23.71</v>
          </cell>
          <cell r="G782">
            <v>23.709991455078125</v>
          </cell>
          <cell r="H782">
            <v>2.371</v>
          </cell>
          <cell r="I782">
            <v>2.3709983825683594</v>
          </cell>
          <cell r="J782">
            <v>2.3709983825683594</v>
          </cell>
          <cell r="K782">
            <v>2.371</v>
          </cell>
          <cell r="L782">
            <v>2.3709983825683594</v>
          </cell>
        </row>
        <row r="783">
          <cell r="B783">
            <v>2.3709983825683594</v>
          </cell>
          <cell r="C783" t="str">
            <v>TERMINAL METALICO A PRESSAO PARA 1 CABO DE 35 MM2, COM 1 FURO DE FIXACAO</v>
          </cell>
          <cell r="D783" t="str">
            <v xml:space="preserve">UN    </v>
          </cell>
          <cell r="E783">
            <v>1</v>
          </cell>
          <cell r="F783" t="str">
            <v>3,46</v>
          </cell>
          <cell r="G783">
            <v>1</v>
          </cell>
          <cell r="H783">
            <v>3.46</v>
          </cell>
          <cell r="I783">
            <v>3.4599990844726563</v>
          </cell>
          <cell r="J783">
            <v>3.4599990844726563</v>
          </cell>
          <cell r="K783">
            <v>3.46</v>
          </cell>
          <cell r="L783">
            <v>3.4599990844726563</v>
          </cell>
        </row>
        <row r="784">
          <cell r="B784">
            <v>3.4599990844726563</v>
          </cell>
          <cell r="C784">
            <v>3.4599990844726563</v>
          </cell>
          <cell r="D784">
            <v>3.4599990844726563</v>
          </cell>
          <cell r="E784">
            <v>3.4599990844726563</v>
          </cell>
          <cell r="F784">
            <v>3.4599990844726563</v>
          </cell>
          <cell r="G784">
            <v>3.4599990844726563</v>
          </cell>
          <cell r="H784">
            <v>3.4599990844726563</v>
          </cell>
          <cell r="I784">
            <v>3.4599990844726563</v>
          </cell>
          <cell r="J784">
            <v>3.4599990844726563</v>
          </cell>
          <cell r="K784">
            <v>3.4599990844726563</v>
          </cell>
          <cell r="L784">
            <v>3.4599990844726563</v>
          </cell>
        </row>
        <row r="785">
          <cell r="B785">
            <v>3.4599990844726563</v>
          </cell>
          <cell r="C785">
            <v>3.4599990844726563</v>
          </cell>
          <cell r="D785">
            <v>3.4599990844726563</v>
          </cell>
          <cell r="E785">
            <v>3.4599990844726563</v>
          </cell>
          <cell r="F785">
            <v>3.4599990844726563</v>
          </cell>
          <cell r="G785">
            <v>3.4599990844726563</v>
          </cell>
          <cell r="H785">
            <v>3.4599990844726563</v>
          </cell>
          <cell r="I785">
            <v>3.4599990844726563</v>
          </cell>
          <cell r="J785">
            <v>3.4599990844726563</v>
          </cell>
          <cell r="K785">
            <v>3.4599990844726563</v>
          </cell>
          <cell r="L785">
            <v>3.4599990844726563</v>
          </cell>
        </row>
        <row r="786">
          <cell r="B786" t="str">
            <v>ENERG152</v>
          </cell>
          <cell r="C786" t="e">
            <v>#REF!</v>
          </cell>
          <cell r="D786">
            <v>3.4599990844726563</v>
          </cell>
          <cell r="E786">
            <v>3.4599990844726563</v>
          </cell>
          <cell r="F786">
            <v>3.4599990844726563</v>
          </cell>
          <cell r="G786">
            <v>3.4599990844726563</v>
          </cell>
          <cell r="H786">
            <v>3.4599990844726563</v>
          </cell>
          <cell r="I786">
            <v>2.371</v>
          </cell>
          <cell r="J786">
            <v>4.75</v>
          </cell>
          <cell r="K786">
            <v>7.1210000000000004</v>
          </cell>
          <cell r="L786" t="str">
            <v>SINAPI CÓD. ABRIL/2018</v>
          </cell>
        </row>
        <row r="787">
          <cell r="B787">
            <v>7.1209983825683594</v>
          </cell>
          <cell r="C787" t="str">
            <v>ELETRICISTA COM ENCARGOS COMPLEMENTARES</v>
          </cell>
          <cell r="D787" t="str">
            <v>h</v>
          </cell>
          <cell r="E787">
            <v>0.1</v>
          </cell>
          <cell r="F787">
            <v>23.71</v>
          </cell>
          <cell r="G787">
            <v>23.709991455078125</v>
          </cell>
          <cell r="H787">
            <v>2.371</v>
          </cell>
          <cell r="I787">
            <v>2.3709983825683594</v>
          </cell>
          <cell r="J787">
            <v>2.3709983825683594</v>
          </cell>
          <cell r="K787">
            <v>2.371</v>
          </cell>
          <cell r="L787">
            <v>2.3709983825683594</v>
          </cell>
        </row>
        <row r="788">
          <cell r="B788">
            <v>2.3709983825683594</v>
          </cell>
          <cell r="C788" t="str">
            <v>TERMINAL METALICO A PRESSAO PARA 1 CABO DE 50 MM2, COM 1 FURO DE FIXACAO</v>
          </cell>
          <cell r="D788" t="str">
            <v xml:space="preserve">UN    </v>
          </cell>
          <cell r="E788">
            <v>1</v>
          </cell>
          <cell r="F788" t="str">
            <v>4,75</v>
          </cell>
          <cell r="G788">
            <v>1</v>
          </cell>
          <cell r="H788">
            <v>4.75</v>
          </cell>
          <cell r="I788">
            <v>4.75</v>
          </cell>
          <cell r="J788">
            <v>4.75</v>
          </cell>
          <cell r="K788">
            <v>4.75</v>
          </cell>
          <cell r="L788">
            <v>4.75</v>
          </cell>
        </row>
        <row r="789">
          <cell r="B789">
            <v>4.75</v>
          </cell>
          <cell r="C789">
            <v>4.75</v>
          </cell>
          <cell r="D789">
            <v>4.75</v>
          </cell>
          <cell r="E789">
            <v>4.75</v>
          </cell>
          <cell r="F789">
            <v>4.75</v>
          </cell>
          <cell r="G789">
            <v>4.75</v>
          </cell>
          <cell r="H789">
            <v>4.75</v>
          </cell>
          <cell r="I789">
            <v>4.75</v>
          </cell>
          <cell r="J789">
            <v>4.75</v>
          </cell>
          <cell r="K789">
            <v>4.75</v>
          </cell>
          <cell r="L789">
            <v>4.75</v>
          </cell>
        </row>
        <row r="790">
          <cell r="B790">
            <v>4.75</v>
          </cell>
          <cell r="C790">
            <v>4.75</v>
          </cell>
          <cell r="D790">
            <v>4.75</v>
          </cell>
          <cell r="E790">
            <v>4.75</v>
          </cell>
          <cell r="F790">
            <v>4.75</v>
          </cell>
          <cell r="G790">
            <v>4.75</v>
          </cell>
          <cell r="H790">
            <v>4.75</v>
          </cell>
          <cell r="I790">
            <v>4.75</v>
          </cell>
          <cell r="J790">
            <v>4.75</v>
          </cell>
          <cell r="K790">
            <v>4.75</v>
          </cell>
          <cell r="L790">
            <v>4.75</v>
          </cell>
        </row>
        <row r="791">
          <cell r="B791" t="str">
            <v>ENERG153</v>
          </cell>
          <cell r="C791" t="e">
            <v>#REF!</v>
          </cell>
          <cell r="D791">
            <v>4.75</v>
          </cell>
          <cell r="E791">
            <v>4.75</v>
          </cell>
          <cell r="F791">
            <v>4.75</v>
          </cell>
          <cell r="G791">
            <v>4.75</v>
          </cell>
          <cell r="H791">
            <v>4.75</v>
          </cell>
          <cell r="I791">
            <v>2.371</v>
          </cell>
          <cell r="J791">
            <v>4.9000000000000004</v>
          </cell>
          <cell r="K791">
            <v>7.2710000000000008</v>
          </cell>
          <cell r="L791" t="str">
            <v>SINAPI CÓD. ABRIL/2018</v>
          </cell>
        </row>
        <row r="792">
          <cell r="B792">
            <v>7.2709999084472656</v>
          </cell>
          <cell r="C792" t="str">
            <v>ELETRICISTA</v>
          </cell>
          <cell r="D792" t="str">
            <v>h</v>
          </cell>
          <cell r="E792">
            <v>0.1</v>
          </cell>
          <cell r="F792">
            <v>23.71</v>
          </cell>
          <cell r="G792">
            <v>23.709991455078125</v>
          </cell>
          <cell r="H792">
            <v>2.371</v>
          </cell>
          <cell r="I792">
            <v>2.3709983825683594</v>
          </cell>
          <cell r="J792">
            <v>2.3709983825683594</v>
          </cell>
          <cell r="K792">
            <v>2.371</v>
          </cell>
          <cell r="L792">
            <v>2.3709983825683594</v>
          </cell>
        </row>
        <row r="793">
          <cell r="B793">
            <v>2.3709983825683594</v>
          </cell>
          <cell r="C793" t="str">
            <v>TERMINAL METALICO A PRESSAO PARA 1 CABO DE 70 MM2, COM 1 FURO DE FIXACAO</v>
          </cell>
          <cell r="D793" t="str">
            <v xml:space="preserve">UN    </v>
          </cell>
          <cell r="E793">
            <v>1</v>
          </cell>
          <cell r="F793" t="str">
            <v>4,90</v>
          </cell>
          <cell r="G793">
            <v>1</v>
          </cell>
          <cell r="H793">
            <v>4.9000000000000004</v>
          </cell>
          <cell r="I793">
            <v>4.8999977111816406</v>
          </cell>
          <cell r="J793">
            <v>4.8999977111816406</v>
          </cell>
          <cell r="K793">
            <v>4.9000000000000004</v>
          </cell>
          <cell r="L793">
            <v>4.8999977111816406</v>
          </cell>
        </row>
        <row r="794">
          <cell r="B794">
            <v>4.8999977111816406</v>
          </cell>
          <cell r="C794">
            <v>4.8999977111816406</v>
          </cell>
          <cell r="D794">
            <v>4.8999977111816406</v>
          </cell>
          <cell r="E794">
            <v>4.8999977111816406</v>
          </cell>
          <cell r="F794">
            <v>4.8999977111816406</v>
          </cell>
          <cell r="G794">
            <v>4.8999977111816406</v>
          </cell>
          <cell r="H794">
            <v>4.8999977111816406</v>
          </cell>
          <cell r="I794">
            <v>4.8999977111816406</v>
          </cell>
          <cell r="J794">
            <v>4.8999977111816406</v>
          </cell>
          <cell r="K794">
            <v>4.8999977111816406</v>
          </cell>
          <cell r="L794">
            <v>4.8999977111816406</v>
          </cell>
        </row>
        <row r="795">
          <cell r="B795">
            <v>4.8999977111816406</v>
          </cell>
          <cell r="C795">
            <v>4.8999977111816406</v>
          </cell>
          <cell r="D795">
            <v>4.8999977111816406</v>
          </cell>
          <cell r="E795">
            <v>4.8999977111816406</v>
          </cell>
          <cell r="F795">
            <v>4.8999977111816406</v>
          </cell>
          <cell r="G795">
            <v>4.8999977111816406</v>
          </cell>
          <cell r="H795">
            <v>4.8999977111816406</v>
          </cell>
          <cell r="I795">
            <v>4.8999977111816406</v>
          </cell>
          <cell r="J795">
            <v>4.8999977111816406</v>
          </cell>
          <cell r="K795">
            <v>4.8999977111816406</v>
          </cell>
          <cell r="L795">
            <v>4.8999977111816406</v>
          </cell>
        </row>
        <row r="796">
          <cell r="B796" t="str">
            <v>ENERG154</v>
          </cell>
          <cell r="C796" t="e">
            <v>#REF!</v>
          </cell>
          <cell r="D796">
            <v>4.8999977111816406</v>
          </cell>
          <cell r="E796">
            <v>4.8999977111816406</v>
          </cell>
          <cell r="F796">
            <v>4.8999977111816406</v>
          </cell>
          <cell r="G796">
            <v>4.8999977111816406</v>
          </cell>
          <cell r="H796">
            <v>4.8999977111816406</v>
          </cell>
          <cell r="I796">
            <v>2.371</v>
          </cell>
          <cell r="J796">
            <v>8.6300000000000008</v>
          </cell>
          <cell r="K796">
            <v>11.001000000000001</v>
          </cell>
          <cell r="L796" t="str">
            <v>SINAPI CÓD. ABRIL/2018</v>
          </cell>
        </row>
        <row r="797">
          <cell r="B797">
            <v>11.000999450683594</v>
          </cell>
          <cell r="C797" t="str">
            <v>ELETRICISTA</v>
          </cell>
          <cell r="D797" t="str">
            <v>h</v>
          </cell>
          <cell r="E797">
            <v>0.1</v>
          </cell>
          <cell r="F797">
            <v>23.71</v>
          </cell>
          <cell r="G797">
            <v>23.709991455078125</v>
          </cell>
          <cell r="H797">
            <v>2.371</v>
          </cell>
          <cell r="I797">
            <v>2.3709983825683594</v>
          </cell>
          <cell r="J797">
            <v>2.3709983825683594</v>
          </cell>
          <cell r="K797">
            <v>2.371</v>
          </cell>
          <cell r="L797">
            <v>2.3709983825683594</v>
          </cell>
        </row>
        <row r="798">
          <cell r="B798">
            <v>2.3709983825683594</v>
          </cell>
          <cell r="C798" t="str">
            <v>TERMINAL METALICO A PRESSAO PARA 1 CABO DE 95 MM2, COM 1 FURO DE FIXACAO</v>
          </cell>
          <cell r="D798" t="str">
            <v xml:space="preserve">UN    </v>
          </cell>
          <cell r="E798">
            <v>1</v>
          </cell>
          <cell r="F798" t="str">
            <v>8,63</v>
          </cell>
          <cell r="G798">
            <v>1</v>
          </cell>
          <cell r="H798">
            <v>8.6300000000000008</v>
          </cell>
          <cell r="I798">
            <v>8.6299972534179688</v>
          </cell>
          <cell r="J798">
            <v>8.6299972534179688</v>
          </cell>
          <cell r="K798">
            <v>8.6300000000000008</v>
          </cell>
          <cell r="L798">
            <v>8.6299972534179688</v>
          </cell>
        </row>
        <row r="799">
          <cell r="B799">
            <v>8.6299972534179688</v>
          </cell>
          <cell r="C799">
            <v>8.6299972534179688</v>
          </cell>
          <cell r="D799">
            <v>8.6299972534179688</v>
          </cell>
          <cell r="E799">
            <v>8.6299972534179688</v>
          </cell>
          <cell r="F799">
            <v>8.6299972534179688</v>
          </cell>
          <cell r="G799">
            <v>8.6299972534179688</v>
          </cell>
          <cell r="H799">
            <v>8.6299972534179688</v>
          </cell>
          <cell r="I799">
            <v>8.6299972534179688</v>
          </cell>
          <cell r="J799">
            <v>8.6299972534179688</v>
          </cell>
          <cell r="K799">
            <v>8.6299972534179688</v>
          </cell>
          <cell r="L799">
            <v>8.6299972534179688</v>
          </cell>
        </row>
        <row r="800">
          <cell r="B800">
            <v>8.6299972534179688</v>
          </cell>
          <cell r="C800">
            <v>8.6299972534179688</v>
          </cell>
          <cell r="D800">
            <v>8.6299972534179688</v>
          </cell>
          <cell r="E800">
            <v>8.6299972534179688</v>
          </cell>
          <cell r="F800">
            <v>8.6299972534179688</v>
          </cell>
          <cell r="G800">
            <v>8.6299972534179688</v>
          </cell>
          <cell r="H800">
            <v>8.6299972534179688</v>
          </cell>
          <cell r="I800">
            <v>8.6299972534179688</v>
          </cell>
          <cell r="J800">
            <v>8.6299972534179688</v>
          </cell>
          <cell r="K800">
            <v>8.6299972534179688</v>
          </cell>
          <cell r="L800">
            <v>8.6299972534179688</v>
          </cell>
        </row>
        <row r="801">
          <cell r="B801">
            <v>91867</v>
          </cell>
          <cell r="C801" t="e">
            <v>#REF!</v>
          </cell>
          <cell r="D801">
            <v>91867</v>
          </cell>
          <cell r="E801">
            <v>91867</v>
          </cell>
          <cell r="F801">
            <v>91867</v>
          </cell>
          <cell r="G801">
            <v>91867</v>
          </cell>
          <cell r="H801">
            <v>91867</v>
          </cell>
          <cell r="I801">
            <v>4.2768599999999992</v>
          </cell>
          <cell r="J801">
            <v>28.428072</v>
          </cell>
          <cell r="K801">
            <v>32.704931999999999</v>
          </cell>
          <cell r="L801" t="str">
            <v>SINAPI CÓD. ABRIL/2018</v>
          </cell>
        </row>
        <row r="802">
          <cell r="B802">
            <v>32.704925537109375</v>
          </cell>
          <cell r="C802" t="str">
            <v>ELETRICISTA</v>
          </cell>
          <cell r="D802" t="str">
            <v>h</v>
          </cell>
          <cell r="E802">
            <v>0.10199999999999999</v>
          </cell>
          <cell r="F802">
            <v>23.71</v>
          </cell>
          <cell r="G802">
            <v>23.709991455078125</v>
          </cell>
          <cell r="H802">
            <v>2.4184199999999998</v>
          </cell>
          <cell r="I802">
            <v>2.4184188842773438</v>
          </cell>
          <cell r="J802">
            <v>2.4184188842773438</v>
          </cell>
          <cell r="K802">
            <v>2.4184199999999998</v>
          </cell>
          <cell r="L802">
            <v>2.4184188842773438</v>
          </cell>
        </row>
        <row r="803">
          <cell r="B803">
            <v>2.4184188842773438</v>
          </cell>
          <cell r="C803" t="str">
            <v>AJUDANTE DE ELETRICISTA</v>
          </cell>
          <cell r="D803" t="str">
            <v>h</v>
          </cell>
          <cell r="E803">
            <v>0.10199999999999999</v>
          </cell>
          <cell r="F803">
            <v>18.22</v>
          </cell>
          <cell r="G803">
            <v>18.219985961914063</v>
          </cell>
          <cell r="H803">
            <v>1.8584399999999999</v>
          </cell>
          <cell r="I803">
            <v>1.8584394454956055</v>
          </cell>
          <cell r="J803">
            <v>1.8584394454956055</v>
          </cell>
          <cell r="K803">
            <v>1.8584399999999999</v>
          </cell>
          <cell r="L803">
            <v>1.8584394454956055</v>
          </cell>
        </row>
        <row r="804">
          <cell r="B804">
            <v>1.8584394454956055</v>
          </cell>
          <cell r="C804" t="str">
            <v>ELETRODUTO EM ACO GALVANIZADO ELETROLITICO, LEVE, DIAMETRO 3/4", PAREDE DE 0,90 MM</v>
          </cell>
          <cell r="D804" t="str">
            <v xml:space="preserve">M     </v>
          </cell>
          <cell r="E804">
            <v>3</v>
          </cell>
          <cell r="F804" t="str">
            <v>9,47</v>
          </cell>
          <cell r="G804">
            <v>3</v>
          </cell>
          <cell r="H804">
            <v>28.410000000000004</v>
          </cell>
          <cell r="I804">
            <v>28.409988403320313</v>
          </cell>
          <cell r="J804">
            <v>28.409988403320313</v>
          </cell>
          <cell r="K804">
            <v>28.410000000000004</v>
          </cell>
          <cell r="L804">
            <v>28.409988403320313</v>
          </cell>
        </row>
        <row r="805">
          <cell r="B805">
            <v>28.409988403320313</v>
          </cell>
          <cell r="C805" t="str">
            <v>ARAME RECOZIDO 16 BWG, 1,60 MM (0,016 KG/M)</v>
          </cell>
          <cell r="D805" t="str">
            <v xml:space="preserve">KG    </v>
          </cell>
          <cell r="E805">
            <v>1.8E-3</v>
          </cell>
          <cell r="F805" t="str">
            <v>10,04</v>
          </cell>
          <cell r="G805">
            <v>1.7999997362494469E-3</v>
          </cell>
          <cell r="H805">
            <v>1.8071999999999998E-2</v>
          </cell>
          <cell r="I805">
            <v>1.8071994185447693E-2</v>
          </cell>
          <cell r="J805">
            <v>1.8071994185447693E-2</v>
          </cell>
          <cell r="K805">
            <v>1.8071999999999998E-2</v>
          </cell>
          <cell r="L805">
            <v>1.8071994185447693E-2</v>
          </cell>
        </row>
        <row r="806">
          <cell r="B806">
            <v>91890</v>
          </cell>
          <cell r="C806" t="e">
            <v>#REF!</v>
          </cell>
          <cell r="D806">
            <v>91890</v>
          </cell>
          <cell r="E806">
            <v>91890</v>
          </cell>
          <cell r="F806">
            <v>91890</v>
          </cell>
          <cell r="G806">
            <v>91890</v>
          </cell>
          <cell r="H806">
            <v>91890</v>
          </cell>
          <cell r="I806">
            <v>8.4698600000000006</v>
          </cell>
          <cell r="J806">
            <v>1.8999999999999986</v>
          </cell>
          <cell r="K806">
            <v>10.369859999999999</v>
          </cell>
          <cell r="L806" t="str">
            <v>SINAPI CÓD. ABRIL/2018</v>
          </cell>
        </row>
        <row r="807">
          <cell r="B807">
            <v>10.369857788085938</v>
          </cell>
          <cell r="C807" t="str">
            <v>CURVA 90 GRAUS, LONGA, DE PVC RIGIDO ROSCAVEL, DE 3/4", PARA ELETRODUTO</v>
          </cell>
          <cell r="D807" t="str">
            <v xml:space="preserve">UN    </v>
          </cell>
          <cell r="E807">
            <v>1</v>
          </cell>
          <cell r="F807" t="str">
            <v>1,90</v>
          </cell>
          <cell r="G807">
            <v>1</v>
          </cell>
          <cell r="H807">
            <v>1.9</v>
          </cell>
          <cell r="I807">
            <v>1.8999996185302734</v>
          </cell>
          <cell r="J807">
            <v>1.8999996185302734</v>
          </cell>
          <cell r="K807">
            <v>1.9</v>
          </cell>
          <cell r="L807">
            <v>1.8999996185302734</v>
          </cell>
        </row>
        <row r="808">
          <cell r="B808">
            <v>1.8999996185302734</v>
          </cell>
          <cell r="C808" t="str">
            <v>AJUDANTE DE ELETRICISTA</v>
          </cell>
          <cell r="D808" t="str">
            <v>h</v>
          </cell>
          <cell r="E808">
            <v>0.20200000000000001</v>
          </cell>
          <cell r="F808">
            <v>18.22</v>
          </cell>
          <cell r="G808">
            <v>18.219985961914063</v>
          </cell>
          <cell r="H808">
            <v>3.6804399999999999</v>
          </cell>
          <cell r="I808">
            <v>3.6804389953613281</v>
          </cell>
          <cell r="J808">
            <v>3.6804389953613281</v>
          </cell>
          <cell r="K808">
            <v>3.6804399999999999</v>
          </cell>
          <cell r="L808">
            <v>3.6804389953613281</v>
          </cell>
        </row>
        <row r="809">
          <cell r="B809">
            <v>3.6804389953613281</v>
          </cell>
          <cell r="C809" t="str">
            <v>ELETRICISTA</v>
          </cell>
          <cell r="D809" t="str">
            <v>h</v>
          </cell>
          <cell r="E809">
            <v>0.20200000000000001</v>
          </cell>
          <cell r="F809">
            <v>23.71</v>
          </cell>
          <cell r="G809">
            <v>23.709991455078125</v>
          </cell>
          <cell r="H809">
            <v>4.7894200000000007</v>
          </cell>
          <cell r="I809">
            <v>4.7894172668457031</v>
          </cell>
          <cell r="J809">
            <v>4.7894172668457031</v>
          </cell>
          <cell r="K809">
            <v>4.7894200000000007</v>
          </cell>
          <cell r="L809">
            <v>4.7894172668457031</v>
          </cell>
        </row>
        <row r="810">
          <cell r="B810">
            <v>4.7894172668457031</v>
          </cell>
          <cell r="C810">
            <v>4.7894172668457031</v>
          </cell>
          <cell r="D810">
            <v>4.7894172668457031</v>
          </cell>
          <cell r="E810">
            <v>4.7894172668457031</v>
          </cell>
          <cell r="F810">
            <v>4.7894172668457031</v>
          </cell>
          <cell r="G810">
            <v>4.7894172668457031</v>
          </cell>
          <cell r="H810">
            <v>4.7894172668457031</v>
          </cell>
          <cell r="I810">
            <v>4.7894172668457031</v>
          </cell>
          <cell r="J810">
            <v>4.7894172668457031</v>
          </cell>
          <cell r="K810">
            <v>4.7894172668457031</v>
          </cell>
          <cell r="L810">
            <v>4.7894172668457031</v>
          </cell>
        </row>
        <row r="811">
          <cell r="B811">
            <v>95733</v>
          </cell>
          <cell r="C811" t="e">
            <v>#REF!</v>
          </cell>
          <cell r="D811">
            <v>95733</v>
          </cell>
          <cell r="E811">
            <v>95733</v>
          </cell>
          <cell r="F811">
            <v>95733</v>
          </cell>
          <cell r="G811">
            <v>95733</v>
          </cell>
          <cell r="H811">
            <v>95733</v>
          </cell>
          <cell r="I811">
            <v>3.2663469999999997</v>
          </cell>
          <cell r="J811">
            <v>1.3115189999999997</v>
          </cell>
          <cell r="K811">
            <v>4.5778659999999993</v>
          </cell>
          <cell r="L811" t="str">
            <v>SINAPI CÓD. ABRIL/2018</v>
          </cell>
        </row>
        <row r="812">
          <cell r="B812">
            <v>4.5778656005859375</v>
          </cell>
          <cell r="C812" t="str">
            <v>LUVA EM PVC RIGIDO ROSCAVEL, DE 3/4", PARA ELETRODUTO</v>
          </cell>
          <cell r="D812" t="str">
            <v xml:space="preserve">UN    </v>
          </cell>
          <cell r="E812">
            <v>1</v>
          </cell>
          <cell r="F812" t="str">
            <v>0,82</v>
          </cell>
          <cell r="G812">
            <v>1</v>
          </cell>
          <cell r="H812">
            <v>0.82</v>
          </cell>
          <cell r="I812">
            <v>0.81999969482421875</v>
          </cell>
          <cell r="J812">
            <v>0.81999969482421875</v>
          </cell>
          <cell r="K812">
            <v>0.82</v>
          </cell>
          <cell r="L812">
            <v>0.81999969482421875</v>
          </cell>
        </row>
        <row r="813">
          <cell r="B813">
            <v>0.81999969482421875</v>
          </cell>
          <cell r="C813" t="str">
            <v>ADESIVO PLASTICO PARA PVC, FRASCO COM 175 GR</v>
          </cell>
          <cell r="D813" t="str">
            <v xml:space="preserve">UN    </v>
          </cell>
          <cell r="E813">
            <v>3.4299999999999997E-2</v>
          </cell>
          <cell r="F813" t="str">
            <v>14,33</v>
          </cell>
          <cell r="G813">
            <v>3.4299999475479126E-2</v>
          </cell>
          <cell r="H813">
            <v>0.49151899999999998</v>
          </cell>
          <cell r="I813">
            <v>0.49151897430419922</v>
          </cell>
          <cell r="J813">
            <v>0.49151897430419922</v>
          </cell>
          <cell r="K813">
            <v>0.49151899999999998</v>
          </cell>
          <cell r="L813">
            <v>0.49151897430419922</v>
          </cell>
        </row>
        <row r="814">
          <cell r="B814">
            <v>0.49151897430419922</v>
          </cell>
          <cell r="C814" t="str">
            <v>AJUDANTE DE ELETRICISTA</v>
          </cell>
          <cell r="D814" t="str">
            <v>h</v>
          </cell>
          <cell r="E814">
            <v>7.7899999999999997E-2</v>
          </cell>
          <cell r="F814">
            <v>18.22</v>
          </cell>
          <cell r="G814">
            <v>18.219985961914063</v>
          </cell>
          <cell r="H814">
            <v>1.4193379999999998</v>
          </cell>
          <cell r="I814">
            <v>1.419337272644043</v>
          </cell>
          <cell r="J814">
            <v>1.419337272644043</v>
          </cell>
          <cell r="K814">
            <v>1.4193379999999998</v>
          </cell>
          <cell r="L814">
            <v>1.419337272644043</v>
          </cell>
        </row>
        <row r="815">
          <cell r="B815">
            <v>1.419337272644043</v>
          </cell>
          <cell r="C815" t="str">
            <v>ELETRICISTA</v>
          </cell>
          <cell r="D815" t="str">
            <v>h</v>
          </cell>
          <cell r="E815">
            <v>7.7899999999999997E-2</v>
          </cell>
          <cell r="F815">
            <v>23.71</v>
          </cell>
          <cell r="G815">
            <v>23.709991455078125</v>
          </cell>
          <cell r="H815">
            <v>1.8470089999999999</v>
          </cell>
          <cell r="I815">
            <v>1.8470087051391602</v>
          </cell>
          <cell r="J815">
            <v>1.8470087051391602</v>
          </cell>
          <cell r="K815">
            <v>1.8470089999999999</v>
          </cell>
          <cell r="L815">
            <v>1.8470087051391602</v>
          </cell>
        </row>
        <row r="816">
          <cell r="B816">
            <v>91930</v>
          </cell>
          <cell r="C816" t="e">
            <v>#REF!</v>
          </cell>
          <cell r="D816">
            <v>91930</v>
          </cell>
          <cell r="E816">
            <v>91930</v>
          </cell>
          <cell r="F816">
            <v>91930</v>
          </cell>
          <cell r="G816">
            <v>91930</v>
          </cell>
          <cell r="H816">
            <v>91930</v>
          </cell>
          <cell r="I816">
            <v>2.1803599999999999</v>
          </cell>
          <cell r="J816">
            <v>3.2044799999999998</v>
          </cell>
          <cell r="K816">
            <v>5.3848399999999996</v>
          </cell>
          <cell r="L816" t="str">
            <v>SINAPI CÓD. ABRIL/2018</v>
          </cell>
        </row>
        <row r="817">
          <cell r="B817">
            <v>5.3848381042480469</v>
          </cell>
          <cell r="C817" t="str">
            <v>ELETRICISTA</v>
          </cell>
          <cell r="D817" t="str">
            <v>h</v>
          </cell>
          <cell r="E817">
            <v>5.1999999999999998E-2</v>
          </cell>
          <cell r="F817">
            <v>23.71</v>
          </cell>
          <cell r="G817">
            <v>23.709991455078125</v>
          </cell>
          <cell r="H817">
            <v>1.23292</v>
          </cell>
          <cell r="I817">
            <v>1.2329196929931641</v>
          </cell>
          <cell r="J817">
            <v>1.2329196929931641</v>
          </cell>
          <cell r="K817">
            <v>1.23292</v>
          </cell>
          <cell r="L817">
            <v>1.2329196929931641</v>
          </cell>
        </row>
        <row r="818">
          <cell r="B818">
            <v>1.2329196929931641</v>
          </cell>
          <cell r="C818" t="str">
            <v>AJUDANTE DE ELETRICISTA</v>
          </cell>
          <cell r="D818" t="str">
            <v>h</v>
          </cell>
          <cell r="E818">
            <v>5.1999999999999998E-2</v>
          </cell>
          <cell r="F818">
            <v>18.22</v>
          </cell>
          <cell r="G818">
            <v>18.219985961914063</v>
          </cell>
          <cell r="H818">
            <v>0.94743999999999995</v>
          </cell>
          <cell r="I818">
            <v>0.94743967056274414</v>
          </cell>
          <cell r="J818">
            <v>0.94743967056274414</v>
          </cell>
          <cell r="K818">
            <v>0.94743999999999995</v>
          </cell>
          <cell r="L818">
            <v>0.94743967056274414</v>
          </cell>
        </row>
        <row r="819">
          <cell r="B819">
            <v>0.94743967056274414</v>
          </cell>
          <cell r="C819" t="str">
            <v>CABO DE COBRE, FLEXIVEL, CLASSE 4 OU 5, ISOLACAO EM PVC/A, ANTICHAMA BWF-B, 1 CONDUTOR, 450/750 V, SECAO NOMINAL 6 MM2</v>
          </cell>
          <cell r="D819" t="str">
            <v xml:space="preserve">M     </v>
          </cell>
          <cell r="E819">
            <v>1.19</v>
          </cell>
          <cell r="F819" t="str">
            <v>2,67</v>
          </cell>
          <cell r="G819">
            <v>1.1899995803833008</v>
          </cell>
          <cell r="H819">
            <v>3.1772999999999998</v>
          </cell>
          <cell r="I819">
            <v>3.1772994995117188</v>
          </cell>
          <cell r="J819">
            <v>3.1772994995117188</v>
          </cell>
          <cell r="K819">
            <v>3.1772999999999998</v>
          </cell>
          <cell r="L819">
            <v>3.1772994995117188</v>
          </cell>
        </row>
        <row r="820">
          <cell r="B820">
            <v>3.1772994995117188</v>
          </cell>
          <cell r="C820" t="str">
            <v>FITA ISOLANTE ADESIVA ANTICHAMA, USO ATE 750 V, EM ROLO DE 19 MM X 5 M</v>
          </cell>
          <cell r="D820" t="str">
            <v xml:space="preserve">UN    </v>
          </cell>
          <cell r="E820">
            <v>8.9999999999999993E-3</v>
          </cell>
          <cell r="F820" t="str">
            <v>3,02</v>
          </cell>
          <cell r="G820">
            <v>8.9999958872795105E-3</v>
          </cell>
          <cell r="H820">
            <v>2.7179999999999999E-2</v>
          </cell>
          <cell r="I820">
            <v>2.7179986238479614E-2</v>
          </cell>
          <cell r="J820">
            <v>2.7179986238479614E-2</v>
          </cell>
          <cell r="K820">
            <v>2.7179999999999999E-2</v>
          </cell>
          <cell r="L820">
            <v>2.7179986238479614E-2</v>
          </cell>
        </row>
        <row r="821">
          <cell r="B821">
            <v>91932</v>
          </cell>
          <cell r="C821" t="e">
            <v>#REF!</v>
          </cell>
          <cell r="D821">
            <v>91932</v>
          </cell>
          <cell r="E821">
            <v>91932</v>
          </cell>
          <cell r="F821">
            <v>91932</v>
          </cell>
          <cell r="G821">
            <v>91932</v>
          </cell>
          <cell r="H821">
            <v>91932</v>
          </cell>
          <cell r="I821">
            <v>3.2286099999999998</v>
          </cell>
          <cell r="J821">
            <v>5.4535799999999988</v>
          </cell>
          <cell r="K821">
            <v>8.6821899999999985</v>
          </cell>
          <cell r="L821" t="str">
            <v>SINAPI CÓD. ABRIL/2018</v>
          </cell>
        </row>
        <row r="822">
          <cell r="B822">
            <v>8.68218994140625</v>
          </cell>
          <cell r="C822" t="str">
            <v>ELETRICISTA</v>
          </cell>
          <cell r="D822" t="str">
            <v>h</v>
          </cell>
          <cell r="E822">
            <v>7.6999999999999999E-2</v>
          </cell>
          <cell r="F822">
            <v>23.71</v>
          </cell>
          <cell r="G822">
            <v>23.709991455078125</v>
          </cell>
          <cell r="H822">
            <v>1.8256700000000001</v>
          </cell>
          <cell r="I822">
            <v>1.8256692886352539</v>
          </cell>
          <cell r="J822">
            <v>1.8256692886352539</v>
          </cell>
          <cell r="K822">
            <v>1.8256700000000001</v>
          </cell>
          <cell r="L822">
            <v>1.8256692886352539</v>
          </cell>
        </row>
        <row r="823">
          <cell r="B823">
            <v>1.8256692886352539</v>
          </cell>
          <cell r="C823" t="str">
            <v>AJUDANTE DE ELETRICISTA</v>
          </cell>
          <cell r="D823" t="str">
            <v>h</v>
          </cell>
          <cell r="E823">
            <v>7.6999999999999999E-2</v>
          </cell>
          <cell r="F823">
            <v>18.22</v>
          </cell>
          <cell r="G823">
            <v>18.219985961914063</v>
          </cell>
          <cell r="H823">
            <v>1.4029399999999999</v>
          </cell>
          <cell r="I823">
            <v>1.4029397964477539</v>
          </cell>
          <cell r="J823">
            <v>1.4029397964477539</v>
          </cell>
          <cell r="K823">
            <v>1.4029399999999999</v>
          </cell>
          <cell r="L823">
            <v>1.4029397964477539</v>
          </cell>
        </row>
        <row r="824">
          <cell r="B824">
            <v>1.4029397964477539</v>
          </cell>
          <cell r="C824" t="str">
            <v>CABO DE COBRE, FLEXIVEL, CLASSE 4 OU 5, ISOLACAO EM PVC/A, ANTICHAMA BWF-B, 1 CONDUTOR, 450/750 V, SECAO NOMINAL 10 MM2</v>
          </cell>
          <cell r="D824" t="str">
            <v xml:space="preserve">M     </v>
          </cell>
          <cell r="E824">
            <v>1.19</v>
          </cell>
          <cell r="F824" t="str">
            <v>4,56</v>
          </cell>
          <cell r="G824">
            <v>1.1899995803833008</v>
          </cell>
          <cell r="H824">
            <v>5.4263999999999992</v>
          </cell>
          <cell r="I824">
            <v>5.4263992309570313</v>
          </cell>
          <cell r="J824">
            <v>5.4263992309570313</v>
          </cell>
          <cell r="K824">
            <v>5.4263999999999992</v>
          </cell>
          <cell r="L824">
            <v>5.4263992309570313</v>
          </cell>
        </row>
        <row r="825">
          <cell r="B825">
            <v>5.4263992309570313</v>
          </cell>
          <cell r="C825" t="str">
            <v>FITA ISOLANTE ADESIVA ANTICHAMA, USO ATE 750 V, EM ROLO DE 19 MM X 5 M</v>
          </cell>
          <cell r="D825" t="str">
            <v xml:space="preserve">UN    </v>
          </cell>
          <cell r="E825">
            <v>8.9999999999999993E-3</v>
          </cell>
          <cell r="F825" t="str">
            <v>3,02</v>
          </cell>
          <cell r="G825">
            <v>8.9999958872795105E-3</v>
          </cell>
          <cell r="H825">
            <v>2.7179999999999999E-2</v>
          </cell>
          <cell r="I825">
            <v>2.7179986238479614E-2</v>
          </cell>
          <cell r="J825">
            <v>2.7179986238479614E-2</v>
          </cell>
          <cell r="K825">
            <v>2.7179999999999999E-2</v>
          </cell>
          <cell r="L825">
            <v>2.7179986238479614E-2</v>
          </cell>
        </row>
        <row r="826">
          <cell r="B826">
            <v>91934</v>
          </cell>
          <cell r="C826" t="e">
            <v>#REF!</v>
          </cell>
          <cell r="D826">
            <v>91934</v>
          </cell>
          <cell r="E826">
            <v>91934</v>
          </cell>
          <cell r="F826">
            <v>91934</v>
          </cell>
          <cell r="G826">
            <v>91934</v>
          </cell>
          <cell r="H826">
            <v>91934</v>
          </cell>
          <cell r="I826">
            <v>4.8219500000000002</v>
          </cell>
          <cell r="J826">
            <v>8.3928800000000017</v>
          </cell>
          <cell r="K826">
            <v>13.214830000000001</v>
          </cell>
          <cell r="L826" t="str">
            <v>SINAPI CÓD. ABRIL/2018</v>
          </cell>
        </row>
        <row r="827">
          <cell r="B827">
            <v>13.214828491210938</v>
          </cell>
          <cell r="C827" t="str">
            <v>ELETRICISTA</v>
          </cell>
          <cell r="D827" t="str">
            <v>h</v>
          </cell>
          <cell r="E827">
            <v>0.115</v>
          </cell>
          <cell r="F827">
            <v>23.71</v>
          </cell>
          <cell r="G827">
            <v>23.709991455078125</v>
          </cell>
          <cell r="H827">
            <v>2.7266500000000002</v>
          </cell>
          <cell r="I827">
            <v>2.7266483306884766</v>
          </cell>
          <cell r="J827">
            <v>2.7266483306884766</v>
          </cell>
          <cell r="K827">
            <v>2.7266500000000002</v>
          </cell>
          <cell r="L827">
            <v>2.7266483306884766</v>
          </cell>
        </row>
        <row r="828">
          <cell r="B828">
            <v>2.7266483306884766</v>
          </cell>
          <cell r="C828" t="str">
            <v>AJUDANTE DE ELETRICISTA</v>
          </cell>
          <cell r="D828" t="str">
            <v>h</v>
          </cell>
          <cell r="E828">
            <v>0.115</v>
          </cell>
          <cell r="F828">
            <v>18.22</v>
          </cell>
          <cell r="G828">
            <v>18.219985961914063</v>
          </cell>
          <cell r="H828">
            <v>2.0952999999999999</v>
          </cell>
          <cell r="I828">
            <v>2.0952987670898438</v>
          </cell>
          <cell r="J828">
            <v>2.0952987670898438</v>
          </cell>
          <cell r="K828">
            <v>2.0952999999999999</v>
          </cell>
          <cell r="L828">
            <v>2.0952987670898438</v>
          </cell>
        </row>
        <row r="829">
          <cell r="B829">
            <v>2.0952987670898438</v>
          </cell>
          <cell r="C829" t="str">
            <v>CABO DE COBRE, FLEXIVEL, CLASSE 4 OU 5, ISOLACAO EM PVC/A, ANTICHAMA BWF-B, 1 CONDUTOR, 450/750 V, SECAO NOMINAL 16 MM2</v>
          </cell>
          <cell r="D829" t="str">
            <v xml:space="preserve">M     </v>
          </cell>
          <cell r="E829">
            <v>1.19</v>
          </cell>
          <cell r="F829" t="str">
            <v>7,03</v>
          </cell>
          <cell r="G829">
            <v>1.1899995803833008</v>
          </cell>
          <cell r="H829">
            <v>8.3657000000000004</v>
          </cell>
          <cell r="I829">
            <v>8.3656997680664063</v>
          </cell>
          <cell r="J829">
            <v>8.3656997680664063</v>
          </cell>
          <cell r="K829">
            <v>8.3657000000000004</v>
          </cell>
          <cell r="L829">
            <v>8.3656997680664063</v>
          </cell>
        </row>
        <row r="830">
          <cell r="B830">
            <v>8.3656997680664063</v>
          </cell>
          <cell r="C830" t="str">
            <v>FITA ISOLANTE ADESIVA ANTICHAMA, USO ATE 750 V, EM ROLO DE 19 MM X 5 M</v>
          </cell>
          <cell r="D830" t="str">
            <v xml:space="preserve">UN    </v>
          </cell>
          <cell r="E830">
            <v>8.9999999999999993E-3</v>
          </cell>
          <cell r="F830" t="str">
            <v>3,02</v>
          </cell>
          <cell r="G830">
            <v>8.9999958872795105E-3</v>
          </cell>
          <cell r="H830">
            <v>2.7179999999999999E-2</v>
          </cell>
          <cell r="I830">
            <v>2.7179986238479614E-2</v>
          </cell>
          <cell r="J830">
            <v>2.7179986238479614E-2</v>
          </cell>
          <cell r="K830">
            <v>2.7179999999999999E-2</v>
          </cell>
          <cell r="L830">
            <v>2.7179986238479614E-2</v>
          </cell>
        </row>
        <row r="831">
          <cell r="B831">
            <v>92983</v>
          </cell>
          <cell r="C831" t="e">
            <v>#REF!</v>
          </cell>
          <cell r="D831">
            <v>92983</v>
          </cell>
          <cell r="E831">
            <v>92983</v>
          </cell>
          <cell r="F831">
            <v>92983</v>
          </cell>
          <cell r="G831">
            <v>92983</v>
          </cell>
          <cell r="H831">
            <v>92983</v>
          </cell>
          <cell r="I831">
            <v>2.6835200000000001</v>
          </cell>
          <cell r="J831">
            <v>11.466229999999998</v>
          </cell>
          <cell r="K831">
            <v>14.149749999999997</v>
          </cell>
          <cell r="L831" t="str">
            <v>SINAPI CÓD. ABRIL/2018</v>
          </cell>
        </row>
        <row r="832">
          <cell r="B832">
            <v>14.149749755859375</v>
          </cell>
          <cell r="C832" t="str">
            <v>ELETRICISTA</v>
          </cell>
          <cell r="D832" t="str">
            <v>h</v>
          </cell>
          <cell r="E832">
            <v>6.4000000000000001E-2</v>
          </cell>
          <cell r="F832">
            <v>23.71</v>
          </cell>
          <cell r="G832">
            <v>23.709991455078125</v>
          </cell>
          <cell r="H832">
            <v>1.5174400000000001</v>
          </cell>
          <cell r="I832">
            <v>1.5174398422241211</v>
          </cell>
          <cell r="J832">
            <v>1.5174398422241211</v>
          </cell>
          <cell r="K832">
            <v>1.5174400000000001</v>
          </cell>
          <cell r="L832">
            <v>1.5174398422241211</v>
          </cell>
        </row>
        <row r="833">
          <cell r="B833">
            <v>1.5174398422241211</v>
          </cell>
          <cell r="C833" t="str">
            <v>AJUDANTE DE ELETRICISTA</v>
          </cell>
          <cell r="D833" t="str">
            <v>h</v>
          </cell>
          <cell r="E833">
            <v>6.4000000000000001E-2</v>
          </cell>
          <cell r="F833">
            <v>18.22</v>
          </cell>
          <cell r="G833">
            <v>18.219985961914063</v>
          </cell>
          <cell r="H833">
            <v>1.16608</v>
          </cell>
          <cell r="I833">
            <v>1.1660795211791992</v>
          </cell>
          <cell r="J833">
            <v>1.1660795211791992</v>
          </cell>
          <cell r="K833">
            <v>1.16608</v>
          </cell>
          <cell r="L833">
            <v>1.1660795211791992</v>
          </cell>
        </row>
        <row r="834">
          <cell r="B834">
            <v>1.1660795211791992</v>
          </cell>
          <cell r="C834" t="str">
            <v>FITA ISOLANTE ADESIVA ANTICHAMA, USO ATE 750 V, EM ROLO DE 19 MM X 5 M</v>
          </cell>
          <cell r="D834" t="str">
            <v xml:space="preserve">UN    </v>
          </cell>
          <cell r="E834">
            <v>8.9999999999999993E-3</v>
          </cell>
          <cell r="F834" t="str">
            <v>3,02</v>
          </cell>
          <cell r="G834">
            <v>8.9999958872795105E-3</v>
          </cell>
          <cell r="H834">
            <v>2.7179999999999999E-2</v>
          </cell>
          <cell r="I834">
            <v>2.7179986238479614E-2</v>
          </cell>
          <cell r="J834">
            <v>2.7179986238479614E-2</v>
          </cell>
          <cell r="K834">
            <v>2.7179999999999999E-2</v>
          </cell>
          <cell r="L834">
            <v>2.7179986238479614E-2</v>
          </cell>
        </row>
        <row r="835">
          <cell r="B835">
            <v>2.7179986238479614E-2</v>
          </cell>
          <cell r="C835" t="str">
            <v>CABO DE COBRE, FLEXIVEL, CLASSE 4 OU 5, ISOLACAO EM PVC/A, ANTICHAMA BWF-B, 1 CONDUTOR, 450/750 V, SECAO NOMINAL 25 MM2</v>
          </cell>
          <cell r="D835" t="str">
            <v xml:space="preserve">M     </v>
          </cell>
          <cell r="E835">
            <v>1.0149999999999999</v>
          </cell>
          <cell r="F835" t="str">
            <v>11,27</v>
          </cell>
          <cell r="G835">
            <v>1.0149993896484375</v>
          </cell>
          <cell r="H835">
            <v>11.439049999999998</v>
          </cell>
          <cell r="I835">
            <v>11.439048767089844</v>
          </cell>
          <cell r="J835">
            <v>11.439048767089844</v>
          </cell>
          <cell r="K835">
            <v>11.439049999999998</v>
          </cell>
          <cell r="L835">
            <v>11.439048767089844</v>
          </cell>
        </row>
        <row r="836">
          <cell r="B836">
            <v>91929</v>
          </cell>
          <cell r="C836" t="e">
            <v>#REF!</v>
          </cell>
          <cell r="D836">
            <v>91929</v>
          </cell>
          <cell r="E836">
            <v>91929</v>
          </cell>
          <cell r="F836">
            <v>91929</v>
          </cell>
          <cell r="G836">
            <v>91929</v>
          </cell>
          <cell r="H836">
            <v>91929</v>
          </cell>
          <cell r="I836">
            <v>1.6772</v>
          </cell>
          <cell r="J836">
            <v>2.7284800000000002</v>
          </cell>
          <cell r="K836">
            <v>4.4056800000000003</v>
          </cell>
          <cell r="L836" t="str">
            <v>SINAPI CÓD. ABRIL/2018</v>
          </cell>
        </row>
        <row r="837">
          <cell r="B837">
            <v>4.4056777954101563</v>
          </cell>
          <cell r="C837" t="str">
            <v>ELETRICISTA</v>
          </cell>
          <cell r="D837" t="str">
            <v>h</v>
          </cell>
          <cell r="E837">
            <v>0.04</v>
          </cell>
          <cell r="F837">
            <v>23.71</v>
          </cell>
          <cell r="G837">
            <v>23.709991455078125</v>
          </cell>
          <cell r="H837">
            <v>0.94840000000000002</v>
          </cell>
          <cell r="I837">
            <v>0.94839954376220703</v>
          </cell>
          <cell r="J837">
            <v>0.94839954376220703</v>
          </cell>
          <cell r="K837">
            <v>0.94840000000000002</v>
          </cell>
          <cell r="L837">
            <v>0.94839954376220703</v>
          </cell>
        </row>
        <row r="838">
          <cell r="B838">
            <v>0.94839954376220703</v>
          </cell>
          <cell r="C838" t="str">
            <v>AJUDANTE DE ELETRICISTA</v>
          </cell>
          <cell r="D838" t="str">
            <v>h</v>
          </cell>
          <cell r="E838">
            <v>0.04</v>
          </cell>
          <cell r="F838">
            <v>18.22</v>
          </cell>
          <cell r="G838">
            <v>18.219985961914063</v>
          </cell>
          <cell r="H838">
            <v>0.7288</v>
          </cell>
          <cell r="I838">
            <v>0.72879981994628906</v>
          </cell>
          <cell r="J838">
            <v>0.72879981994628906</v>
          </cell>
          <cell r="K838">
            <v>0.7288</v>
          </cell>
          <cell r="L838">
            <v>0.72879981994628906</v>
          </cell>
        </row>
        <row r="839">
          <cell r="B839">
            <v>0.72879981994628906</v>
          </cell>
          <cell r="C839" t="str">
            <v>CABO DE COBRE, FLEXIVEL, CLASSE 4 OU 5, ISOLACAO EM PVC/A, ANTICHAMA BWF-B, COBERTURA PVC-ST1, ANTICHAMA BWF-B, 1 CONDUTOR, 0,6/1 KV, SECAO NOMINAL 4 MM2</v>
          </cell>
          <cell r="D839" t="str">
            <v xml:space="preserve">M     </v>
          </cell>
          <cell r="E839">
            <v>1.19</v>
          </cell>
          <cell r="F839" t="str">
            <v>2,27</v>
          </cell>
          <cell r="G839">
            <v>1.1899995803833008</v>
          </cell>
          <cell r="H839">
            <v>2.7012999999999998</v>
          </cell>
          <cell r="I839">
            <v>2.7012996673583984</v>
          </cell>
          <cell r="J839">
            <v>2.7012996673583984</v>
          </cell>
          <cell r="K839">
            <v>2.7012999999999998</v>
          </cell>
          <cell r="L839">
            <v>2.7012996673583984</v>
          </cell>
        </row>
        <row r="840">
          <cell r="B840">
            <v>2.7012996673583984</v>
          </cell>
          <cell r="C840" t="str">
            <v>FITA ISOLANTE ADESIVA ANTICHAMA, USO ATE 750 V, EM ROLO DE 19 MM X 5 M</v>
          </cell>
          <cell r="D840" t="str">
            <v xml:space="preserve">UN    </v>
          </cell>
          <cell r="E840">
            <v>8.9999999999999993E-3</v>
          </cell>
          <cell r="F840" t="str">
            <v>3,02</v>
          </cell>
          <cell r="G840">
            <v>8.9999958872795105E-3</v>
          </cell>
          <cell r="H840">
            <v>2.7179999999999999E-2</v>
          </cell>
          <cell r="I840">
            <v>2.7179986238479614E-2</v>
          </cell>
          <cell r="J840">
            <v>2.7179986238479614E-2</v>
          </cell>
          <cell r="K840">
            <v>2.7179999999999999E-2</v>
          </cell>
          <cell r="L840">
            <v>2.7179986238479614E-2</v>
          </cell>
        </row>
        <row r="841">
          <cell r="B841">
            <v>91933</v>
          </cell>
          <cell r="C841" t="e">
            <v>#REF!</v>
          </cell>
          <cell r="D841">
            <v>91933</v>
          </cell>
          <cell r="E841">
            <v>91933</v>
          </cell>
          <cell r="F841">
            <v>91933</v>
          </cell>
          <cell r="G841">
            <v>91933</v>
          </cell>
          <cell r="H841">
            <v>91933</v>
          </cell>
          <cell r="I841">
            <v>3.2286099999999998</v>
          </cell>
          <cell r="J841">
            <v>5.9414799999999985</v>
          </cell>
          <cell r="K841">
            <v>9.1700899999999983</v>
          </cell>
          <cell r="L841" t="str">
            <v>SINAPI CÓD. ABRIL/2018</v>
          </cell>
        </row>
        <row r="842">
          <cell r="B842">
            <v>9.1700897216796875</v>
          </cell>
          <cell r="C842" t="str">
            <v>ELETRICISTA</v>
          </cell>
          <cell r="D842" t="str">
            <v>h</v>
          </cell>
          <cell r="E842">
            <v>7.6999999999999999E-2</v>
          </cell>
          <cell r="F842">
            <v>23.71</v>
          </cell>
          <cell r="G842">
            <v>23.709991455078125</v>
          </cell>
          <cell r="H842">
            <v>1.8256700000000001</v>
          </cell>
          <cell r="I842">
            <v>1.8256692886352539</v>
          </cell>
          <cell r="J842">
            <v>1.8256692886352539</v>
          </cell>
          <cell r="K842">
            <v>1.8256700000000001</v>
          </cell>
          <cell r="L842">
            <v>1.8256692886352539</v>
          </cell>
        </row>
        <row r="843">
          <cell r="B843">
            <v>1.8256692886352539</v>
          </cell>
          <cell r="C843" t="str">
            <v>AJUDANTE DE ELETRICISTA</v>
          </cell>
          <cell r="D843" t="str">
            <v>h</v>
          </cell>
          <cell r="E843">
            <v>7.6999999999999999E-2</v>
          </cell>
          <cell r="F843">
            <v>18.22</v>
          </cell>
          <cell r="G843">
            <v>18.219985961914063</v>
          </cell>
          <cell r="H843">
            <v>1.4029399999999999</v>
          </cell>
          <cell r="I843">
            <v>1.4029397964477539</v>
          </cell>
          <cell r="J843">
            <v>1.4029397964477539</v>
          </cell>
          <cell r="K843">
            <v>1.4029399999999999</v>
          </cell>
          <cell r="L843">
            <v>1.4029397964477539</v>
          </cell>
        </row>
        <row r="844">
          <cell r="B844">
            <v>1.4029397964477539</v>
          </cell>
          <cell r="C844" t="str">
            <v>CABO DE COBRE, FLEXIVEL, CLASSE 4 OU 5, ISOLACAO EM PVC/A, ANTICHAMA BWF-B, COBERTURA PVC-ST1, ANTICHAMA BWF-B, 1 CONDUTOR, 0,6/1 KV, SECAO NOMINAL 10 MM2</v>
          </cell>
          <cell r="D844" t="str">
            <v xml:space="preserve">M     </v>
          </cell>
          <cell r="E844">
            <v>1.19</v>
          </cell>
          <cell r="F844" t="str">
            <v>4,97</v>
          </cell>
          <cell r="G844">
            <v>1.1899995803833008</v>
          </cell>
          <cell r="H844">
            <v>5.914299999999999</v>
          </cell>
          <cell r="I844">
            <v>5.9142990112304688</v>
          </cell>
          <cell r="J844">
            <v>5.9142990112304688</v>
          </cell>
          <cell r="K844">
            <v>5.914299999999999</v>
          </cell>
          <cell r="L844">
            <v>5.9142990112304688</v>
          </cell>
        </row>
        <row r="845">
          <cell r="B845">
            <v>5.9142990112304688</v>
          </cell>
          <cell r="C845" t="str">
            <v>FITA ISOLANTE ADESIVA ANTICHAMA, USO ATE 750 V, EM ROLO DE 19 MM X 5 M</v>
          </cell>
          <cell r="D845" t="str">
            <v xml:space="preserve">UN    </v>
          </cell>
          <cell r="E845">
            <v>8.9999999999999993E-3</v>
          </cell>
          <cell r="F845" t="str">
            <v>3,02</v>
          </cell>
          <cell r="G845">
            <v>8.9999958872795105E-3</v>
          </cell>
          <cell r="H845">
            <v>2.7179999999999999E-2</v>
          </cell>
          <cell r="I845">
            <v>2.7179986238479614E-2</v>
          </cell>
          <cell r="J845">
            <v>2.7179986238479614E-2</v>
          </cell>
          <cell r="K845">
            <v>2.7179999999999999E-2</v>
          </cell>
          <cell r="L845">
            <v>2.7179986238479614E-2</v>
          </cell>
        </row>
        <row r="846">
          <cell r="B846">
            <v>91935</v>
          </cell>
          <cell r="C846" t="e">
            <v>#REF!</v>
          </cell>
          <cell r="D846">
            <v>91935</v>
          </cell>
          <cell r="E846">
            <v>91935</v>
          </cell>
          <cell r="F846">
            <v>91935</v>
          </cell>
          <cell r="G846">
            <v>91935</v>
          </cell>
          <cell r="H846">
            <v>91935</v>
          </cell>
          <cell r="I846">
            <v>4.8219500000000002</v>
          </cell>
          <cell r="J846">
            <v>9.1068799999999968</v>
          </cell>
          <cell r="K846">
            <v>13.928829999999998</v>
          </cell>
          <cell r="L846" t="str">
            <v>SINAPI CÓD. ABRIL/2018</v>
          </cell>
        </row>
        <row r="847">
          <cell r="B847">
            <v>13.928825378417969</v>
          </cell>
          <cell r="C847" t="str">
            <v>CABO DE COBRE, FLEXIVEL, CLASSE 4 OU 5, ISOLACAO EM PVC/A, ANTICHAMA BWF-B, COBERTURA PVC-ST1, ANTICHAMA BWF-B, 1 CONDUTOR, 0,6/1 KV, SECAO NOMINAL 16 MM2</v>
          </cell>
          <cell r="D847" t="str">
            <v xml:space="preserve">M     </v>
          </cell>
          <cell r="E847">
            <v>1.19</v>
          </cell>
          <cell r="F847" t="str">
            <v>7,63</v>
          </cell>
          <cell r="G847">
            <v>1.1899995803833008</v>
          </cell>
          <cell r="H847">
            <v>9.079699999999999</v>
          </cell>
          <cell r="I847">
            <v>9.0796966552734375</v>
          </cell>
          <cell r="J847">
            <v>9.0796966552734375</v>
          </cell>
          <cell r="K847">
            <v>9.079699999999999</v>
          </cell>
          <cell r="L847">
            <v>9.0796966552734375</v>
          </cell>
        </row>
        <row r="848">
          <cell r="B848">
            <v>9.0796966552734375</v>
          </cell>
          <cell r="C848" t="str">
            <v>FITA ISOLANTE ADESIVA ANTICHAMA, USO ATE 750 V, EM ROLO DE 19 MM X 5 M</v>
          </cell>
          <cell r="D848" t="str">
            <v xml:space="preserve">UN    </v>
          </cell>
          <cell r="E848">
            <v>8.9999999999999993E-3</v>
          </cell>
          <cell r="F848" t="str">
            <v>3,02</v>
          </cell>
          <cell r="G848">
            <v>8.9999958872795105E-3</v>
          </cell>
          <cell r="H848">
            <v>2.7179999999999999E-2</v>
          </cell>
          <cell r="I848">
            <v>2.7179986238479614E-2</v>
          </cell>
          <cell r="J848">
            <v>2.7179986238479614E-2</v>
          </cell>
          <cell r="K848">
            <v>2.7179999999999999E-2</v>
          </cell>
          <cell r="L848">
            <v>2.7179986238479614E-2</v>
          </cell>
        </row>
        <row r="849">
          <cell r="B849">
            <v>2.7179986238479614E-2</v>
          </cell>
          <cell r="C849" t="str">
            <v>AJUDANTE DE ELETRICISTA</v>
          </cell>
          <cell r="D849" t="str">
            <v>h</v>
          </cell>
          <cell r="E849">
            <v>0.115</v>
          </cell>
          <cell r="F849">
            <v>18.22</v>
          </cell>
          <cell r="G849">
            <v>18.219985961914063</v>
          </cell>
          <cell r="H849">
            <v>2.0952999999999999</v>
          </cell>
          <cell r="I849">
            <v>2.0952987670898438</v>
          </cell>
          <cell r="J849">
            <v>2.0952987670898438</v>
          </cell>
          <cell r="K849">
            <v>2.0952999999999999</v>
          </cell>
          <cell r="L849">
            <v>2.0952987670898438</v>
          </cell>
        </row>
        <row r="850">
          <cell r="B850">
            <v>2.0952987670898438</v>
          </cell>
          <cell r="C850" t="str">
            <v>ELETRICISTA</v>
          </cell>
          <cell r="D850" t="str">
            <v>h</v>
          </cell>
          <cell r="E850">
            <v>0.115</v>
          </cell>
          <cell r="F850">
            <v>23.71</v>
          </cell>
          <cell r="G850">
            <v>23.709991455078125</v>
          </cell>
          <cell r="H850">
            <v>2.7266500000000002</v>
          </cell>
          <cell r="I850">
            <v>2.7266483306884766</v>
          </cell>
          <cell r="J850">
            <v>2.7266483306884766</v>
          </cell>
          <cell r="K850">
            <v>2.7266500000000002</v>
          </cell>
          <cell r="L850">
            <v>2.7266483306884766</v>
          </cell>
        </row>
        <row r="851">
          <cell r="B851">
            <v>92984</v>
          </cell>
          <cell r="C851" t="e">
            <v>#REF!</v>
          </cell>
          <cell r="D851">
            <v>92984</v>
          </cell>
          <cell r="E851">
            <v>92984</v>
          </cell>
          <cell r="F851">
            <v>92984</v>
          </cell>
          <cell r="G851">
            <v>92984</v>
          </cell>
          <cell r="H851">
            <v>92984</v>
          </cell>
          <cell r="I851">
            <v>2.6835200000000001</v>
          </cell>
          <cell r="J851">
            <v>11.81133</v>
          </cell>
          <cell r="K851">
            <v>14.49485</v>
          </cell>
          <cell r="L851" t="str">
            <v>SINAPI CÓD. ABRIL/2018</v>
          </cell>
        </row>
        <row r="852">
          <cell r="B852">
            <v>14.494842529296875</v>
          </cell>
          <cell r="C852" t="str">
            <v>CABO DE COBRE, FLEXIVEL, CLASSE 4 OU 5, ISOLACAO EM PVC/A, ANTICHAMA BWF-B, COBERTURA PVC-ST1, ANTICHAMA BWF-B, 1 CONDUTOR, 0,6/1 KV, SECAO NOMINAL 25 MM2</v>
          </cell>
          <cell r="D852" t="str">
            <v xml:space="preserve">M     </v>
          </cell>
          <cell r="E852">
            <v>1.0149999999999999</v>
          </cell>
          <cell r="F852" t="str">
            <v>11,61</v>
          </cell>
          <cell r="G852">
            <v>1.0149993896484375</v>
          </cell>
          <cell r="H852">
            <v>11.784149999999999</v>
          </cell>
          <cell r="I852">
            <v>11.784149169921875</v>
          </cell>
          <cell r="J852">
            <v>11.784149169921875</v>
          </cell>
          <cell r="K852">
            <v>11.784149999999999</v>
          </cell>
          <cell r="L852">
            <v>11.784149169921875</v>
          </cell>
        </row>
        <row r="853">
          <cell r="B853">
            <v>11.784149169921875</v>
          </cell>
          <cell r="C853" t="str">
            <v>FITA ISOLANTE ADESIVA ANTICHAMA, USO ATE 750 V, EM ROLO DE 19 MM X 5 M</v>
          </cell>
          <cell r="D853" t="str">
            <v xml:space="preserve">UN    </v>
          </cell>
          <cell r="E853">
            <v>8.9999999999999993E-3</v>
          </cell>
          <cell r="F853" t="str">
            <v>3,02</v>
          </cell>
          <cell r="G853">
            <v>8.9999958872795105E-3</v>
          </cell>
          <cell r="H853">
            <v>2.7179999999999999E-2</v>
          </cell>
          <cell r="I853">
            <v>2.7179986238479614E-2</v>
          </cell>
          <cell r="J853">
            <v>2.7179986238479614E-2</v>
          </cell>
          <cell r="K853">
            <v>2.7179999999999999E-2</v>
          </cell>
          <cell r="L853">
            <v>2.7179986238479614E-2</v>
          </cell>
        </row>
        <row r="854">
          <cell r="B854">
            <v>2.7179986238479614E-2</v>
          </cell>
          <cell r="C854" t="str">
            <v>AJUDANTE DE ELETRICISTA</v>
          </cell>
          <cell r="D854" t="str">
            <v>h</v>
          </cell>
          <cell r="E854">
            <v>6.4000000000000001E-2</v>
          </cell>
          <cell r="F854">
            <v>18.22</v>
          </cell>
          <cell r="G854">
            <v>18.219985961914063</v>
          </cell>
          <cell r="H854">
            <v>1.16608</v>
          </cell>
          <cell r="I854">
            <v>1.1660795211791992</v>
          </cell>
          <cell r="J854">
            <v>1.1660795211791992</v>
          </cell>
          <cell r="K854">
            <v>1.16608</v>
          </cell>
          <cell r="L854">
            <v>1.1660795211791992</v>
          </cell>
        </row>
        <row r="855">
          <cell r="B855">
            <v>1.1660795211791992</v>
          </cell>
          <cell r="C855" t="str">
            <v>ELETRICISTA</v>
          </cell>
          <cell r="D855" t="str">
            <v>h</v>
          </cell>
          <cell r="E855">
            <v>6.4000000000000001E-2</v>
          </cell>
          <cell r="F855">
            <v>23.71</v>
          </cell>
          <cell r="G855">
            <v>23.709991455078125</v>
          </cell>
          <cell r="H855">
            <v>1.5174400000000001</v>
          </cell>
          <cell r="I855">
            <v>1.5174398422241211</v>
          </cell>
          <cell r="J855">
            <v>1.5174398422241211</v>
          </cell>
          <cell r="K855">
            <v>1.5174400000000001</v>
          </cell>
          <cell r="L855">
            <v>1.5174398422241211</v>
          </cell>
        </row>
        <row r="856">
          <cell r="B856">
            <v>92986</v>
          </cell>
          <cell r="C856" t="e">
            <v>#REF!</v>
          </cell>
          <cell r="D856">
            <v>92986</v>
          </cell>
          <cell r="E856">
            <v>92986</v>
          </cell>
          <cell r="F856">
            <v>92986</v>
          </cell>
          <cell r="G856">
            <v>92986</v>
          </cell>
          <cell r="H856">
            <v>92986</v>
          </cell>
          <cell r="I856">
            <v>3.0608899999999997</v>
          </cell>
          <cell r="J856">
            <v>16.277330000000003</v>
          </cell>
          <cell r="K856">
            <v>19.338220000000003</v>
          </cell>
          <cell r="L856" t="str">
            <v>SINAPI CÓD. ABRIL/2018</v>
          </cell>
        </row>
        <row r="857">
          <cell r="B857">
            <v>19.338211059570313</v>
          </cell>
          <cell r="C857" t="str">
            <v>CABO DE COBRE, FLEXIVEL, CLASSE 4 OU 5, ISOLACAO EM PVC/A, ANTICHAMA BWF-B, COBERTURA PVC-ST1, ANTICHAMA BWF-B, 1 CONDUTOR, 0,6/1 KV, SECAO NOMINAL 35 MM2</v>
          </cell>
          <cell r="D857" t="str">
            <v xml:space="preserve">M     </v>
          </cell>
          <cell r="E857">
            <v>1.0149999999999999</v>
          </cell>
          <cell r="F857" t="str">
            <v>16,01</v>
          </cell>
          <cell r="G857">
            <v>1.0149993896484375</v>
          </cell>
          <cell r="H857">
            <v>16.250150000000001</v>
          </cell>
          <cell r="I857">
            <v>16.250137329101563</v>
          </cell>
          <cell r="J857">
            <v>16.250137329101563</v>
          </cell>
          <cell r="K857">
            <v>16.250150000000001</v>
          </cell>
          <cell r="L857">
            <v>16.250137329101563</v>
          </cell>
        </row>
        <row r="858">
          <cell r="B858">
            <v>16.250137329101563</v>
          </cell>
          <cell r="C858" t="str">
            <v>FITA ISOLANTE ADESIVA ANTICHAMA, USO ATE 750 V, EM ROLO DE 19 MM X 5 M</v>
          </cell>
          <cell r="D858" t="str">
            <v xml:space="preserve">UN    </v>
          </cell>
          <cell r="E858">
            <v>8.9999999999999993E-3</v>
          </cell>
          <cell r="F858" t="str">
            <v>3,02</v>
          </cell>
          <cell r="G858">
            <v>8.9999958872795105E-3</v>
          </cell>
          <cell r="H858">
            <v>2.7179999999999999E-2</v>
          </cell>
          <cell r="I858">
            <v>2.7179986238479614E-2</v>
          </cell>
          <cell r="J858">
            <v>2.7179986238479614E-2</v>
          </cell>
          <cell r="K858">
            <v>2.7179999999999999E-2</v>
          </cell>
          <cell r="L858">
            <v>2.7179986238479614E-2</v>
          </cell>
        </row>
        <row r="859">
          <cell r="B859">
            <v>2.7179986238479614E-2</v>
          </cell>
          <cell r="C859" t="str">
            <v>AJUDANTE DE ELETRICISTA</v>
          </cell>
          <cell r="D859" t="str">
            <v>h</v>
          </cell>
          <cell r="E859">
            <v>7.2999999999999995E-2</v>
          </cell>
          <cell r="F859">
            <v>18.22</v>
          </cell>
          <cell r="G859">
            <v>18.219985961914063</v>
          </cell>
          <cell r="H859">
            <v>1.3300599999999998</v>
          </cell>
          <cell r="I859">
            <v>1.3300590515136719</v>
          </cell>
          <cell r="J859">
            <v>1.3300590515136719</v>
          </cell>
          <cell r="K859">
            <v>1.3300599999999998</v>
          </cell>
          <cell r="L859">
            <v>1.3300590515136719</v>
          </cell>
        </row>
        <row r="860">
          <cell r="B860">
            <v>1.3300590515136719</v>
          </cell>
          <cell r="C860" t="str">
            <v>ELETRICISTA</v>
          </cell>
          <cell r="D860" t="str">
            <v>h</v>
          </cell>
          <cell r="E860">
            <v>7.2999999999999995E-2</v>
          </cell>
          <cell r="F860">
            <v>23.71</v>
          </cell>
          <cell r="G860">
            <v>23.709991455078125</v>
          </cell>
          <cell r="H860">
            <v>1.7308299999999999</v>
          </cell>
          <cell r="I860">
            <v>1.7308292388916016</v>
          </cell>
          <cell r="J860">
            <v>1.7308292388916016</v>
          </cell>
          <cell r="K860">
            <v>1.7308299999999999</v>
          </cell>
          <cell r="L860">
            <v>1.7308292388916016</v>
          </cell>
        </row>
        <row r="861">
          <cell r="B861">
            <v>92988</v>
          </cell>
          <cell r="C861" t="e">
            <v>#REF!</v>
          </cell>
          <cell r="D861">
            <v>92988</v>
          </cell>
          <cell r="E861">
            <v>92988</v>
          </cell>
          <cell r="F861">
            <v>92988</v>
          </cell>
          <cell r="G861">
            <v>92988</v>
          </cell>
          <cell r="H861">
            <v>92988</v>
          </cell>
          <cell r="I861">
            <v>3.6479099999999995</v>
          </cell>
          <cell r="J861">
            <v>23.179329999999997</v>
          </cell>
          <cell r="K861">
            <v>26.827239999999996</v>
          </cell>
          <cell r="L861" t="str">
            <v>SINAPI CÓD. ABRIL/2018</v>
          </cell>
        </row>
        <row r="862">
          <cell r="B862">
            <v>26.827239990234375</v>
          </cell>
          <cell r="C862" t="str">
            <v>CABO DE COBRE, FLEXIVEL, CLASSE 4 OU 5, ISOLACAO EM PVC/A, ANTICHAMA BWF-B, COBERTURA PVC-ST1, ANTICHAMA BWF-B, 1 CONDUTOR, 0,6/1 KV, SECAO NOMINAL 50 MM2</v>
          </cell>
          <cell r="D862" t="str">
            <v xml:space="preserve">M     </v>
          </cell>
          <cell r="E862">
            <v>1.0149999999999999</v>
          </cell>
          <cell r="F862" t="str">
            <v>22,81</v>
          </cell>
          <cell r="G862">
            <v>1.0149993896484375</v>
          </cell>
          <cell r="H862">
            <v>23.152149999999995</v>
          </cell>
          <cell r="I862">
            <v>23.152145385742188</v>
          </cell>
          <cell r="J862">
            <v>23.152145385742188</v>
          </cell>
          <cell r="K862">
            <v>23.152149999999995</v>
          </cell>
          <cell r="L862">
            <v>23.152145385742188</v>
          </cell>
        </row>
        <row r="863">
          <cell r="B863">
            <v>23.152145385742188</v>
          </cell>
          <cell r="C863" t="str">
            <v>FITA ISOLANTE ADESIVA ANTICHAMA, USO ATE 750 V, EM ROLO DE 19 MM X 5 M</v>
          </cell>
          <cell r="D863" t="str">
            <v xml:space="preserve">UN    </v>
          </cell>
          <cell r="E863">
            <v>8.9999999999999993E-3</v>
          </cell>
          <cell r="F863" t="str">
            <v>3,02</v>
          </cell>
          <cell r="G863">
            <v>8.9999958872795105E-3</v>
          </cell>
          <cell r="H863">
            <v>2.7179999999999999E-2</v>
          </cell>
          <cell r="I863">
            <v>2.7179986238479614E-2</v>
          </cell>
          <cell r="J863">
            <v>2.7179986238479614E-2</v>
          </cell>
          <cell r="K863">
            <v>2.7179999999999999E-2</v>
          </cell>
          <cell r="L863">
            <v>2.7179986238479614E-2</v>
          </cell>
        </row>
        <row r="864">
          <cell r="B864">
            <v>2.7179986238479614E-2</v>
          </cell>
          <cell r="C864" t="str">
            <v>AJUDANTE DE ELETRICISTA</v>
          </cell>
          <cell r="D864" t="str">
            <v>h</v>
          </cell>
          <cell r="E864">
            <v>8.6999999999999994E-2</v>
          </cell>
          <cell r="F864">
            <v>18.22</v>
          </cell>
          <cell r="G864">
            <v>18.219985961914063</v>
          </cell>
          <cell r="H864">
            <v>1.5851399999999998</v>
          </cell>
          <cell r="I864">
            <v>1.585139274597168</v>
          </cell>
          <cell r="J864">
            <v>1.585139274597168</v>
          </cell>
          <cell r="K864">
            <v>1.5851399999999998</v>
          </cell>
          <cell r="L864">
            <v>1.585139274597168</v>
          </cell>
        </row>
        <row r="865">
          <cell r="B865">
            <v>1.585139274597168</v>
          </cell>
          <cell r="C865" t="str">
            <v>ELETRICISTA</v>
          </cell>
          <cell r="D865" t="str">
            <v>h</v>
          </cell>
          <cell r="E865">
            <v>8.6999999999999994E-2</v>
          </cell>
          <cell r="F865">
            <v>23.71</v>
          </cell>
          <cell r="G865">
            <v>23.709991455078125</v>
          </cell>
          <cell r="H865">
            <v>2.06277</v>
          </cell>
          <cell r="I865">
            <v>2.0627689361572266</v>
          </cell>
          <cell r="J865">
            <v>2.0627689361572266</v>
          </cell>
          <cell r="K865">
            <v>2.06277</v>
          </cell>
          <cell r="L865">
            <v>2.0627689361572266</v>
          </cell>
        </row>
        <row r="866">
          <cell r="B866">
            <v>92990</v>
          </cell>
          <cell r="C866" t="e">
            <v>#REF!</v>
          </cell>
          <cell r="D866">
            <v>92990</v>
          </cell>
          <cell r="E866">
            <v>92990</v>
          </cell>
          <cell r="F866">
            <v>92990</v>
          </cell>
          <cell r="G866">
            <v>92990</v>
          </cell>
          <cell r="H866">
            <v>92990</v>
          </cell>
          <cell r="I866">
            <v>4.4026499999999995</v>
          </cell>
          <cell r="J866">
            <v>32.111329999999995</v>
          </cell>
          <cell r="K866">
            <v>36.513979999999997</v>
          </cell>
          <cell r="L866" t="str">
            <v>SINAPI CÓD. ABRIL/2018</v>
          </cell>
        </row>
        <row r="867">
          <cell r="B867">
            <v>36.51397705078125</v>
          </cell>
          <cell r="C867" t="str">
            <v>CABO DE COBRE, FLEXIVEL, CLASSE 4 OU 5, ISOLACAO EM PVC/A, ANTICHAMA BWF-B, COBERTURA PVC-ST1, ANTICHAMA BWF-B, 1 CONDUTOR, 0,6/1 KV, SECAO NOMINAL 70 MM2</v>
          </cell>
          <cell r="D867" t="str">
            <v xml:space="preserve">M     </v>
          </cell>
          <cell r="E867">
            <v>1.0149999999999999</v>
          </cell>
          <cell r="F867" t="str">
            <v>31,61</v>
          </cell>
          <cell r="G867">
            <v>1.0149993896484375</v>
          </cell>
          <cell r="H867">
            <v>32.084149999999994</v>
          </cell>
          <cell r="I867">
            <v>32.084136962890625</v>
          </cell>
          <cell r="J867">
            <v>32.084136962890625</v>
          </cell>
          <cell r="K867">
            <v>32.084149999999994</v>
          </cell>
          <cell r="L867">
            <v>32.084136962890625</v>
          </cell>
        </row>
        <row r="868">
          <cell r="B868">
            <v>32.084136962890625</v>
          </cell>
          <cell r="C868" t="str">
            <v>FITA ISOLANTE ADESIVA ANTICHAMA, USO ATE 750 V, EM ROLO DE 19 MM X 5 M</v>
          </cell>
          <cell r="D868" t="str">
            <v xml:space="preserve">UN    </v>
          </cell>
          <cell r="E868">
            <v>8.9999999999999993E-3</v>
          </cell>
          <cell r="F868" t="str">
            <v>3,02</v>
          </cell>
          <cell r="G868">
            <v>8.9999958872795105E-3</v>
          </cell>
          <cell r="H868">
            <v>2.7179999999999999E-2</v>
          </cell>
          <cell r="I868">
            <v>2.7179986238479614E-2</v>
          </cell>
          <cell r="J868">
            <v>2.7179986238479614E-2</v>
          </cell>
          <cell r="K868">
            <v>2.7179999999999999E-2</v>
          </cell>
          <cell r="L868">
            <v>2.7179986238479614E-2</v>
          </cell>
        </row>
        <row r="869">
          <cell r="B869">
            <v>2.7179986238479614E-2</v>
          </cell>
          <cell r="C869" t="str">
            <v>AJUDANTE DE ELETRICISTA</v>
          </cell>
          <cell r="D869" t="str">
            <v>h</v>
          </cell>
          <cell r="E869">
            <v>0.105</v>
          </cell>
          <cell r="F869">
            <v>18.22</v>
          </cell>
          <cell r="G869">
            <v>18.219985961914063</v>
          </cell>
          <cell r="H869">
            <v>1.9130999999999998</v>
          </cell>
          <cell r="I869">
            <v>1.9130992889404297</v>
          </cell>
          <cell r="J869">
            <v>1.9130992889404297</v>
          </cell>
          <cell r="K869">
            <v>1.9130999999999998</v>
          </cell>
          <cell r="L869">
            <v>1.9130992889404297</v>
          </cell>
        </row>
        <row r="870">
          <cell r="B870">
            <v>1.9130992889404297</v>
          </cell>
          <cell r="C870" t="str">
            <v>ELETRICISTA</v>
          </cell>
          <cell r="D870" t="str">
            <v>h</v>
          </cell>
          <cell r="E870">
            <v>0.105</v>
          </cell>
          <cell r="F870">
            <v>23.71</v>
          </cell>
          <cell r="G870">
            <v>23.709991455078125</v>
          </cell>
          <cell r="H870">
            <v>2.4895499999999999</v>
          </cell>
          <cell r="I870">
            <v>2.4895496368408203</v>
          </cell>
          <cell r="J870">
            <v>2.4895496368408203</v>
          </cell>
          <cell r="K870">
            <v>2.4895499999999999</v>
          </cell>
          <cell r="L870">
            <v>2.4895496368408203</v>
          </cell>
        </row>
        <row r="871">
          <cell r="B871">
            <v>92992</v>
          </cell>
          <cell r="C871" t="e">
            <v>#REF!</v>
          </cell>
          <cell r="D871">
            <v>92992</v>
          </cell>
          <cell r="E871">
            <v>92992</v>
          </cell>
          <cell r="F871">
            <v>92992</v>
          </cell>
          <cell r="G871">
            <v>92992</v>
          </cell>
          <cell r="H871">
            <v>92992</v>
          </cell>
          <cell r="I871">
            <v>5.3670400000000003</v>
          </cell>
          <cell r="J871">
            <v>42.647030000000001</v>
          </cell>
          <cell r="K871">
            <v>48.014070000000004</v>
          </cell>
          <cell r="L871" t="str">
            <v>SINAPI CÓD. ABRIL/2018</v>
          </cell>
        </row>
        <row r="872">
          <cell r="B872">
            <v>48.014068603515625</v>
          </cell>
          <cell r="C872" t="str">
            <v>CABO DE COBRE, FLEXIVEL, CLASSE 4 OU 5, ISOLACAO EM PVC/A, ANTICHAMA BWF-B, COBERTURA PVC-ST1, ANTICHAMA BWF-B, 1 CONDUTOR, 0,6/1 KV, SECAO NOMINAL 95 MM2</v>
          </cell>
          <cell r="D872" t="str">
            <v xml:space="preserve">M     </v>
          </cell>
          <cell r="E872">
            <v>1.0149999999999999</v>
          </cell>
          <cell r="F872" t="str">
            <v>41,99</v>
          </cell>
          <cell r="G872">
            <v>1.0149993896484375</v>
          </cell>
          <cell r="H872">
            <v>42.61985</v>
          </cell>
          <cell r="I872">
            <v>42.619842529296875</v>
          </cell>
          <cell r="J872">
            <v>42.619842529296875</v>
          </cell>
          <cell r="K872">
            <v>42.61985</v>
          </cell>
          <cell r="L872">
            <v>42.619842529296875</v>
          </cell>
        </row>
        <row r="873">
          <cell r="B873">
            <v>42.619842529296875</v>
          </cell>
          <cell r="C873" t="str">
            <v>FITA ISOLANTE ADESIVA ANTICHAMA, USO ATE 750 V, EM ROLO DE 19 MM X 5 M</v>
          </cell>
          <cell r="D873" t="str">
            <v xml:space="preserve">UN    </v>
          </cell>
          <cell r="E873">
            <v>8.9999999999999993E-3</v>
          </cell>
          <cell r="F873" t="str">
            <v>3,02</v>
          </cell>
          <cell r="G873">
            <v>8.9999958872795105E-3</v>
          </cell>
          <cell r="H873">
            <v>2.7179999999999999E-2</v>
          </cell>
          <cell r="I873">
            <v>2.7179986238479614E-2</v>
          </cell>
          <cell r="J873">
            <v>2.7179986238479614E-2</v>
          </cell>
          <cell r="K873">
            <v>2.7179999999999999E-2</v>
          </cell>
          <cell r="L873">
            <v>2.7179986238479614E-2</v>
          </cell>
        </row>
        <row r="874">
          <cell r="B874">
            <v>2.7179986238479614E-2</v>
          </cell>
          <cell r="C874" t="str">
            <v>AJUDANTE DE ELETRICISTA</v>
          </cell>
          <cell r="D874" t="str">
            <v>h</v>
          </cell>
          <cell r="E874">
            <v>0.128</v>
          </cell>
          <cell r="F874">
            <v>18.22</v>
          </cell>
          <cell r="G874">
            <v>18.219985961914063</v>
          </cell>
          <cell r="H874">
            <v>2.33216</v>
          </cell>
          <cell r="I874">
            <v>2.3321590423583984</v>
          </cell>
          <cell r="J874">
            <v>2.3321590423583984</v>
          </cell>
          <cell r="K874">
            <v>2.33216</v>
          </cell>
          <cell r="L874">
            <v>2.3321590423583984</v>
          </cell>
        </row>
        <row r="875">
          <cell r="B875">
            <v>2.3321590423583984</v>
          </cell>
          <cell r="C875" t="str">
            <v>ELETRICISTA</v>
          </cell>
          <cell r="D875" t="str">
            <v>h</v>
          </cell>
          <cell r="E875">
            <v>0.128</v>
          </cell>
          <cell r="F875">
            <v>23.71</v>
          </cell>
          <cell r="G875">
            <v>23.709991455078125</v>
          </cell>
          <cell r="H875">
            <v>3.0348800000000002</v>
          </cell>
          <cell r="I875">
            <v>3.0348796844482422</v>
          </cell>
          <cell r="J875">
            <v>3.0348796844482422</v>
          </cell>
          <cell r="K875">
            <v>3.0348800000000002</v>
          </cell>
          <cell r="L875">
            <v>3.0348796844482422</v>
          </cell>
        </row>
        <row r="876">
          <cell r="B876">
            <v>92994</v>
          </cell>
          <cell r="C876" t="e">
            <v>#REF!</v>
          </cell>
          <cell r="D876">
            <v>92994</v>
          </cell>
          <cell r="E876">
            <v>92994</v>
          </cell>
          <cell r="F876">
            <v>92994</v>
          </cell>
          <cell r="G876">
            <v>92994</v>
          </cell>
          <cell r="H876">
            <v>92994</v>
          </cell>
          <cell r="I876">
            <v>6.3733599999999999</v>
          </cell>
          <cell r="J876">
            <v>55.496929999999999</v>
          </cell>
          <cell r="K876">
            <v>61.870289999999997</v>
          </cell>
          <cell r="L876" t="str">
            <v>SINAPI CÓD. ABRIL/2018</v>
          </cell>
        </row>
        <row r="877">
          <cell r="B877">
            <v>61.870269775390625</v>
          </cell>
          <cell r="C877" t="str">
            <v>CABO DE COBRE, FLEXIVEL, CLASSE 4 OU 5, ISOLACAO EM PVC/A, ANTICHAMA BWF-B, COBERTURA PVC-ST1, ANTICHAMA BWF-B, 1 CONDUTOR, 0,6/1 KV, SECAO NOMINAL 120 MM2</v>
          </cell>
          <cell r="D877" t="str">
            <v xml:space="preserve">M     </v>
          </cell>
          <cell r="E877">
            <v>1.0149999999999999</v>
          </cell>
          <cell r="F877" t="str">
            <v>54,65</v>
          </cell>
          <cell r="G877">
            <v>1.0149993896484375</v>
          </cell>
          <cell r="H877">
            <v>55.469749999999991</v>
          </cell>
          <cell r="I877">
            <v>55.4697265625</v>
          </cell>
          <cell r="J877">
            <v>55.4697265625</v>
          </cell>
          <cell r="K877">
            <v>55.469749999999991</v>
          </cell>
          <cell r="L877">
            <v>55.4697265625</v>
          </cell>
        </row>
        <row r="878">
          <cell r="B878">
            <v>55.4697265625</v>
          </cell>
          <cell r="C878" t="str">
            <v>FITA ISOLANTE ADESIVA ANTICHAMA, USO ATE 750 V, EM ROLO DE 19 MM X 5 M</v>
          </cell>
          <cell r="D878" t="str">
            <v xml:space="preserve">UN    </v>
          </cell>
          <cell r="E878">
            <v>8.9999999999999993E-3</v>
          </cell>
          <cell r="F878" t="str">
            <v>3,02</v>
          </cell>
          <cell r="G878">
            <v>8.9999958872795105E-3</v>
          </cell>
          <cell r="H878">
            <v>2.7179999999999999E-2</v>
          </cell>
          <cell r="I878">
            <v>2.7179986238479614E-2</v>
          </cell>
          <cell r="J878">
            <v>2.7179986238479614E-2</v>
          </cell>
          <cell r="K878">
            <v>2.7179999999999999E-2</v>
          </cell>
          <cell r="L878">
            <v>2.7179986238479614E-2</v>
          </cell>
        </row>
        <row r="879">
          <cell r="B879">
            <v>2.7179986238479614E-2</v>
          </cell>
          <cell r="C879" t="str">
            <v>AJUDANTE DE ELETRICISTA</v>
          </cell>
          <cell r="D879" t="str">
            <v>h</v>
          </cell>
          <cell r="E879">
            <v>0.152</v>
          </cell>
          <cell r="F879">
            <v>18.22</v>
          </cell>
          <cell r="G879">
            <v>18.219985961914063</v>
          </cell>
          <cell r="H879">
            <v>2.7694399999999999</v>
          </cell>
          <cell r="I879">
            <v>2.769439697265625</v>
          </cell>
          <cell r="J879">
            <v>2.769439697265625</v>
          </cell>
          <cell r="K879">
            <v>2.7694399999999999</v>
          </cell>
          <cell r="L879">
            <v>2.769439697265625</v>
          </cell>
        </row>
        <row r="880">
          <cell r="B880">
            <v>2.769439697265625</v>
          </cell>
          <cell r="C880" t="str">
            <v>ELETRICISTA</v>
          </cell>
          <cell r="D880" t="str">
            <v>h</v>
          </cell>
          <cell r="E880">
            <v>0.152</v>
          </cell>
          <cell r="F880">
            <v>23.71</v>
          </cell>
          <cell r="G880">
            <v>23.709991455078125</v>
          </cell>
          <cell r="H880">
            <v>3.60392</v>
          </cell>
          <cell r="I880">
            <v>3.6039199829101563</v>
          </cell>
          <cell r="J880">
            <v>3.6039199829101563</v>
          </cell>
          <cell r="K880">
            <v>3.60392</v>
          </cell>
          <cell r="L880">
            <v>3.6039199829101563</v>
          </cell>
        </row>
        <row r="881">
          <cell r="B881">
            <v>92996</v>
          </cell>
          <cell r="C881" t="e">
            <v>#REF!</v>
          </cell>
          <cell r="D881">
            <v>92996</v>
          </cell>
          <cell r="E881">
            <v>92996</v>
          </cell>
          <cell r="F881">
            <v>92996</v>
          </cell>
          <cell r="G881">
            <v>92996</v>
          </cell>
          <cell r="H881">
            <v>92996</v>
          </cell>
          <cell r="I881">
            <v>7.505469999999999</v>
          </cell>
          <cell r="J881">
            <v>68.762979999999999</v>
          </cell>
          <cell r="K881">
            <v>76.268450000000001</v>
          </cell>
          <cell r="L881" t="str">
            <v>SINAPI CÓD. ABRIL/2018</v>
          </cell>
        </row>
        <row r="882">
          <cell r="B882">
            <v>76.2684326171875</v>
          </cell>
          <cell r="C882" t="str">
            <v>CABO DE COBRE, FLEXIVEL, CLASSE 4 OU 5, ISOLACAO EM PVC/A, ANTICHAMA BWF-B, COBERTURA PVC-ST1, ANTICHAMA BWF-B, 1 CONDUTOR, 0,6/1 KV, SECAO NOMINAL 150 MM2</v>
          </cell>
          <cell r="D882" t="str">
            <v xml:space="preserve">M     </v>
          </cell>
          <cell r="E882">
            <v>1.0149999999999999</v>
          </cell>
          <cell r="F882" t="str">
            <v>67,72</v>
          </cell>
          <cell r="G882">
            <v>1.0149993896484375</v>
          </cell>
          <cell r="H882">
            <v>68.735799999999998</v>
          </cell>
          <cell r="I882">
            <v>68.73577880859375</v>
          </cell>
          <cell r="J882">
            <v>68.73577880859375</v>
          </cell>
          <cell r="K882">
            <v>68.735799999999998</v>
          </cell>
          <cell r="L882">
            <v>68.73577880859375</v>
          </cell>
        </row>
        <row r="883">
          <cell r="B883">
            <v>68.73577880859375</v>
          </cell>
          <cell r="C883" t="str">
            <v>FITA ISOLANTE ADESIVA ANTICHAMA, USO ATE 750 V, EM ROLO DE 19 MM X 5 M</v>
          </cell>
          <cell r="D883" t="str">
            <v xml:space="preserve">UN    </v>
          </cell>
          <cell r="E883">
            <v>8.9999999999999993E-3</v>
          </cell>
          <cell r="F883" t="str">
            <v>3,02</v>
          </cell>
          <cell r="G883">
            <v>8.9999958872795105E-3</v>
          </cell>
          <cell r="H883">
            <v>2.7179999999999999E-2</v>
          </cell>
          <cell r="I883">
            <v>2.7179986238479614E-2</v>
          </cell>
          <cell r="J883">
            <v>2.7179986238479614E-2</v>
          </cell>
          <cell r="K883">
            <v>2.7179999999999999E-2</v>
          </cell>
          <cell r="L883">
            <v>2.7179986238479614E-2</v>
          </cell>
        </row>
        <row r="884">
          <cell r="B884">
            <v>2.7179986238479614E-2</v>
          </cell>
          <cell r="C884" t="str">
            <v>AJUDANTE DE ELETRICISTA</v>
          </cell>
          <cell r="D884" t="str">
            <v>h</v>
          </cell>
          <cell r="E884">
            <v>0.17899999999999999</v>
          </cell>
          <cell r="F884">
            <v>18.22</v>
          </cell>
          <cell r="G884">
            <v>18.219985961914063</v>
          </cell>
          <cell r="H884">
            <v>3.2613799999999995</v>
          </cell>
          <cell r="I884">
            <v>3.2613792419433594</v>
          </cell>
          <cell r="J884">
            <v>3.2613792419433594</v>
          </cell>
          <cell r="K884">
            <v>3.2613799999999995</v>
          </cell>
          <cell r="L884">
            <v>3.2613792419433594</v>
          </cell>
        </row>
        <row r="885">
          <cell r="B885">
            <v>3.2613792419433594</v>
          </cell>
          <cell r="C885" t="str">
            <v>ELETRICISTA</v>
          </cell>
          <cell r="D885" t="str">
            <v>h</v>
          </cell>
          <cell r="E885">
            <v>0.17899999999999999</v>
          </cell>
          <cell r="F885">
            <v>23.71</v>
          </cell>
          <cell r="G885">
            <v>23.709991455078125</v>
          </cell>
          <cell r="H885">
            <v>4.2440899999999999</v>
          </cell>
          <cell r="I885">
            <v>4.2440872192382813</v>
          </cell>
          <cell r="J885">
            <v>4.2440872192382813</v>
          </cell>
          <cell r="K885">
            <v>4.2440899999999999</v>
          </cell>
          <cell r="L885">
            <v>4.2440872192382813</v>
          </cell>
        </row>
        <row r="886">
          <cell r="B886">
            <v>92998</v>
          </cell>
          <cell r="C886" t="e">
            <v>#REF!</v>
          </cell>
          <cell r="D886">
            <v>92998</v>
          </cell>
          <cell r="E886">
            <v>92998</v>
          </cell>
          <cell r="F886">
            <v>92998</v>
          </cell>
          <cell r="G886">
            <v>92998</v>
          </cell>
          <cell r="H886">
            <v>92998</v>
          </cell>
          <cell r="I886">
            <v>8.8891600000000004</v>
          </cell>
          <cell r="J886">
            <v>84.292479999999983</v>
          </cell>
          <cell r="K886">
            <v>93.181639999999987</v>
          </cell>
          <cell r="L886" t="str">
            <v>SINAPI CÓD. ABRIL/2018</v>
          </cell>
        </row>
        <row r="887">
          <cell r="B887">
            <v>93.18157958984375</v>
          </cell>
          <cell r="C887" t="str">
            <v>CABO DE COBRE, FLEXIVEL, CLASSE 4 OU 5, ISOLACAO EM PVC/A, ANTICHAMA BWF-B, COBERTURA PVC-ST1, ANTICHAMA BWF-B, 1 CONDUTOR, 0,6/1 KV, SECAO NOMINAL 185 MM2</v>
          </cell>
          <cell r="D887" t="str">
            <v xml:space="preserve">M     </v>
          </cell>
          <cell r="E887">
            <v>1.0149999999999999</v>
          </cell>
          <cell r="F887" t="str">
            <v>83,02</v>
          </cell>
          <cell r="G887">
            <v>1.0149993896484375</v>
          </cell>
          <cell r="H887">
            <v>84.265299999999982</v>
          </cell>
          <cell r="I887">
            <v>84.2652587890625</v>
          </cell>
          <cell r="J887">
            <v>84.2652587890625</v>
          </cell>
          <cell r="K887">
            <v>84.265299999999982</v>
          </cell>
          <cell r="L887">
            <v>84.2652587890625</v>
          </cell>
        </row>
        <row r="888">
          <cell r="B888">
            <v>84.2652587890625</v>
          </cell>
          <cell r="C888" t="str">
            <v>FITA ISOLANTE ADESIVA ANTICHAMA, USO ATE 750 V, EM ROLO DE 19 MM X 5 M</v>
          </cell>
          <cell r="D888" t="str">
            <v xml:space="preserve">UN    </v>
          </cell>
          <cell r="E888">
            <v>8.9999999999999993E-3</v>
          </cell>
          <cell r="F888" t="str">
            <v>3,02</v>
          </cell>
          <cell r="G888">
            <v>8.9999958872795105E-3</v>
          </cell>
          <cell r="H888">
            <v>2.7179999999999999E-2</v>
          </cell>
          <cell r="I888">
            <v>2.7179986238479614E-2</v>
          </cell>
          <cell r="J888">
            <v>2.7179986238479614E-2</v>
          </cell>
          <cell r="K888">
            <v>2.7179999999999999E-2</v>
          </cell>
          <cell r="L888">
            <v>2.7179986238479614E-2</v>
          </cell>
        </row>
        <row r="889">
          <cell r="B889">
            <v>2.7179986238479614E-2</v>
          </cell>
          <cell r="C889" t="str">
            <v>AJUDANTE DE ELETRICISTA</v>
          </cell>
          <cell r="D889" t="str">
            <v>h</v>
          </cell>
          <cell r="E889">
            <v>0.21199999999999999</v>
          </cell>
          <cell r="F889">
            <v>18.22</v>
          </cell>
          <cell r="G889">
            <v>18.219985961914063</v>
          </cell>
          <cell r="H889">
            <v>3.8626399999999999</v>
          </cell>
          <cell r="I889">
            <v>3.8626384735107422</v>
          </cell>
          <cell r="J889">
            <v>3.8626384735107422</v>
          </cell>
          <cell r="K889">
            <v>3.8626399999999999</v>
          </cell>
          <cell r="L889">
            <v>3.8626384735107422</v>
          </cell>
        </row>
        <row r="890">
          <cell r="B890">
            <v>3.8626384735107422</v>
          </cell>
          <cell r="C890" t="str">
            <v>ELETRICISTA</v>
          </cell>
          <cell r="D890" t="str">
            <v>h</v>
          </cell>
          <cell r="E890">
            <v>0.21199999999999999</v>
          </cell>
          <cell r="F890">
            <v>23.71</v>
          </cell>
          <cell r="G890">
            <v>23.709991455078125</v>
          </cell>
          <cell r="H890">
            <v>5.0265199999999997</v>
          </cell>
          <cell r="I890">
            <v>5.026519775390625</v>
          </cell>
          <cell r="J890">
            <v>5.026519775390625</v>
          </cell>
          <cell r="K890">
            <v>5.0265199999999997</v>
          </cell>
          <cell r="L890">
            <v>5.026519775390625</v>
          </cell>
        </row>
        <row r="891">
          <cell r="B891">
            <v>93043</v>
          </cell>
          <cell r="C891" t="e">
            <v>#REF!</v>
          </cell>
          <cell r="D891">
            <v>93043</v>
          </cell>
          <cell r="E891">
            <v>93043</v>
          </cell>
          <cell r="F891">
            <v>93043</v>
          </cell>
          <cell r="G891">
            <v>93043</v>
          </cell>
          <cell r="H891">
            <v>93043</v>
          </cell>
          <cell r="I891">
            <v>1.8220000000000001</v>
          </cell>
          <cell r="J891">
            <v>25.4</v>
          </cell>
          <cell r="K891">
            <v>27.221999999999998</v>
          </cell>
          <cell r="L891" t="str">
            <v>SINAPI CÓD. ABRIL/2018</v>
          </cell>
        </row>
        <row r="892">
          <cell r="B892">
            <v>27.22198486328125</v>
          </cell>
          <cell r="C892" t="str">
            <v>LAMPADA LED 10 W BIVOLT BRANCA, FORMATO TRADICIONAL (BASE E27)</v>
          </cell>
          <cell r="D892" t="str">
            <v xml:space="preserve">UN    </v>
          </cell>
          <cell r="E892">
            <v>1</v>
          </cell>
          <cell r="F892" t="str">
            <v>25,40</v>
          </cell>
          <cell r="G892">
            <v>1</v>
          </cell>
          <cell r="H892">
            <v>25.4</v>
          </cell>
          <cell r="I892">
            <v>25.399993896484375</v>
          </cell>
          <cell r="J892">
            <v>25.399993896484375</v>
          </cell>
          <cell r="K892">
            <v>25.4</v>
          </cell>
          <cell r="L892">
            <v>25.399993896484375</v>
          </cell>
        </row>
        <row r="893">
          <cell r="B893">
            <v>25.399993896484375</v>
          </cell>
          <cell r="C893" t="str">
            <v>AJUDANTE DE ELETRICISTA</v>
          </cell>
          <cell r="D893" t="str">
            <v>h</v>
          </cell>
          <cell r="E893">
            <v>0.1</v>
          </cell>
          <cell r="F893">
            <v>18.22</v>
          </cell>
          <cell r="G893">
            <v>18.219985961914063</v>
          </cell>
          <cell r="H893">
            <v>1.8220000000000001</v>
          </cell>
          <cell r="I893">
            <v>1.8219995498657227</v>
          </cell>
          <cell r="J893">
            <v>1.8219995498657227</v>
          </cell>
          <cell r="K893">
            <v>1.8220000000000001</v>
          </cell>
          <cell r="L893">
            <v>1.8219995498657227</v>
          </cell>
        </row>
        <row r="894">
          <cell r="B894">
            <v>1.8219995498657227</v>
          </cell>
          <cell r="C894">
            <v>1.8219995498657227</v>
          </cell>
          <cell r="D894">
            <v>1.8219995498657227</v>
          </cell>
          <cell r="E894">
            <v>1.8219995498657227</v>
          </cell>
          <cell r="F894">
            <v>1.8219995498657227</v>
          </cell>
          <cell r="G894">
            <v>1.8219995498657227</v>
          </cell>
          <cell r="H894">
            <v>1.8219995498657227</v>
          </cell>
          <cell r="I894">
            <v>1.8219995498657227</v>
          </cell>
          <cell r="J894">
            <v>1.8219995498657227</v>
          </cell>
          <cell r="K894">
            <v>1.8219995498657227</v>
          </cell>
          <cell r="L894">
            <v>1.8219995498657227</v>
          </cell>
        </row>
        <row r="895">
          <cell r="B895">
            <v>1.8219995498657227</v>
          </cell>
          <cell r="C895">
            <v>1.8219995498657227</v>
          </cell>
          <cell r="D895">
            <v>1.8219995498657227</v>
          </cell>
          <cell r="E895">
            <v>1.8219995498657227</v>
          </cell>
          <cell r="F895">
            <v>1.8219995498657227</v>
          </cell>
          <cell r="G895">
            <v>1.8219995498657227</v>
          </cell>
          <cell r="H895">
            <v>1.8219995498657227</v>
          </cell>
          <cell r="I895">
            <v>1.8219995498657227</v>
          </cell>
          <cell r="J895">
            <v>1.8219995498657227</v>
          </cell>
          <cell r="K895">
            <v>1.8219995498657227</v>
          </cell>
          <cell r="L895">
            <v>1.8219995498657227</v>
          </cell>
        </row>
        <row r="896">
          <cell r="B896">
            <v>91953</v>
          </cell>
          <cell r="C896" t="e">
            <v>#REF!</v>
          </cell>
          <cell r="D896">
            <v>91953</v>
          </cell>
          <cell r="E896">
            <v>91953</v>
          </cell>
          <cell r="F896">
            <v>91953</v>
          </cell>
          <cell r="G896">
            <v>91953</v>
          </cell>
          <cell r="H896">
            <v>91953</v>
          </cell>
          <cell r="I896">
            <v>9.27</v>
          </cell>
          <cell r="J896">
            <v>11.32</v>
          </cell>
          <cell r="K896">
            <v>20.59</v>
          </cell>
          <cell r="L896" t="str">
            <v>SINAPI CÓD. ABRIL/2018</v>
          </cell>
        </row>
        <row r="897">
          <cell r="B897">
            <v>20.589996337890625</v>
          </cell>
          <cell r="C897">
            <v>20.589996337890625</v>
          </cell>
          <cell r="D897">
            <v>20.589996337890625</v>
          </cell>
          <cell r="E897">
            <v>20.589996337890625</v>
          </cell>
          <cell r="F897">
            <v>20.589996337890625</v>
          </cell>
          <cell r="G897">
            <v>20.589996337890625</v>
          </cell>
          <cell r="H897">
            <v>20.589996337890625</v>
          </cell>
          <cell r="I897">
            <v>20.589996337890625</v>
          </cell>
          <cell r="J897">
            <v>20.589996337890625</v>
          </cell>
          <cell r="K897">
            <v>20.589996337890625</v>
          </cell>
          <cell r="L897">
            <v>20.589996337890625</v>
          </cell>
        </row>
        <row r="898">
          <cell r="B898">
            <v>20.589996337890625</v>
          </cell>
          <cell r="C898">
            <v>20.589996337890625</v>
          </cell>
          <cell r="D898">
            <v>20.589996337890625</v>
          </cell>
          <cell r="E898">
            <v>20.589996337890625</v>
          </cell>
          <cell r="F898">
            <v>20.589996337890625</v>
          </cell>
          <cell r="G898">
            <v>20.589996337890625</v>
          </cell>
          <cell r="H898">
            <v>20.589996337890625</v>
          </cell>
          <cell r="I898">
            <v>20.589996337890625</v>
          </cell>
          <cell r="J898">
            <v>20.589996337890625</v>
          </cell>
          <cell r="K898">
            <v>20.589996337890625</v>
          </cell>
          <cell r="L898">
            <v>20.589996337890625</v>
          </cell>
        </row>
        <row r="899">
          <cell r="B899">
            <v>20.589996337890625</v>
          </cell>
          <cell r="C899">
            <v>20.589996337890625</v>
          </cell>
          <cell r="D899">
            <v>20.589996337890625</v>
          </cell>
          <cell r="E899">
            <v>20.589996337890625</v>
          </cell>
          <cell r="F899">
            <v>20.589996337890625</v>
          </cell>
          <cell r="G899">
            <v>20.589996337890625</v>
          </cell>
          <cell r="H899">
            <v>20.589996337890625</v>
          </cell>
          <cell r="I899">
            <v>20.589996337890625</v>
          </cell>
          <cell r="J899">
            <v>20.589996337890625</v>
          </cell>
          <cell r="K899">
            <v>20.589996337890625</v>
          </cell>
          <cell r="L899">
            <v>20.589996337890625</v>
          </cell>
        </row>
        <row r="900">
          <cell r="B900">
            <v>20.589996337890625</v>
          </cell>
          <cell r="C900">
            <v>20.589996337890625</v>
          </cell>
          <cell r="D900">
            <v>20.589996337890625</v>
          </cell>
          <cell r="E900">
            <v>20.589996337890625</v>
          </cell>
          <cell r="F900">
            <v>20.589996337890625</v>
          </cell>
          <cell r="G900">
            <v>20.589996337890625</v>
          </cell>
          <cell r="H900">
            <v>20.589996337890625</v>
          </cell>
          <cell r="I900">
            <v>20.589996337890625</v>
          </cell>
          <cell r="J900">
            <v>20.589996337890625</v>
          </cell>
          <cell r="K900">
            <v>20.589996337890625</v>
          </cell>
          <cell r="L900">
            <v>20.589996337890625</v>
          </cell>
        </row>
        <row r="901">
          <cell r="B901">
            <v>91959</v>
          </cell>
          <cell r="C901" t="e">
            <v>#REF!</v>
          </cell>
          <cell r="D901">
            <v>91959</v>
          </cell>
          <cell r="E901">
            <v>91959</v>
          </cell>
          <cell r="F901">
            <v>91959</v>
          </cell>
          <cell r="G901">
            <v>91959</v>
          </cell>
          <cell r="H901">
            <v>91959</v>
          </cell>
          <cell r="I901">
            <v>12</v>
          </cell>
          <cell r="J901">
            <v>20.520000000000003</v>
          </cell>
          <cell r="K901">
            <v>32.520000000000003</v>
          </cell>
          <cell r="L901" t="str">
            <v>SINAPI CÓD. ABRIL/2018</v>
          </cell>
        </row>
        <row r="902">
          <cell r="B902">
            <v>32.519989013671875</v>
          </cell>
          <cell r="C902">
            <v>32.519989013671875</v>
          </cell>
          <cell r="D902">
            <v>32.519989013671875</v>
          </cell>
          <cell r="E902">
            <v>32.519989013671875</v>
          </cell>
          <cell r="F902">
            <v>32.519989013671875</v>
          </cell>
          <cell r="G902">
            <v>32.519989013671875</v>
          </cell>
          <cell r="H902">
            <v>32.519989013671875</v>
          </cell>
          <cell r="I902">
            <v>32.519989013671875</v>
          </cell>
          <cell r="J902">
            <v>32.519989013671875</v>
          </cell>
          <cell r="K902">
            <v>32.519989013671875</v>
          </cell>
          <cell r="L902">
            <v>32.519989013671875</v>
          </cell>
        </row>
        <row r="903">
          <cell r="B903">
            <v>32.519989013671875</v>
          </cell>
          <cell r="C903">
            <v>32.519989013671875</v>
          </cell>
          <cell r="D903">
            <v>32.519989013671875</v>
          </cell>
          <cell r="E903">
            <v>32.519989013671875</v>
          </cell>
          <cell r="F903">
            <v>32.519989013671875</v>
          </cell>
          <cell r="G903">
            <v>32.519989013671875</v>
          </cell>
          <cell r="H903">
            <v>32.519989013671875</v>
          </cell>
          <cell r="I903">
            <v>32.519989013671875</v>
          </cell>
          <cell r="J903">
            <v>32.519989013671875</v>
          </cell>
          <cell r="K903">
            <v>32.519989013671875</v>
          </cell>
          <cell r="L903">
            <v>32.519989013671875</v>
          </cell>
        </row>
        <row r="904">
          <cell r="B904">
            <v>32.519989013671875</v>
          </cell>
          <cell r="C904">
            <v>32.519989013671875</v>
          </cell>
          <cell r="D904">
            <v>32.519989013671875</v>
          </cell>
          <cell r="E904">
            <v>32.519989013671875</v>
          </cell>
          <cell r="F904">
            <v>32.519989013671875</v>
          </cell>
          <cell r="G904">
            <v>32.519989013671875</v>
          </cell>
          <cell r="H904">
            <v>32.519989013671875</v>
          </cell>
          <cell r="I904">
            <v>32.519989013671875</v>
          </cell>
          <cell r="J904">
            <v>32.519989013671875</v>
          </cell>
          <cell r="K904">
            <v>32.519989013671875</v>
          </cell>
          <cell r="L904">
            <v>32.519989013671875</v>
          </cell>
        </row>
        <row r="905">
          <cell r="B905">
            <v>32.519989013671875</v>
          </cell>
          <cell r="C905">
            <v>32.519989013671875</v>
          </cell>
          <cell r="D905">
            <v>32.519989013671875</v>
          </cell>
          <cell r="E905">
            <v>32.519989013671875</v>
          </cell>
          <cell r="F905">
            <v>32.519989013671875</v>
          </cell>
          <cell r="G905">
            <v>32.519989013671875</v>
          </cell>
          <cell r="H905">
            <v>32.519989013671875</v>
          </cell>
          <cell r="I905">
            <v>32.519989013671875</v>
          </cell>
          <cell r="J905">
            <v>32.519989013671875</v>
          </cell>
          <cell r="K905">
            <v>32.519989013671875</v>
          </cell>
          <cell r="L905">
            <v>32.519989013671875</v>
          </cell>
        </row>
        <row r="906">
          <cell r="B906">
            <v>91967</v>
          </cell>
          <cell r="C906" t="e">
            <v>#REF!</v>
          </cell>
          <cell r="D906">
            <v>91967</v>
          </cell>
          <cell r="E906">
            <v>91967</v>
          </cell>
          <cell r="F906">
            <v>91967</v>
          </cell>
          <cell r="G906">
            <v>91967</v>
          </cell>
          <cell r="H906">
            <v>91967</v>
          </cell>
          <cell r="I906">
            <v>18</v>
          </cell>
          <cell r="J906">
            <v>26.45</v>
          </cell>
          <cell r="K906">
            <v>44.45</v>
          </cell>
          <cell r="L906" t="str">
            <v>SINAPI CÓD. ABRIL/2018</v>
          </cell>
        </row>
        <row r="907">
          <cell r="B907">
            <v>44.449981689453125</v>
          </cell>
          <cell r="C907">
            <v>44.449981689453125</v>
          </cell>
          <cell r="D907">
            <v>44.449981689453125</v>
          </cell>
          <cell r="E907">
            <v>44.449981689453125</v>
          </cell>
          <cell r="F907">
            <v>44.449981689453125</v>
          </cell>
          <cell r="G907">
            <v>44.449981689453125</v>
          </cell>
          <cell r="H907">
            <v>44.449981689453125</v>
          </cell>
          <cell r="I907">
            <v>44.449981689453125</v>
          </cell>
          <cell r="J907">
            <v>44.449981689453125</v>
          </cell>
          <cell r="K907">
            <v>44.449981689453125</v>
          </cell>
          <cell r="L907">
            <v>44.449981689453125</v>
          </cell>
        </row>
        <row r="908">
          <cell r="B908">
            <v>44.449981689453125</v>
          </cell>
          <cell r="C908">
            <v>44.449981689453125</v>
          </cell>
          <cell r="D908">
            <v>44.449981689453125</v>
          </cell>
          <cell r="E908">
            <v>44.449981689453125</v>
          </cell>
          <cell r="F908">
            <v>44.449981689453125</v>
          </cell>
          <cell r="G908">
            <v>44.449981689453125</v>
          </cell>
          <cell r="H908">
            <v>44.449981689453125</v>
          </cell>
          <cell r="I908">
            <v>44.449981689453125</v>
          </cell>
          <cell r="J908">
            <v>44.449981689453125</v>
          </cell>
          <cell r="K908">
            <v>44.449981689453125</v>
          </cell>
          <cell r="L908">
            <v>44.449981689453125</v>
          </cell>
        </row>
        <row r="909">
          <cell r="B909">
            <v>44.449981689453125</v>
          </cell>
          <cell r="C909">
            <v>44.449981689453125</v>
          </cell>
          <cell r="D909">
            <v>44.449981689453125</v>
          </cell>
          <cell r="E909">
            <v>44.449981689453125</v>
          </cell>
          <cell r="F909">
            <v>44.449981689453125</v>
          </cell>
          <cell r="G909">
            <v>44.449981689453125</v>
          </cell>
          <cell r="H909">
            <v>44.449981689453125</v>
          </cell>
          <cell r="I909">
            <v>44.449981689453125</v>
          </cell>
          <cell r="J909">
            <v>44.449981689453125</v>
          </cell>
          <cell r="K909">
            <v>44.449981689453125</v>
          </cell>
          <cell r="L909">
            <v>44.449981689453125</v>
          </cell>
        </row>
        <row r="910">
          <cell r="B910">
            <v>44.449981689453125</v>
          </cell>
          <cell r="C910">
            <v>44.449981689453125</v>
          </cell>
          <cell r="D910">
            <v>44.449981689453125</v>
          </cell>
          <cell r="E910">
            <v>44.449981689453125</v>
          </cell>
          <cell r="F910">
            <v>44.449981689453125</v>
          </cell>
          <cell r="G910">
            <v>44.449981689453125</v>
          </cell>
          <cell r="H910">
            <v>44.449981689453125</v>
          </cell>
          <cell r="I910">
            <v>44.449981689453125</v>
          </cell>
          <cell r="J910">
            <v>44.449981689453125</v>
          </cell>
          <cell r="K910">
            <v>44.449981689453125</v>
          </cell>
          <cell r="L910">
            <v>44.449981689453125</v>
          </cell>
        </row>
        <row r="911">
          <cell r="B911">
            <v>91955</v>
          </cell>
          <cell r="C911" t="e">
            <v>#REF!</v>
          </cell>
          <cell r="D911">
            <v>91955</v>
          </cell>
          <cell r="E911">
            <v>91955</v>
          </cell>
          <cell r="F911">
            <v>91955</v>
          </cell>
          <cell r="G911">
            <v>91955</v>
          </cell>
          <cell r="H911">
            <v>91955</v>
          </cell>
          <cell r="I911">
            <v>11.52</v>
          </cell>
          <cell r="J911">
            <v>14.07</v>
          </cell>
          <cell r="K911">
            <v>25.59</v>
          </cell>
          <cell r="L911" t="str">
            <v>SINAPI CÓD. ABRIL/2018</v>
          </cell>
        </row>
        <row r="912">
          <cell r="B912">
            <v>25.589996337890625</v>
          </cell>
          <cell r="C912">
            <v>25.589996337890625</v>
          </cell>
          <cell r="D912">
            <v>25.589996337890625</v>
          </cell>
          <cell r="E912">
            <v>25.589996337890625</v>
          </cell>
          <cell r="F912">
            <v>25.589996337890625</v>
          </cell>
          <cell r="G912">
            <v>25.589996337890625</v>
          </cell>
          <cell r="H912">
            <v>25.589996337890625</v>
          </cell>
          <cell r="I912">
            <v>25.589996337890625</v>
          </cell>
          <cell r="J912">
            <v>25.589996337890625</v>
          </cell>
          <cell r="K912">
            <v>25.589996337890625</v>
          </cell>
          <cell r="L912">
            <v>25.589996337890625</v>
          </cell>
        </row>
        <row r="913">
          <cell r="B913">
            <v>25.589996337890625</v>
          </cell>
          <cell r="C913">
            <v>25.589996337890625</v>
          </cell>
          <cell r="D913">
            <v>25.589996337890625</v>
          </cell>
          <cell r="E913">
            <v>25.589996337890625</v>
          </cell>
          <cell r="F913">
            <v>25.589996337890625</v>
          </cell>
          <cell r="G913">
            <v>25.589996337890625</v>
          </cell>
          <cell r="H913">
            <v>25.589996337890625</v>
          </cell>
          <cell r="I913">
            <v>25.589996337890625</v>
          </cell>
          <cell r="J913">
            <v>25.589996337890625</v>
          </cell>
          <cell r="K913">
            <v>25.589996337890625</v>
          </cell>
          <cell r="L913">
            <v>25.589996337890625</v>
          </cell>
        </row>
        <row r="914">
          <cell r="B914">
            <v>25.589996337890625</v>
          </cell>
          <cell r="C914">
            <v>25.589996337890625</v>
          </cell>
          <cell r="D914">
            <v>25.589996337890625</v>
          </cell>
          <cell r="E914">
            <v>25.589996337890625</v>
          </cell>
          <cell r="F914">
            <v>25.589996337890625</v>
          </cell>
          <cell r="G914">
            <v>25.589996337890625</v>
          </cell>
          <cell r="H914">
            <v>25.589996337890625</v>
          </cell>
          <cell r="I914">
            <v>25.589996337890625</v>
          </cell>
          <cell r="J914">
            <v>25.589996337890625</v>
          </cell>
          <cell r="K914">
            <v>25.589996337890625</v>
          </cell>
          <cell r="L914">
            <v>25.589996337890625</v>
          </cell>
        </row>
        <row r="915">
          <cell r="B915">
            <v>25.589996337890625</v>
          </cell>
          <cell r="C915">
            <v>25.589996337890625</v>
          </cell>
          <cell r="D915">
            <v>25.589996337890625</v>
          </cell>
          <cell r="E915">
            <v>25.589996337890625</v>
          </cell>
          <cell r="F915">
            <v>25.589996337890625</v>
          </cell>
          <cell r="G915">
            <v>25.589996337890625</v>
          </cell>
          <cell r="H915">
            <v>25.589996337890625</v>
          </cell>
          <cell r="I915">
            <v>25.589996337890625</v>
          </cell>
          <cell r="J915">
            <v>25.589996337890625</v>
          </cell>
          <cell r="K915">
            <v>25.589996337890625</v>
          </cell>
          <cell r="L915">
            <v>25.589996337890625</v>
          </cell>
        </row>
        <row r="916">
          <cell r="B916">
            <v>91961</v>
          </cell>
          <cell r="C916" t="e">
            <v>#REF!</v>
          </cell>
          <cell r="D916">
            <v>91961</v>
          </cell>
          <cell r="E916">
            <v>91961</v>
          </cell>
          <cell r="F916">
            <v>91961</v>
          </cell>
          <cell r="G916">
            <v>91961</v>
          </cell>
          <cell r="H916">
            <v>91961</v>
          </cell>
          <cell r="I916">
            <v>11.52</v>
          </cell>
          <cell r="J916">
            <v>30.94</v>
          </cell>
          <cell r="K916">
            <v>42.46</v>
          </cell>
          <cell r="L916" t="str">
            <v>SINAPI CÓD. ABRIL/2018</v>
          </cell>
        </row>
        <row r="917">
          <cell r="B917">
            <v>42.459991455078125</v>
          </cell>
          <cell r="C917">
            <v>42.459991455078125</v>
          </cell>
          <cell r="D917">
            <v>42.459991455078125</v>
          </cell>
          <cell r="E917">
            <v>42.459991455078125</v>
          </cell>
          <cell r="F917">
            <v>42.459991455078125</v>
          </cell>
          <cell r="G917">
            <v>42.459991455078125</v>
          </cell>
          <cell r="H917">
            <v>42.459991455078125</v>
          </cell>
          <cell r="I917">
            <v>42.459991455078125</v>
          </cell>
          <cell r="J917">
            <v>42.459991455078125</v>
          </cell>
          <cell r="K917">
            <v>42.459991455078125</v>
          </cell>
          <cell r="L917">
            <v>42.459991455078125</v>
          </cell>
        </row>
        <row r="918">
          <cell r="B918">
            <v>42.459991455078125</v>
          </cell>
          <cell r="C918">
            <v>42.459991455078125</v>
          </cell>
          <cell r="D918">
            <v>42.459991455078125</v>
          </cell>
          <cell r="E918">
            <v>42.459991455078125</v>
          </cell>
          <cell r="F918">
            <v>42.459991455078125</v>
          </cell>
          <cell r="G918">
            <v>42.459991455078125</v>
          </cell>
          <cell r="H918">
            <v>42.459991455078125</v>
          </cell>
          <cell r="I918">
            <v>42.459991455078125</v>
          </cell>
          <cell r="J918">
            <v>42.459991455078125</v>
          </cell>
          <cell r="K918">
            <v>42.459991455078125</v>
          </cell>
          <cell r="L918">
            <v>42.459991455078125</v>
          </cell>
        </row>
        <row r="919">
          <cell r="B919">
            <v>42.459991455078125</v>
          </cell>
          <cell r="C919">
            <v>42.459991455078125</v>
          </cell>
          <cell r="D919">
            <v>42.459991455078125</v>
          </cell>
          <cell r="E919">
            <v>42.459991455078125</v>
          </cell>
          <cell r="F919">
            <v>42.459991455078125</v>
          </cell>
          <cell r="G919">
            <v>42.459991455078125</v>
          </cell>
          <cell r="H919">
            <v>42.459991455078125</v>
          </cell>
          <cell r="I919">
            <v>42.459991455078125</v>
          </cell>
          <cell r="J919">
            <v>42.459991455078125</v>
          </cell>
          <cell r="K919">
            <v>42.459991455078125</v>
          </cell>
          <cell r="L919">
            <v>42.459991455078125</v>
          </cell>
        </row>
        <row r="920">
          <cell r="B920">
            <v>42.459991455078125</v>
          </cell>
          <cell r="C920">
            <v>42.459991455078125</v>
          </cell>
          <cell r="D920">
            <v>42.459991455078125</v>
          </cell>
          <cell r="E920">
            <v>42.459991455078125</v>
          </cell>
          <cell r="F920">
            <v>42.459991455078125</v>
          </cell>
          <cell r="G920">
            <v>42.459991455078125</v>
          </cell>
          <cell r="H920">
            <v>42.459991455078125</v>
          </cell>
          <cell r="I920">
            <v>42.459991455078125</v>
          </cell>
          <cell r="J920">
            <v>42.459991455078125</v>
          </cell>
          <cell r="K920">
            <v>42.459991455078125</v>
          </cell>
          <cell r="L920">
            <v>42.459991455078125</v>
          </cell>
        </row>
        <row r="921">
          <cell r="B921">
            <v>95778</v>
          </cell>
          <cell r="C921" t="e">
            <v>#REF!</v>
          </cell>
          <cell r="D921">
            <v>95778</v>
          </cell>
          <cell r="E921">
            <v>95778</v>
          </cell>
          <cell r="F921">
            <v>95778</v>
          </cell>
          <cell r="G921">
            <v>95778</v>
          </cell>
          <cell r="H921">
            <v>95778</v>
          </cell>
          <cell r="I921">
            <v>14.398761999999998</v>
          </cell>
          <cell r="J921">
            <v>8.2600000000000016</v>
          </cell>
          <cell r="K921">
            <v>22.658761999999999</v>
          </cell>
          <cell r="L921" t="str">
            <v>SINAPI CÓD. ABRIL/2018</v>
          </cell>
        </row>
        <row r="922">
          <cell r="B922">
            <v>22.65875244140625</v>
          </cell>
          <cell r="C922" t="str">
            <v>CONDULETE DE ALUMINIO TIPO C, PARA ELETRODUTO ROSCAVEL DE 3/4", COM TAMPA CEGA</v>
          </cell>
          <cell r="D922" t="str">
            <v xml:space="preserve">UN    </v>
          </cell>
          <cell r="E922">
            <v>1</v>
          </cell>
          <cell r="F922" t="str">
            <v>8,02</v>
          </cell>
          <cell r="G922">
            <v>1</v>
          </cell>
          <cell r="H922">
            <v>8.02</v>
          </cell>
          <cell r="I922">
            <v>8.0199966430664063</v>
          </cell>
          <cell r="J922">
            <v>8.0199966430664063</v>
          </cell>
          <cell r="K922">
            <v>8.02</v>
          </cell>
          <cell r="L922">
            <v>8.0199966430664063</v>
          </cell>
        </row>
        <row r="923">
          <cell r="B923">
            <v>8.0199966430664063</v>
          </cell>
          <cell r="C923" t="str">
            <v>BUCHA DE NYLON SEM ABA S6, COM PARAFUSO DE 4,20 X 40 MM EM ACO ZINCADO COM ROSCA SOBERBA, CABECA CHATA E FENDA PHILLIPS</v>
          </cell>
          <cell r="D923" t="str">
            <v xml:space="preserve">UN    </v>
          </cell>
          <cell r="E923">
            <v>2</v>
          </cell>
          <cell r="F923" t="str">
            <v>0,12</v>
          </cell>
          <cell r="G923">
            <v>2</v>
          </cell>
          <cell r="H923">
            <v>0.24</v>
          </cell>
          <cell r="I923">
            <v>0.23999989032745361</v>
          </cell>
          <cell r="J923">
            <v>0.23999989032745361</v>
          </cell>
          <cell r="K923">
            <v>0.24</v>
          </cell>
          <cell r="L923">
            <v>0.23999989032745361</v>
          </cell>
        </row>
        <row r="924">
          <cell r="B924">
            <v>0.23999989032745361</v>
          </cell>
          <cell r="C924" t="str">
            <v>AJUDANTE DE ELETRICISTA</v>
          </cell>
          <cell r="D924" t="str">
            <v>h</v>
          </cell>
          <cell r="E924">
            <v>0.34339999999999998</v>
          </cell>
          <cell r="F924">
            <v>18.22</v>
          </cell>
          <cell r="G924">
            <v>18.219985961914063</v>
          </cell>
          <cell r="H924">
            <v>6.2567479999999991</v>
          </cell>
          <cell r="I924">
            <v>6.256744384765625</v>
          </cell>
          <cell r="J924">
            <v>6.256744384765625</v>
          </cell>
          <cell r="K924">
            <v>6.2567479999999991</v>
          </cell>
          <cell r="L924">
            <v>6.256744384765625</v>
          </cell>
        </row>
        <row r="925">
          <cell r="B925">
            <v>6.256744384765625</v>
          </cell>
          <cell r="C925" t="str">
            <v>ELETRICISTA</v>
          </cell>
          <cell r="D925" t="str">
            <v>h</v>
          </cell>
          <cell r="E925">
            <v>0.34339999999999998</v>
          </cell>
          <cell r="F925">
            <v>23.71</v>
          </cell>
          <cell r="G925">
            <v>23.709991455078125</v>
          </cell>
          <cell r="H925">
            <v>8.1420139999999996</v>
          </cell>
          <cell r="I925">
            <v>8.1420135498046875</v>
          </cell>
          <cell r="J925">
            <v>8.1420135498046875</v>
          </cell>
          <cell r="K925">
            <v>8.1420139999999996</v>
          </cell>
          <cell r="L925">
            <v>8.1420135498046875</v>
          </cell>
        </row>
        <row r="926">
          <cell r="B926">
            <v>91996</v>
          </cell>
          <cell r="C926" t="e">
            <v>#REF!</v>
          </cell>
          <cell r="D926">
            <v>91996</v>
          </cell>
          <cell r="E926">
            <v>91996</v>
          </cell>
          <cell r="F926">
            <v>91996</v>
          </cell>
          <cell r="G926">
            <v>91996</v>
          </cell>
          <cell r="H926">
            <v>91996</v>
          </cell>
          <cell r="I926">
            <v>11.1465</v>
          </cell>
          <cell r="J926">
            <v>13.623500000000002</v>
          </cell>
          <cell r="K926">
            <v>24.770000000000003</v>
          </cell>
          <cell r="L926" t="str">
            <v>SINAPI CÓD. ABRIL/2018</v>
          </cell>
        </row>
        <row r="927">
          <cell r="B927">
            <v>24.769989013671875</v>
          </cell>
          <cell r="C927">
            <v>24.769989013671875</v>
          </cell>
          <cell r="D927">
            <v>24.769989013671875</v>
          </cell>
          <cell r="E927">
            <v>24.769989013671875</v>
          </cell>
          <cell r="F927">
            <v>24.769989013671875</v>
          </cell>
          <cell r="G927">
            <v>24.769989013671875</v>
          </cell>
          <cell r="H927">
            <v>24.769989013671875</v>
          </cell>
          <cell r="I927">
            <v>24.769989013671875</v>
          </cell>
          <cell r="J927">
            <v>24.769989013671875</v>
          </cell>
          <cell r="K927">
            <v>24.769989013671875</v>
          </cell>
          <cell r="L927">
            <v>24.769989013671875</v>
          </cell>
        </row>
        <row r="928">
          <cell r="B928">
            <v>91997</v>
          </cell>
          <cell r="C928" t="e">
            <v>#REF!</v>
          </cell>
          <cell r="D928">
            <v>91997</v>
          </cell>
          <cell r="E928">
            <v>91997</v>
          </cell>
          <cell r="F928">
            <v>91997</v>
          </cell>
          <cell r="G928">
            <v>91997</v>
          </cell>
          <cell r="H928">
            <v>91997</v>
          </cell>
          <cell r="I928">
            <v>11.86</v>
          </cell>
          <cell r="J928">
            <v>14.5</v>
          </cell>
          <cell r="K928">
            <v>26.36</v>
          </cell>
          <cell r="L928" t="str">
            <v>SINAPI CÓD. ABRIL/2018</v>
          </cell>
        </row>
        <row r="929">
          <cell r="B929">
            <v>26.3599853515625</v>
          </cell>
          <cell r="C929">
            <v>26.3599853515625</v>
          </cell>
          <cell r="D929">
            <v>26.3599853515625</v>
          </cell>
          <cell r="E929">
            <v>26.3599853515625</v>
          </cell>
          <cell r="F929">
            <v>26.3599853515625</v>
          </cell>
          <cell r="G929">
            <v>26.3599853515625</v>
          </cell>
          <cell r="H929">
            <v>26.3599853515625</v>
          </cell>
          <cell r="I929">
            <v>26.3599853515625</v>
          </cell>
          <cell r="J929">
            <v>26.3599853515625</v>
          </cell>
          <cell r="K929">
            <v>26.3599853515625</v>
          </cell>
          <cell r="L929">
            <v>26.3599853515625</v>
          </cell>
        </row>
        <row r="930">
          <cell r="B930">
            <v>26.3599853515625</v>
          </cell>
          <cell r="C930">
            <v>26.3599853515625</v>
          </cell>
          <cell r="D930">
            <v>26.3599853515625</v>
          </cell>
          <cell r="E930">
            <v>26.3599853515625</v>
          </cell>
          <cell r="F930">
            <v>26.3599853515625</v>
          </cell>
          <cell r="G930">
            <v>26.3599853515625</v>
          </cell>
          <cell r="H930">
            <v>26.3599853515625</v>
          </cell>
          <cell r="I930">
            <v>26.3599853515625</v>
          </cell>
          <cell r="J930">
            <v>26.3599853515625</v>
          </cell>
          <cell r="K930">
            <v>26.3599853515625</v>
          </cell>
          <cell r="L930">
            <v>26.3599853515625</v>
          </cell>
        </row>
        <row r="931">
          <cell r="B931">
            <v>91926</v>
          </cell>
          <cell r="C931" t="e">
            <v>#REF!</v>
          </cell>
          <cell r="D931">
            <v>91926</v>
          </cell>
          <cell r="E931">
            <v>91926</v>
          </cell>
          <cell r="F931">
            <v>91926</v>
          </cell>
          <cell r="G931">
            <v>91926</v>
          </cell>
          <cell r="H931">
            <v>91926</v>
          </cell>
          <cell r="I931">
            <v>1.2579</v>
          </cell>
          <cell r="J931">
            <v>1.2885799999999998</v>
          </cell>
          <cell r="K931">
            <v>2.5464799999999999</v>
          </cell>
          <cell r="L931" t="str">
            <v>SINAPI CÓD. ABRIL/2018</v>
          </cell>
        </row>
        <row r="932">
          <cell r="B932">
            <v>2.546478271484375</v>
          </cell>
          <cell r="C932" t="str">
            <v>CABO DE COBRE, FLEXIVEL, CLASSE 4 OU 5, ISOLACAO EM PVC/A, ANTICHAMA BWF-B, 1 CONDUTOR, 450/750 V, SECAO NOMINAL 2,5 MM2</v>
          </cell>
          <cell r="D932" t="str">
            <v xml:space="preserve">M     </v>
          </cell>
          <cell r="E932">
            <v>1.19</v>
          </cell>
          <cell r="F932" t="str">
            <v>1,06</v>
          </cell>
          <cell r="G932">
            <v>1.1899995803833008</v>
          </cell>
          <cell r="H932">
            <v>1.2614000000000001</v>
          </cell>
          <cell r="I932">
            <v>1.2613992691040039</v>
          </cell>
          <cell r="J932">
            <v>1.2613992691040039</v>
          </cell>
          <cell r="K932">
            <v>1.2614000000000001</v>
          </cell>
          <cell r="L932">
            <v>1.2613992691040039</v>
          </cell>
        </row>
        <row r="933">
          <cell r="B933">
            <v>1.2613992691040039</v>
          </cell>
          <cell r="C933" t="str">
            <v>FITA ISOLANTE ADESIVA ANTICHAMA, USO ATE 750 V, EM ROLO DE 19 MM X 5 M</v>
          </cell>
          <cell r="D933" t="str">
            <v xml:space="preserve">UN    </v>
          </cell>
          <cell r="E933">
            <v>8.9999999999999993E-3</v>
          </cell>
          <cell r="F933" t="str">
            <v>3,02</v>
          </cell>
          <cell r="G933">
            <v>8.9999958872795105E-3</v>
          </cell>
          <cell r="H933">
            <v>2.7179999999999999E-2</v>
          </cell>
          <cell r="I933">
            <v>2.7179986238479614E-2</v>
          </cell>
          <cell r="J933">
            <v>2.7179986238479614E-2</v>
          </cell>
          <cell r="K933">
            <v>2.7179999999999999E-2</v>
          </cell>
          <cell r="L933">
            <v>2.7179986238479614E-2</v>
          </cell>
        </row>
        <row r="934">
          <cell r="B934">
            <v>2.7179986238479614E-2</v>
          </cell>
          <cell r="C934" t="str">
            <v>AJUDANTE DE ELETRICISTA</v>
          </cell>
          <cell r="D934" t="str">
            <v>h</v>
          </cell>
          <cell r="E934">
            <v>0.03</v>
          </cell>
          <cell r="F934">
            <v>18.22</v>
          </cell>
          <cell r="G934">
            <v>18.219985961914063</v>
          </cell>
          <cell r="H934">
            <v>0.54659999999999997</v>
          </cell>
          <cell r="I934">
            <v>0.5465998649597168</v>
          </cell>
          <cell r="J934">
            <v>0.5465998649597168</v>
          </cell>
          <cell r="K934">
            <v>0.54659999999999997</v>
          </cell>
          <cell r="L934">
            <v>0.5465998649597168</v>
          </cell>
        </row>
        <row r="935">
          <cell r="B935">
            <v>0.5465998649597168</v>
          </cell>
          <cell r="C935" t="str">
            <v>ELETRICISTA</v>
          </cell>
          <cell r="D935" t="str">
            <v>h</v>
          </cell>
          <cell r="E935">
            <v>0.03</v>
          </cell>
          <cell r="F935">
            <v>23.71</v>
          </cell>
          <cell r="G935">
            <v>23.709991455078125</v>
          </cell>
          <cell r="H935">
            <v>0.71130000000000004</v>
          </cell>
          <cell r="I935">
            <v>0.71129989624023438</v>
          </cell>
          <cell r="J935">
            <v>0.71129989624023438</v>
          </cell>
          <cell r="K935">
            <v>0.71130000000000004</v>
          </cell>
          <cell r="L935">
            <v>0.71129989624023438</v>
          </cell>
        </row>
        <row r="936">
          <cell r="B936">
            <v>91928</v>
          </cell>
          <cell r="C936" t="e">
            <v>#REF!</v>
          </cell>
          <cell r="D936">
            <v>91928</v>
          </cell>
          <cell r="E936">
            <v>91928</v>
          </cell>
          <cell r="F936">
            <v>91928</v>
          </cell>
          <cell r="G936">
            <v>91928</v>
          </cell>
          <cell r="H936">
            <v>91928</v>
          </cell>
          <cell r="I936">
            <v>1.6772</v>
          </cell>
          <cell r="J936">
            <v>2.2881799999999997</v>
          </cell>
          <cell r="K936">
            <v>3.9653799999999997</v>
          </cell>
          <cell r="L936" t="str">
            <v>SINAPI CÓD. ABRIL/2018</v>
          </cell>
        </row>
        <row r="937">
          <cell r="B937">
            <v>3.9653797149658203</v>
          </cell>
          <cell r="C937" t="str">
            <v>CABO DE COBRE, FLEXIVEL, CLASSE 4 OU 5, ISOLACAO EM PVC/A, ANTICHAMA BWF-B, 1 CONDUTOR, 450/750 V, SECAO NOMINAL 4 MM2</v>
          </cell>
          <cell r="D937" t="str">
            <v xml:space="preserve">M     </v>
          </cell>
          <cell r="E937">
            <v>1.19</v>
          </cell>
          <cell r="F937" t="str">
            <v>1,90</v>
          </cell>
          <cell r="G937">
            <v>1.1899995803833008</v>
          </cell>
          <cell r="H937">
            <v>2.2609999999999997</v>
          </cell>
          <cell r="I937">
            <v>2.2609996795654297</v>
          </cell>
          <cell r="J937">
            <v>2.2609996795654297</v>
          </cell>
          <cell r="K937">
            <v>2.2609999999999997</v>
          </cell>
          <cell r="L937">
            <v>2.2609996795654297</v>
          </cell>
        </row>
        <row r="938">
          <cell r="B938">
            <v>2.2609996795654297</v>
          </cell>
          <cell r="C938" t="str">
            <v>FITA ISOLANTE ADESIVA ANTICHAMA, USO ATE 750 V, EM ROLO DE 19 MM X 5 M</v>
          </cell>
          <cell r="D938" t="str">
            <v xml:space="preserve">UN    </v>
          </cell>
          <cell r="E938">
            <v>8.9999999999999993E-3</v>
          </cell>
          <cell r="F938" t="str">
            <v>3,02</v>
          </cell>
          <cell r="G938">
            <v>8.9999958872795105E-3</v>
          </cell>
          <cell r="H938">
            <v>2.7179999999999999E-2</v>
          </cell>
          <cell r="I938">
            <v>2.7179986238479614E-2</v>
          </cell>
          <cell r="J938">
            <v>2.7179986238479614E-2</v>
          </cell>
          <cell r="K938">
            <v>2.7179999999999999E-2</v>
          </cell>
          <cell r="L938">
            <v>2.7179986238479614E-2</v>
          </cell>
        </row>
        <row r="939">
          <cell r="B939">
            <v>2.7179986238479614E-2</v>
          </cell>
          <cell r="C939" t="str">
            <v>AJUDANTE DE ELETRICISTA</v>
          </cell>
          <cell r="D939" t="str">
            <v>h</v>
          </cell>
          <cell r="E939">
            <v>0.04</v>
          </cell>
          <cell r="F939">
            <v>18.22</v>
          </cell>
          <cell r="G939">
            <v>18.219985961914063</v>
          </cell>
          <cell r="H939">
            <v>0.7288</v>
          </cell>
          <cell r="I939">
            <v>0.72879981994628906</v>
          </cell>
          <cell r="J939">
            <v>0.72879981994628906</v>
          </cell>
          <cell r="K939">
            <v>0.7288</v>
          </cell>
          <cell r="L939">
            <v>0.72879981994628906</v>
          </cell>
        </row>
        <row r="940">
          <cell r="B940">
            <v>0.72879981994628906</v>
          </cell>
          <cell r="C940" t="str">
            <v>ELETRICISTA</v>
          </cell>
          <cell r="D940" t="str">
            <v>h</v>
          </cell>
          <cell r="E940">
            <v>0.04</v>
          </cell>
          <cell r="F940">
            <v>23.71</v>
          </cell>
          <cell r="G940">
            <v>23.709991455078125</v>
          </cell>
          <cell r="H940">
            <v>0.94840000000000002</v>
          </cell>
          <cell r="I940">
            <v>0.94839954376220703</v>
          </cell>
          <cell r="J940">
            <v>0.94839954376220703</v>
          </cell>
          <cell r="K940">
            <v>0.94840000000000002</v>
          </cell>
          <cell r="L940">
            <v>0.94839954376220703</v>
          </cell>
        </row>
        <row r="941">
          <cell r="B941">
            <v>91993</v>
          </cell>
          <cell r="C941" t="e">
            <v>#REF!</v>
          </cell>
          <cell r="D941">
            <v>91993</v>
          </cell>
          <cell r="E941">
            <v>91993</v>
          </cell>
          <cell r="F941">
            <v>91993</v>
          </cell>
          <cell r="G941">
            <v>91993</v>
          </cell>
          <cell r="H941">
            <v>91993</v>
          </cell>
          <cell r="I941">
            <v>15.41</v>
          </cell>
          <cell r="J941">
            <v>18.829999999999998</v>
          </cell>
          <cell r="K941">
            <v>34.239999999999995</v>
          </cell>
          <cell r="L941" t="str">
            <v>SINAPI CÓD. ABRIL/2018</v>
          </cell>
        </row>
        <row r="942">
          <cell r="B942">
            <v>34.239990234375</v>
          </cell>
          <cell r="C942">
            <v>34.239990234375</v>
          </cell>
          <cell r="D942">
            <v>34.239990234375</v>
          </cell>
          <cell r="E942">
            <v>34.239990234375</v>
          </cell>
          <cell r="F942">
            <v>34.239990234375</v>
          </cell>
          <cell r="G942">
            <v>34.239990234375</v>
          </cell>
          <cell r="H942">
            <v>34.239990234375</v>
          </cell>
          <cell r="I942">
            <v>34.239990234375</v>
          </cell>
          <cell r="J942">
            <v>34.239990234375</v>
          </cell>
          <cell r="K942">
            <v>34.239990234375</v>
          </cell>
          <cell r="L942">
            <v>34.239990234375</v>
          </cell>
        </row>
        <row r="943">
          <cell r="B943">
            <v>34.239990234375</v>
          </cell>
          <cell r="C943">
            <v>34.239990234375</v>
          </cell>
          <cell r="D943">
            <v>34.239990234375</v>
          </cell>
          <cell r="E943">
            <v>34.239990234375</v>
          </cell>
          <cell r="F943">
            <v>34.239990234375</v>
          </cell>
          <cell r="G943">
            <v>34.239990234375</v>
          </cell>
          <cell r="H943">
            <v>34.239990234375</v>
          </cell>
          <cell r="I943">
            <v>34.239990234375</v>
          </cell>
          <cell r="J943">
            <v>34.239990234375</v>
          </cell>
          <cell r="K943">
            <v>34.239990234375</v>
          </cell>
          <cell r="L943">
            <v>34.239990234375</v>
          </cell>
        </row>
        <row r="944">
          <cell r="B944">
            <v>34.239990234375</v>
          </cell>
          <cell r="C944">
            <v>34.239990234375</v>
          </cell>
          <cell r="D944">
            <v>34.239990234375</v>
          </cell>
          <cell r="E944">
            <v>34.239990234375</v>
          </cell>
          <cell r="F944">
            <v>34.239990234375</v>
          </cell>
          <cell r="G944">
            <v>34.239990234375</v>
          </cell>
          <cell r="H944">
            <v>34.239990234375</v>
          </cell>
          <cell r="I944">
            <v>34.239990234375</v>
          </cell>
          <cell r="J944">
            <v>34.239990234375</v>
          </cell>
          <cell r="K944">
            <v>34.239990234375</v>
          </cell>
          <cell r="L944">
            <v>34.239990234375</v>
          </cell>
        </row>
        <row r="945">
          <cell r="B945">
            <v>34.239990234375</v>
          </cell>
          <cell r="C945">
            <v>34.239990234375</v>
          </cell>
          <cell r="D945">
            <v>34.239990234375</v>
          </cell>
          <cell r="E945">
            <v>34.239990234375</v>
          </cell>
          <cell r="F945">
            <v>34.239990234375</v>
          </cell>
          <cell r="G945">
            <v>34.239990234375</v>
          </cell>
          <cell r="H945">
            <v>34.239990234375</v>
          </cell>
          <cell r="I945">
            <v>34.239990234375</v>
          </cell>
          <cell r="J945">
            <v>34.239990234375</v>
          </cell>
          <cell r="K945">
            <v>34.239990234375</v>
          </cell>
          <cell r="L945">
            <v>34.239990234375</v>
          </cell>
        </row>
        <row r="946">
          <cell r="B946" t="str">
            <v>ENERG155</v>
          </cell>
          <cell r="C946" t="e">
            <v>#REF!</v>
          </cell>
          <cell r="D946">
            <v>34.239990234375</v>
          </cell>
          <cell r="E946">
            <v>34.239990234375</v>
          </cell>
          <cell r="F946">
            <v>34.239990234375</v>
          </cell>
          <cell r="G946">
            <v>34.239990234375</v>
          </cell>
          <cell r="H946">
            <v>34.239990234375</v>
          </cell>
          <cell r="I946">
            <v>1.2579</v>
          </cell>
          <cell r="J946">
            <v>1.05</v>
          </cell>
          <cell r="K946">
            <v>2.3079000000000001</v>
          </cell>
          <cell r="L946" t="str">
            <v>SINAPI CÓD. ABRIL/2018</v>
          </cell>
        </row>
        <row r="947">
          <cell r="B947">
            <v>2.3078994750976563</v>
          </cell>
          <cell r="C947" t="str">
            <v>FIXA CABO OMEGA DE 35MM²</v>
          </cell>
          <cell r="D947" t="str">
            <v>PÇ</v>
          </cell>
          <cell r="E947">
            <v>1.05</v>
          </cell>
          <cell r="F947">
            <v>1</v>
          </cell>
          <cell r="G947">
            <v>1</v>
          </cell>
          <cell r="H947">
            <v>1.05</v>
          </cell>
          <cell r="I947">
            <v>1.0499992370605469</v>
          </cell>
          <cell r="J947">
            <v>1.0499992370605469</v>
          </cell>
          <cell r="K947">
            <v>1.05</v>
          </cell>
          <cell r="L947">
            <v>1.0499992370605469</v>
          </cell>
        </row>
        <row r="948">
          <cell r="B948">
            <v>1.0499992370605469</v>
          </cell>
          <cell r="C948" t="str">
            <v>AJUDANTE DE ELETRICISTA</v>
          </cell>
          <cell r="D948" t="str">
            <v>h</v>
          </cell>
          <cell r="E948">
            <v>0.03</v>
          </cell>
          <cell r="F948">
            <v>18.22</v>
          </cell>
          <cell r="G948">
            <v>18.219985961914063</v>
          </cell>
          <cell r="H948">
            <v>0.54659999999999997</v>
          </cell>
          <cell r="I948">
            <v>0.5465998649597168</v>
          </cell>
          <cell r="J948">
            <v>0.5465998649597168</v>
          </cell>
          <cell r="K948">
            <v>0.54659999999999997</v>
          </cell>
          <cell r="L948">
            <v>0.5465998649597168</v>
          </cell>
        </row>
        <row r="949">
          <cell r="B949">
            <v>0.5465998649597168</v>
          </cell>
          <cell r="C949" t="str">
            <v>ELETRICISTA</v>
          </cell>
          <cell r="D949" t="str">
            <v>h</v>
          </cell>
          <cell r="E949">
            <v>0.03</v>
          </cell>
          <cell r="F949">
            <v>23.71</v>
          </cell>
          <cell r="G949">
            <v>23.709991455078125</v>
          </cell>
          <cell r="H949">
            <v>0.71130000000000004</v>
          </cell>
          <cell r="I949">
            <v>0.71129989624023438</v>
          </cell>
          <cell r="J949">
            <v>0.71129989624023438</v>
          </cell>
          <cell r="K949">
            <v>0.71130000000000004</v>
          </cell>
          <cell r="L949">
            <v>0.71129989624023438</v>
          </cell>
        </row>
        <row r="950">
          <cell r="B950">
            <v>0.71129989624023438</v>
          </cell>
          <cell r="C950">
            <v>0.71129989624023438</v>
          </cell>
          <cell r="D950">
            <v>0.71129989624023438</v>
          </cell>
          <cell r="E950">
            <v>0.71129989624023438</v>
          </cell>
          <cell r="F950">
            <v>0.71129989624023438</v>
          </cell>
          <cell r="G950">
            <v>0.71129989624023438</v>
          </cell>
          <cell r="H950">
            <v>0.71129989624023438</v>
          </cell>
          <cell r="I950">
            <v>0.71129989624023438</v>
          </cell>
          <cell r="J950">
            <v>0.71129989624023438</v>
          </cell>
          <cell r="K950">
            <v>0.71129989624023438</v>
          </cell>
          <cell r="L950">
            <v>0.71129989624023438</v>
          </cell>
        </row>
        <row r="951">
          <cell r="B951" t="str">
            <v>ENERG156</v>
          </cell>
          <cell r="C951" t="e">
            <v>#REF!</v>
          </cell>
          <cell r="D951">
            <v>0.71129989624023438</v>
          </cell>
          <cell r="E951">
            <v>0.71129989624023438</v>
          </cell>
          <cell r="F951">
            <v>0.71129989624023438</v>
          </cell>
          <cell r="G951">
            <v>0.71129989624023438</v>
          </cell>
          <cell r="H951">
            <v>0.71129989624023438</v>
          </cell>
          <cell r="I951">
            <v>1.2579</v>
          </cell>
          <cell r="J951">
            <v>1.3440000000000001</v>
          </cell>
          <cell r="K951">
            <v>2.6019000000000001</v>
          </cell>
          <cell r="L951" t="str">
            <v>SINAPI CÓD. ABRIL/2018</v>
          </cell>
        </row>
        <row r="952">
          <cell r="B952">
            <v>2.601898193359375</v>
          </cell>
          <cell r="C952" t="e">
            <v>#REF!</v>
          </cell>
          <cell r="D952" t="str">
            <v>PÇ</v>
          </cell>
          <cell r="E952">
            <v>1.05</v>
          </cell>
          <cell r="F952">
            <v>1.28</v>
          </cell>
          <cell r="G952">
            <v>1.2799997329711914</v>
          </cell>
          <cell r="H952">
            <v>1.3440000000000001</v>
          </cell>
          <cell r="I952">
            <v>1.3439998626708984</v>
          </cell>
          <cell r="J952">
            <v>1.3439998626708984</v>
          </cell>
          <cell r="K952">
            <v>1.3440000000000001</v>
          </cell>
          <cell r="L952">
            <v>1.3439998626708984</v>
          </cell>
        </row>
        <row r="953">
          <cell r="B953">
            <v>1.3439998626708984</v>
          </cell>
          <cell r="C953" t="str">
            <v>AJUDANTE DE ELETRICISTA</v>
          </cell>
          <cell r="D953" t="str">
            <v>h</v>
          </cell>
          <cell r="E953">
            <v>0.03</v>
          </cell>
          <cell r="F953">
            <v>18.22</v>
          </cell>
          <cell r="G953">
            <v>18.219985961914063</v>
          </cell>
          <cell r="H953">
            <v>0.54659999999999997</v>
          </cell>
          <cell r="I953">
            <v>0.5465998649597168</v>
          </cell>
          <cell r="J953">
            <v>0.5465998649597168</v>
          </cell>
          <cell r="K953">
            <v>0.54659999999999997</v>
          </cell>
          <cell r="L953">
            <v>0.5465998649597168</v>
          </cell>
        </row>
        <row r="954">
          <cell r="B954">
            <v>0.5465998649597168</v>
          </cell>
          <cell r="C954" t="str">
            <v>ELETRICISTA</v>
          </cell>
          <cell r="D954" t="str">
            <v>h</v>
          </cell>
          <cell r="E954">
            <v>0.03</v>
          </cell>
          <cell r="F954">
            <v>23.71</v>
          </cell>
          <cell r="G954">
            <v>23.709991455078125</v>
          </cell>
          <cell r="H954">
            <v>0.71130000000000004</v>
          </cell>
          <cell r="I954">
            <v>0.71129989624023438</v>
          </cell>
          <cell r="J954">
            <v>0.71129989624023438</v>
          </cell>
          <cell r="K954">
            <v>0.71130000000000004</v>
          </cell>
          <cell r="L954">
            <v>0.71129989624023438</v>
          </cell>
        </row>
        <row r="955">
          <cell r="B955">
            <v>0.71129989624023438</v>
          </cell>
          <cell r="C955">
            <v>0.71129989624023438</v>
          </cell>
          <cell r="D955">
            <v>0.71129989624023438</v>
          </cell>
          <cell r="E955">
            <v>0.71129989624023438</v>
          </cell>
          <cell r="F955">
            <v>0.71129989624023438</v>
          </cell>
          <cell r="G955">
            <v>0.71129989624023438</v>
          </cell>
          <cell r="H955">
            <v>0.71129989624023438</v>
          </cell>
          <cell r="I955">
            <v>0.71129989624023438</v>
          </cell>
          <cell r="J955">
            <v>0.71129989624023438</v>
          </cell>
          <cell r="K955">
            <v>0.71129989624023438</v>
          </cell>
          <cell r="L955">
            <v>0.71129989624023438</v>
          </cell>
        </row>
        <row r="956">
          <cell r="B956" t="str">
            <v>ENERG157</v>
          </cell>
          <cell r="C956" t="e">
            <v>#REF!</v>
          </cell>
          <cell r="D956">
            <v>0.71129989624023438</v>
          </cell>
          <cell r="E956">
            <v>0.71129989624023438</v>
          </cell>
          <cell r="F956">
            <v>0.71129989624023438</v>
          </cell>
          <cell r="G956">
            <v>0.71129989624023438</v>
          </cell>
          <cell r="H956">
            <v>0.71129989624023438</v>
          </cell>
          <cell r="I956">
            <v>0.41930000000000001</v>
          </cell>
          <cell r="J956">
            <v>0.25</v>
          </cell>
          <cell r="K956">
            <v>0.66930000000000001</v>
          </cell>
          <cell r="L956" t="str">
            <v>SINAPI CÓD. ABRIL/2018</v>
          </cell>
        </row>
        <row r="957">
          <cell r="B957">
            <v>0.66929960250854492</v>
          </cell>
          <cell r="C957" t="e">
            <v>#REF!</v>
          </cell>
          <cell r="D957" t="str">
            <v>PÇ</v>
          </cell>
          <cell r="E957">
            <v>1</v>
          </cell>
          <cell r="F957">
            <v>0.25</v>
          </cell>
          <cell r="G957">
            <v>0.25</v>
          </cell>
          <cell r="H957">
            <v>0.25</v>
          </cell>
          <cell r="I957">
            <v>0.25</v>
          </cell>
          <cell r="J957">
            <v>0.25</v>
          </cell>
          <cell r="K957">
            <v>0.25</v>
          </cell>
          <cell r="L957">
            <v>0.25</v>
          </cell>
        </row>
        <row r="958">
          <cell r="B958">
            <v>0.25</v>
          </cell>
          <cell r="C958" t="str">
            <v>AJUDANTE DE ELETRICISTA</v>
          </cell>
          <cell r="D958" t="str">
            <v>h</v>
          </cell>
          <cell r="E958">
            <v>0.01</v>
          </cell>
          <cell r="F958">
            <v>18.22</v>
          </cell>
          <cell r="G958">
            <v>18.219985961914063</v>
          </cell>
          <cell r="H958">
            <v>0.1822</v>
          </cell>
          <cell r="I958">
            <v>0.18219995498657227</v>
          </cell>
          <cell r="J958">
            <v>0.18219995498657227</v>
          </cell>
          <cell r="K958">
            <v>0.1822</v>
          </cell>
          <cell r="L958">
            <v>0.18219995498657227</v>
          </cell>
        </row>
        <row r="959">
          <cell r="B959">
            <v>0.18219995498657227</v>
          </cell>
          <cell r="C959" t="str">
            <v>ELETRICISTA</v>
          </cell>
          <cell r="D959" t="str">
            <v>h</v>
          </cell>
          <cell r="E959">
            <v>0.01</v>
          </cell>
          <cell r="F959">
            <v>23.71</v>
          </cell>
          <cell r="G959">
            <v>23.709991455078125</v>
          </cell>
          <cell r="H959">
            <v>0.23710000000000001</v>
          </cell>
          <cell r="I959">
            <v>0.23709988594055176</v>
          </cell>
          <cell r="J959">
            <v>0.23709988594055176</v>
          </cell>
          <cell r="K959">
            <v>0.23710000000000001</v>
          </cell>
          <cell r="L959">
            <v>0.23709988594055176</v>
          </cell>
        </row>
        <row r="960">
          <cell r="B960">
            <v>0.23709988594055176</v>
          </cell>
          <cell r="C960">
            <v>0.23709988594055176</v>
          </cell>
          <cell r="D960">
            <v>0.23709988594055176</v>
          </cell>
          <cell r="E960">
            <v>0.23709988594055176</v>
          </cell>
          <cell r="F960">
            <v>0.23709988594055176</v>
          </cell>
          <cell r="G960">
            <v>0.23709988594055176</v>
          </cell>
          <cell r="H960">
            <v>0.23709988594055176</v>
          </cell>
          <cell r="I960">
            <v>0.23709988594055176</v>
          </cell>
          <cell r="J960">
            <v>0.23709988594055176</v>
          </cell>
          <cell r="K960">
            <v>0.23709988594055176</v>
          </cell>
          <cell r="L960">
            <v>0.23709988594055176</v>
          </cell>
        </row>
        <row r="961">
          <cell r="B961" t="str">
            <v>ENERG158</v>
          </cell>
          <cell r="C961" t="e">
            <v>#REF!</v>
          </cell>
          <cell r="D961">
            <v>0.23709988594055176</v>
          </cell>
          <cell r="E961">
            <v>0.23709988594055176</v>
          </cell>
          <cell r="F961">
            <v>0.23709988594055176</v>
          </cell>
          <cell r="G961">
            <v>0.23709988594055176</v>
          </cell>
          <cell r="H961">
            <v>0.23709988594055176</v>
          </cell>
          <cell r="I961">
            <v>2.0964999999999998</v>
          </cell>
          <cell r="J961">
            <v>1.0500000000000003</v>
          </cell>
          <cell r="K961">
            <v>3.1465000000000001</v>
          </cell>
          <cell r="L961" t="str">
            <v>SINAPI CÓD. ABRIL/2018</v>
          </cell>
        </row>
        <row r="962">
          <cell r="B962">
            <v>3.1464996337890625</v>
          </cell>
          <cell r="C962" t="e">
            <v>#REF!</v>
          </cell>
          <cell r="D962" t="str">
            <v>PÇ</v>
          </cell>
          <cell r="E962">
            <v>1.05</v>
          </cell>
          <cell r="F962">
            <v>1</v>
          </cell>
          <cell r="G962">
            <v>1</v>
          </cell>
          <cell r="H962">
            <v>1.05</v>
          </cell>
          <cell r="I962">
            <v>1.0499992370605469</v>
          </cell>
          <cell r="J962">
            <v>1.0499992370605469</v>
          </cell>
          <cell r="K962">
            <v>1.05</v>
          </cell>
          <cell r="L962">
            <v>1.0499992370605469</v>
          </cell>
        </row>
        <row r="963">
          <cell r="B963">
            <v>1.0499992370605469</v>
          </cell>
          <cell r="C963" t="str">
            <v>AJUDANTE DE ELETRICISTA</v>
          </cell>
          <cell r="D963" t="str">
            <v>h</v>
          </cell>
          <cell r="E963">
            <v>0.05</v>
          </cell>
          <cell r="F963">
            <v>18.22</v>
          </cell>
          <cell r="G963">
            <v>18.219985961914063</v>
          </cell>
          <cell r="H963">
            <v>0.91100000000000003</v>
          </cell>
          <cell r="I963">
            <v>0.91099977493286133</v>
          </cell>
          <cell r="J963">
            <v>0.91099977493286133</v>
          </cell>
          <cell r="K963">
            <v>0.91100000000000003</v>
          </cell>
          <cell r="L963">
            <v>0.91099977493286133</v>
          </cell>
        </row>
        <row r="964">
          <cell r="B964">
            <v>0.91099977493286133</v>
          </cell>
          <cell r="C964" t="str">
            <v>ELETRICISTA</v>
          </cell>
          <cell r="D964" t="str">
            <v>h</v>
          </cell>
          <cell r="E964">
            <v>0.05</v>
          </cell>
          <cell r="F964">
            <v>23.71</v>
          </cell>
          <cell r="G964">
            <v>23.709991455078125</v>
          </cell>
          <cell r="H964">
            <v>1.1855</v>
          </cell>
          <cell r="I964">
            <v>1.1854991912841797</v>
          </cell>
          <cell r="J964">
            <v>1.1854991912841797</v>
          </cell>
          <cell r="K964">
            <v>1.1855</v>
          </cell>
          <cell r="L964">
            <v>1.1854991912841797</v>
          </cell>
        </row>
        <row r="965">
          <cell r="B965">
            <v>1.1854991912841797</v>
          </cell>
          <cell r="C965">
            <v>1.1854991912841797</v>
          </cell>
          <cell r="D965">
            <v>1.1854991912841797</v>
          </cell>
          <cell r="E965">
            <v>1.1854991912841797</v>
          </cell>
          <cell r="F965">
            <v>1.1854991912841797</v>
          </cell>
          <cell r="G965">
            <v>1.1854991912841797</v>
          </cell>
          <cell r="H965">
            <v>1.1854991912841797</v>
          </cell>
          <cell r="I965">
            <v>1.1854991912841797</v>
          </cell>
          <cell r="J965">
            <v>1.1854991912841797</v>
          </cell>
          <cell r="K965">
            <v>1.1854991912841797</v>
          </cell>
          <cell r="L965">
            <v>1.1854991912841797</v>
          </cell>
        </row>
        <row r="966">
          <cell r="B966" t="str">
            <v>ENERG159</v>
          </cell>
          <cell r="C966" t="e">
            <v>#REF!</v>
          </cell>
          <cell r="D966">
            <v>1.1854991912841797</v>
          </cell>
          <cell r="E966">
            <v>1.1854991912841797</v>
          </cell>
          <cell r="F966">
            <v>1.1854991912841797</v>
          </cell>
          <cell r="G966">
            <v>1.1854991912841797</v>
          </cell>
          <cell r="H966">
            <v>1.1854991912841797</v>
          </cell>
          <cell r="I966">
            <v>16.771999999999998</v>
          </cell>
          <cell r="J966">
            <v>24.200000000000003</v>
          </cell>
          <cell r="K966">
            <v>40.972000000000001</v>
          </cell>
          <cell r="L966" t="str">
            <v>SINAPI CÓD. ABRIL/2018</v>
          </cell>
        </row>
        <row r="967">
          <cell r="B967">
            <v>40.97198486328125</v>
          </cell>
          <cell r="C967" t="e">
            <v>#REF!</v>
          </cell>
          <cell r="D967" t="str">
            <v>br</v>
          </cell>
          <cell r="E967">
            <v>1.1000000000000001</v>
          </cell>
          <cell r="F967">
            <v>22</v>
          </cell>
          <cell r="G967">
            <v>22</v>
          </cell>
          <cell r="H967">
            <v>24.200000000000003</v>
          </cell>
          <cell r="I967">
            <v>24.199996948242188</v>
          </cell>
          <cell r="J967">
            <v>24.199996948242188</v>
          </cell>
          <cell r="K967">
            <v>24.200000000000003</v>
          </cell>
          <cell r="L967">
            <v>24.199996948242188</v>
          </cell>
        </row>
        <row r="968">
          <cell r="B968">
            <v>24.199996948242188</v>
          </cell>
          <cell r="C968" t="str">
            <v>AJUDANTE DE ELETRICISTA</v>
          </cell>
          <cell r="D968" t="str">
            <v>h</v>
          </cell>
          <cell r="E968">
            <v>0.4</v>
          </cell>
          <cell r="F968">
            <v>18.22</v>
          </cell>
          <cell r="G968">
            <v>18.219985961914063</v>
          </cell>
          <cell r="H968">
            <v>7.2880000000000003</v>
          </cell>
          <cell r="I968">
            <v>7.2879981994628906</v>
          </cell>
          <cell r="J968">
            <v>7.2879981994628906</v>
          </cell>
          <cell r="K968">
            <v>7.2880000000000003</v>
          </cell>
          <cell r="L968">
            <v>7.2879981994628906</v>
          </cell>
        </row>
        <row r="969">
          <cell r="B969">
            <v>7.2879981994628906</v>
          </cell>
          <cell r="C969" t="str">
            <v>ELETRICISTA</v>
          </cell>
          <cell r="D969" t="str">
            <v>h</v>
          </cell>
          <cell r="E969">
            <v>0.4</v>
          </cell>
          <cell r="F969">
            <v>23.71</v>
          </cell>
          <cell r="G969">
            <v>23.709991455078125</v>
          </cell>
          <cell r="H969">
            <v>9.484</v>
          </cell>
          <cell r="I969">
            <v>9.4839935302734375</v>
          </cell>
          <cell r="J969">
            <v>9.4839935302734375</v>
          </cell>
          <cell r="K969">
            <v>9.484</v>
          </cell>
          <cell r="L969">
            <v>9.4839935302734375</v>
          </cell>
        </row>
        <row r="970">
          <cell r="B970">
            <v>9.4839935302734375</v>
          </cell>
          <cell r="C970">
            <v>9.4839935302734375</v>
          </cell>
          <cell r="D970">
            <v>9.4839935302734375</v>
          </cell>
          <cell r="E970">
            <v>9.4839935302734375</v>
          </cell>
          <cell r="F970">
            <v>9.4839935302734375</v>
          </cell>
          <cell r="G970">
            <v>9.4839935302734375</v>
          </cell>
          <cell r="H970">
            <v>9.4839935302734375</v>
          </cell>
          <cell r="I970">
            <v>9.4839935302734375</v>
          </cell>
          <cell r="J970">
            <v>9.4839935302734375</v>
          </cell>
          <cell r="K970">
            <v>9.4839935302734375</v>
          </cell>
          <cell r="L970">
            <v>9.4839935302734375</v>
          </cell>
        </row>
        <row r="971">
          <cell r="B971" t="str">
            <v>ENERG160</v>
          </cell>
          <cell r="C971" t="e">
            <v>#REF!</v>
          </cell>
          <cell r="D971">
            <v>9.4839935302734375</v>
          </cell>
          <cell r="E971">
            <v>9.4839935302734375</v>
          </cell>
          <cell r="F971">
            <v>9.4839935302734375</v>
          </cell>
          <cell r="G971">
            <v>9.4839935302734375</v>
          </cell>
          <cell r="H971">
            <v>9.4839935302734375</v>
          </cell>
          <cell r="I971">
            <v>12.579000000000001</v>
          </cell>
          <cell r="J971">
            <v>26.979999999999997</v>
          </cell>
          <cell r="K971">
            <v>39.558999999999997</v>
          </cell>
          <cell r="L971" t="str">
            <v>SINAPI CÓD. ABRIL/2018</v>
          </cell>
        </row>
        <row r="972">
          <cell r="B972">
            <v>39.558990478515625</v>
          </cell>
          <cell r="C972" t="str">
            <v>SELANTE ELASTICO MONOCOMPONENTE A BASE DE POLIURETANO PARA JUNTAS DIVERSAS</v>
          </cell>
          <cell r="D972" t="str">
            <v>tb</v>
          </cell>
          <cell r="E972">
            <v>1</v>
          </cell>
          <cell r="F972" t="str">
            <v>26,98</v>
          </cell>
          <cell r="G972">
            <v>1</v>
          </cell>
          <cell r="H972">
            <v>26.98</v>
          </cell>
          <cell r="I972">
            <v>26.979995727539063</v>
          </cell>
          <cell r="J972">
            <v>26.979995727539063</v>
          </cell>
          <cell r="K972">
            <v>26.98</v>
          </cell>
          <cell r="L972">
            <v>26.979995727539063</v>
          </cell>
        </row>
        <row r="973">
          <cell r="B973">
            <v>26.979995727539063</v>
          </cell>
          <cell r="C973" t="str">
            <v>AJUDANTE DE ELETRICISTA</v>
          </cell>
          <cell r="D973" t="str">
            <v>h</v>
          </cell>
          <cell r="E973">
            <v>0.3</v>
          </cell>
          <cell r="F973">
            <v>18.22</v>
          </cell>
          <cell r="G973">
            <v>18.219985961914063</v>
          </cell>
          <cell r="H973">
            <v>5.4659999999999993</v>
          </cell>
          <cell r="I973">
            <v>5.4659996032714844</v>
          </cell>
          <cell r="J973">
            <v>5.4659996032714844</v>
          </cell>
          <cell r="K973">
            <v>5.4659999999999993</v>
          </cell>
          <cell r="L973">
            <v>5.4659996032714844</v>
          </cell>
        </row>
        <row r="974">
          <cell r="B974">
            <v>5.4659996032714844</v>
          </cell>
          <cell r="C974" t="str">
            <v>ELETRICISTA</v>
          </cell>
          <cell r="D974" t="str">
            <v>h</v>
          </cell>
          <cell r="E974">
            <v>0.3</v>
          </cell>
          <cell r="F974">
            <v>23.71</v>
          </cell>
          <cell r="G974">
            <v>23.709991455078125</v>
          </cell>
          <cell r="H974">
            <v>7.1130000000000004</v>
          </cell>
          <cell r="I974">
            <v>7.1129989624023438</v>
          </cell>
          <cell r="J974">
            <v>7.1129989624023438</v>
          </cell>
          <cell r="K974">
            <v>7.1130000000000004</v>
          </cell>
          <cell r="L974">
            <v>7.1129989624023438</v>
          </cell>
        </row>
        <row r="975">
          <cell r="B975">
            <v>7.1129989624023438</v>
          </cell>
          <cell r="C975">
            <v>7.1129989624023438</v>
          </cell>
          <cell r="D975">
            <v>7.1129989624023438</v>
          </cell>
          <cell r="E975">
            <v>7.1129989624023438</v>
          </cell>
          <cell r="F975">
            <v>7.1129989624023438</v>
          </cell>
          <cell r="G975">
            <v>7.1129989624023438</v>
          </cell>
          <cell r="H975">
            <v>7.1129989624023438</v>
          </cell>
          <cell r="I975">
            <v>7.1129989624023438</v>
          </cell>
          <cell r="J975">
            <v>7.1129989624023438</v>
          </cell>
          <cell r="K975">
            <v>0</v>
          </cell>
          <cell r="L975">
            <v>0</v>
          </cell>
        </row>
        <row r="976">
          <cell r="B976" t="str">
            <v>ENERG161</v>
          </cell>
          <cell r="C976" t="e">
            <v>#REF!</v>
          </cell>
          <cell r="D976">
            <v>0</v>
          </cell>
          <cell r="E976">
            <v>0</v>
          </cell>
          <cell r="F976">
            <v>0</v>
          </cell>
          <cell r="G976">
            <v>0</v>
          </cell>
          <cell r="H976">
            <v>0</v>
          </cell>
          <cell r="I976">
            <v>41.93</v>
          </cell>
          <cell r="J976">
            <v>55.000000000000007</v>
          </cell>
          <cell r="K976">
            <v>96.93</v>
          </cell>
          <cell r="L976" t="str">
            <v>SINAPI CÓD. ABRIL/2018</v>
          </cell>
        </row>
        <row r="977">
          <cell r="B977">
            <v>96.92999267578125</v>
          </cell>
          <cell r="C977" t="e">
            <v>#REF!</v>
          </cell>
          <cell r="D977" t="str">
            <v>pç</v>
          </cell>
          <cell r="E977">
            <v>1</v>
          </cell>
          <cell r="F977">
            <v>55</v>
          </cell>
          <cell r="G977">
            <v>55</v>
          </cell>
          <cell r="H977">
            <v>55</v>
          </cell>
          <cell r="I977">
            <v>55</v>
          </cell>
          <cell r="J977">
            <v>55</v>
          </cell>
          <cell r="K977">
            <v>55</v>
          </cell>
          <cell r="L977">
            <v>55</v>
          </cell>
        </row>
        <row r="978">
          <cell r="B978">
            <v>55</v>
          </cell>
          <cell r="C978" t="str">
            <v>AJUDANTE DE ELETRICISTA</v>
          </cell>
          <cell r="D978" t="str">
            <v>h</v>
          </cell>
          <cell r="E978">
            <v>1</v>
          </cell>
          <cell r="F978">
            <v>18.22</v>
          </cell>
          <cell r="G978">
            <v>18.219985961914063</v>
          </cell>
          <cell r="H978">
            <v>18.22</v>
          </cell>
          <cell r="I978">
            <v>18.219985961914063</v>
          </cell>
          <cell r="J978">
            <v>18.219985961914063</v>
          </cell>
          <cell r="K978">
            <v>18.22</v>
          </cell>
          <cell r="L978">
            <v>18.219985961914063</v>
          </cell>
        </row>
        <row r="979">
          <cell r="B979">
            <v>18.219985961914063</v>
          </cell>
          <cell r="C979" t="str">
            <v>ELETRICISTA</v>
          </cell>
          <cell r="D979" t="str">
            <v>h</v>
          </cell>
          <cell r="E979">
            <v>1</v>
          </cell>
          <cell r="F979">
            <v>23.71</v>
          </cell>
          <cell r="G979">
            <v>23.709991455078125</v>
          </cell>
          <cell r="H979">
            <v>23.71</v>
          </cell>
          <cell r="I979">
            <v>23.709991455078125</v>
          </cell>
          <cell r="J979">
            <v>23.709991455078125</v>
          </cell>
          <cell r="K979">
            <v>23.71</v>
          </cell>
          <cell r="L979">
            <v>23.709991455078125</v>
          </cell>
        </row>
        <row r="980">
          <cell r="B980">
            <v>23.709991455078125</v>
          </cell>
          <cell r="C980">
            <v>23.709991455078125</v>
          </cell>
          <cell r="D980">
            <v>23.709991455078125</v>
          </cell>
          <cell r="E980">
            <v>23.709991455078125</v>
          </cell>
          <cell r="F980">
            <v>23.709991455078125</v>
          </cell>
          <cell r="G980">
            <v>23.709991455078125</v>
          </cell>
          <cell r="H980">
            <v>23.709991455078125</v>
          </cell>
          <cell r="I980">
            <v>23.709991455078125</v>
          </cell>
          <cell r="J980">
            <v>23.709991455078125</v>
          </cell>
          <cell r="K980">
            <v>23.709991455078125</v>
          </cell>
          <cell r="L980">
            <v>23.709991455078125</v>
          </cell>
        </row>
        <row r="981">
          <cell r="B981" t="str">
            <v>ENERG162</v>
          </cell>
          <cell r="C981" t="e">
            <v>#REF!</v>
          </cell>
          <cell r="D981">
            <v>23.709991455078125</v>
          </cell>
          <cell r="E981">
            <v>23.709991455078125</v>
          </cell>
          <cell r="F981">
            <v>23.709991455078125</v>
          </cell>
          <cell r="G981">
            <v>23.709991455078125</v>
          </cell>
          <cell r="H981">
            <v>23.709991455078125</v>
          </cell>
          <cell r="I981">
            <v>1.2579</v>
          </cell>
          <cell r="J981">
            <v>1.3999999999999997</v>
          </cell>
          <cell r="K981">
            <v>2.6578999999999997</v>
          </cell>
          <cell r="L981" t="str">
            <v>SINAPI CÓD. ABRIL/2018</v>
          </cell>
        </row>
        <row r="982">
          <cell r="B982">
            <v>2.6578998565673828</v>
          </cell>
          <cell r="C982" t="e">
            <v>#REF!</v>
          </cell>
          <cell r="D982" t="str">
            <v>PÇ</v>
          </cell>
          <cell r="E982">
            <v>1</v>
          </cell>
          <cell r="F982">
            <v>1.4</v>
          </cell>
          <cell r="G982">
            <v>1.3999996185302734</v>
          </cell>
          <cell r="H982">
            <v>1.4</v>
          </cell>
          <cell r="I982">
            <v>1.3999996185302734</v>
          </cell>
          <cell r="J982">
            <v>1.3999996185302734</v>
          </cell>
          <cell r="K982">
            <v>1.4</v>
          </cell>
          <cell r="L982">
            <v>1.3999996185302734</v>
          </cell>
        </row>
        <row r="983">
          <cell r="B983">
            <v>1.3999996185302734</v>
          </cell>
          <cell r="C983" t="str">
            <v>AJUDANTE DE ELETRICISTA</v>
          </cell>
          <cell r="D983" t="str">
            <v>h</v>
          </cell>
          <cell r="E983">
            <v>0.03</v>
          </cell>
          <cell r="F983">
            <v>18.22</v>
          </cell>
          <cell r="G983">
            <v>18.219985961914063</v>
          </cell>
          <cell r="H983">
            <v>0.54659999999999997</v>
          </cell>
          <cell r="I983">
            <v>0.5465998649597168</v>
          </cell>
          <cell r="J983">
            <v>0.5465998649597168</v>
          </cell>
          <cell r="K983">
            <v>0.54659999999999997</v>
          </cell>
          <cell r="L983">
            <v>0.5465998649597168</v>
          </cell>
        </row>
        <row r="984">
          <cell r="B984">
            <v>0.5465998649597168</v>
          </cell>
          <cell r="C984" t="str">
            <v>ELETRICISTA</v>
          </cell>
          <cell r="D984" t="str">
            <v>h</v>
          </cell>
          <cell r="E984">
            <v>0.03</v>
          </cell>
          <cell r="F984">
            <v>23.71</v>
          </cell>
          <cell r="G984">
            <v>23.709991455078125</v>
          </cell>
          <cell r="H984">
            <v>0.71130000000000004</v>
          </cell>
          <cell r="I984">
            <v>0.71129989624023438</v>
          </cell>
          <cell r="J984">
            <v>0.71129989624023438</v>
          </cell>
          <cell r="K984">
            <v>0.71130000000000004</v>
          </cell>
          <cell r="L984">
            <v>0.71129989624023438</v>
          </cell>
        </row>
        <row r="985">
          <cell r="B985">
            <v>0.71129989624023438</v>
          </cell>
          <cell r="C985">
            <v>0.71129989624023438</v>
          </cell>
          <cell r="D985">
            <v>0.71129989624023438</v>
          </cell>
          <cell r="E985">
            <v>0.71129989624023438</v>
          </cell>
          <cell r="F985">
            <v>0.71129989624023438</v>
          </cell>
          <cell r="G985">
            <v>0.71129989624023438</v>
          </cell>
          <cell r="H985">
            <v>0.71129989624023438</v>
          </cell>
          <cell r="I985">
            <v>0.71129989624023438</v>
          </cell>
          <cell r="J985">
            <v>0.71129989624023438</v>
          </cell>
          <cell r="K985">
            <v>0.71129989624023438</v>
          </cell>
          <cell r="L985">
            <v>0.71129989624023438</v>
          </cell>
        </row>
        <row r="986">
          <cell r="B986" t="str">
            <v>ENERG163</v>
          </cell>
          <cell r="C986" t="e">
            <v>#REF!</v>
          </cell>
          <cell r="D986">
            <v>0.71129989624023438</v>
          </cell>
          <cell r="E986">
            <v>0.71129989624023438</v>
          </cell>
          <cell r="F986">
            <v>0.71129989624023438</v>
          </cell>
          <cell r="G986">
            <v>0.71129989624023438</v>
          </cell>
          <cell r="H986">
            <v>0.71129989624023438</v>
          </cell>
          <cell r="I986">
            <v>0.83860000000000001</v>
          </cell>
          <cell r="J986">
            <v>0.5</v>
          </cell>
          <cell r="K986">
            <v>1.3386</v>
          </cell>
          <cell r="L986" t="str">
            <v>SINAPI CÓD. ABRIL/2018</v>
          </cell>
        </row>
        <row r="987">
          <cell r="B987">
            <v>1.3385992050170898</v>
          </cell>
          <cell r="C987" t="e">
            <v>#REF!</v>
          </cell>
          <cell r="D987" t="str">
            <v>PÇ</v>
          </cell>
          <cell r="E987">
            <v>1</v>
          </cell>
          <cell r="F987">
            <v>0.5</v>
          </cell>
          <cell r="G987">
            <v>0.5</v>
          </cell>
          <cell r="H987">
            <v>0.5</v>
          </cell>
          <cell r="I987">
            <v>0.5</v>
          </cell>
          <cell r="J987">
            <v>0.5</v>
          </cell>
          <cell r="K987">
            <v>0.5</v>
          </cell>
          <cell r="L987">
            <v>0.5</v>
          </cell>
        </row>
        <row r="988">
          <cell r="B988">
            <v>0.5</v>
          </cell>
          <cell r="C988" t="str">
            <v>AJUDANTE DE ELETRICISTA</v>
          </cell>
          <cell r="D988" t="str">
            <v>h</v>
          </cell>
          <cell r="E988">
            <v>0.02</v>
          </cell>
          <cell r="F988">
            <v>18.22</v>
          </cell>
          <cell r="G988">
            <v>18.219985961914063</v>
          </cell>
          <cell r="H988">
            <v>0.3644</v>
          </cell>
          <cell r="I988">
            <v>0.36439990997314453</v>
          </cell>
          <cell r="J988">
            <v>0.36439990997314453</v>
          </cell>
          <cell r="K988">
            <v>0.3644</v>
          </cell>
          <cell r="L988">
            <v>0.36439990997314453</v>
          </cell>
        </row>
        <row r="989">
          <cell r="B989">
            <v>0.36439990997314453</v>
          </cell>
          <cell r="C989" t="str">
            <v>ELETRICISTA</v>
          </cell>
          <cell r="D989" t="str">
            <v>h</v>
          </cell>
          <cell r="E989">
            <v>0.02</v>
          </cell>
          <cell r="F989">
            <v>23.71</v>
          </cell>
          <cell r="G989">
            <v>23.709991455078125</v>
          </cell>
          <cell r="H989">
            <v>0.47420000000000001</v>
          </cell>
          <cell r="I989">
            <v>0.47419977188110352</v>
          </cell>
          <cell r="J989">
            <v>0.47419977188110352</v>
          </cell>
          <cell r="K989">
            <v>0.47420000000000001</v>
          </cell>
          <cell r="L989">
            <v>0.47419977188110352</v>
          </cell>
        </row>
        <row r="990">
          <cell r="B990">
            <v>0.47419977188110352</v>
          </cell>
          <cell r="C990">
            <v>0.47419977188110352</v>
          </cell>
          <cell r="D990">
            <v>0.47419977188110352</v>
          </cell>
          <cell r="E990">
            <v>0.47419977188110352</v>
          </cell>
          <cell r="F990">
            <v>0.47419977188110352</v>
          </cell>
          <cell r="G990">
            <v>0.47419977188110352</v>
          </cell>
          <cell r="H990">
            <v>0.47419977188110352</v>
          </cell>
          <cell r="I990">
            <v>0.47419977188110352</v>
          </cell>
          <cell r="J990">
            <v>0.47419977188110352</v>
          </cell>
          <cell r="K990">
            <v>0.47419977188110352</v>
          </cell>
          <cell r="L990">
            <v>0.47419977188110352</v>
          </cell>
        </row>
        <row r="991">
          <cell r="B991" t="str">
            <v>ENERG164</v>
          </cell>
          <cell r="C991" t="e">
            <v>#REF!</v>
          </cell>
          <cell r="D991">
            <v>0.47419977188110352</v>
          </cell>
          <cell r="E991">
            <v>0.47419977188110352</v>
          </cell>
          <cell r="F991">
            <v>0.47419977188110352</v>
          </cell>
          <cell r="G991">
            <v>0.47419977188110352</v>
          </cell>
          <cell r="H991">
            <v>0.47419977188110352</v>
          </cell>
          <cell r="I991">
            <v>2.0964999999999998</v>
          </cell>
          <cell r="J991">
            <v>1.3125</v>
          </cell>
          <cell r="K991">
            <v>3.4089999999999998</v>
          </cell>
          <cell r="L991" t="str">
            <v>SINAPI CÓD. ABRIL/2018</v>
          </cell>
        </row>
        <row r="992">
          <cell r="B992">
            <v>3.4089984893798828</v>
          </cell>
          <cell r="C992" t="e">
            <v>#REF!</v>
          </cell>
          <cell r="D992" t="str">
            <v>PÇ</v>
          </cell>
          <cell r="E992">
            <v>1.05</v>
          </cell>
          <cell r="F992">
            <v>1.25</v>
          </cell>
          <cell r="G992">
            <v>1.25</v>
          </cell>
          <cell r="H992">
            <v>1.3125</v>
          </cell>
          <cell r="I992">
            <v>1.3125</v>
          </cell>
          <cell r="J992">
            <v>1.3125</v>
          </cell>
          <cell r="K992">
            <v>1.3125</v>
          </cell>
          <cell r="L992">
            <v>1.3125</v>
          </cell>
        </row>
        <row r="993">
          <cell r="B993">
            <v>1.3125</v>
          </cell>
          <cell r="C993" t="str">
            <v>AJUDANTE DE ELETRICISTA</v>
          </cell>
          <cell r="D993" t="str">
            <v>h</v>
          </cell>
          <cell r="E993">
            <v>0.05</v>
          </cell>
          <cell r="F993">
            <v>18.22</v>
          </cell>
          <cell r="G993">
            <v>18.219985961914063</v>
          </cell>
          <cell r="H993">
            <v>0.91100000000000003</v>
          </cell>
          <cell r="I993">
            <v>0.91099977493286133</v>
          </cell>
          <cell r="J993">
            <v>0.91099977493286133</v>
          </cell>
          <cell r="K993">
            <v>0.91100000000000003</v>
          </cell>
          <cell r="L993">
            <v>0.91099977493286133</v>
          </cell>
        </row>
        <row r="994">
          <cell r="B994">
            <v>0.91099977493286133</v>
          </cell>
          <cell r="C994" t="str">
            <v>ELETRICISTA</v>
          </cell>
          <cell r="D994" t="str">
            <v>h</v>
          </cell>
          <cell r="E994">
            <v>0.05</v>
          </cell>
          <cell r="F994">
            <v>23.71</v>
          </cell>
          <cell r="G994">
            <v>23.709991455078125</v>
          </cell>
          <cell r="H994">
            <v>1.1855</v>
          </cell>
          <cell r="I994">
            <v>1.1854991912841797</v>
          </cell>
          <cell r="J994">
            <v>1.1854991912841797</v>
          </cell>
          <cell r="K994">
            <v>1.1855</v>
          </cell>
          <cell r="L994">
            <v>1.1854991912841797</v>
          </cell>
        </row>
        <row r="995">
          <cell r="B995">
            <v>1.1854991912841797</v>
          </cell>
          <cell r="C995">
            <v>1.1854991912841797</v>
          </cell>
          <cell r="D995">
            <v>1.1854991912841797</v>
          </cell>
          <cell r="E995">
            <v>1.1854991912841797</v>
          </cell>
          <cell r="F995">
            <v>1.1854991912841797</v>
          </cell>
          <cell r="G995">
            <v>1.1854991912841797</v>
          </cell>
          <cell r="H995">
            <v>1.1854991912841797</v>
          </cell>
          <cell r="I995">
            <v>1.1854991912841797</v>
          </cell>
          <cell r="J995">
            <v>1.1854991912841797</v>
          </cell>
          <cell r="K995">
            <v>1.1854991912841797</v>
          </cell>
          <cell r="L995">
            <v>1.1854991912841797</v>
          </cell>
        </row>
        <row r="996">
          <cell r="B996" t="str">
            <v>ENERG165</v>
          </cell>
          <cell r="C996" t="e">
            <v>#REF!</v>
          </cell>
          <cell r="D996">
            <v>1.1854991912841797</v>
          </cell>
          <cell r="E996">
            <v>1.1854991912841797</v>
          </cell>
          <cell r="F996">
            <v>1.1854991912841797</v>
          </cell>
          <cell r="G996">
            <v>1.1854991912841797</v>
          </cell>
          <cell r="H996">
            <v>1.1854991912841797</v>
          </cell>
          <cell r="I996">
            <v>1.0482499999999999</v>
          </cell>
          <cell r="J996">
            <v>1.0500000000000003</v>
          </cell>
          <cell r="K996">
            <v>2.0982500000000002</v>
          </cell>
          <cell r="L996" t="str">
            <v>SINAPI CÓD. ABRIL/2018</v>
          </cell>
        </row>
        <row r="997">
          <cell r="B997">
            <v>2.0982494354248047</v>
          </cell>
          <cell r="C997" t="e">
            <v>#REF!</v>
          </cell>
          <cell r="D997" t="str">
            <v>PÇ</v>
          </cell>
          <cell r="E997">
            <v>1</v>
          </cell>
          <cell r="F997">
            <v>1.05</v>
          </cell>
          <cell r="G997">
            <v>1.0499992370605469</v>
          </cell>
          <cell r="H997">
            <v>1.05</v>
          </cell>
          <cell r="I997">
            <v>1.0499992370605469</v>
          </cell>
          <cell r="J997">
            <v>1.0499992370605469</v>
          </cell>
          <cell r="K997">
            <v>1.05</v>
          </cell>
          <cell r="L997">
            <v>1.0499992370605469</v>
          </cell>
        </row>
        <row r="998">
          <cell r="B998">
            <v>1.0499992370605469</v>
          </cell>
          <cell r="C998" t="str">
            <v>AJUDANTE DE ELETRICISTA</v>
          </cell>
          <cell r="D998" t="str">
            <v>h</v>
          </cell>
          <cell r="E998">
            <v>2.5000000000000001E-2</v>
          </cell>
          <cell r="F998">
            <v>18.22</v>
          </cell>
          <cell r="G998">
            <v>18.219985961914063</v>
          </cell>
          <cell r="H998">
            <v>0.45550000000000002</v>
          </cell>
          <cell r="I998">
            <v>0.45549988746643066</v>
          </cell>
          <cell r="J998">
            <v>0.45549988746643066</v>
          </cell>
          <cell r="K998">
            <v>0.45550000000000002</v>
          </cell>
          <cell r="L998">
            <v>0.45549988746643066</v>
          </cell>
        </row>
        <row r="999">
          <cell r="B999">
            <v>0.45549988746643066</v>
          </cell>
          <cell r="C999" t="str">
            <v>ELETRICISTA</v>
          </cell>
          <cell r="D999" t="str">
            <v>h</v>
          </cell>
          <cell r="E999">
            <v>2.5000000000000001E-2</v>
          </cell>
          <cell r="F999">
            <v>23.71</v>
          </cell>
          <cell r="G999">
            <v>23.709991455078125</v>
          </cell>
          <cell r="H999">
            <v>0.59275</v>
          </cell>
          <cell r="I999">
            <v>0.59274959564208984</v>
          </cell>
          <cell r="J999">
            <v>0.59274959564208984</v>
          </cell>
          <cell r="K999">
            <v>0.59275</v>
          </cell>
          <cell r="L999">
            <v>0.59274959564208984</v>
          </cell>
        </row>
        <row r="1000">
          <cell r="B1000">
            <v>0.59274959564208984</v>
          </cell>
          <cell r="C1000">
            <v>0.59274959564208984</v>
          </cell>
          <cell r="D1000">
            <v>0.59274959564208984</v>
          </cell>
          <cell r="E1000">
            <v>0.59274959564208984</v>
          </cell>
          <cell r="F1000">
            <v>0.59274959564208984</v>
          </cell>
          <cell r="G1000">
            <v>0.59274959564208984</v>
          </cell>
          <cell r="H1000">
            <v>0.59274959564208984</v>
          </cell>
          <cell r="I1000">
            <v>0.59274959564208984</v>
          </cell>
          <cell r="J1000">
            <v>0.59274959564208984</v>
          </cell>
          <cell r="K1000">
            <v>0.59274959564208984</v>
          </cell>
          <cell r="L1000">
            <v>0.59274959564208984</v>
          </cell>
        </row>
        <row r="1001">
          <cell r="B1001" t="str">
            <v>ENERG166</v>
          </cell>
          <cell r="C1001" t="e">
            <v>#REF!</v>
          </cell>
          <cell r="D1001">
            <v>0.59274959564208984</v>
          </cell>
          <cell r="E1001">
            <v>0.59274959564208984</v>
          </cell>
          <cell r="F1001">
            <v>0.59274959564208984</v>
          </cell>
          <cell r="G1001">
            <v>0.59274959564208984</v>
          </cell>
          <cell r="H1001">
            <v>0.59274959564208984</v>
          </cell>
          <cell r="I1001">
            <v>20.965</v>
          </cell>
          <cell r="J1001">
            <v>35</v>
          </cell>
          <cell r="K1001">
            <v>55.965000000000003</v>
          </cell>
          <cell r="L1001" t="str">
            <v>SINAPI CÓD. ABRIL/2018</v>
          </cell>
        </row>
        <row r="1002">
          <cell r="B1002">
            <v>55.964996337890625</v>
          </cell>
          <cell r="C1002" t="e">
            <v>#REF!</v>
          </cell>
          <cell r="D1002" t="str">
            <v>PÇ</v>
          </cell>
          <cell r="E1002">
            <v>1</v>
          </cell>
          <cell r="F1002">
            <v>35</v>
          </cell>
          <cell r="G1002">
            <v>35</v>
          </cell>
          <cell r="H1002">
            <v>35</v>
          </cell>
          <cell r="I1002">
            <v>35</v>
          </cell>
          <cell r="J1002">
            <v>35</v>
          </cell>
          <cell r="K1002">
            <v>35</v>
          </cell>
          <cell r="L1002">
            <v>35</v>
          </cell>
        </row>
        <row r="1003">
          <cell r="B1003">
            <v>35</v>
          </cell>
          <cell r="C1003" t="str">
            <v>AJUDANTE DE ELETRICISTA</v>
          </cell>
          <cell r="D1003" t="str">
            <v>h</v>
          </cell>
          <cell r="E1003">
            <v>0.5</v>
          </cell>
          <cell r="F1003">
            <v>18.22</v>
          </cell>
          <cell r="G1003">
            <v>18.219985961914063</v>
          </cell>
          <cell r="H1003">
            <v>9.11</v>
          </cell>
          <cell r="I1003">
            <v>9.1099929809570313</v>
          </cell>
          <cell r="J1003">
            <v>9.1099929809570313</v>
          </cell>
          <cell r="K1003">
            <v>9.11</v>
          </cell>
          <cell r="L1003">
            <v>9.1099929809570313</v>
          </cell>
        </row>
        <row r="1004">
          <cell r="B1004">
            <v>9.1099929809570313</v>
          </cell>
          <cell r="C1004" t="str">
            <v>ELETRICISTA</v>
          </cell>
          <cell r="D1004" t="str">
            <v>h</v>
          </cell>
          <cell r="E1004">
            <v>0.5</v>
          </cell>
          <cell r="F1004">
            <v>23.71</v>
          </cell>
          <cell r="G1004">
            <v>23.709991455078125</v>
          </cell>
          <cell r="H1004">
            <v>11.855</v>
          </cell>
          <cell r="I1004">
            <v>11.854995727539063</v>
          </cell>
          <cell r="J1004">
            <v>11.854995727539063</v>
          </cell>
          <cell r="K1004">
            <v>11.855</v>
          </cell>
          <cell r="L1004">
            <v>11.854995727539063</v>
          </cell>
        </row>
        <row r="1005">
          <cell r="B1005">
            <v>11.854995727539063</v>
          </cell>
          <cell r="C1005">
            <v>11.854995727539063</v>
          </cell>
          <cell r="D1005">
            <v>11.854995727539063</v>
          </cell>
          <cell r="E1005">
            <v>11.854995727539063</v>
          </cell>
          <cell r="F1005">
            <v>11.854995727539063</v>
          </cell>
          <cell r="G1005">
            <v>11.854995727539063</v>
          </cell>
          <cell r="H1005">
            <v>11.854995727539063</v>
          </cell>
          <cell r="I1005">
            <v>11.854995727539063</v>
          </cell>
          <cell r="J1005">
            <v>11.854995727539063</v>
          </cell>
          <cell r="K1005">
            <v>11.854995727539063</v>
          </cell>
          <cell r="L1005">
            <v>11.854995727539063</v>
          </cell>
        </row>
        <row r="1006">
          <cell r="B1006" t="str">
            <v>ENERG167</v>
          </cell>
          <cell r="C1006" t="e">
            <v>#REF!</v>
          </cell>
          <cell r="D1006">
            <v>11.854995727539063</v>
          </cell>
          <cell r="E1006">
            <v>11.854995727539063</v>
          </cell>
          <cell r="F1006">
            <v>11.854995727539063</v>
          </cell>
          <cell r="G1006">
            <v>11.854995727539063</v>
          </cell>
          <cell r="H1006">
            <v>11.854995727539063</v>
          </cell>
          <cell r="I1006">
            <v>16.771999999999998</v>
          </cell>
          <cell r="J1006">
            <v>27</v>
          </cell>
          <cell r="K1006">
            <v>43.771999999999998</v>
          </cell>
          <cell r="L1006" t="str">
            <v>SINAPI CÓD. ABRIL/2018</v>
          </cell>
        </row>
        <row r="1007">
          <cell r="B1007">
            <v>43.77197265625</v>
          </cell>
          <cell r="C1007" t="e">
            <v>#REF!</v>
          </cell>
          <cell r="D1007" t="str">
            <v>PÇ</v>
          </cell>
          <cell r="E1007">
            <v>1</v>
          </cell>
          <cell r="F1007">
            <v>27</v>
          </cell>
          <cell r="G1007">
            <v>27</v>
          </cell>
          <cell r="H1007">
            <v>27</v>
          </cell>
          <cell r="I1007">
            <v>27</v>
          </cell>
          <cell r="J1007">
            <v>27</v>
          </cell>
          <cell r="K1007">
            <v>27</v>
          </cell>
          <cell r="L1007">
            <v>27</v>
          </cell>
        </row>
        <row r="1008">
          <cell r="B1008">
            <v>27</v>
          </cell>
          <cell r="C1008" t="str">
            <v>AJUDANTE DE ELETRICISTA</v>
          </cell>
          <cell r="D1008" t="str">
            <v>h</v>
          </cell>
          <cell r="E1008">
            <v>0.4</v>
          </cell>
          <cell r="F1008">
            <v>18.22</v>
          </cell>
          <cell r="G1008">
            <v>18.219985961914063</v>
          </cell>
          <cell r="H1008">
            <v>7.2880000000000003</v>
          </cell>
          <cell r="I1008">
            <v>7.2879981994628906</v>
          </cell>
          <cell r="J1008">
            <v>7.2879981994628906</v>
          </cell>
          <cell r="K1008">
            <v>7.2880000000000003</v>
          </cell>
          <cell r="L1008">
            <v>7.2879981994628906</v>
          </cell>
        </row>
        <row r="1009">
          <cell r="B1009">
            <v>7.2879981994628906</v>
          </cell>
          <cell r="C1009" t="str">
            <v>ELETRICISTA</v>
          </cell>
          <cell r="D1009" t="str">
            <v>h</v>
          </cell>
          <cell r="E1009">
            <v>0.4</v>
          </cell>
          <cell r="F1009">
            <v>23.71</v>
          </cell>
          <cell r="G1009">
            <v>23.709991455078125</v>
          </cell>
          <cell r="H1009">
            <v>9.484</v>
          </cell>
          <cell r="I1009">
            <v>9.4839935302734375</v>
          </cell>
          <cell r="J1009">
            <v>9.4839935302734375</v>
          </cell>
          <cell r="K1009">
            <v>9.484</v>
          </cell>
          <cell r="L1009">
            <v>9.4839935302734375</v>
          </cell>
        </row>
        <row r="1010">
          <cell r="B1010">
            <v>9.4839935302734375</v>
          </cell>
          <cell r="C1010">
            <v>9.4839935302734375</v>
          </cell>
          <cell r="D1010">
            <v>9.4839935302734375</v>
          </cell>
          <cell r="E1010">
            <v>9.4839935302734375</v>
          </cell>
          <cell r="F1010">
            <v>9.4839935302734375</v>
          </cell>
          <cell r="G1010">
            <v>9.4839935302734375</v>
          </cell>
          <cell r="H1010">
            <v>9.4839935302734375</v>
          </cell>
          <cell r="I1010">
            <v>9.4839935302734375</v>
          </cell>
          <cell r="J1010">
            <v>9.4839935302734375</v>
          </cell>
          <cell r="K1010">
            <v>9.4839935302734375</v>
          </cell>
          <cell r="L1010">
            <v>9.4839935302734375</v>
          </cell>
        </row>
        <row r="1011">
          <cell r="B1011" t="str">
            <v>ENERG168</v>
          </cell>
          <cell r="C1011" t="e">
            <v>#REF!</v>
          </cell>
          <cell r="D1011">
            <v>9.4839935302734375</v>
          </cell>
          <cell r="E1011">
            <v>9.4839935302734375</v>
          </cell>
          <cell r="F1011">
            <v>9.4839935302734375</v>
          </cell>
          <cell r="G1011">
            <v>9.4839935302734375</v>
          </cell>
          <cell r="H1011">
            <v>9.4839935302734375</v>
          </cell>
          <cell r="I1011">
            <v>29.350999999999999</v>
          </cell>
          <cell r="J1011">
            <v>45</v>
          </cell>
          <cell r="K1011">
            <v>74.350999999999999</v>
          </cell>
          <cell r="L1011" t="str">
            <v>SINAPI CÓD. ABRIL/2018</v>
          </cell>
        </row>
        <row r="1012">
          <cell r="B1012">
            <v>74.3509521484375</v>
          </cell>
          <cell r="C1012" t="e">
            <v>#REF!</v>
          </cell>
          <cell r="D1012" t="str">
            <v>PÇ</v>
          </cell>
          <cell r="E1012">
            <v>1</v>
          </cell>
          <cell r="F1012">
            <v>45</v>
          </cell>
          <cell r="G1012">
            <v>45</v>
          </cell>
          <cell r="H1012">
            <v>45</v>
          </cell>
          <cell r="I1012">
            <v>45</v>
          </cell>
          <cell r="J1012">
            <v>45</v>
          </cell>
          <cell r="K1012">
            <v>45</v>
          </cell>
          <cell r="L1012">
            <v>45</v>
          </cell>
        </row>
        <row r="1013">
          <cell r="B1013">
            <v>45</v>
          </cell>
          <cell r="C1013" t="str">
            <v>AJUDANTE DE ELETRICISTA</v>
          </cell>
          <cell r="D1013" t="str">
            <v>h</v>
          </cell>
          <cell r="E1013">
            <v>0.7</v>
          </cell>
          <cell r="F1013">
            <v>18.22</v>
          </cell>
          <cell r="G1013">
            <v>18.219985961914063</v>
          </cell>
          <cell r="H1013">
            <v>12.753999999999998</v>
          </cell>
          <cell r="I1013">
            <v>12.753997802734375</v>
          </cell>
          <cell r="J1013">
            <v>12.753997802734375</v>
          </cell>
          <cell r="K1013">
            <v>12.753999999999998</v>
          </cell>
          <cell r="L1013">
            <v>12.753997802734375</v>
          </cell>
        </row>
        <row r="1014">
          <cell r="B1014">
            <v>12.753997802734375</v>
          </cell>
          <cell r="C1014" t="str">
            <v>ELETRICISTA</v>
          </cell>
          <cell r="D1014" t="str">
            <v>h</v>
          </cell>
          <cell r="E1014">
            <v>0.7</v>
          </cell>
          <cell r="F1014">
            <v>23.71</v>
          </cell>
          <cell r="G1014">
            <v>23.709991455078125</v>
          </cell>
          <cell r="H1014">
            <v>16.597000000000001</v>
          </cell>
          <cell r="I1014">
            <v>16.59698486328125</v>
          </cell>
          <cell r="J1014">
            <v>16.59698486328125</v>
          </cell>
          <cell r="K1014">
            <v>16.597000000000001</v>
          </cell>
          <cell r="L1014">
            <v>16.59698486328125</v>
          </cell>
        </row>
        <row r="1015">
          <cell r="B1015">
            <v>16.59698486328125</v>
          </cell>
          <cell r="C1015">
            <v>16.59698486328125</v>
          </cell>
          <cell r="D1015">
            <v>16.59698486328125</v>
          </cell>
          <cell r="E1015">
            <v>16.59698486328125</v>
          </cell>
          <cell r="F1015">
            <v>16.59698486328125</v>
          </cell>
          <cell r="G1015">
            <v>16.59698486328125</v>
          </cell>
          <cell r="H1015">
            <v>16.59698486328125</v>
          </cell>
          <cell r="I1015">
            <v>16.59698486328125</v>
          </cell>
          <cell r="J1015">
            <v>16.59698486328125</v>
          </cell>
          <cell r="K1015">
            <v>16.59698486328125</v>
          </cell>
          <cell r="L1015">
            <v>16.59698486328125</v>
          </cell>
        </row>
        <row r="1016">
          <cell r="B1016" t="str">
            <v>ENERG169</v>
          </cell>
          <cell r="C1016" t="e">
            <v>#REF!</v>
          </cell>
          <cell r="D1016">
            <v>16.59698486328125</v>
          </cell>
          <cell r="E1016">
            <v>16.59698486328125</v>
          </cell>
          <cell r="F1016">
            <v>16.59698486328125</v>
          </cell>
          <cell r="G1016">
            <v>16.59698486328125</v>
          </cell>
          <cell r="H1016">
            <v>16.59698486328125</v>
          </cell>
          <cell r="I1016">
            <v>1.2579</v>
          </cell>
          <cell r="J1016">
            <v>1.72</v>
          </cell>
          <cell r="K1016">
            <v>2.9779</v>
          </cell>
          <cell r="L1016" t="str">
            <v>SINAPI CÓD. ABRIL/2018</v>
          </cell>
        </row>
        <row r="1017">
          <cell r="B1017">
            <v>2.9778995513916016</v>
          </cell>
          <cell r="C1017" t="e">
            <v>#REF!</v>
          </cell>
          <cell r="D1017" t="str">
            <v>PÇ</v>
          </cell>
          <cell r="E1017">
            <v>1</v>
          </cell>
          <cell r="F1017" t="str">
            <v>1,72</v>
          </cell>
          <cell r="G1017">
            <v>1</v>
          </cell>
          <cell r="H1017">
            <v>1.72</v>
          </cell>
          <cell r="I1017">
            <v>1.7199993133544922</v>
          </cell>
          <cell r="J1017">
            <v>1.7199993133544922</v>
          </cell>
          <cell r="K1017">
            <v>1.72</v>
          </cell>
          <cell r="L1017">
            <v>1.7199993133544922</v>
          </cell>
        </row>
        <row r="1018">
          <cell r="B1018">
            <v>1.7199993133544922</v>
          </cell>
          <cell r="C1018" t="str">
            <v>AJUDANTE DE ELETRICISTA</v>
          </cell>
          <cell r="D1018" t="str">
            <v>h</v>
          </cell>
          <cell r="E1018">
            <v>0.03</v>
          </cell>
          <cell r="F1018">
            <v>18.22</v>
          </cell>
          <cell r="G1018">
            <v>18.219985961914063</v>
          </cell>
          <cell r="H1018">
            <v>0.54659999999999997</v>
          </cell>
          <cell r="I1018">
            <v>0.5465998649597168</v>
          </cell>
          <cell r="J1018">
            <v>0.5465998649597168</v>
          </cell>
          <cell r="K1018">
            <v>0.54659999999999997</v>
          </cell>
          <cell r="L1018">
            <v>0.5465998649597168</v>
          </cell>
        </row>
        <row r="1019">
          <cell r="B1019">
            <v>0.5465998649597168</v>
          </cell>
          <cell r="C1019" t="str">
            <v>ELETRICISTA</v>
          </cell>
          <cell r="D1019" t="str">
            <v>h</v>
          </cell>
          <cell r="E1019">
            <v>0.03</v>
          </cell>
          <cell r="F1019">
            <v>23.71</v>
          </cell>
          <cell r="G1019">
            <v>23.709991455078125</v>
          </cell>
          <cell r="H1019">
            <v>0.71130000000000004</v>
          </cell>
          <cell r="I1019">
            <v>0.71129989624023438</v>
          </cell>
          <cell r="J1019">
            <v>0.71129989624023438</v>
          </cell>
          <cell r="K1019">
            <v>0.71130000000000004</v>
          </cell>
          <cell r="L1019">
            <v>0.71129989624023438</v>
          </cell>
        </row>
        <row r="1020">
          <cell r="B1020">
            <v>0.71129989624023438</v>
          </cell>
          <cell r="C1020">
            <v>0.71129989624023438</v>
          </cell>
          <cell r="D1020">
            <v>0.71129989624023438</v>
          </cell>
          <cell r="E1020">
            <v>0.71129989624023438</v>
          </cell>
          <cell r="F1020">
            <v>0.71129989624023438</v>
          </cell>
          <cell r="G1020">
            <v>0.71129989624023438</v>
          </cell>
          <cell r="H1020">
            <v>0.71129989624023438</v>
          </cell>
          <cell r="I1020">
            <v>0.71129989624023438</v>
          </cell>
          <cell r="J1020">
            <v>0.71129989624023438</v>
          </cell>
          <cell r="K1020">
            <v>0.71129989624023438</v>
          </cell>
          <cell r="L1020">
            <v>0.71129989624023438</v>
          </cell>
        </row>
        <row r="1021">
          <cell r="B1021" t="str">
            <v>ENERG170</v>
          </cell>
          <cell r="C1021" t="e">
            <v>#REF!</v>
          </cell>
          <cell r="D1021">
            <v>0.71129989624023438</v>
          </cell>
          <cell r="E1021">
            <v>0.71129989624023438</v>
          </cell>
          <cell r="F1021">
            <v>0.71129989624023438</v>
          </cell>
          <cell r="G1021">
            <v>0.71129989624023438</v>
          </cell>
          <cell r="H1021">
            <v>0.71129989624023438</v>
          </cell>
          <cell r="I1021">
            <v>1.2579</v>
          </cell>
          <cell r="J1021">
            <v>3.0200000000000005</v>
          </cell>
          <cell r="K1021">
            <v>4.2779000000000007</v>
          </cell>
          <cell r="L1021" t="str">
            <v>SINAPI CÓD. ABRIL/2018</v>
          </cell>
        </row>
        <row r="1022">
          <cell r="B1022">
            <v>4.2778968811035156</v>
          </cell>
          <cell r="C1022" t="e">
            <v>#REF!</v>
          </cell>
          <cell r="D1022" t="str">
            <v>PÇ</v>
          </cell>
          <cell r="E1022">
            <v>1</v>
          </cell>
          <cell r="F1022" t="str">
            <v>3,02</v>
          </cell>
          <cell r="G1022">
            <v>1</v>
          </cell>
          <cell r="H1022">
            <v>3.02</v>
          </cell>
          <cell r="I1022">
            <v>3.0199985504150391</v>
          </cell>
          <cell r="J1022">
            <v>3.0199985504150391</v>
          </cell>
          <cell r="K1022">
            <v>3.02</v>
          </cell>
          <cell r="L1022">
            <v>3.0199985504150391</v>
          </cell>
        </row>
        <row r="1023">
          <cell r="B1023">
            <v>3.0199985504150391</v>
          </cell>
          <cell r="C1023" t="str">
            <v>AJUDANTE DE ELETRICISTA</v>
          </cell>
          <cell r="D1023" t="str">
            <v>h</v>
          </cell>
          <cell r="E1023">
            <v>0.03</v>
          </cell>
          <cell r="F1023">
            <v>18.22</v>
          </cell>
          <cell r="G1023">
            <v>18.219985961914063</v>
          </cell>
          <cell r="H1023">
            <v>0.54659999999999997</v>
          </cell>
          <cell r="I1023">
            <v>0.5465998649597168</v>
          </cell>
          <cell r="J1023">
            <v>0.5465998649597168</v>
          </cell>
          <cell r="K1023">
            <v>0.54659999999999997</v>
          </cell>
          <cell r="L1023">
            <v>0.5465998649597168</v>
          </cell>
        </row>
        <row r="1024">
          <cell r="B1024">
            <v>0.5465998649597168</v>
          </cell>
          <cell r="C1024" t="str">
            <v>ELETRICISTA</v>
          </cell>
          <cell r="D1024" t="str">
            <v>h</v>
          </cell>
          <cell r="E1024">
            <v>0.03</v>
          </cell>
          <cell r="F1024">
            <v>23.71</v>
          </cell>
          <cell r="G1024">
            <v>23.709991455078125</v>
          </cell>
          <cell r="H1024">
            <v>0.71130000000000004</v>
          </cell>
          <cell r="I1024">
            <v>0.71129989624023438</v>
          </cell>
          <cell r="J1024">
            <v>0.71129989624023438</v>
          </cell>
          <cell r="K1024">
            <v>0.71130000000000004</v>
          </cell>
          <cell r="L1024">
            <v>0.71129989624023438</v>
          </cell>
        </row>
        <row r="1025">
          <cell r="B1025">
            <v>0.71129989624023438</v>
          </cell>
          <cell r="C1025">
            <v>0.71129989624023438</v>
          </cell>
          <cell r="D1025">
            <v>0.71129989624023438</v>
          </cell>
          <cell r="E1025">
            <v>0.71129989624023438</v>
          </cell>
          <cell r="F1025">
            <v>0.71129989624023438</v>
          </cell>
          <cell r="G1025">
            <v>0.71129989624023438</v>
          </cell>
          <cell r="H1025">
            <v>0.71129989624023438</v>
          </cell>
          <cell r="I1025">
            <v>0.71129989624023438</v>
          </cell>
          <cell r="J1025">
            <v>0.71129989624023438</v>
          </cell>
          <cell r="K1025">
            <v>0.71129989624023438</v>
          </cell>
          <cell r="L1025">
            <v>0.71129989624023438</v>
          </cell>
        </row>
        <row r="1026">
          <cell r="B1026" t="str">
            <v>ENERG171</v>
          </cell>
          <cell r="C1026" t="e">
            <v>#REF!</v>
          </cell>
          <cell r="D1026">
            <v>0.71129989624023438</v>
          </cell>
          <cell r="E1026">
            <v>0.71129989624023438</v>
          </cell>
          <cell r="F1026">
            <v>0.71129989624023438</v>
          </cell>
          <cell r="G1026">
            <v>0.71129989624023438</v>
          </cell>
          <cell r="H1026">
            <v>0.71129989624023438</v>
          </cell>
          <cell r="I1026">
            <v>0.83860000000000001</v>
          </cell>
          <cell r="J1026">
            <v>1.4500000000000002</v>
          </cell>
          <cell r="K1026">
            <v>2.2886000000000002</v>
          </cell>
          <cell r="L1026" t="str">
            <v>SINAPI CÓD. ABRIL/2018</v>
          </cell>
        </row>
        <row r="1027">
          <cell r="B1027">
            <v>2.2885990142822266</v>
          </cell>
          <cell r="C1027" t="str">
            <v>ARRUELA EM ALUMINIO, COM ROSCA, DE 2", PARA ELETRODUTO</v>
          </cell>
          <cell r="D1027" t="str">
            <v>pç</v>
          </cell>
          <cell r="E1027">
            <v>1</v>
          </cell>
          <cell r="F1027" t="str">
            <v>1,45</v>
          </cell>
          <cell r="G1027">
            <v>1</v>
          </cell>
          <cell r="H1027">
            <v>1.45</v>
          </cell>
          <cell r="I1027">
            <v>1.4499998092651367</v>
          </cell>
          <cell r="J1027">
            <v>1.4499998092651367</v>
          </cell>
          <cell r="K1027">
            <v>1.45</v>
          </cell>
          <cell r="L1027">
            <v>1.4499998092651367</v>
          </cell>
        </row>
        <row r="1028">
          <cell r="B1028">
            <v>1.4499998092651367</v>
          </cell>
          <cell r="C1028" t="str">
            <v>AJUDANTE DE ELETRICISTA</v>
          </cell>
          <cell r="D1028" t="str">
            <v>h</v>
          </cell>
          <cell r="E1028">
            <v>0.02</v>
          </cell>
          <cell r="F1028">
            <v>18.22</v>
          </cell>
          <cell r="G1028">
            <v>18.219985961914063</v>
          </cell>
          <cell r="H1028">
            <v>0.3644</v>
          </cell>
          <cell r="I1028">
            <v>0.36439990997314453</v>
          </cell>
          <cell r="J1028">
            <v>0.36439990997314453</v>
          </cell>
          <cell r="K1028">
            <v>0.3644</v>
          </cell>
          <cell r="L1028">
            <v>0.36439990997314453</v>
          </cell>
        </row>
        <row r="1029">
          <cell r="B1029">
            <v>0.36439990997314453</v>
          </cell>
          <cell r="C1029" t="str">
            <v>ELETRICISTA</v>
          </cell>
          <cell r="D1029" t="str">
            <v>h</v>
          </cell>
          <cell r="E1029">
            <v>0.02</v>
          </cell>
          <cell r="F1029">
            <v>23.71</v>
          </cell>
          <cell r="G1029">
            <v>23.709991455078125</v>
          </cell>
          <cell r="H1029">
            <v>0.47420000000000001</v>
          </cell>
          <cell r="I1029">
            <v>0.47419977188110352</v>
          </cell>
          <cell r="J1029">
            <v>0.47419977188110352</v>
          </cell>
          <cell r="K1029">
            <v>0.47420000000000001</v>
          </cell>
          <cell r="L1029">
            <v>0.47419977188110352</v>
          </cell>
        </row>
        <row r="1030">
          <cell r="B1030">
            <v>0.47419977188110352</v>
          </cell>
          <cell r="C1030">
            <v>0.47419977188110352</v>
          </cell>
          <cell r="D1030">
            <v>0.47419977188110352</v>
          </cell>
          <cell r="E1030">
            <v>0.47419977188110352</v>
          </cell>
          <cell r="F1030">
            <v>0.47419977188110352</v>
          </cell>
          <cell r="G1030">
            <v>0.47419977188110352</v>
          </cell>
          <cell r="H1030">
            <v>0.47419977188110352</v>
          </cell>
          <cell r="I1030">
            <v>0.47419977188110352</v>
          </cell>
          <cell r="J1030">
            <v>0.47419977188110352</v>
          </cell>
          <cell r="K1030">
            <v>0.47419977188110352</v>
          </cell>
          <cell r="L1030">
            <v>0.47419977188110352</v>
          </cell>
        </row>
        <row r="1031">
          <cell r="B1031" t="str">
            <v>ENERG172</v>
          </cell>
          <cell r="C1031" t="e">
            <v>#REF!</v>
          </cell>
          <cell r="D1031">
            <v>0.47419977188110352</v>
          </cell>
          <cell r="E1031">
            <v>0.47419977188110352</v>
          </cell>
          <cell r="F1031">
            <v>0.47419977188110352</v>
          </cell>
          <cell r="G1031">
            <v>0.47419977188110352</v>
          </cell>
          <cell r="H1031">
            <v>0.47419977188110352</v>
          </cell>
          <cell r="I1031">
            <v>18.868500000000001</v>
          </cell>
          <cell r="J1031">
            <v>29.999999999999996</v>
          </cell>
          <cell r="K1031">
            <v>48.868499999999997</v>
          </cell>
          <cell r="L1031" t="str">
            <v>SINAPI CÓD. ABRIL/2018</v>
          </cell>
        </row>
        <row r="1032">
          <cell r="B1032">
            <v>48.868499755859375</v>
          </cell>
          <cell r="C1032" t="e">
            <v>#REF!</v>
          </cell>
          <cell r="D1032" t="str">
            <v>pç</v>
          </cell>
          <cell r="E1032">
            <v>1</v>
          </cell>
          <cell r="F1032">
            <v>30</v>
          </cell>
          <cell r="G1032">
            <v>30</v>
          </cell>
          <cell r="H1032">
            <v>30</v>
          </cell>
          <cell r="I1032">
            <v>30</v>
          </cell>
          <cell r="J1032">
            <v>30</v>
          </cell>
          <cell r="K1032">
            <v>30</v>
          </cell>
          <cell r="L1032">
            <v>30</v>
          </cell>
        </row>
        <row r="1033">
          <cell r="B1033">
            <v>30</v>
          </cell>
          <cell r="C1033" t="str">
            <v>AJUDANTE DE ELETRICISTA</v>
          </cell>
          <cell r="D1033" t="str">
            <v>h</v>
          </cell>
          <cell r="E1033">
            <v>0.45</v>
          </cell>
          <cell r="F1033">
            <v>18.22</v>
          </cell>
          <cell r="G1033">
            <v>18.219985961914063</v>
          </cell>
          <cell r="H1033">
            <v>8.1989999999999998</v>
          </cell>
          <cell r="I1033">
            <v>8.1989974975585938</v>
          </cell>
          <cell r="J1033">
            <v>8.1989974975585938</v>
          </cell>
          <cell r="K1033">
            <v>8.1989999999999998</v>
          </cell>
          <cell r="L1033">
            <v>8.1989974975585938</v>
          </cell>
        </row>
        <row r="1034">
          <cell r="B1034">
            <v>8.1989974975585938</v>
          </cell>
          <cell r="C1034" t="str">
            <v>ELETRICISTA</v>
          </cell>
          <cell r="D1034" t="str">
            <v>h</v>
          </cell>
          <cell r="E1034">
            <v>0.45</v>
          </cell>
          <cell r="F1034">
            <v>23.71</v>
          </cell>
          <cell r="G1034">
            <v>23.709991455078125</v>
          </cell>
          <cell r="H1034">
            <v>10.669500000000001</v>
          </cell>
          <cell r="I1034">
            <v>10.66949462890625</v>
          </cell>
          <cell r="J1034">
            <v>10.66949462890625</v>
          </cell>
          <cell r="K1034">
            <v>10.669500000000001</v>
          </cell>
          <cell r="L1034">
            <v>10.66949462890625</v>
          </cell>
        </row>
        <row r="1035">
          <cell r="B1035">
            <v>10.66949462890625</v>
          </cell>
          <cell r="C1035">
            <v>10.66949462890625</v>
          </cell>
          <cell r="D1035">
            <v>10.66949462890625</v>
          </cell>
          <cell r="E1035">
            <v>10.66949462890625</v>
          </cell>
          <cell r="F1035">
            <v>10.66949462890625</v>
          </cell>
          <cell r="G1035">
            <v>10.66949462890625</v>
          </cell>
          <cell r="H1035">
            <v>10.66949462890625</v>
          </cell>
          <cell r="I1035">
            <v>10.66949462890625</v>
          </cell>
          <cell r="J1035">
            <v>10.66949462890625</v>
          </cell>
          <cell r="K1035">
            <v>10.66949462890625</v>
          </cell>
          <cell r="L1035">
            <v>10.66949462890625</v>
          </cell>
        </row>
        <row r="1036">
          <cell r="B1036">
            <v>96986</v>
          </cell>
          <cell r="C1036" t="e">
            <v>#REF!</v>
          </cell>
          <cell r="D1036">
            <v>96986</v>
          </cell>
          <cell r="E1036">
            <v>96986</v>
          </cell>
          <cell r="F1036">
            <v>96986</v>
          </cell>
          <cell r="G1036">
            <v>96986</v>
          </cell>
          <cell r="H1036">
            <v>96986</v>
          </cell>
          <cell r="I1036">
            <v>16.583315000000002</v>
          </cell>
          <cell r="J1036">
            <v>40.94</v>
          </cell>
          <cell r="K1036">
            <v>57.523314999999997</v>
          </cell>
          <cell r="L1036" t="str">
            <v>SINAPI CÓD. ABRIL/2018</v>
          </cell>
        </row>
        <row r="1037">
          <cell r="B1037">
            <v>57.523284912109375</v>
          </cell>
          <cell r="C1037" t="str">
            <v>HASTE DE ATERRAMENTO EM ACO COM 3,00 M DE COMPRIMENTO E DN = 3/4", REVESTIDA COM BAIXA CAMADA DE COBRE, SEM CONECTOR</v>
          </cell>
          <cell r="D1037" t="str">
            <v>br</v>
          </cell>
          <cell r="E1037">
            <v>1</v>
          </cell>
          <cell r="F1037" t="str">
            <v>40,94</v>
          </cell>
          <cell r="G1037">
            <v>1</v>
          </cell>
          <cell r="H1037">
            <v>40.94</v>
          </cell>
          <cell r="I1037">
            <v>40.939971923828125</v>
          </cell>
          <cell r="J1037">
            <v>40.939971923828125</v>
          </cell>
          <cell r="K1037">
            <v>40.94</v>
          </cell>
          <cell r="L1037">
            <v>40.939971923828125</v>
          </cell>
        </row>
        <row r="1038">
          <cell r="B1038">
            <v>40.939971923828125</v>
          </cell>
          <cell r="C1038" t="str">
            <v>AJUDANTE DE ELETRICISTA</v>
          </cell>
          <cell r="D1038" t="str">
            <v>h</v>
          </cell>
          <cell r="E1038">
            <v>0.39550000000000002</v>
          </cell>
          <cell r="F1038">
            <v>18.22</v>
          </cell>
          <cell r="G1038">
            <v>18.219985961914063</v>
          </cell>
          <cell r="H1038">
            <v>7.20601</v>
          </cell>
          <cell r="I1038">
            <v>7.2060089111328125</v>
          </cell>
          <cell r="J1038">
            <v>7.2060089111328125</v>
          </cell>
          <cell r="K1038">
            <v>7.20601</v>
          </cell>
          <cell r="L1038">
            <v>7.2060089111328125</v>
          </cell>
        </row>
        <row r="1039">
          <cell r="B1039">
            <v>7.2060089111328125</v>
          </cell>
          <cell r="C1039" t="str">
            <v>ELETRICISTA</v>
          </cell>
          <cell r="D1039" t="str">
            <v>h</v>
          </cell>
          <cell r="E1039">
            <v>0.39550000000000002</v>
          </cell>
          <cell r="F1039">
            <v>23.71</v>
          </cell>
          <cell r="G1039">
            <v>23.709991455078125</v>
          </cell>
          <cell r="H1039">
            <v>9.3773050000000016</v>
          </cell>
          <cell r="I1039">
            <v>9.3773040771484375</v>
          </cell>
          <cell r="J1039">
            <v>9.3773040771484375</v>
          </cell>
          <cell r="K1039">
            <v>9.3773050000000016</v>
          </cell>
          <cell r="L1039">
            <v>9.3773040771484375</v>
          </cell>
        </row>
        <row r="1040">
          <cell r="B1040">
            <v>9.3773040771484375</v>
          </cell>
          <cell r="C1040">
            <v>9.3773040771484375</v>
          </cell>
          <cell r="D1040">
            <v>9.3773040771484375</v>
          </cell>
          <cell r="E1040">
            <v>9.3773040771484375</v>
          </cell>
          <cell r="F1040">
            <v>9.3773040771484375</v>
          </cell>
          <cell r="G1040">
            <v>9.3773040771484375</v>
          </cell>
          <cell r="H1040">
            <v>9.3773040771484375</v>
          </cell>
          <cell r="I1040">
            <v>9.3773040771484375</v>
          </cell>
          <cell r="J1040">
            <v>9.3773040771484375</v>
          </cell>
          <cell r="K1040">
            <v>9.3773040771484375</v>
          </cell>
          <cell r="L1040">
            <v>9.3773040771484375</v>
          </cell>
        </row>
        <row r="1041">
          <cell r="B1041">
            <v>72254</v>
          </cell>
          <cell r="C1041" t="e">
            <v>#REF!</v>
          </cell>
          <cell r="D1041">
            <v>72254</v>
          </cell>
          <cell r="E1041">
            <v>72254</v>
          </cell>
          <cell r="F1041">
            <v>72254</v>
          </cell>
          <cell r="G1041">
            <v>72254</v>
          </cell>
          <cell r="H1041">
            <v>72254</v>
          </cell>
          <cell r="I1041">
            <v>12.9983</v>
          </cell>
          <cell r="J1041">
            <v>17.819399999999998</v>
          </cell>
          <cell r="K1041">
            <v>30.817699999999999</v>
          </cell>
          <cell r="L1041" t="str">
            <v>SINAPI CÓD. ABRIL/2018</v>
          </cell>
        </row>
        <row r="1042">
          <cell r="B1042">
            <v>30.81768798828125</v>
          </cell>
          <cell r="C1042" t="str">
            <v>CABO DE COBRE NU 50 MM2 MEIO-DURO</v>
          </cell>
          <cell r="D1042" t="str">
            <v>m</v>
          </cell>
          <cell r="E1042">
            <v>1.02</v>
          </cell>
          <cell r="F1042" t="str">
            <v>17,47</v>
          </cell>
          <cell r="G1042">
            <v>1.0199995040893555</v>
          </cell>
          <cell r="H1042">
            <v>17.819399999999998</v>
          </cell>
          <cell r="I1042">
            <v>17.81939697265625</v>
          </cell>
          <cell r="J1042">
            <v>17.81939697265625</v>
          </cell>
          <cell r="K1042">
            <v>17.819399999999998</v>
          </cell>
          <cell r="L1042">
            <v>17.81939697265625</v>
          </cell>
        </row>
        <row r="1043">
          <cell r="B1043">
            <v>17.81939697265625</v>
          </cell>
          <cell r="C1043" t="str">
            <v>AJUDANTE DE ELETRICISTA</v>
          </cell>
          <cell r="D1043" t="str">
            <v>h</v>
          </cell>
          <cell r="E1043">
            <v>0.31</v>
          </cell>
          <cell r="F1043">
            <v>18.22</v>
          </cell>
          <cell r="G1043">
            <v>18.219985961914063</v>
          </cell>
          <cell r="H1043">
            <v>5.6481999999999992</v>
          </cell>
          <cell r="I1043">
            <v>5.6481971740722656</v>
          </cell>
          <cell r="J1043">
            <v>5.6481971740722656</v>
          </cell>
          <cell r="K1043">
            <v>5.6481999999999992</v>
          </cell>
          <cell r="L1043">
            <v>5.6481971740722656</v>
          </cell>
        </row>
        <row r="1044">
          <cell r="B1044">
            <v>5.6481971740722656</v>
          </cell>
          <cell r="C1044" t="str">
            <v>ELETRICISTA</v>
          </cell>
          <cell r="D1044" t="str">
            <v>h</v>
          </cell>
          <cell r="E1044">
            <v>0.31</v>
          </cell>
          <cell r="F1044">
            <v>23.71</v>
          </cell>
          <cell r="G1044">
            <v>23.709991455078125</v>
          </cell>
          <cell r="H1044">
            <v>7.3501000000000003</v>
          </cell>
          <cell r="I1044">
            <v>7.35009765625</v>
          </cell>
          <cell r="J1044">
            <v>7.35009765625</v>
          </cell>
          <cell r="K1044">
            <v>7.3501000000000003</v>
          </cell>
          <cell r="L1044">
            <v>7.35009765625</v>
          </cell>
        </row>
        <row r="1045">
          <cell r="B1045">
            <v>7.35009765625</v>
          </cell>
          <cell r="C1045">
            <v>7.35009765625</v>
          </cell>
          <cell r="D1045">
            <v>7.35009765625</v>
          </cell>
          <cell r="E1045">
            <v>7.35009765625</v>
          </cell>
          <cell r="F1045">
            <v>7.35009765625</v>
          </cell>
          <cell r="G1045">
            <v>7.35009765625</v>
          </cell>
          <cell r="H1045">
            <v>7.35009765625</v>
          </cell>
          <cell r="I1045">
            <v>7.35009765625</v>
          </cell>
          <cell r="J1045">
            <v>7.35009765625</v>
          </cell>
          <cell r="K1045">
            <v>7.35009765625</v>
          </cell>
          <cell r="L1045">
            <v>7.35009765625</v>
          </cell>
        </row>
        <row r="1046">
          <cell r="B1046">
            <v>72253</v>
          </cell>
          <cell r="C1046" t="e">
            <v>#REF!</v>
          </cell>
          <cell r="D1046">
            <v>72253</v>
          </cell>
          <cell r="E1046">
            <v>72253</v>
          </cell>
          <cell r="F1046">
            <v>72253</v>
          </cell>
          <cell r="G1046">
            <v>72253</v>
          </cell>
          <cell r="H1046">
            <v>72253</v>
          </cell>
          <cell r="I1046">
            <v>8.805299999999999</v>
          </cell>
          <cell r="J1046">
            <v>12.790799999999997</v>
          </cell>
          <cell r="K1046">
            <v>21.596099999999996</v>
          </cell>
          <cell r="L1046" t="str">
            <v>SINAPI CÓD. ABRIL/2018</v>
          </cell>
        </row>
        <row r="1047">
          <cell r="B1047">
            <v>21.596099853515625</v>
          </cell>
          <cell r="C1047" t="str">
            <v>CABO DE COBRE NU 35 MM2 MEIO-DURO</v>
          </cell>
          <cell r="D1047" t="str">
            <v>m</v>
          </cell>
          <cell r="E1047">
            <v>1.02</v>
          </cell>
          <cell r="F1047" t="str">
            <v>12,54</v>
          </cell>
          <cell r="G1047">
            <v>1.0199995040893555</v>
          </cell>
          <cell r="H1047">
            <v>12.790799999999999</v>
          </cell>
          <cell r="I1047">
            <v>12.790794372558594</v>
          </cell>
          <cell r="J1047">
            <v>12.790794372558594</v>
          </cell>
          <cell r="K1047">
            <v>12.790799999999999</v>
          </cell>
          <cell r="L1047">
            <v>12.790794372558594</v>
          </cell>
        </row>
        <row r="1048">
          <cell r="B1048">
            <v>12.790794372558594</v>
          </cell>
          <cell r="C1048" t="str">
            <v>AJUDANTE DE ELETRICISTA</v>
          </cell>
          <cell r="D1048" t="str">
            <v>h</v>
          </cell>
          <cell r="E1048">
            <v>0.21</v>
          </cell>
          <cell r="F1048">
            <v>18.22</v>
          </cell>
          <cell r="G1048">
            <v>18.219985961914063</v>
          </cell>
          <cell r="H1048">
            <v>3.8261999999999996</v>
          </cell>
          <cell r="I1048">
            <v>3.8261985778808594</v>
          </cell>
          <cell r="J1048">
            <v>3.8261985778808594</v>
          </cell>
          <cell r="K1048">
            <v>3.8261999999999996</v>
          </cell>
          <cell r="L1048">
            <v>3.8261985778808594</v>
          </cell>
        </row>
        <row r="1049">
          <cell r="B1049">
            <v>3.8261985778808594</v>
          </cell>
          <cell r="C1049" t="str">
            <v>ELETRICISTA</v>
          </cell>
          <cell r="D1049" t="str">
            <v>h</v>
          </cell>
          <cell r="E1049">
            <v>0.21</v>
          </cell>
          <cell r="F1049">
            <v>23.71</v>
          </cell>
          <cell r="G1049">
            <v>23.709991455078125</v>
          </cell>
          <cell r="H1049">
            <v>4.9790999999999999</v>
          </cell>
          <cell r="I1049">
            <v>4.9790992736816406</v>
          </cell>
          <cell r="J1049">
            <v>4.9790992736816406</v>
          </cell>
          <cell r="K1049">
            <v>4.9790999999999999</v>
          </cell>
          <cell r="L1049">
            <v>4.9790992736816406</v>
          </cell>
        </row>
        <row r="1050">
          <cell r="B1050">
            <v>4.9790992736816406</v>
          </cell>
          <cell r="C1050">
            <v>4.9790992736816406</v>
          </cell>
          <cell r="D1050">
            <v>4.9790992736816406</v>
          </cell>
          <cell r="E1050">
            <v>4.9790992736816406</v>
          </cell>
          <cell r="F1050">
            <v>4.9790992736816406</v>
          </cell>
          <cell r="G1050">
            <v>4.9790992736816406</v>
          </cell>
          <cell r="H1050">
            <v>4.9790992736816406</v>
          </cell>
          <cell r="I1050">
            <v>4.9790992736816406</v>
          </cell>
          <cell r="J1050">
            <v>4.9790992736816406</v>
          </cell>
          <cell r="K1050">
            <v>4.9790992736816406</v>
          </cell>
          <cell r="L1050">
            <v>4.9790992736816406</v>
          </cell>
        </row>
        <row r="1051">
          <cell r="B1051">
            <v>96988</v>
          </cell>
          <cell r="C1051" t="e">
            <v>#REF!</v>
          </cell>
          <cell r="D1051">
            <v>96988</v>
          </cell>
          <cell r="E1051">
            <v>96988</v>
          </cell>
          <cell r="F1051">
            <v>96988</v>
          </cell>
          <cell r="G1051">
            <v>96988</v>
          </cell>
          <cell r="H1051">
            <v>96988</v>
          </cell>
          <cell r="I1051">
            <v>83.86</v>
          </cell>
          <cell r="J1051">
            <v>107.42000000000003</v>
          </cell>
          <cell r="K1051">
            <v>191.28000000000003</v>
          </cell>
          <cell r="L1051" t="str">
            <v>SINAPI CÓD. ABRIL/2018</v>
          </cell>
        </row>
        <row r="1052">
          <cell r="B1052">
            <v>191.2799072265625</v>
          </cell>
          <cell r="C1052" t="str">
            <v>MASTRO SIMPLES GALVANIZADO DIAMETRO NOMINAL 1 1/2", COMPRIMENTO 3 M</v>
          </cell>
          <cell r="D1052" t="str">
            <v>pç</v>
          </cell>
          <cell r="E1052">
            <v>1</v>
          </cell>
          <cell r="F1052" t="str">
            <v>107,42</v>
          </cell>
          <cell r="G1052">
            <v>1</v>
          </cell>
          <cell r="H1052">
            <v>107.42</v>
          </cell>
          <cell r="I1052">
            <v>107.41998291015625</v>
          </cell>
          <cell r="J1052">
            <v>107.41998291015625</v>
          </cell>
          <cell r="K1052">
            <v>107.42</v>
          </cell>
          <cell r="L1052">
            <v>107.41998291015625</v>
          </cell>
        </row>
        <row r="1053">
          <cell r="B1053">
            <v>107.41998291015625</v>
          </cell>
          <cell r="C1053" t="str">
            <v>AJUDANTE DE ELETRICISTA</v>
          </cell>
          <cell r="D1053" t="str">
            <v>h</v>
          </cell>
          <cell r="E1053">
            <v>2</v>
          </cell>
          <cell r="F1053">
            <v>18.22</v>
          </cell>
          <cell r="G1053">
            <v>18.219985961914063</v>
          </cell>
          <cell r="H1053">
            <v>36.44</v>
          </cell>
          <cell r="I1053">
            <v>36.439971923828125</v>
          </cell>
          <cell r="J1053">
            <v>36.439971923828125</v>
          </cell>
          <cell r="K1053">
            <v>36.44</v>
          </cell>
          <cell r="L1053">
            <v>36.439971923828125</v>
          </cell>
        </row>
        <row r="1054">
          <cell r="B1054">
            <v>36.439971923828125</v>
          </cell>
          <cell r="C1054" t="str">
            <v>ELETRICISTA</v>
          </cell>
          <cell r="D1054" t="str">
            <v>h</v>
          </cell>
          <cell r="E1054">
            <v>2</v>
          </cell>
          <cell r="F1054">
            <v>23.71</v>
          </cell>
          <cell r="G1054">
            <v>23.709991455078125</v>
          </cell>
          <cell r="H1054">
            <v>47.42</v>
          </cell>
          <cell r="I1054">
            <v>47.41998291015625</v>
          </cell>
          <cell r="J1054">
            <v>47.41998291015625</v>
          </cell>
          <cell r="K1054">
            <v>47.42</v>
          </cell>
          <cell r="L1054">
            <v>47.41998291015625</v>
          </cell>
        </row>
        <row r="1055">
          <cell r="B1055">
            <v>47.41998291015625</v>
          </cell>
          <cell r="C1055">
            <v>47.41998291015625</v>
          </cell>
          <cell r="D1055">
            <v>47.41998291015625</v>
          </cell>
          <cell r="E1055">
            <v>47.41998291015625</v>
          </cell>
          <cell r="F1055">
            <v>47.41998291015625</v>
          </cell>
          <cell r="G1055">
            <v>47.41998291015625</v>
          </cell>
          <cell r="H1055">
            <v>47.41998291015625</v>
          </cell>
          <cell r="I1055">
            <v>47.41998291015625</v>
          </cell>
          <cell r="J1055">
            <v>47.41998291015625</v>
          </cell>
          <cell r="K1055">
            <v>47.41998291015625</v>
          </cell>
          <cell r="L1055">
            <v>47.41998291015625</v>
          </cell>
        </row>
        <row r="1056">
          <cell r="B1056">
            <v>96989</v>
          </cell>
          <cell r="C1056" t="e">
            <v>#REF!</v>
          </cell>
          <cell r="D1056">
            <v>96989</v>
          </cell>
          <cell r="E1056">
            <v>96989</v>
          </cell>
          <cell r="F1056">
            <v>96989</v>
          </cell>
          <cell r="G1056">
            <v>96989</v>
          </cell>
          <cell r="H1056">
            <v>96989</v>
          </cell>
          <cell r="I1056">
            <v>5.2999520000000011</v>
          </cell>
          <cell r="J1056">
            <v>70.12</v>
          </cell>
          <cell r="K1056">
            <v>75.419952000000009</v>
          </cell>
          <cell r="L1056" t="str">
            <v>SINAPI CÓD. ABRIL/2018</v>
          </cell>
        </row>
        <row r="1057">
          <cell r="B1057">
            <v>75.419921875</v>
          </cell>
          <cell r="C1057" t="str">
            <v>PARA-RAIOS TIPO FRANKLIN 350 MM, EM LATAO CROMADO, DUAS DESCIDAS, PARA PROTECAO DE EDIFICACOES CONTRA DESCARGAS ATMOSFERICAS</v>
          </cell>
          <cell r="D1057" t="str">
            <v>pç</v>
          </cell>
          <cell r="E1057">
            <v>1</v>
          </cell>
          <cell r="F1057" t="str">
            <v>70,12</v>
          </cell>
          <cell r="G1057">
            <v>1</v>
          </cell>
          <cell r="H1057">
            <v>70.12</v>
          </cell>
          <cell r="I1057">
            <v>70.1199951171875</v>
          </cell>
          <cell r="J1057">
            <v>70.1199951171875</v>
          </cell>
          <cell r="K1057">
            <v>70.12</v>
          </cell>
          <cell r="L1057">
            <v>70.1199951171875</v>
          </cell>
        </row>
        <row r="1058">
          <cell r="B1058">
            <v>70.1199951171875</v>
          </cell>
          <cell r="C1058" t="str">
            <v>AJUDANTE DE ELETRICISTA</v>
          </cell>
          <cell r="D1058" t="str">
            <v>h</v>
          </cell>
          <cell r="E1058">
            <v>0.12640000000000001</v>
          </cell>
          <cell r="F1058">
            <v>18.22</v>
          </cell>
          <cell r="G1058">
            <v>18.219985961914063</v>
          </cell>
          <cell r="H1058">
            <v>2.3030080000000002</v>
          </cell>
          <cell r="I1058">
            <v>2.3030071258544922</v>
          </cell>
          <cell r="J1058">
            <v>2.3030071258544922</v>
          </cell>
          <cell r="K1058">
            <v>2.3030080000000002</v>
          </cell>
          <cell r="L1058">
            <v>2.3030071258544922</v>
          </cell>
        </row>
        <row r="1059">
          <cell r="B1059">
            <v>2.3030071258544922</v>
          </cell>
          <cell r="C1059" t="str">
            <v>ELETRICISTA</v>
          </cell>
          <cell r="D1059" t="str">
            <v>h</v>
          </cell>
          <cell r="E1059">
            <v>0.12640000000000001</v>
          </cell>
          <cell r="F1059">
            <v>23.71</v>
          </cell>
          <cell r="G1059">
            <v>23.709991455078125</v>
          </cell>
          <cell r="H1059">
            <v>2.9969440000000005</v>
          </cell>
          <cell r="I1059">
            <v>2.9969425201416016</v>
          </cell>
          <cell r="J1059">
            <v>2.9969425201416016</v>
          </cell>
          <cell r="K1059">
            <v>2.9969440000000005</v>
          </cell>
          <cell r="L1059">
            <v>2.9969425201416016</v>
          </cell>
        </row>
        <row r="1060">
          <cell r="B1060">
            <v>2.9969425201416016</v>
          </cell>
          <cell r="C1060">
            <v>2.9969425201416016</v>
          </cell>
          <cell r="D1060">
            <v>2.9969425201416016</v>
          </cell>
          <cell r="E1060">
            <v>2.9969425201416016</v>
          </cell>
          <cell r="F1060">
            <v>2.9969425201416016</v>
          </cell>
          <cell r="G1060">
            <v>2.9969425201416016</v>
          </cell>
          <cell r="H1060">
            <v>2.9969425201416016</v>
          </cell>
          <cell r="I1060">
            <v>2.9969425201416016</v>
          </cell>
          <cell r="J1060">
            <v>2.9969425201416016</v>
          </cell>
          <cell r="K1060">
            <v>2.9969425201416016</v>
          </cell>
          <cell r="L1060">
            <v>2.9969425201416016</v>
          </cell>
        </row>
        <row r="1061">
          <cell r="B1061">
            <v>96987</v>
          </cell>
          <cell r="C1061" t="e">
            <v>#REF!</v>
          </cell>
          <cell r="D1061">
            <v>96987</v>
          </cell>
          <cell r="E1061">
            <v>96987</v>
          </cell>
          <cell r="F1061">
            <v>96987</v>
          </cell>
          <cell r="G1061">
            <v>96987</v>
          </cell>
          <cell r="H1061">
            <v>96987</v>
          </cell>
          <cell r="I1061">
            <v>47.498304000000005</v>
          </cell>
          <cell r="J1061">
            <v>46.86999999999999</v>
          </cell>
          <cell r="K1061">
            <v>94.368303999999995</v>
          </cell>
          <cell r="L1061" t="str">
            <v>SINAPI CÓD. ABRIL/2018</v>
          </cell>
        </row>
        <row r="1062">
          <cell r="B1062">
            <v>94.3682861328125</v>
          </cell>
          <cell r="C1062" t="str">
            <v>BASE PARA MASTRO DE PARA-RAIOS DIAMETRO NOMINAL 1 1/2"</v>
          </cell>
          <cell r="D1062" t="str">
            <v>pç</v>
          </cell>
          <cell r="E1062">
            <v>1</v>
          </cell>
          <cell r="F1062" t="str">
            <v>46,87</v>
          </cell>
          <cell r="G1062">
            <v>1</v>
          </cell>
          <cell r="H1062">
            <v>46.87</v>
          </cell>
          <cell r="I1062">
            <v>46.8699951171875</v>
          </cell>
          <cell r="J1062">
            <v>46.8699951171875</v>
          </cell>
          <cell r="K1062">
            <v>46.87</v>
          </cell>
          <cell r="L1062">
            <v>46.8699951171875</v>
          </cell>
        </row>
        <row r="1063">
          <cell r="B1063">
            <v>46.8699951171875</v>
          </cell>
          <cell r="C1063" t="str">
            <v>AJUDANTE DE ELETRICISTA</v>
          </cell>
          <cell r="D1063" t="str">
            <v>h</v>
          </cell>
          <cell r="E1063">
            <v>1.1328</v>
          </cell>
          <cell r="F1063">
            <v>18.22</v>
          </cell>
          <cell r="G1063">
            <v>18.219985961914063</v>
          </cell>
          <cell r="H1063">
            <v>20.639616</v>
          </cell>
          <cell r="I1063">
            <v>20.639602661132813</v>
          </cell>
          <cell r="J1063">
            <v>20.639602661132813</v>
          </cell>
          <cell r="K1063">
            <v>20.639616</v>
          </cell>
          <cell r="L1063">
            <v>20.639602661132813</v>
          </cell>
        </row>
        <row r="1064">
          <cell r="B1064">
            <v>20.639602661132813</v>
          </cell>
          <cell r="C1064" t="str">
            <v>ELETRICISTA</v>
          </cell>
          <cell r="D1064" t="str">
            <v>h</v>
          </cell>
          <cell r="E1064">
            <v>1.1328</v>
          </cell>
          <cell r="F1064">
            <v>23.71</v>
          </cell>
          <cell r="G1064">
            <v>23.709991455078125</v>
          </cell>
          <cell r="H1064">
            <v>26.858688000000001</v>
          </cell>
          <cell r="I1064">
            <v>26.858673095703125</v>
          </cell>
          <cell r="J1064">
            <v>26.858673095703125</v>
          </cell>
          <cell r="K1064">
            <v>26.858688000000001</v>
          </cell>
          <cell r="L1064">
            <v>26.858673095703125</v>
          </cell>
        </row>
        <row r="1065">
          <cell r="B1065">
            <v>26.858673095703125</v>
          </cell>
          <cell r="C1065">
            <v>26.858673095703125</v>
          </cell>
          <cell r="D1065">
            <v>26.858673095703125</v>
          </cell>
          <cell r="E1065">
            <v>26.858673095703125</v>
          </cell>
          <cell r="F1065">
            <v>26.858673095703125</v>
          </cell>
          <cell r="G1065">
            <v>26.858673095703125</v>
          </cell>
          <cell r="H1065">
            <v>26.858673095703125</v>
          </cell>
          <cell r="I1065">
            <v>26.858673095703125</v>
          </cell>
          <cell r="J1065">
            <v>26.858673095703125</v>
          </cell>
          <cell r="K1065">
            <v>26.858673095703125</v>
          </cell>
          <cell r="L1065">
            <v>26.858673095703125</v>
          </cell>
        </row>
        <row r="1066">
          <cell r="B1066">
            <v>72272</v>
          </cell>
          <cell r="C1066" t="e">
            <v>#REF!</v>
          </cell>
          <cell r="D1066">
            <v>72272</v>
          </cell>
          <cell r="E1066">
            <v>72272</v>
          </cell>
          <cell r="F1066">
            <v>72272</v>
          </cell>
          <cell r="G1066">
            <v>72272</v>
          </cell>
          <cell r="H1066">
            <v>72272</v>
          </cell>
          <cell r="I1066">
            <v>8.3859999999999992</v>
          </cell>
          <cell r="J1066">
            <v>5.0800000000000018</v>
          </cell>
          <cell r="K1066">
            <v>13.466000000000001</v>
          </cell>
          <cell r="L1066" t="str">
            <v>SINAPI CÓD. ABRIL/2018</v>
          </cell>
        </row>
        <row r="1067">
          <cell r="B1067">
            <v>13.465995788574219</v>
          </cell>
          <cell r="C1067" t="str">
            <v>CONECTOR METALICO TIPO PARAFUSO FENDIDO (SPLIT BOLT), PARA CABOS ATE 35 MM2</v>
          </cell>
          <cell r="D1067" t="str">
            <v>pç</v>
          </cell>
          <cell r="E1067">
            <v>1</v>
          </cell>
          <cell r="F1067" t="str">
            <v>5,08</v>
          </cell>
          <cell r="G1067">
            <v>1</v>
          </cell>
          <cell r="H1067">
            <v>5.08</v>
          </cell>
          <cell r="I1067">
            <v>5.0799980163574219</v>
          </cell>
          <cell r="J1067">
            <v>5.0799980163574219</v>
          </cell>
          <cell r="K1067">
            <v>5.08</v>
          </cell>
          <cell r="L1067">
            <v>5.0799980163574219</v>
          </cell>
        </row>
        <row r="1068">
          <cell r="B1068">
            <v>5.0799980163574219</v>
          </cell>
          <cell r="C1068" t="str">
            <v>AJUDANTE DE ELETRICISTA</v>
          </cell>
          <cell r="D1068" t="str">
            <v>h</v>
          </cell>
          <cell r="E1068">
            <v>0.2</v>
          </cell>
          <cell r="F1068">
            <v>18.22</v>
          </cell>
          <cell r="G1068">
            <v>18.219985961914063</v>
          </cell>
          <cell r="H1068">
            <v>3.6440000000000001</v>
          </cell>
          <cell r="I1068">
            <v>3.6439990997314453</v>
          </cell>
          <cell r="J1068">
            <v>3.6439990997314453</v>
          </cell>
          <cell r="K1068">
            <v>3.6440000000000001</v>
          </cell>
          <cell r="L1068">
            <v>3.6439990997314453</v>
          </cell>
        </row>
        <row r="1069">
          <cell r="B1069">
            <v>3.6439990997314453</v>
          </cell>
          <cell r="C1069" t="str">
            <v>ELETRICISTA</v>
          </cell>
          <cell r="D1069" t="str">
            <v>h</v>
          </cell>
          <cell r="E1069">
            <v>0.2</v>
          </cell>
          <cell r="F1069">
            <v>23.71</v>
          </cell>
          <cell r="G1069">
            <v>23.709991455078125</v>
          </cell>
          <cell r="H1069">
            <v>4.742</v>
          </cell>
          <cell r="I1069">
            <v>4.7419967651367188</v>
          </cell>
          <cell r="J1069">
            <v>4.7419967651367188</v>
          </cell>
          <cell r="K1069">
            <v>4.742</v>
          </cell>
          <cell r="L1069">
            <v>4.7419967651367188</v>
          </cell>
        </row>
        <row r="1070">
          <cell r="B1070">
            <v>4.7419967651367188</v>
          </cell>
          <cell r="C1070">
            <v>4.7419967651367188</v>
          </cell>
          <cell r="D1070">
            <v>4.7419967651367188</v>
          </cell>
          <cell r="E1070">
            <v>4.7419967651367188</v>
          </cell>
          <cell r="F1070">
            <v>4.7419967651367188</v>
          </cell>
          <cell r="G1070">
            <v>4.7419967651367188</v>
          </cell>
          <cell r="H1070">
            <v>4.7419967651367188</v>
          </cell>
          <cell r="I1070">
            <v>4.7419967651367188</v>
          </cell>
          <cell r="J1070">
            <v>4.7419967651367188</v>
          </cell>
          <cell r="K1070">
            <v>4.7419967651367188</v>
          </cell>
          <cell r="L1070">
            <v>4.7419967651367188</v>
          </cell>
        </row>
        <row r="1071">
          <cell r="B1071">
            <v>93009</v>
          </cell>
          <cell r="C1071" t="e">
            <v>#REF!</v>
          </cell>
          <cell r="D1071">
            <v>93009</v>
          </cell>
          <cell r="E1071">
            <v>93009</v>
          </cell>
          <cell r="F1071">
            <v>93009</v>
          </cell>
          <cell r="G1071">
            <v>93009</v>
          </cell>
          <cell r="H1071">
            <v>93009</v>
          </cell>
          <cell r="I1071">
            <v>2.3503799999999999</v>
          </cell>
          <cell r="J1071">
            <v>14.82859</v>
          </cell>
          <cell r="K1071">
            <v>17.17897</v>
          </cell>
          <cell r="L1071" t="str">
            <v>SINAPI CÓD. ABRIL/2018</v>
          </cell>
        </row>
        <row r="1072">
          <cell r="B1072">
            <v>17.178955078125</v>
          </cell>
          <cell r="C1072" t="str">
            <v>ELETRODUTO DE PVC RIGIDO ROSCAVEL DE 2 ", SEM LUVA</v>
          </cell>
          <cell r="D1072" t="str">
            <v>pç</v>
          </cell>
          <cell r="E1072">
            <v>1.1000000000000001</v>
          </cell>
          <cell r="F1072" t="str">
            <v>10,70</v>
          </cell>
          <cell r="G1072">
            <v>1.0999994277954102</v>
          </cell>
          <cell r="H1072">
            <v>11.77</v>
          </cell>
          <cell r="I1072">
            <v>11.769996643066406</v>
          </cell>
          <cell r="J1072">
            <v>11.769996643066406</v>
          </cell>
          <cell r="K1072">
            <v>11.77</v>
          </cell>
          <cell r="L1072">
            <v>11.769996643066406</v>
          </cell>
        </row>
        <row r="1073">
          <cell r="B1073">
            <v>11.769996643066406</v>
          </cell>
          <cell r="C1073" t="str">
            <v>AJUDANTE DE ELETRICISTA</v>
          </cell>
          <cell r="D1073" t="str">
            <v>h</v>
          </cell>
          <cell r="E1073">
            <v>0.129</v>
          </cell>
          <cell r="F1073">
            <v>18.22</v>
          </cell>
          <cell r="G1073">
            <v>18.219985961914063</v>
          </cell>
          <cell r="H1073">
            <v>2.3503799999999999</v>
          </cell>
          <cell r="I1073">
            <v>2.3503799438476563</v>
          </cell>
          <cell r="J1073">
            <v>2.3503799438476563</v>
          </cell>
          <cell r="K1073">
            <v>2.3503799999999999</v>
          </cell>
          <cell r="L1073">
            <v>2.3503799438476563</v>
          </cell>
        </row>
        <row r="1074">
          <cell r="B1074">
            <v>2.3503799438476563</v>
          </cell>
          <cell r="C1074" t="str">
            <v>ELETRICISTA</v>
          </cell>
          <cell r="D1074" t="str">
            <v xml:space="preserve">H     </v>
          </cell>
          <cell r="E1074">
            <v>0.129</v>
          </cell>
          <cell r="F1074">
            <v>23.71</v>
          </cell>
          <cell r="G1074">
            <v>23.709991455078125</v>
          </cell>
          <cell r="H1074">
            <v>3.0585900000000001</v>
          </cell>
          <cell r="I1074">
            <v>3.0585899353027344</v>
          </cell>
          <cell r="J1074">
            <v>3.0585899353027344</v>
          </cell>
          <cell r="K1074">
            <v>3.0585900000000001</v>
          </cell>
          <cell r="L1074">
            <v>3.0585899353027344</v>
          </cell>
        </row>
        <row r="1075">
          <cell r="B1075">
            <v>3.0585899353027344</v>
          </cell>
          <cell r="C1075">
            <v>3.0585899353027344</v>
          </cell>
          <cell r="D1075">
            <v>3.0585899353027344</v>
          </cell>
          <cell r="E1075">
            <v>3.0585899353027344</v>
          </cell>
          <cell r="F1075">
            <v>3.0585899353027344</v>
          </cell>
          <cell r="G1075">
            <v>3.0585899353027344</v>
          </cell>
          <cell r="H1075">
            <v>3.0585899353027344</v>
          </cell>
          <cell r="I1075">
            <v>3.0585899353027344</v>
          </cell>
          <cell r="J1075">
            <v>3.0585899353027344</v>
          </cell>
          <cell r="K1075">
            <v>3.0585899353027344</v>
          </cell>
          <cell r="L1075">
            <v>3.0585899353027344</v>
          </cell>
        </row>
        <row r="1076">
          <cell r="B1076">
            <v>95797</v>
          </cell>
          <cell r="C1076" t="e">
            <v>#REF!</v>
          </cell>
          <cell r="D1076">
            <v>95797</v>
          </cell>
          <cell r="E1076">
            <v>95797</v>
          </cell>
          <cell r="F1076">
            <v>95797</v>
          </cell>
          <cell r="G1076">
            <v>95797</v>
          </cell>
          <cell r="H1076">
            <v>95797</v>
          </cell>
          <cell r="I1076">
            <v>21.472352999999998</v>
          </cell>
          <cell r="J1076">
            <v>18.759999999999998</v>
          </cell>
          <cell r="K1076">
            <v>40.232352999999996</v>
          </cell>
          <cell r="L1076" t="str">
            <v>SINAPI CÓD. ABRIL/2018</v>
          </cell>
        </row>
        <row r="1077">
          <cell r="B1077">
            <v>40.232330322265625</v>
          </cell>
          <cell r="C1077" t="str">
            <v>CONDULETE DE ALUMINIO TIPO T, PARA ELETRODUTO ROSCAVEL DE 1 1/4", COM TAMPA CEGA</v>
          </cell>
          <cell r="D1077" t="str">
            <v>pç</v>
          </cell>
          <cell r="E1077">
            <v>1</v>
          </cell>
          <cell r="F1077" t="str">
            <v>18,52</v>
          </cell>
          <cell r="G1077">
            <v>1</v>
          </cell>
          <cell r="H1077">
            <v>18.52</v>
          </cell>
          <cell r="I1077">
            <v>18.519989013671875</v>
          </cell>
          <cell r="J1077">
            <v>18.519989013671875</v>
          </cell>
          <cell r="K1077">
            <v>18.52</v>
          </cell>
          <cell r="L1077">
            <v>18.519989013671875</v>
          </cell>
        </row>
        <row r="1078">
          <cell r="B1078">
            <v>18.519989013671875</v>
          </cell>
          <cell r="C1078" t="str">
            <v>BUCHA DE NYLON SEM ABA S6, COM PARAFUSO DE 4,20 X 40 MM EM ACO ZINCADO COM ROSCA SOBERBA, CABECA CHATA E FENDA PHILLIPS</v>
          </cell>
          <cell r="D1078" t="str">
            <v>pç</v>
          </cell>
          <cell r="E1078">
            <v>2</v>
          </cell>
          <cell r="F1078" t="str">
            <v>0,12</v>
          </cell>
          <cell r="G1078">
            <v>2</v>
          </cell>
          <cell r="H1078">
            <v>0.24</v>
          </cell>
          <cell r="I1078">
            <v>0.23999989032745361</v>
          </cell>
          <cell r="J1078">
            <v>0.23999989032745361</v>
          </cell>
          <cell r="K1078">
            <v>0.24</v>
          </cell>
          <cell r="L1078">
            <v>0.23999989032745361</v>
          </cell>
        </row>
        <row r="1079">
          <cell r="B1079">
            <v>0.23999989032745361</v>
          </cell>
          <cell r="C1079" t="str">
            <v>AJUDANTE DE ELETRICISTA</v>
          </cell>
          <cell r="D1079" t="str">
            <v>h</v>
          </cell>
          <cell r="E1079">
            <v>0.5121</v>
          </cell>
          <cell r="F1079">
            <v>18.22</v>
          </cell>
          <cell r="G1079">
            <v>18.219985961914063</v>
          </cell>
          <cell r="H1079">
            <v>9.3304619999999989</v>
          </cell>
          <cell r="I1079">
            <v>9.3304595947265625</v>
          </cell>
          <cell r="J1079">
            <v>9.3304595947265625</v>
          </cell>
          <cell r="K1079">
            <v>9.3304619999999989</v>
          </cell>
          <cell r="L1079">
            <v>9.3304595947265625</v>
          </cell>
        </row>
        <row r="1080">
          <cell r="B1080">
            <v>9.3304595947265625</v>
          </cell>
          <cell r="C1080" t="str">
            <v>ELETRICISTA</v>
          </cell>
          <cell r="D1080" t="str">
            <v>h</v>
          </cell>
          <cell r="E1080">
            <v>0.5121</v>
          </cell>
          <cell r="F1080">
            <v>23.71</v>
          </cell>
          <cell r="G1080">
            <v>23.709991455078125</v>
          </cell>
          <cell r="H1080">
            <v>12.141891000000001</v>
          </cell>
          <cell r="I1080">
            <v>12.141883850097656</v>
          </cell>
          <cell r="J1080">
            <v>12.141883850097656</v>
          </cell>
          <cell r="K1080">
            <v>12.141891000000001</v>
          </cell>
          <cell r="L1080">
            <v>12.141883850097656</v>
          </cell>
        </row>
        <row r="1081">
          <cell r="B1081">
            <v>12.141883850097656</v>
          </cell>
          <cell r="C1081">
            <v>12.141883850097656</v>
          </cell>
          <cell r="D1081">
            <v>12.141883850097656</v>
          </cell>
          <cell r="E1081">
            <v>12.141883850097656</v>
          </cell>
          <cell r="F1081">
            <v>12.141883850097656</v>
          </cell>
          <cell r="G1081">
            <v>12.141883850097656</v>
          </cell>
          <cell r="H1081">
            <v>12.141883850097656</v>
          </cell>
          <cell r="I1081">
            <v>12.141883850097656</v>
          </cell>
          <cell r="J1081">
            <v>12.141883850097656</v>
          </cell>
          <cell r="K1081">
            <v>12.141883850097656</v>
          </cell>
          <cell r="L1081">
            <v>12.141883850097656</v>
          </cell>
        </row>
        <row r="1082">
          <cell r="B1082">
            <v>93358</v>
          </cell>
          <cell r="C1082" t="e">
            <v>#REF!</v>
          </cell>
          <cell r="D1082">
            <v>93358</v>
          </cell>
          <cell r="E1082">
            <v>93358</v>
          </cell>
          <cell r="F1082">
            <v>93358</v>
          </cell>
          <cell r="G1082">
            <v>93358</v>
          </cell>
          <cell r="H1082">
            <v>93358</v>
          </cell>
          <cell r="I1082">
            <v>71.880520000000004</v>
          </cell>
          <cell r="J1082">
            <v>0</v>
          </cell>
          <cell r="K1082">
            <v>71.880520000000004</v>
          </cell>
          <cell r="L1082" t="str">
            <v>SINAPI CÓD. ABRIL/2018</v>
          </cell>
        </row>
        <row r="1083">
          <cell r="B1083">
            <v>71.8804931640625</v>
          </cell>
          <cell r="C1083" t="str">
            <v>SERVENTE COM ENCARGOS COMPLEMENTARES</v>
          </cell>
          <cell r="D1083" t="str">
            <v>h</v>
          </cell>
          <cell r="E1083">
            <v>3.956</v>
          </cell>
          <cell r="F1083">
            <v>18.170000000000002</v>
          </cell>
          <cell r="G1083">
            <v>18.169998168945313</v>
          </cell>
          <cell r="H1083">
            <v>71.880520000000004</v>
          </cell>
          <cell r="I1083">
            <v>71.8804931640625</v>
          </cell>
          <cell r="J1083">
            <v>71.8804931640625</v>
          </cell>
          <cell r="K1083">
            <v>71.880520000000004</v>
          </cell>
          <cell r="L1083">
            <v>71.8804931640625</v>
          </cell>
        </row>
        <row r="1084">
          <cell r="B1084">
            <v>71.8804931640625</v>
          </cell>
          <cell r="C1084">
            <v>71.8804931640625</v>
          </cell>
          <cell r="D1084">
            <v>71.8804931640625</v>
          </cell>
          <cell r="E1084">
            <v>71.8804931640625</v>
          </cell>
          <cell r="F1084">
            <v>71.8804931640625</v>
          </cell>
          <cell r="G1084">
            <v>71.8804931640625</v>
          </cell>
          <cell r="H1084">
            <v>71.8804931640625</v>
          </cell>
          <cell r="I1084">
            <v>71.8804931640625</v>
          </cell>
          <cell r="J1084">
            <v>71.8804931640625</v>
          </cell>
          <cell r="K1084">
            <v>71.8804931640625</v>
          </cell>
          <cell r="L1084">
            <v>71.8804931640625</v>
          </cell>
        </row>
        <row r="1085">
          <cell r="B1085">
            <v>71.8804931640625</v>
          </cell>
          <cell r="C1085">
            <v>71.8804931640625</v>
          </cell>
          <cell r="D1085">
            <v>71.8804931640625</v>
          </cell>
          <cell r="E1085">
            <v>71.8804931640625</v>
          </cell>
          <cell r="F1085">
            <v>71.8804931640625</v>
          </cell>
          <cell r="G1085">
            <v>71.8804931640625</v>
          </cell>
          <cell r="H1085">
            <v>71.8804931640625</v>
          </cell>
          <cell r="I1085">
            <v>71.8804931640625</v>
          </cell>
          <cell r="J1085">
            <v>71.8804931640625</v>
          </cell>
          <cell r="K1085">
            <v>71.8804931640625</v>
          </cell>
          <cell r="L1085">
            <v>71.8804931640625</v>
          </cell>
        </row>
        <row r="1086">
          <cell r="B1086">
            <v>71.8804931640625</v>
          </cell>
          <cell r="C1086">
            <v>71.8804931640625</v>
          </cell>
          <cell r="D1086">
            <v>71.8804931640625</v>
          </cell>
          <cell r="E1086">
            <v>71.8804931640625</v>
          </cell>
          <cell r="F1086">
            <v>71.8804931640625</v>
          </cell>
          <cell r="G1086">
            <v>71.8804931640625</v>
          </cell>
          <cell r="H1086">
            <v>71.8804931640625</v>
          </cell>
          <cell r="I1086">
            <v>71.8804931640625</v>
          </cell>
          <cell r="J1086">
            <v>71.8804931640625</v>
          </cell>
          <cell r="K1086">
            <v>71.8804931640625</v>
          </cell>
          <cell r="L1086">
            <v>71.8804931640625</v>
          </cell>
        </row>
        <row r="1087">
          <cell r="B1087" t="str">
            <v>ENERG174</v>
          </cell>
          <cell r="C1087" t="e">
            <v>#REF!</v>
          </cell>
          <cell r="D1087">
            <v>71.8804931640625</v>
          </cell>
          <cell r="E1087">
            <v>71.8804931640625</v>
          </cell>
          <cell r="F1087">
            <v>71.8804931640625</v>
          </cell>
          <cell r="G1087">
            <v>71.8804931640625</v>
          </cell>
          <cell r="H1087">
            <v>71.8804931640625</v>
          </cell>
          <cell r="I1087">
            <v>0</v>
          </cell>
          <cell r="J1087">
            <v>20000</v>
          </cell>
          <cell r="K1087">
            <v>20000</v>
          </cell>
          <cell r="L1087" t="str">
            <v>SINAPI CÓD. ABRIL/2018</v>
          </cell>
        </row>
        <row r="1088">
          <cell r="B1088">
            <v>20000</v>
          </cell>
          <cell r="C1088" t="e">
            <v>#REF!</v>
          </cell>
          <cell r="D1088" t="str">
            <v>PÇ</v>
          </cell>
          <cell r="E1088">
            <v>1</v>
          </cell>
          <cell r="F1088">
            <v>20000</v>
          </cell>
          <cell r="G1088">
            <v>20000</v>
          </cell>
          <cell r="H1088">
            <v>20000</v>
          </cell>
          <cell r="I1088">
            <v>20000</v>
          </cell>
          <cell r="J1088">
            <v>20000</v>
          </cell>
          <cell r="K1088">
            <v>20000</v>
          </cell>
          <cell r="L1088">
            <v>20000</v>
          </cell>
        </row>
        <row r="1089">
          <cell r="B1089">
            <v>20000</v>
          </cell>
          <cell r="C1089" t="str">
            <v>AJUDANTE DE ELETRICISTA</v>
          </cell>
          <cell r="D1089" t="str">
            <v>h</v>
          </cell>
          <cell r="E1089">
            <v>20000</v>
          </cell>
          <cell r="F1089">
            <v>18.22</v>
          </cell>
          <cell r="G1089">
            <v>18.219985961914063</v>
          </cell>
          <cell r="H1089">
            <v>0</v>
          </cell>
          <cell r="I1089">
            <v>0</v>
          </cell>
          <cell r="J1089">
            <v>0</v>
          </cell>
          <cell r="K1089">
            <v>0</v>
          </cell>
          <cell r="L1089">
            <v>0</v>
          </cell>
        </row>
        <row r="1090">
          <cell r="B1090">
            <v>0</v>
          </cell>
          <cell r="C1090" t="str">
            <v>ELETRICISTA</v>
          </cell>
          <cell r="D1090" t="str">
            <v>h</v>
          </cell>
          <cell r="E1090">
            <v>0</v>
          </cell>
          <cell r="F1090">
            <v>23.71</v>
          </cell>
          <cell r="G1090">
            <v>23.709991455078125</v>
          </cell>
          <cell r="H1090">
            <v>0</v>
          </cell>
          <cell r="I1090">
            <v>0</v>
          </cell>
          <cell r="J1090">
            <v>0</v>
          </cell>
          <cell r="K1090">
            <v>0</v>
          </cell>
          <cell r="L1090">
            <v>0</v>
          </cell>
        </row>
        <row r="1091">
          <cell r="B1091">
            <v>0</v>
          </cell>
          <cell r="C1091">
            <v>0</v>
          </cell>
          <cell r="D1091">
            <v>0</v>
          </cell>
          <cell r="E1091">
            <v>0</v>
          </cell>
          <cell r="F1091">
            <v>0</v>
          </cell>
          <cell r="G1091">
            <v>0</v>
          </cell>
          <cell r="H1091">
            <v>0</v>
          </cell>
          <cell r="I1091">
            <v>0</v>
          </cell>
          <cell r="J1091">
            <v>0</v>
          </cell>
          <cell r="K1091">
            <v>0</v>
          </cell>
          <cell r="L1091">
            <v>0</v>
          </cell>
        </row>
        <row r="1092">
          <cell r="B1092" t="str">
            <v>ENERG175</v>
          </cell>
          <cell r="C1092" t="e">
            <v>#REF!</v>
          </cell>
          <cell r="D1092">
            <v>0</v>
          </cell>
          <cell r="E1092">
            <v>0</v>
          </cell>
          <cell r="F1092">
            <v>0</v>
          </cell>
          <cell r="G1092">
            <v>0</v>
          </cell>
          <cell r="H1092">
            <v>0</v>
          </cell>
          <cell r="I1092">
            <v>838.6</v>
          </cell>
          <cell r="J1092">
            <v>2319.4764</v>
          </cell>
          <cell r="K1092">
            <v>3158.0763999999999</v>
          </cell>
          <cell r="L1092" t="str">
            <v>SINAPI CÓD. ABRIL/2018</v>
          </cell>
        </row>
        <row r="1093">
          <cell r="B1093">
            <v>3158.076171875</v>
          </cell>
          <cell r="C1093" t="e">
            <v>#REF!</v>
          </cell>
          <cell r="D1093" t="str">
            <v>PÇ</v>
          </cell>
          <cell r="E1093">
            <v>1</v>
          </cell>
          <cell r="F1093">
            <v>2319.4763999999996</v>
          </cell>
          <cell r="G1093">
            <v>2319.474609375</v>
          </cell>
          <cell r="H1093">
            <v>2319.4763999999996</v>
          </cell>
          <cell r="I1093">
            <v>2319.474609375</v>
          </cell>
          <cell r="J1093">
            <v>2319.474609375</v>
          </cell>
          <cell r="K1093">
            <v>2319.4763999999996</v>
          </cell>
          <cell r="L1093">
            <v>2319.474609375</v>
          </cell>
        </row>
        <row r="1094">
          <cell r="B1094">
            <v>2319.474609375</v>
          </cell>
          <cell r="C1094" t="str">
            <v>AJUDANTE DE ELETRICISTA</v>
          </cell>
          <cell r="D1094" t="str">
            <v>h</v>
          </cell>
          <cell r="E1094">
            <v>20</v>
          </cell>
          <cell r="F1094">
            <v>18.22</v>
          </cell>
          <cell r="G1094">
            <v>18.219985961914063</v>
          </cell>
          <cell r="H1094">
            <v>364.4</v>
          </cell>
          <cell r="I1094">
            <v>364.39990234375</v>
          </cell>
          <cell r="J1094">
            <v>364.39990234375</v>
          </cell>
          <cell r="K1094">
            <v>364.4</v>
          </cell>
          <cell r="L1094">
            <v>364.39990234375</v>
          </cell>
        </row>
        <row r="1095">
          <cell r="B1095">
            <v>364.39990234375</v>
          </cell>
          <cell r="C1095" t="str">
            <v>ELETRICISTA</v>
          </cell>
          <cell r="D1095" t="str">
            <v>h</v>
          </cell>
          <cell r="E1095">
            <v>20</v>
          </cell>
          <cell r="F1095">
            <v>23.71</v>
          </cell>
          <cell r="G1095">
            <v>23.709991455078125</v>
          </cell>
          <cell r="H1095">
            <v>474.20000000000005</v>
          </cell>
          <cell r="I1095">
            <v>474.199951171875</v>
          </cell>
          <cell r="J1095">
            <v>474.199951171875</v>
          </cell>
          <cell r="K1095">
            <v>474.20000000000005</v>
          </cell>
          <cell r="L1095">
            <v>474.199951171875</v>
          </cell>
        </row>
        <row r="1096">
          <cell r="B1096">
            <v>474.199951171875</v>
          </cell>
          <cell r="C1096">
            <v>474.199951171875</v>
          </cell>
          <cell r="D1096">
            <v>474.199951171875</v>
          </cell>
          <cell r="E1096">
            <v>474.199951171875</v>
          </cell>
          <cell r="F1096">
            <v>474.199951171875</v>
          </cell>
          <cell r="G1096">
            <v>474.199951171875</v>
          </cell>
          <cell r="H1096">
            <v>474.199951171875</v>
          </cell>
          <cell r="I1096">
            <v>474.199951171875</v>
          </cell>
          <cell r="J1096">
            <v>474.199951171875</v>
          </cell>
          <cell r="K1096">
            <v>474.199951171875</v>
          </cell>
          <cell r="L1096">
            <v>474.199951171875</v>
          </cell>
        </row>
        <row r="1097">
          <cell r="B1097" t="str">
            <v>ENERG176</v>
          </cell>
          <cell r="C1097" t="e">
            <v>#REF!</v>
          </cell>
          <cell r="D1097">
            <v>474.199951171875</v>
          </cell>
          <cell r="E1097">
            <v>474.199951171875</v>
          </cell>
          <cell r="F1097">
            <v>474.199951171875</v>
          </cell>
          <cell r="G1097">
            <v>474.199951171875</v>
          </cell>
          <cell r="H1097">
            <v>474.199951171875</v>
          </cell>
          <cell r="I1097">
            <v>1257.9000000000001</v>
          </cell>
          <cell r="J1097">
            <v>4620.3227999999999</v>
          </cell>
          <cell r="K1097">
            <v>5878.2228000000005</v>
          </cell>
          <cell r="L1097" t="str">
            <v>SINAPI CÓD. ABRIL/2018</v>
          </cell>
        </row>
        <row r="1098">
          <cell r="B1098">
            <v>5878.22265625</v>
          </cell>
          <cell r="C1098" t="e">
            <v>#REF!</v>
          </cell>
          <cell r="D1098" t="str">
            <v>PÇ</v>
          </cell>
          <cell r="E1098">
            <v>1</v>
          </cell>
          <cell r="F1098">
            <v>4620.3227999999999</v>
          </cell>
          <cell r="G1098">
            <v>4620.3203125</v>
          </cell>
          <cell r="H1098">
            <v>4620.3227999999999</v>
          </cell>
          <cell r="I1098">
            <v>4620.3203125</v>
          </cell>
          <cell r="J1098">
            <v>4620.3203125</v>
          </cell>
          <cell r="K1098">
            <v>4620.3227999999999</v>
          </cell>
          <cell r="L1098">
            <v>4620.3203125</v>
          </cell>
        </row>
        <row r="1099">
          <cell r="B1099">
            <v>4620.3203125</v>
          </cell>
          <cell r="C1099" t="str">
            <v>AJUDANTE DE ELETRICISTA</v>
          </cell>
          <cell r="D1099" t="str">
            <v>h</v>
          </cell>
          <cell r="E1099">
            <v>30</v>
          </cell>
          <cell r="F1099">
            <v>18.22</v>
          </cell>
          <cell r="G1099">
            <v>18.219985961914063</v>
          </cell>
          <cell r="H1099">
            <v>546.59999999999991</v>
          </cell>
          <cell r="I1099">
            <v>546.599609375</v>
          </cell>
          <cell r="J1099">
            <v>546.599609375</v>
          </cell>
          <cell r="K1099">
            <v>546.59999999999991</v>
          </cell>
          <cell r="L1099">
            <v>546.599609375</v>
          </cell>
        </row>
        <row r="1100">
          <cell r="B1100">
            <v>546.599609375</v>
          </cell>
          <cell r="C1100" t="str">
            <v>ELETRICISTA</v>
          </cell>
          <cell r="D1100" t="str">
            <v>h</v>
          </cell>
          <cell r="E1100">
            <v>30</v>
          </cell>
          <cell r="F1100">
            <v>23.71</v>
          </cell>
          <cell r="G1100">
            <v>23.709991455078125</v>
          </cell>
          <cell r="H1100">
            <v>711.30000000000007</v>
          </cell>
          <cell r="I1100">
            <v>711.2998046875</v>
          </cell>
          <cell r="J1100">
            <v>711.2998046875</v>
          </cell>
          <cell r="K1100">
            <v>711.30000000000007</v>
          </cell>
          <cell r="L1100">
            <v>711.2998046875</v>
          </cell>
        </row>
        <row r="1101">
          <cell r="B1101">
            <v>711.2998046875</v>
          </cell>
          <cell r="C1101">
            <v>711.2998046875</v>
          </cell>
          <cell r="D1101">
            <v>711.2998046875</v>
          </cell>
          <cell r="E1101">
            <v>711.2998046875</v>
          </cell>
          <cell r="F1101">
            <v>711.2998046875</v>
          </cell>
          <cell r="G1101">
            <v>711.2998046875</v>
          </cell>
          <cell r="H1101">
            <v>711.2998046875</v>
          </cell>
          <cell r="I1101">
            <v>711.2998046875</v>
          </cell>
          <cell r="J1101">
            <v>711.2998046875</v>
          </cell>
          <cell r="K1101">
            <v>711.2998046875</v>
          </cell>
          <cell r="L1101">
            <v>711.2998046875</v>
          </cell>
        </row>
        <row r="1102">
          <cell r="B1102" t="str">
            <v>ENERG177</v>
          </cell>
          <cell r="C1102" t="e">
            <v>#REF!</v>
          </cell>
          <cell r="D1102">
            <v>711.2998046875</v>
          </cell>
          <cell r="E1102">
            <v>711.2998046875</v>
          </cell>
          <cell r="F1102">
            <v>711.2998046875</v>
          </cell>
          <cell r="G1102">
            <v>711.2998046875</v>
          </cell>
          <cell r="H1102">
            <v>711.2998046875</v>
          </cell>
          <cell r="I1102">
            <v>2096.5</v>
          </cell>
          <cell r="J1102">
            <v>7099.0236000000004</v>
          </cell>
          <cell r="K1102">
            <v>9195.5236000000004</v>
          </cell>
          <cell r="L1102" t="str">
            <v>SINAPI CÓD. ABRIL/2018</v>
          </cell>
        </row>
        <row r="1103">
          <cell r="B1103">
            <v>9195.5234375</v>
          </cell>
          <cell r="C1103" t="e">
            <v>#REF!</v>
          </cell>
          <cell r="D1103" t="str">
            <v>PÇ</v>
          </cell>
          <cell r="E1103">
            <v>1</v>
          </cell>
          <cell r="F1103">
            <v>7099.0235999999995</v>
          </cell>
          <cell r="G1103">
            <v>7099.0234375</v>
          </cell>
          <cell r="H1103">
            <v>7099.0235999999995</v>
          </cell>
          <cell r="I1103">
            <v>7099.0234375</v>
          </cell>
          <cell r="J1103">
            <v>7099.0234375</v>
          </cell>
          <cell r="K1103">
            <v>7099.0235999999995</v>
          </cell>
          <cell r="L1103">
            <v>7099.0234375</v>
          </cell>
        </row>
        <row r="1104">
          <cell r="B1104">
            <v>7099.0234375</v>
          </cell>
          <cell r="C1104" t="str">
            <v>AJUDANTE DE ELETRICISTA</v>
          </cell>
          <cell r="D1104" t="str">
            <v>h</v>
          </cell>
          <cell r="E1104">
            <v>50</v>
          </cell>
          <cell r="F1104">
            <v>18.22</v>
          </cell>
          <cell r="G1104">
            <v>18.219985961914063</v>
          </cell>
          <cell r="H1104">
            <v>911</v>
          </cell>
          <cell r="I1104">
            <v>911</v>
          </cell>
          <cell r="J1104">
            <v>911</v>
          </cell>
          <cell r="K1104">
            <v>911</v>
          </cell>
          <cell r="L1104">
            <v>911</v>
          </cell>
        </row>
        <row r="1105">
          <cell r="B1105">
            <v>911</v>
          </cell>
          <cell r="C1105" t="str">
            <v>ELETRICISTA</v>
          </cell>
          <cell r="D1105" t="str">
            <v>h</v>
          </cell>
          <cell r="E1105">
            <v>50</v>
          </cell>
          <cell r="F1105">
            <v>23.71</v>
          </cell>
          <cell r="G1105">
            <v>23.709991455078125</v>
          </cell>
          <cell r="H1105">
            <v>1185.5</v>
          </cell>
          <cell r="I1105">
            <v>1185.5</v>
          </cell>
          <cell r="J1105">
            <v>1185.5</v>
          </cell>
          <cell r="K1105">
            <v>1185.5</v>
          </cell>
          <cell r="L1105">
            <v>1185.5</v>
          </cell>
        </row>
        <row r="1106">
          <cell r="B1106">
            <v>1185.5</v>
          </cell>
          <cell r="C1106">
            <v>1185.5</v>
          </cell>
          <cell r="D1106">
            <v>1185.5</v>
          </cell>
          <cell r="E1106">
            <v>1185.5</v>
          </cell>
          <cell r="F1106">
            <v>1185.5</v>
          </cell>
          <cell r="G1106">
            <v>1185.5</v>
          </cell>
          <cell r="H1106">
            <v>1185.5</v>
          </cell>
          <cell r="I1106">
            <v>1185.5</v>
          </cell>
          <cell r="J1106">
            <v>1185.5</v>
          </cell>
          <cell r="K1106">
            <v>1185.5</v>
          </cell>
          <cell r="L1106">
            <v>1185.5</v>
          </cell>
        </row>
        <row r="1107">
          <cell r="B1107" t="str">
            <v>ENERG178</v>
          </cell>
          <cell r="C1107" t="e">
            <v>#REF!</v>
          </cell>
          <cell r="D1107">
            <v>1185.5</v>
          </cell>
          <cell r="E1107">
            <v>1185.5</v>
          </cell>
          <cell r="F1107">
            <v>1185.5</v>
          </cell>
          <cell r="G1107">
            <v>1185.5</v>
          </cell>
          <cell r="H1107">
            <v>1185.5</v>
          </cell>
          <cell r="I1107">
            <v>1257.9000000000001</v>
          </cell>
          <cell r="J1107">
            <v>2500</v>
          </cell>
          <cell r="K1107">
            <v>3757.9</v>
          </cell>
          <cell r="L1107" t="str">
            <v>SINAPI CÓD. ABRIL/2018</v>
          </cell>
        </row>
        <row r="1108">
          <cell r="B1108">
            <v>3757.8984375</v>
          </cell>
          <cell r="C1108" t="e">
            <v>#REF!</v>
          </cell>
          <cell r="D1108" t="str">
            <v>PÇ</v>
          </cell>
          <cell r="E1108">
            <v>1</v>
          </cell>
          <cell r="F1108">
            <v>2500</v>
          </cell>
          <cell r="G1108">
            <v>2500</v>
          </cell>
          <cell r="H1108">
            <v>2500</v>
          </cell>
          <cell r="I1108">
            <v>2500</v>
          </cell>
          <cell r="J1108">
            <v>2500</v>
          </cell>
          <cell r="K1108">
            <v>2500</v>
          </cell>
          <cell r="L1108">
            <v>2500</v>
          </cell>
        </row>
        <row r="1109">
          <cell r="B1109">
            <v>2500</v>
          </cell>
          <cell r="C1109" t="str">
            <v>AJUDANTE DE ELETRICISTA</v>
          </cell>
          <cell r="D1109" t="str">
            <v>h</v>
          </cell>
          <cell r="E1109">
            <v>30</v>
          </cell>
          <cell r="F1109">
            <v>18.22</v>
          </cell>
          <cell r="G1109">
            <v>18.219985961914063</v>
          </cell>
          <cell r="H1109">
            <v>546.59999999999991</v>
          </cell>
          <cell r="I1109">
            <v>546.599609375</v>
          </cell>
          <cell r="J1109">
            <v>546.599609375</v>
          </cell>
          <cell r="K1109">
            <v>546.59999999999991</v>
          </cell>
          <cell r="L1109">
            <v>546.599609375</v>
          </cell>
        </row>
        <row r="1110">
          <cell r="B1110">
            <v>546.599609375</v>
          </cell>
          <cell r="C1110" t="str">
            <v>ELETRICISTA</v>
          </cell>
          <cell r="D1110" t="str">
            <v>h</v>
          </cell>
          <cell r="E1110">
            <v>30</v>
          </cell>
          <cell r="F1110">
            <v>23.71</v>
          </cell>
          <cell r="G1110">
            <v>23.709991455078125</v>
          </cell>
          <cell r="H1110">
            <v>711.30000000000007</v>
          </cell>
          <cell r="I1110">
            <v>711.2998046875</v>
          </cell>
          <cell r="J1110">
            <v>711.2998046875</v>
          </cell>
          <cell r="K1110">
            <v>711.30000000000007</v>
          </cell>
          <cell r="L1110">
            <v>711.2998046875</v>
          </cell>
        </row>
        <row r="1111">
          <cell r="B1111">
            <v>711.2998046875</v>
          </cell>
          <cell r="C1111">
            <v>711.2998046875</v>
          </cell>
          <cell r="D1111">
            <v>711.2998046875</v>
          </cell>
          <cell r="E1111">
            <v>711.2998046875</v>
          </cell>
          <cell r="F1111">
            <v>711.2998046875</v>
          </cell>
          <cell r="G1111">
            <v>711.2998046875</v>
          </cell>
          <cell r="H1111">
            <v>711.2998046875</v>
          </cell>
          <cell r="I1111">
            <v>711.2998046875</v>
          </cell>
          <cell r="J1111">
            <v>711.2998046875</v>
          </cell>
          <cell r="K1111">
            <v>711.2998046875</v>
          </cell>
          <cell r="L1111">
            <v>711.2998046875</v>
          </cell>
        </row>
        <row r="1112">
          <cell r="B1112" t="str">
            <v>ENERG179</v>
          </cell>
          <cell r="C1112" t="e">
            <v>#REF!</v>
          </cell>
          <cell r="D1112">
            <v>711.2998046875</v>
          </cell>
          <cell r="E1112">
            <v>711.2998046875</v>
          </cell>
          <cell r="F1112">
            <v>711.2998046875</v>
          </cell>
          <cell r="G1112">
            <v>711.2998046875</v>
          </cell>
          <cell r="H1112">
            <v>711.2998046875</v>
          </cell>
          <cell r="I1112">
            <v>251.57999999999998</v>
          </cell>
          <cell r="J1112">
            <v>2000</v>
          </cell>
          <cell r="K1112">
            <v>2251.58</v>
          </cell>
          <cell r="L1112" t="str">
            <v>SINAPI CÓD. ABRIL/2018</v>
          </cell>
        </row>
        <row r="1113">
          <cell r="B1113">
            <v>2251.578125</v>
          </cell>
          <cell r="C1113" t="e">
            <v>#REF!</v>
          </cell>
          <cell r="D1113" t="str">
            <v>PÇ</v>
          </cell>
          <cell r="E1113">
            <v>1</v>
          </cell>
          <cell r="F1113">
            <v>2000</v>
          </cell>
          <cell r="G1113">
            <v>2000</v>
          </cell>
          <cell r="H1113">
            <v>2000</v>
          </cell>
          <cell r="I1113">
            <v>2000</v>
          </cell>
          <cell r="J1113">
            <v>2000</v>
          </cell>
          <cell r="K1113">
            <v>2000</v>
          </cell>
          <cell r="L1113">
            <v>2000</v>
          </cell>
        </row>
        <row r="1114">
          <cell r="B1114">
            <v>2000</v>
          </cell>
          <cell r="C1114" t="str">
            <v>AJUDANTE DE ELETRICISTA</v>
          </cell>
          <cell r="D1114" t="str">
            <v>h</v>
          </cell>
          <cell r="E1114">
            <v>6</v>
          </cell>
          <cell r="F1114">
            <v>18.22</v>
          </cell>
          <cell r="G1114">
            <v>18.219985961914063</v>
          </cell>
          <cell r="H1114">
            <v>109.32</v>
          </cell>
          <cell r="I1114">
            <v>109.3199462890625</v>
          </cell>
          <cell r="J1114">
            <v>109.3199462890625</v>
          </cell>
          <cell r="K1114">
            <v>109.32</v>
          </cell>
          <cell r="L1114">
            <v>109.3199462890625</v>
          </cell>
        </row>
        <row r="1115">
          <cell r="B1115">
            <v>109.3199462890625</v>
          </cell>
          <cell r="C1115" t="str">
            <v>ELETRICISTA</v>
          </cell>
          <cell r="D1115" t="str">
            <v>h</v>
          </cell>
          <cell r="E1115">
            <v>6</v>
          </cell>
          <cell r="F1115">
            <v>23.71</v>
          </cell>
          <cell r="G1115">
            <v>23.709991455078125</v>
          </cell>
          <cell r="H1115">
            <v>142.26</v>
          </cell>
          <cell r="I1115">
            <v>142.2598876953125</v>
          </cell>
          <cell r="J1115">
            <v>142.2598876953125</v>
          </cell>
          <cell r="K1115">
            <v>142.26</v>
          </cell>
          <cell r="L1115">
            <v>142.2598876953125</v>
          </cell>
        </row>
        <row r="1116">
          <cell r="B1116">
            <v>142.2598876953125</v>
          </cell>
          <cell r="C1116">
            <v>142.2598876953125</v>
          </cell>
          <cell r="D1116">
            <v>142.2598876953125</v>
          </cell>
          <cell r="E1116">
            <v>142.2598876953125</v>
          </cell>
          <cell r="F1116">
            <v>142.2598876953125</v>
          </cell>
          <cell r="G1116">
            <v>142.2598876953125</v>
          </cell>
          <cell r="H1116">
            <v>142.2598876953125</v>
          </cell>
          <cell r="I1116">
            <v>142.2598876953125</v>
          </cell>
          <cell r="J1116">
            <v>142.2598876953125</v>
          </cell>
          <cell r="K1116">
            <v>142.2598876953125</v>
          </cell>
          <cell r="L1116">
            <v>142.2598876953125</v>
          </cell>
        </row>
        <row r="1117">
          <cell r="B1117" t="str">
            <v>ENERG180</v>
          </cell>
          <cell r="C1117" t="e">
            <v>#REF!</v>
          </cell>
          <cell r="D1117">
            <v>142.2598876953125</v>
          </cell>
          <cell r="E1117">
            <v>142.2598876953125</v>
          </cell>
          <cell r="F1117">
            <v>142.2598876953125</v>
          </cell>
          <cell r="G1117">
            <v>142.2598876953125</v>
          </cell>
          <cell r="H1117">
            <v>142.2598876953125</v>
          </cell>
          <cell r="I1117">
            <v>209.65</v>
          </cell>
          <cell r="J1117">
            <v>1846.6666666666665</v>
          </cell>
          <cell r="K1117">
            <v>2056.3166666666666</v>
          </cell>
          <cell r="L1117" t="str">
            <v>SINAPI CÓD. ABRIL/2018</v>
          </cell>
        </row>
        <row r="1118">
          <cell r="B1118">
            <v>2056.31640625</v>
          </cell>
          <cell r="C1118" t="e">
            <v>#REF!</v>
          </cell>
          <cell r="D1118" t="str">
            <v>PÇ</v>
          </cell>
          <cell r="E1118">
            <v>1</v>
          </cell>
          <cell r="F1118">
            <v>1846.6666666666667</v>
          </cell>
          <cell r="G1118">
            <v>1846.666015625</v>
          </cell>
          <cell r="H1118">
            <v>1846.6666666666667</v>
          </cell>
          <cell r="I1118">
            <v>1846.666015625</v>
          </cell>
          <cell r="J1118">
            <v>1846.666015625</v>
          </cell>
          <cell r="K1118">
            <v>1846.6666666666667</v>
          </cell>
          <cell r="L1118">
            <v>1846.666015625</v>
          </cell>
        </row>
        <row r="1119">
          <cell r="B1119">
            <v>1846.666015625</v>
          </cell>
          <cell r="C1119" t="str">
            <v>AJUDANTE DE ELETRICISTA</v>
          </cell>
          <cell r="D1119" t="str">
            <v>h</v>
          </cell>
          <cell r="E1119">
            <v>5</v>
          </cell>
          <cell r="F1119">
            <v>18.22</v>
          </cell>
          <cell r="G1119">
            <v>18.219985961914063</v>
          </cell>
          <cell r="H1119">
            <v>91.1</v>
          </cell>
          <cell r="I1119">
            <v>91.0999755859375</v>
          </cell>
          <cell r="J1119">
            <v>91.0999755859375</v>
          </cell>
          <cell r="K1119">
            <v>91.1</v>
          </cell>
          <cell r="L1119">
            <v>91.0999755859375</v>
          </cell>
        </row>
        <row r="1120">
          <cell r="B1120">
            <v>91.0999755859375</v>
          </cell>
          <cell r="C1120" t="str">
            <v>ELETRICISTA</v>
          </cell>
          <cell r="D1120" t="str">
            <v>h</v>
          </cell>
          <cell r="E1120">
            <v>5</v>
          </cell>
          <cell r="F1120">
            <v>23.71</v>
          </cell>
          <cell r="G1120">
            <v>23.709991455078125</v>
          </cell>
          <cell r="H1120">
            <v>118.55000000000001</v>
          </cell>
          <cell r="I1120">
            <v>118.54998779296875</v>
          </cell>
          <cell r="J1120">
            <v>118.54998779296875</v>
          </cell>
          <cell r="K1120">
            <v>118.55000000000001</v>
          </cell>
          <cell r="L1120">
            <v>118.54998779296875</v>
          </cell>
        </row>
        <row r="1121">
          <cell r="B1121">
            <v>118.54998779296875</v>
          </cell>
          <cell r="C1121">
            <v>118.54998779296875</v>
          </cell>
          <cell r="D1121">
            <v>118.54998779296875</v>
          </cell>
          <cell r="E1121">
            <v>118.54998779296875</v>
          </cell>
          <cell r="F1121">
            <v>118.54998779296875</v>
          </cell>
          <cell r="G1121">
            <v>118.54998779296875</v>
          </cell>
          <cell r="H1121">
            <v>118.54998779296875</v>
          </cell>
          <cell r="I1121">
            <v>118.54998779296875</v>
          </cell>
          <cell r="J1121">
            <v>118.54998779296875</v>
          </cell>
          <cell r="K1121">
            <v>118.54998779296875</v>
          </cell>
          <cell r="L1121">
            <v>118.54998779296875</v>
          </cell>
        </row>
        <row r="1122">
          <cell r="B1122" t="str">
            <v>ENERG181</v>
          </cell>
          <cell r="C1122" t="e">
            <v>#REF!</v>
          </cell>
          <cell r="D1122">
            <v>118.54998779296875</v>
          </cell>
          <cell r="E1122">
            <v>118.54998779296875</v>
          </cell>
          <cell r="F1122">
            <v>118.54998779296875</v>
          </cell>
          <cell r="G1122">
            <v>118.54998779296875</v>
          </cell>
          <cell r="H1122">
            <v>118.54998779296875</v>
          </cell>
          <cell r="I1122">
            <v>838.6</v>
          </cell>
          <cell r="J1122">
            <v>2500.0000000000005</v>
          </cell>
          <cell r="K1122">
            <v>3338.6000000000004</v>
          </cell>
          <cell r="L1122" t="str">
            <v>SINAPI CÓD. ABRIL/2018</v>
          </cell>
        </row>
        <row r="1123">
          <cell r="B1123">
            <v>3338.599609375</v>
          </cell>
          <cell r="C1123" t="e">
            <v>#REF!</v>
          </cell>
          <cell r="D1123" t="str">
            <v>PÇ</v>
          </cell>
          <cell r="E1123">
            <v>1</v>
          </cell>
          <cell r="F1123">
            <v>2500</v>
          </cell>
          <cell r="G1123">
            <v>2500</v>
          </cell>
          <cell r="H1123">
            <v>2500</v>
          </cell>
          <cell r="I1123">
            <v>2500</v>
          </cell>
          <cell r="J1123">
            <v>2500</v>
          </cell>
          <cell r="K1123">
            <v>2500</v>
          </cell>
          <cell r="L1123">
            <v>2500</v>
          </cell>
        </row>
        <row r="1124">
          <cell r="B1124">
            <v>2500</v>
          </cell>
          <cell r="C1124" t="str">
            <v>AJUDANTE DE ELETRICISTA</v>
          </cell>
          <cell r="D1124" t="str">
            <v>h</v>
          </cell>
          <cell r="E1124">
            <v>20</v>
          </cell>
          <cell r="F1124">
            <v>18.22</v>
          </cell>
          <cell r="G1124">
            <v>18.219985961914063</v>
          </cell>
          <cell r="H1124">
            <v>364.4</v>
          </cell>
          <cell r="I1124">
            <v>364.39990234375</v>
          </cell>
          <cell r="J1124">
            <v>364.39990234375</v>
          </cell>
          <cell r="K1124">
            <v>364.4</v>
          </cell>
          <cell r="L1124">
            <v>364.39990234375</v>
          </cell>
        </row>
        <row r="1125">
          <cell r="B1125">
            <v>364.39990234375</v>
          </cell>
          <cell r="C1125" t="str">
            <v>ELETRICISTA</v>
          </cell>
          <cell r="D1125" t="str">
            <v>h</v>
          </cell>
          <cell r="E1125">
            <v>20</v>
          </cell>
          <cell r="F1125">
            <v>23.71</v>
          </cell>
          <cell r="G1125">
            <v>23.709991455078125</v>
          </cell>
          <cell r="H1125">
            <v>474.20000000000005</v>
          </cell>
          <cell r="I1125">
            <v>474.199951171875</v>
          </cell>
          <cell r="J1125">
            <v>474.199951171875</v>
          </cell>
          <cell r="K1125">
            <v>474.20000000000005</v>
          </cell>
          <cell r="L1125">
            <v>474.199951171875</v>
          </cell>
        </row>
        <row r="1126">
          <cell r="B1126">
            <v>474.199951171875</v>
          </cell>
          <cell r="C1126">
            <v>474.199951171875</v>
          </cell>
          <cell r="D1126">
            <v>474.199951171875</v>
          </cell>
          <cell r="E1126">
            <v>474.199951171875</v>
          </cell>
          <cell r="F1126">
            <v>474.199951171875</v>
          </cell>
          <cell r="G1126">
            <v>474.199951171875</v>
          </cell>
          <cell r="H1126">
            <v>474.199951171875</v>
          </cell>
          <cell r="I1126">
            <v>474.199951171875</v>
          </cell>
          <cell r="J1126">
            <v>474.199951171875</v>
          </cell>
          <cell r="K1126">
            <v>474.199951171875</v>
          </cell>
          <cell r="L1126">
            <v>474.199951171875</v>
          </cell>
        </row>
        <row r="1127">
          <cell r="B1127" t="str">
            <v>ENERG182</v>
          </cell>
          <cell r="C1127" t="e">
            <v>#REF!</v>
          </cell>
          <cell r="D1127">
            <v>474.199951171875</v>
          </cell>
          <cell r="E1127">
            <v>474.199951171875</v>
          </cell>
          <cell r="F1127">
            <v>474.199951171875</v>
          </cell>
          <cell r="G1127">
            <v>474.199951171875</v>
          </cell>
          <cell r="H1127">
            <v>474.199951171875</v>
          </cell>
          <cell r="I1127">
            <v>45000</v>
          </cell>
          <cell r="J1127">
            <v>0</v>
          </cell>
          <cell r="K1127">
            <v>45000</v>
          </cell>
          <cell r="L1127" t="str">
            <v>SINAPI CÓD. ABRIL/2018</v>
          </cell>
        </row>
        <row r="1128">
          <cell r="B1128">
            <v>45000</v>
          </cell>
          <cell r="C1128" t="e">
            <v>#REF!</v>
          </cell>
          <cell r="D1128" t="str">
            <v>H</v>
          </cell>
          <cell r="E1128">
            <v>1</v>
          </cell>
          <cell r="F1128">
            <v>45000</v>
          </cell>
          <cell r="G1128">
            <v>45000</v>
          </cell>
          <cell r="H1128">
            <v>45000</v>
          </cell>
          <cell r="I1128">
            <v>45000</v>
          </cell>
          <cell r="J1128">
            <v>45000</v>
          </cell>
          <cell r="K1128">
            <v>45000</v>
          </cell>
          <cell r="L1128">
            <v>45000</v>
          </cell>
        </row>
        <row r="1129">
          <cell r="B1129">
            <v>45000</v>
          </cell>
          <cell r="C1129">
            <v>45000</v>
          </cell>
          <cell r="D1129">
            <v>45000</v>
          </cell>
          <cell r="E1129">
            <v>45000</v>
          </cell>
          <cell r="F1129">
            <v>45000</v>
          </cell>
          <cell r="G1129">
            <v>45000</v>
          </cell>
          <cell r="H1129">
            <v>45000</v>
          </cell>
          <cell r="I1129">
            <v>45000</v>
          </cell>
          <cell r="J1129">
            <v>45000</v>
          </cell>
          <cell r="K1129">
            <v>45000</v>
          </cell>
          <cell r="L1129">
            <v>45000</v>
          </cell>
        </row>
        <row r="1130">
          <cell r="B1130">
            <v>45000</v>
          </cell>
          <cell r="C1130">
            <v>45000</v>
          </cell>
          <cell r="D1130">
            <v>45000</v>
          </cell>
          <cell r="E1130">
            <v>45000</v>
          </cell>
          <cell r="F1130">
            <v>45000</v>
          </cell>
          <cell r="G1130">
            <v>45000</v>
          </cell>
          <cell r="H1130">
            <v>45000</v>
          </cell>
          <cell r="I1130">
            <v>45000</v>
          </cell>
          <cell r="J1130">
            <v>45000</v>
          </cell>
          <cell r="K1130">
            <v>45000</v>
          </cell>
          <cell r="L1130">
            <v>45000</v>
          </cell>
        </row>
        <row r="1131">
          <cell r="B1131">
            <v>45000</v>
          </cell>
          <cell r="C1131">
            <v>45000</v>
          </cell>
          <cell r="D1131">
            <v>45000</v>
          </cell>
          <cell r="E1131">
            <v>45000</v>
          </cell>
          <cell r="F1131">
            <v>45000</v>
          </cell>
          <cell r="G1131">
            <v>45000</v>
          </cell>
          <cell r="H1131">
            <v>45000</v>
          </cell>
          <cell r="I1131">
            <v>45000</v>
          </cell>
          <cell r="J1131">
            <v>45000</v>
          </cell>
          <cell r="K1131">
            <v>45000</v>
          </cell>
          <cell r="L1131">
            <v>45000</v>
          </cell>
        </row>
        <row r="1132">
          <cell r="B1132" t="str">
            <v>ENERG183</v>
          </cell>
          <cell r="C1132" t="e">
            <v>#REF!</v>
          </cell>
          <cell r="D1132">
            <v>45000</v>
          </cell>
          <cell r="E1132">
            <v>45000</v>
          </cell>
          <cell r="F1132">
            <v>45000</v>
          </cell>
          <cell r="G1132">
            <v>45000</v>
          </cell>
          <cell r="H1132">
            <v>45000</v>
          </cell>
          <cell r="I1132">
            <v>4193</v>
          </cell>
          <cell r="J1132">
            <v>4872.4298333333318</v>
          </cell>
          <cell r="K1132">
            <v>9065.4298333333318</v>
          </cell>
          <cell r="L1132" t="str">
            <v>SINAPI CÓD. ABRIL/2018</v>
          </cell>
        </row>
        <row r="1133">
          <cell r="B1133">
            <v>9065.4296875</v>
          </cell>
          <cell r="C1133" t="e">
            <v>#REF!</v>
          </cell>
          <cell r="D1133" t="str">
            <v>PÇ</v>
          </cell>
          <cell r="E1133">
            <v>1</v>
          </cell>
          <cell r="F1133">
            <v>4872.4298333333327</v>
          </cell>
          <cell r="G1133">
            <v>4872.4296875</v>
          </cell>
          <cell r="H1133">
            <v>4872.4298333333327</v>
          </cell>
          <cell r="I1133">
            <v>4872.4296875</v>
          </cell>
          <cell r="J1133">
            <v>4872.4296875</v>
          </cell>
          <cell r="K1133">
            <v>4872.4298333333327</v>
          </cell>
          <cell r="L1133">
            <v>4872.4296875</v>
          </cell>
        </row>
        <row r="1134">
          <cell r="B1134">
            <v>4872.4296875</v>
          </cell>
          <cell r="C1134" t="str">
            <v>AJUDANTE DE ELETRICISTA</v>
          </cell>
          <cell r="D1134" t="str">
            <v>h</v>
          </cell>
          <cell r="E1134">
            <v>100</v>
          </cell>
          <cell r="F1134">
            <v>18.22</v>
          </cell>
          <cell r="G1134">
            <v>18.219985961914063</v>
          </cell>
          <cell r="H1134">
            <v>1822</v>
          </cell>
          <cell r="I1134">
            <v>1822</v>
          </cell>
          <cell r="J1134">
            <v>1822</v>
          </cell>
          <cell r="K1134">
            <v>1822</v>
          </cell>
          <cell r="L1134">
            <v>1822</v>
          </cell>
        </row>
        <row r="1135">
          <cell r="B1135">
            <v>1822</v>
          </cell>
          <cell r="C1135" t="str">
            <v>ELETRICISTA</v>
          </cell>
          <cell r="D1135" t="str">
            <v>h</v>
          </cell>
          <cell r="E1135">
            <v>100</v>
          </cell>
          <cell r="F1135">
            <v>23.71</v>
          </cell>
          <cell r="G1135">
            <v>23.709991455078125</v>
          </cell>
          <cell r="H1135">
            <v>2371</v>
          </cell>
          <cell r="I1135">
            <v>2371</v>
          </cell>
          <cell r="J1135">
            <v>2371</v>
          </cell>
          <cell r="K1135">
            <v>2371</v>
          </cell>
          <cell r="L1135">
            <v>2371</v>
          </cell>
        </row>
        <row r="1136">
          <cell r="B1136">
            <v>2371</v>
          </cell>
          <cell r="C1136">
            <v>2371</v>
          </cell>
          <cell r="D1136">
            <v>2371</v>
          </cell>
          <cell r="E1136">
            <v>2371</v>
          </cell>
          <cell r="F1136">
            <v>2371</v>
          </cell>
          <cell r="G1136">
            <v>2371</v>
          </cell>
          <cell r="H1136">
            <v>2371</v>
          </cell>
          <cell r="I1136">
            <v>2371</v>
          </cell>
          <cell r="J1136">
            <v>2371</v>
          </cell>
          <cell r="K1136">
            <v>2371</v>
          </cell>
          <cell r="L1136">
            <v>2371</v>
          </cell>
        </row>
        <row r="1137">
          <cell r="B1137" t="str">
            <v>ENERG184</v>
          </cell>
          <cell r="C1137" t="e">
            <v>#REF!</v>
          </cell>
          <cell r="D1137">
            <v>2371</v>
          </cell>
          <cell r="E1137">
            <v>2371</v>
          </cell>
          <cell r="F1137">
            <v>2371</v>
          </cell>
          <cell r="G1137">
            <v>2371</v>
          </cell>
          <cell r="H1137">
            <v>2371</v>
          </cell>
          <cell r="I1137">
            <v>4193</v>
          </cell>
          <cell r="J1137">
            <v>3733.7664999999997</v>
          </cell>
          <cell r="K1137">
            <v>7926.7664999999997</v>
          </cell>
          <cell r="L1137" t="str">
            <v>SINAPI CÓD. ABRIL/2018</v>
          </cell>
        </row>
        <row r="1138">
          <cell r="B1138">
            <v>7926.765625</v>
          </cell>
          <cell r="C1138" t="e">
            <v>#REF!</v>
          </cell>
          <cell r="D1138" t="str">
            <v>pç</v>
          </cell>
          <cell r="E1138">
            <v>1</v>
          </cell>
          <cell r="F1138">
            <v>3733.7665000000002</v>
          </cell>
          <cell r="G1138">
            <v>3733.765625</v>
          </cell>
          <cell r="H1138">
            <v>3733.7665000000002</v>
          </cell>
          <cell r="I1138">
            <v>3733.765625</v>
          </cell>
          <cell r="J1138">
            <v>3733.765625</v>
          </cell>
          <cell r="K1138">
            <v>3733.7665000000002</v>
          </cell>
          <cell r="L1138">
            <v>3733.765625</v>
          </cell>
        </row>
        <row r="1139">
          <cell r="B1139">
            <v>3733.765625</v>
          </cell>
          <cell r="C1139" t="str">
            <v>AJUDANTE DE ELETRICISTA</v>
          </cell>
          <cell r="D1139" t="str">
            <v>h</v>
          </cell>
          <cell r="E1139">
            <v>100</v>
          </cell>
          <cell r="F1139">
            <v>18.22</v>
          </cell>
          <cell r="G1139">
            <v>18.219985961914063</v>
          </cell>
          <cell r="H1139">
            <v>1822</v>
          </cell>
          <cell r="I1139">
            <v>1822</v>
          </cell>
          <cell r="J1139">
            <v>1822</v>
          </cell>
          <cell r="K1139">
            <v>1822</v>
          </cell>
          <cell r="L1139">
            <v>1822</v>
          </cell>
        </row>
        <row r="1140">
          <cell r="B1140">
            <v>1822</v>
          </cell>
          <cell r="C1140" t="str">
            <v>ELETRICISTA</v>
          </cell>
          <cell r="D1140" t="str">
            <v>h</v>
          </cell>
          <cell r="E1140">
            <v>100</v>
          </cell>
          <cell r="F1140">
            <v>23.71</v>
          </cell>
          <cell r="G1140">
            <v>23.709991455078125</v>
          </cell>
          <cell r="H1140">
            <v>2371</v>
          </cell>
          <cell r="I1140">
            <v>2371</v>
          </cell>
          <cell r="J1140">
            <v>2371</v>
          </cell>
          <cell r="K1140">
            <v>2371</v>
          </cell>
          <cell r="L1140">
            <v>2371</v>
          </cell>
        </row>
        <row r="1141">
          <cell r="B1141">
            <v>2371</v>
          </cell>
          <cell r="C1141">
            <v>2371</v>
          </cell>
          <cell r="D1141">
            <v>2371</v>
          </cell>
          <cell r="E1141">
            <v>2371</v>
          </cell>
          <cell r="F1141">
            <v>2371</v>
          </cell>
          <cell r="G1141">
            <v>2371</v>
          </cell>
          <cell r="H1141">
            <v>2371</v>
          </cell>
          <cell r="I1141">
            <v>2371</v>
          </cell>
          <cell r="J1141">
            <v>2371</v>
          </cell>
          <cell r="K1141">
            <v>2371</v>
          </cell>
          <cell r="L1141">
            <v>2371</v>
          </cell>
        </row>
        <row r="1142">
          <cell r="B1142" t="str">
            <v>ENERG185</v>
          </cell>
          <cell r="C1142" t="e">
            <v>#REF!</v>
          </cell>
          <cell r="D1142">
            <v>2371</v>
          </cell>
          <cell r="E1142">
            <v>2371</v>
          </cell>
          <cell r="F1142">
            <v>2371</v>
          </cell>
          <cell r="G1142">
            <v>2371</v>
          </cell>
          <cell r="H1142">
            <v>2371</v>
          </cell>
          <cell r="I1142">
            <v>3354.4</v>
          </cell>
          <cell r="J1142">
            <v>3393.5665000000004</v>
          </cell>
          <cell r="K1142">
            <v>6747.9665000000005</v>
          </cell>
          <cell r="L1142" t="str">
            <v>SINAPI CÓD. ABRIL/2018</v>
          </cell>
        </row>
        <row r="1143">
          <cell r="B1143">
            <v>6747.96484375</v>
          </cell>
          <cell r="C1143" t="e">
            <v>#REF!</v>
          </cell>
          <cell r="D1143" t="str">
            <v>pç</v>
          </cell>
          <cell r="E1143">
            <v>1</v>
          </cell>
          <cell r="F1143">
            <v>3393.5665000000004</v>
          </cell>
          <cell r="G1143">
            <v>3393.56640625</v>
          </cell>
          <cell r="H1143">
            <v>3393.5665000000004</v>
          </cell>
          <cell r="I1143">
            <v>3393.56640625</v>
          </cell>
          <cell r="J1143">
            <v>3393.56640625</v>
          </cell>
          <cell r="K1143">
            <v>3393.5665000000004</v>
          </cell>
          <cell r="L1143">
            <v>3393.56640625</v>
          </cell>
        </row>
        <row r="1144">
          <cell r="B1144">
            <v>3393.56640625</v>
          </cell>
          <cell r="C1144" t="str">
            <v>AJUDANTE DE ELETRICISTA</v>
          </cell>
          <cell r="D1144" t="str">
            <v>h</v>
          </cell>
          <cell r="E1144">
            <v>80</v>
          </cell>
          <cell r="F1144">
            <v>18.22</v>
          </cell>
          <cell r="G1144">
            <v>18.219985961914063</v>
          </cell>
          <cell r="H1144">
            <v>1457.6</v>
          </cell>
          <cell r="I1144">
            <v>1457.599609375</v>
          </cell>
          <cell r="J1144">
            <v>1457.599609375</v>
          </cell>
          <cell r="K1144">
            <v>1457.6</v>
          </cell>
          <cell r="L1144">
            <v>1457.599609375</v>
          </cell>
        </row>
        <row r="1145">
          <cell r="B1145">
            <v>1457.599609375</v>
          </cell>
          <cell r="C1145" t="str">
            <v>ELETRICISTA</v>
          </cell>
          <cell r="D1145" t="str">
            <v>h</v>
          </cell>
          <cell r="E1145">
            <v>80</v>
          </cell>
          <cell r="F1145">
            <v>23.71</v>
          </cell>
          <cell r="G1145">
            <v>23.709991455078125</v>
          </cell>
          <cell r="H1145">
            <v>1896.8000000000002</v>
          </cell>
          <cell r="I1145">
            <v>1896.7998046875</v>
          </cell>
          <cell r="J1145">
            <v>1896.7998046875</v>
          </cell>
          <cell r="K1145">
            <v>1896.8000000000002</v>
          </cell>
          <cell r="L1145">
            <v>1896.7998046875</v>
          </cell>
        </row>
        <row r="1146">
          <cell r="B1146">
            <v>1896.7998046875</v>
          </cell>
          <cell r="C1146">
            <v>1896.7998046875</v>
          </cell>
          <cell r="D1146">
            <v>1896.7998046875</v>
          </cell>
          <cell r="E1146">
            <v>1896.7998046875</v>
          </cell>
          <cell r="F1146">
            <v>1896.7998046875</v>
          </cell>
          <cell r="G1146">
            <v>1896.7998046875</v>
          </cell>
          <cell r="H1146">
            <v>1896.7998046875</v>
          </cell>
          <cell r="I1146">
            <v>1896.7998046875</v>
          </cell>
          <cell r="J1146">
            <v>1896.7998046875</v>
          </cell>
          <cell r="K1146">
            <v>1896.7998046875</v>
          </cell>
          <cell r="L1146">
            <v>1896.7998046875</v>
          </cell>
        </row>
        <row r="1147">
          <cell r="B1147" t="str">
            <v>ENERG186</v>
          </cell>
          <cell r="C1147" t="e">
            <v>#REF!</v>
          </cell>
          <cell r="D1147">
            <v>1896.7998046875</v>
          </cell>
          <cell r="E1147">
            <v>1896.7998046875</v>
          </cell>
          <cell r="F1147">
            <v>1896.7998046875</v>
          </cell>
          <cell r="G1147">
            <v>1896.7998046875</v>
          </cell>
          <cell r="H1147">
            <v>1896.7998046875</v>
          </cell>
          <cell r="I1147">
            <v>7.5473999999999997</v>
          </cell>
          <cell r="J1147">
            <v>1.9900000000000002</v>
          </cell>
          <cell r="K1147">
            <v>9.5373999999999999</v>
          </cell>
          <cell r="L1147" t="str">
            <v>SINAPI CÓD. ABRIL/2018</v>
          </cell>
        </row>
        <row r="1148">
          <cell r="B1148">
            <v>9.5373992919921875</v>
          </cell>
          <cell r="C1148" t="e">
            <v>#REF!</v>
          </cell>
          <cell r="D1148" t="str">
            <v>pç</v>
          </cell>
          <cell r="E1148">
            <v>1</v>
          </cell>
          <cell r="F1148">
            <v>1.99</v>
          </cell>
          <cell r="G1148">
            <v>1.9899997711181641</v>
          </cell>
          <cell r="H1148">
            <v>1.99</v>
          </cell>
          <cell r="I1148">
            <v>1.9899997711181641</v>
          </cell>
          <cell r="J1148">
            <v>1.9899997711181641</v>
          </cell>
          <cell r="K1148">
            <v>1.99</v>
          </cell>
          <cell r="L1148">
            <v>1.9899997711181641</v>
          </cell>
        </row>
        <row r="1149">
          <cell r="B1149">
            <v>1.9899997711181641</v>
          </cell>
          <cell r="C1149" t="str">
            <v>AJUDANTE DE ELETRICISTA</v>
          </cell>
          <cell r="D1149" t="str">
            <v>h</v>
          </cell>
          <cell r="E1149">
            <v>0.18</v>
          </cell>
          <cell r="F1149">
            <v>18.22</v>
          </cell>
          <cell r="G1149">
            <v>18.219985961914063</v>
          </cell>
          <cell r="H1149">
            <v>3.2795999999999998</v>
          </cell>
          <cell r="I1149">
            <v>3.2795982360839844</v>
          </cell>
          <cell r="J1149">
            <v>3.2795982360839844</v>
          </cell>
          <cell r="K1149">
            <v>3.2795999999999998</v>
          </cell>
          <cell r="L1149">
            <v>3.2795982360839844</v>
          </cell>
        </row>
        <row r="1150">
          <cell r="B1150">
            <v>3.2795982360839844</v>
          </cell>
          <cell r="C1150" t="str">
            <v>ELETRICISTA</v>
          </cell>
          <cell r="D1150" t="str">
            <v>h</v>
          </cell>
          <cell r="E1150">
            <v>0.18</v>
          </cell>
          <cell r="F1150">
            <v>23.71</v>
          </cell>
          <cell r="G1150">
            <v>23.709991455078125</v>
          </cell>
          <cell r="H1150">
            <v>4.2678000000000003</v>
          </cell>
          <cell r="I1150">
            <v>4.2677993774414063</v>
          </cell>
          <cell r="J1150">
            <v>4.2677993774414063</v>
          </cell>
          <cell r="K1150">
            <v>4.2678000000000003</v>
          </cell>
          <cell r="L1150">
            <v>4.2677993774414063</v>
          </cell>
        </row>
        <row r="1151">
          <cell r="B1151">
            <v>4.2677993774414063</v>
          </cell>
          <cell r="C1151">
            <v>4.2677993774414063</v>
          </cell>
          <cell r="D1151">
            <v>4.2677993774414063</v>
          </cell>
          <cell r="E1151">
            <v>4.2677993774414063</v>
          </cell>
          <cell r="F1151">
            <v>4.2677993774414063</v>
          </cell>
          <cell r="G1151">
            <v>4.2677993774414063</v>
          </cell>
          <cell r="H1151">
            <v>4.2677993774414063</v>
          </cell>
          <cell r="I1151">
            <v>4.2677993774414063</v>
          </cell>
          <cell r="J1151">
            <v>4.2677993774414063</v>
          </cell>
          <cell r="K1151">
            <v>4.2677993774414063</v>
          </cell>
          <cell r="L1151">
            <v>4.2677993774414063</v>
          </cell>
        </row>
        <row r="1152">
          <cell r="B1152" t="str">
            <v>ENERG187</v>
          </cell>
          <cell r="C1152" t="e">
            <v>#REF!</v>
          </cell>
          <cell r="D1152">
            <v>4.2677993774414063</v>
          </cell>
          <cell r="E1152">
            <v>4.2677993774414063</v>
          </cell>
          <cell r="F1152">
            <v>4.2677993774414063</v>
          </cell>
          <cell r="G1152">
            <v>4.2677993774414063</v>
          </cell>
          <cell r="H1152">
            <v>4.2677993774414063</v>
          </cell>
          <cell r="I1152">
            <v>25.158000000000001</v>
          </cell>
          <cell r="J1152">
            <v>58.143333333333331</v>
          </cell>
          <cell r="K1152">
            <v>83.301333333333332</v>
          </cell>
          <cell r="L1152" t="str">
            <v>SINAPI CÓD. ABRIL/2018</v>
          </cell>
        </row>
        <row r="1153">
          <cell r="B1153">
            <v>83.30133056640625</v>
          </cell>
          <cell r="C1153" t="e">
            <v>#REF!</v>
          </cell>
          <cell r="D1153" t="str">
            <v>pç</v>
          </cell>
          <cell r="E1153">
            <v>1</v>
          </cell>
          <cell r="F1153">
            <v>58.143333333333338</v>
          </cell>
          <cell r="G1153">
            <v>58.143310546875</v>
          </cell>
          <cell r="H1153">
            <v>58.143333333333338</v>
          </cell>
          <cell r="I1153">
            <v>58.143310546875</v>
          </cell>
          <cell r="J1153">
            <v>58.143310546875</v>
          </cell>
          <cell r="K1153">
            <v>58.143333333333338</v>
          </cell>
          <cell r="L1153">
            <v>58.143310546875</v>
          </cell>
        </row>
        <row r="1154">
          <cell r="B1154">
            <v>58.143310546875</v>
          </cell>
          <cell r="C1154" t="str">
            <v>AJUDANTE DE ELETRICISTA</v>
          </cell>
          <cell r="D1154" t="str">
            <v>h</v>
          </cell>
          <cell r="E1154">
            <v>0.6</v>
          </cell>
          <cell r="F1154">
            <v>18.22</v>
          </cell>
          <cell r="G1154">
            <v>18.219985961914063</v>
          </cell>
          <cell r="H1154">
            <v>10.931999999999999</v>
          </cell>
          <cell r="I1154">
            <v>10.931999206542969</v>
          </cell>
          <cell r="J1154">
            <v>10.931999206542969</v>
          </cell>
          <cell r="K1154">
            <v>10.931999999999999</v>
          </cell>
          <cell r="L1154">
            <v>10.931999206542969</v>
          </cell>
        </row>
        <row r="1155">
          <cell r="B1155">
            <v>10.931999206542969</v>
          </cell>
          <cell r="C1155" t="str">
            <v>ELETRICISTA</v>
          </cell>
          <cell r="D1155" t="str">
            <v>h</v>
          </cell>
          <cell r="E1155">
            <v>0.6</v>
          </cell>
          <cell r="F1155">
            <v>23.71</v>
          </cell>
          <cell r="G1155">
            <v>23.709991455078125</v>
          </cell>
          <cell r="H1155">
            <v>14.226000000000001</v>
          </cell>
          <cell r="I1155">
            <v>14.225997924804688</v>
          </cell>
          <cell r="J1155">
            <v>14.225997924804688</v>
          </cell>
          <cell r="K1155">
            <v>14.226000000000001</v>
          </cell>
          <cell r="L1155">
            <v>14.225997924804688</v>
          </cell>
        </row>
        <row r="1156">
          <cell r="B1156">
            <v>14.225997924804688</v>
          </cell>
          <cell r="C1156">
            <v>14.225997924804688</v>
          </cell>
          <cell r="D1156">
            <v>14.225997924804688</v>
          </cell>
          <cell r="E1156">
            <v>14.225997924804688</v>
          </cell>
          <cell r="F1156">
            <v>14.225997924804688</v>
          </cell>
          <cell r="G1156">
            <v>14.225997924804688</v>
          </cell>
          <cell r="H1156">
            <v>14.225997924804688</v>
          </cell>
          <cell r="I1156">
            <v>14.225997924804688</v>
          </cell>
          <cell r="J1156">
            <v>14.225997924804688</v>
          </cell>
          <cell r="K1156">
            <v>14.225997924804688</v>
          </cell>
          <cell r="L1156">
            <v>14.225997924804688</v>
          </cell>
        </row>
        <row r="1157">
          <cell r="B1157" t="str">
            <v>ENERG188</v>
          </cell>
          <cell r="C1157" t="e">
            <v>#REF!</v>
          </cell>
          <cell r="D1157">
            <v>14.225997924804688</v>
          </cell>
          <cell r="E1157">
            <v>14.225997924804688</v>
          </cell>
          <cell r="F1157">
            <v>14.225997924804688</v>
          </cell>
          <cell r="G1157">
            <v>14.225997924804688</v>
          </cell>
          <cell r="H1157">
            <v>14.225997924804688</v>
          </cell>
          <cell r="I1157">
            <v>0</v>
          </cell>
          <cell r="J1157">
            <v>0</v>
          </cell>
          <cell r="K1157">
            <v>0</v>
          </cell>
          <cell r="L1157" t="str">
            <v>SINAPI CÓD. ABRIL/2018</v>
          </cell>
        </row>
        <row r="1158">
          <cell r="B1158">
            <v>0</v>
          </cell>
          <cell r="C1158">
            <v>0</v>
          </cell>
          <cell r="D1158">
            <v>0</v>
          </cell>
          <cell r="E1158">
            <v>0</v>
          </cell>
          <cell r="F1158">
            <v>0</v>
          </cell>
          <cell r="G1158">
            <v>0</v>
          </cell>
          <cell r="H1158">
            <v>0</v>
          </cell>
          <cell r="I1158">
            <v>0</v>
          </cell>
          <cell r="J1158">
            <v>0</v>
          </cell>
          <cell r="K1158">
            <v>0</v>
          </cell>
          <cell r="L1158">
            <v>0</v>
          </cell>
        </row>
        <row r="1159">
          <cell r="B1159">
            <v>0</v>
          </cell>
          <cell r="C1159">
            <v>0</v>
          </cell>
          <cell r="D1159">
            <v>0</v>
          </cell>
          <cell r="E1159">
            <v>0</v>
          </cell>
          <cell r="F1159">
            <v>0</v>
          </cell>
          <cell r="G1159">
            <v>0</v>
          </cell>
          <cell r="H1159">
            <v>0</v>
          </cell>
          <cell r="I1159">
            <v>0</v>
          </cell>
          <cell r="J1159">
            <v>0</v>
          </cell>
          <cell r="K1159">
            <v>0</v>
          </cell>
          <cell r="L1159">
            <v>0</v>
          </cell>
        </row>
        <row r="1160">
          <cell r="B1160">
            <v>0</v>
          </cell>
          <cell r="C1160">
            <v>0</v>
          </cell>
          <cell r="D1160">
            <v>0</v>
          </cell>
          <cell r="E1160">
            <v>0</v>
          </cell>
          <cell r="F1160">
            <v>0</v>
          </cell>
          <cell r="G1160">
            <v>0</v>
          </cell>
          <cell r="H1160">
            <v>0</v>
          </cell>
          <cell r="I1160">
            <v>0</v>
          </cell>
          <cell r="J1160">
            <v>0</v>
          </cell>
          <cell r="K1160">
            <v>0</v>
          </cell>
          <cell r="L1160">
            <v>0</v>
          </cell>
        </row>
        <row r="1161">
          <cell r="B1161">
            <v>0</v>
          </cell>
          <cell r="C1161">
            <v>0</v>
          </cell>
          <cell r="D1161">
            <v>0</v>
          </cell>
          <cell r="E1161">
            <v>0</v>
          </cell>
          <cell r="F1161">
            <v>0</v>
          </cell>
          <cell r="G1161">
            <v>0</v>
          </cell>
          <cell r="H1161">
            <v>0</v>
          </cell>
          <cell r="I1161">
            <v>0</v>
          </cell>
          <cell r="J1161">
            <v>0</v>
          </cell>
          <cell r="K1161">
            <v>0</v>
          </cell>
          <cell r="L1161">
            <v>0</v>
          </cell>
        </row>
        <row r="1162">
          <cell r="B1162" t="str">
            <v>ENERG189</v>
          </cell>
          <cell r="C1162" t="e">
            <v>#REF!</v>
          </cell>
          <cell r="D1162">
            <v>0</v>
          </cell>
          <cell r="E1162">
            <v>0</v>
          </cell>
          <cell r="F1162">
            <v>0</v>
          </cell>
          <cell r="G1162">
            <v>0</v>
          </cell>
          <cell r="H1162">
            <v>0</v>
          </cell>
          <cell r="I1162">
            <v>167.72</v>
          </cell>
          <cell r="J1162">
            <v>371.32600000000002</v>
          </cell>
          <cell r="K1162">
            <v>539.04600000000005</v>
          </cell>
          <cell r="L1162" t="str">
            <v>SINAPI CÓD. ABRIL/2018</v>
          </cell>
        </row>
        <row r="1163">
          <cell r="B1163">
            <v>539.0458984375</v>
          </cell>
          <cell r="C1163" t="e">
            <v>#REF!</v>
          </cell>
          <cell r="D1163" t="str">
            <v>pç</v>
          </cell>
          <cell r="E1163">
            <v>1</v>
          </cell>
          <cell r="F1163">
            <v>371.32600000000002</v>
          </cell>
          <cell r="G1163">
            <v>371.325927734375</v>
          </cell>
          <cell r="H1163">
            <v>371.32600000000002</v>
          </cell>
          <cell r="I1163">
            <v>371.325927734375</v>
          </cell>
          <cell r="J1163">
            <v>371.325927734375</v>
          </cell>
          <cell r="K1163">
            <v>371.32600000000002</v>
          </cell>
          <cell r="L1163">
            <v>371.325927734375</v>
          </cell>
        </row>
        <row r="1164">
          <cell r="B1164">
            <v>371.325927734375</v>
          </cell>
          <cell r="C1164" t="str">
            <v>AJUDANTE DE ELETRICISTA</v>
          </cell>
          <cell r="D1164" t="str">
            <v>h</v>
          </cell>
          <cell r="E1164">
            <v>4</v>
          </cell>
          <cell r="F1164">
            <v>18.22</v>
          </cell>
          <cell r="G1164">
            <v>18.219985961914063</v>
          </cell>
          <cell r="H1164">
            <v>72.88</v>
          </cell>
          <cell r="I1164">
            <v>72.87994384765625</v>
          </cell>
          <cell r="J1164">
            <v>72.87994384765625</v>
          </cell>
          <cell r="K1164">
            <v>72.88</v>
          </cell>
          <cell r="L1164">
            <v>72.87994384765625</v>
          </cell>
        </row>
        <row r="1165">
          <cell r="B1165">
            <v>72.87994384765625</v>
          </cell>
          <cell r="C1165" t="str">
            <v>ELETRICISTA</v>
          </cell>
          <cell r="D1165" t="str">
            <v>h</v>
          </cell>
          <cell r="E1165">
            <v>4</v>
          </cell>
          <cell r="F1165">
            <v>23.71</v>
          </cell>
          <cell r="G1165">
            <v>23.709991455078125</v>
          </cell>
          <cell r="H1165">
            <v>94.84</v>
          </cell>
          <cell r="I1165">
            <v>94.8399658203125</v>
          </cell>
          <cell r="J1165">
            <v>94.8399658203125</v>
          </cell>
          <cell r="K1165">
            <v>94.84</v>
          </cell>
          <cell r="L1165">
            <v>94.8399658203125</v>
          </cell>
        </row>
        <row r="1166">
          <cell r="B1166">
            <v>94.8399658203125</v>
          </cell>
          <cell r="C1166">
            <v>94.8399658203125</v>
          </cell>
          <cell r="D1166">
            <v>94.8399658203125</v>
          </cell>
          <cell r="E1166">
            <v>94.8399658203125</v>
          </cell>
          <cell r="F1166">
            <v>94.8399658203125</v>
          </cell>
          <cell r="G1166">
            <v>94.8399658203125</v>
          </cell>
          <cell r="H1166">
            <v>94.8399658203125</v>
          </cell>
          <cell r="I1166">
            <v>94.8399658203125</v>
          </cell>
          <cell r="J1166">
            <v>94.8399658203125</v>
          </cell>
          <cell r="K1166">
            <v>94.8399658203125</v>
          </cell>
          <cell r="L1166">
            <v>94.8399658203125</v>
          </cell>
        </row>
        <row r="1167">
          <cell r="B1167" t="str">
            <v>ENERG190</v>
          </cell>
          <cell r="C1167" t="e">
            <v>#REF!</v>
          </cell>
          <cell r="D1167">
            <v>94.8399658203125</v>
          </cell>
          <cell r="E1167">
            <v>94.8399658203125</v>
          </cell>
          <cell r="F1167">
            <v>94.8399658203125</v>
          </cell>
          <cell r="G1167">
            <v>94.8399658203125</v>
          </cell>
          <cell r="H1167">
            <v>94.8399658203125</v>
          </cell>
          <cell r="I1167">
            <v>167.72</v>
          </cell>
          <cell r="J1167">
            <v>618.05674999999997</v>
          </cell>
          <cell r="K1167">
            <v>785.77674999999999</v>
          </cell>
          <cell r="L1167" t="str">
            <v>SINAPI CÓD. ABRIL/2018</v>
          </cell>
        </row>
        <row r="1168">
          <cell r="B1168">
            <v>785.7763671875</v>
          </cell>
          <cell r="C1168" t="e">
            <v>#REF!</v>
          </cell>
          <cell r="D1168" t="str">
            <v>pç</v>
          </cell>
          <cell r="E1168">
            <v>1</v>
          </cell>
          <cell r="F1168">
            <v>618.05674999999997</v>
          </cell>
          <cell r="G1168">
            <v>618.056640625</v>
          </cell>
          <cell r="H1168">
            <v>618.05674999999997</v>
          </cell>
          <cell r="I1168">
            <v>618.056640625</v>
          </cell>
          <cell r="J1168">
            <v>618.056640625</v>
          </cell>
          <cell r="K1168">
            <v>618.05674999999997</v>
          </cell>
          <cell r="L1168">
            <v>618.056640625</v>
          </cell>
        </row>
        <row r="1169">
          <cell r="B1169">
            <v>618.056640625</v>
          </cell>
          <cell r="C1169" t="str">
            <v>AJUDANTE DE ELETRICISTA</v>
          </cell>
          <cell r="D1169" t="str">
            <v>h</v>
          </cell>
          <cell r="E1169">
            <v>4</v>
          </cell>
          <cell r="F1169">
            <v>18.22</v>
          </cell>
          <cell r="G1169">
            <v>18.219985961914063</v>
          </cell>
          <cell r="H1169">
            <v>72.88</v>
          </cell>
          <cell r="I1169">
            <v>72.87994384765625</v>
          </cell>
          <cell r="J1169">
            <v>72.87994384765625</v>
          </cell>
          <cell r="K1169">
            <v>72.88</v>
          </cell>
          <cell r="L1169">
            <v>72.87994384765625</v>
          </cell>
        </row>
        <row r="1170">
          <cell r="B1170">
            <v>72.87994384765625</v>
          </cell>
          <cell r="C1170" t="str">
            <v>ELETRICISTA</v>
          </cell>
          <cell r="D1170" t="str">
            <v>h</v>
          </cell>
          <cell r="E1170">
            <v>4</v>
          </cell>
          <cell r="F1170">
            <v>23.71</v>
          </cell>
          <cell r="G1170">
            <v>23.709991455078125</v>
          </cell>
          <cell r="H1170">
            <v>94.84</v>
          </cell>
          <cell r="I1170">
            <v>94.8399658203125</v>
          </cell>
          <cell r="J1170">
            <v>94.8399658203125</v>
          </cell>
          <cell r="K1170">
            <v>94.84</v>
          </cell>
          <cell r="L1170">
            <v>94.8399658203125</v>
          </cell>
        </row>
        <row r="1171">
          <cell r="B1171">
            <v>94.8399658203125</v>
          </cell>
          <cell r="C1171">
            <v>94.8399658203125</v>
          </cell>
          <cell r="D1171">
            <v>94.8399658203125</v>
          </cell>
          <cell r="E1171">
            <v>94.8399658203125</v>
          </cell>
          <cell r="F1171">
            <v>94.8399658203125</v>
          </cell>
          <cell r="G1171">
            <v>94.8399658203125</v>
          </cell>
          <cell r="H1171">
            <v>94.8399658203125</v>
          </cell>
          <cell r="I1171">
            <v>94.8399658203125</v>
          </cell>
          <cell r="J1171">
            <v>94.8399658203125</v>
          </cell>
          <cell r="K1171">
            <v>94.8399658203125</v>
          </cell>
          <cell r="L1171">
            <v>94.8399658203125</v>
          </cell>
        </row>
        <row r="1172">
          <cell r="B1172" t="str">
            <v>ENERG191</v>
          </cell>
          <cell r="C1172" t="e">
            <v>#REF!</v>
          </cell>
          <cell r="D1172">
            <v>94.8399658203125</v>
          </cell>
          <cell r="E1172">
            <v>94.8399658203125</v>
          </cell>
          <cell r="F1172">
            <v>94.8399658203125</v>
          </cell>
          <cell r="G1172">
            <v>94.8399658203125</v>
          </cell>
          <cell r="H1172">
            <v>94.8399658203125</v>
          </cell>
          <cell r="I1172">
            <v>167.72</v>
          </cell>
          <cell r="J1172">
            <v>307.79666666666662</v>
          </cell>
          <cell r="K1172">
            <v>475.51666666666665</v>
          </cell>
          <cell r="L1172" t="str">
            <v>SINAPI CÓD. ABRIL/2018</v>
          </cell>
        </row>
        <row r="1173">
          <cell r="B1173">
            <v>475.5166015625</v>
          </cell>
          <cell r="C1173" t="e">
            <v>#REF!</v>
          </cell>
          <cell r="D1173" t="str">
            <v>pç</v>
          </cell>
          <cell r="E1173">
            <v>1</v>
          </cell>
          <cell r="F1173">
            <v>307.79666666666668</v>
          </cell>
          <cell r="G1173">
            <v>307.796630859375</v>
          </cell>
          <cell r="H1173">
            <v>307.79666666666668</v>
          </cell>
          <cell r="I1173">
            <v>307.796630859375</v>
          </cell>
          <cell r="J1173">
            <v>307.796630859375</v>
          </cell>
          <cell r="K1173">
            <v>307.79666666666668</v>
          </cell>
          <cell r="L1173">
            <v>307.796630859375</v>
          </cell>
        </row>
        <row r="1174">
          <cell r="B1174">
            <v>307.796630859375</v>
          </cell>
          <cell r="C1174" t="str">
            <v>AJUDANTE DE ELETRICISTA</v>
          </cell>
          <cell r="D1174" t="str">
            <v>h</v>
          </cell>
          <cell r="E1174">
            <v>4</v>
          </cell>
          <cell r="F1174">
            <v>18.22</v>
          </cell>
          <cell r="G1174">
            <v>18.219985961914063</v>
          </cell>
          <cell r="H1174">
            <v>72.88</v>
          </cell>
          <cell r="I1174">
            <v>72.87994384765625</v>
          </cell>
          <cell r="J1174">
            <v>72.87994384765625</v>
          </cell>
          <cell r="K1174">
            <v>72.88</v>
          </cell>
          <cell r="L1174">
            <v>72.87994384765625</v>
          </cell>
        </row>
        <row r="1175">
          <cell r="B1175">
            <v>72.87994384765625</v>
          </cell>
          <cell r="C1175" t="str">
            <v>ELETRICISTA</v>
          </cell>
          <cell r="D1175" t="str">
            <v>h</v>
          </cell>
          <cell r="E1175">
            <v>4</v>
          </cell>
          <cell r="F1175">
            <v>23.71</v>
          </cell>
          <cell r="G1175">
            <v>23.709991455078125</v>
          </cell>
          <cell r="H1175">
            <v>94.84</v>
          </cell>
          <cell r="I1175">
            <v>94.8399658203125</v>
          </cell>
          <cell r="J1175">
            <v>94.8399658203125</v>
          </cell>
          <cell r="K1175">
            <v>94.84</v>
          </cell>
          <cell r="L1175">
            <v>94.8399658203125</v>
          </cell>
        </row>
        <row r="1176">
          <cell r="B1176">
            <v>94.8399658203125</v>
          </cell>
          <cell r="C1176">
            <v>94.8399658203125</v>
          </cell>
          <cell r="D1176">
            <v>94.8399658203125</v>
          </cell>
          <cell r="E1176">
            <v>94.8399658203125</v>
          </cell>
          <cell r="F1176">
            <v>94.8399658203125</v>
          </cell>
          <cell r="G1176">
            <v>94.8399658203125</v>
          </cell>
          <cell r="H1176">
            <v>94.8399658203125</v>
          </cell>
          <cell r="I1176">
            <v>94.8399658203125</v>
          </cell>
          <cell r="J1176">
            <v>94.8399658203125</v>
          </cell>
          <cell r="K1176">
            <v>94.8399658203125</v>
          </cell>
          <cell r="L1176">
            <v>94.8399658203125</v>
          </cell>
        </row>
        <row r="1177">
          <cell r="B1177" t="str">
            <v>ENERG192</v>
          </cell>
          <cell r="C1177" t="e">
            <v>#REF!</v>
          </cell>
          <cell r="D1177">
            <v>94.8399658203125</v>
          </cell>
          <cell r="E1177">
            <v>94.8399658203125</v>
          </cell>
          <cell r="F1177">
            <v>94.8399658203125</v>
          </cell>
          <cell r="G1177">
            <v>94.8399658203125</v>
          </cell>
          <cell r="H1177">
            <v>94.8399658203125</v>
          </cell>
          <cell r="I1177">
            <v>167.72</v>
          </cell>
          <cell r="J1177">
            <v>151.4</v>
          </cell>
          <cell r="K1177">
            <v>319.12</v>
          </cell>
          <cell r="L1177" t="str">
            <v>SINAPI CÓD. ABRIL/2018</v>
          </cell>
        </row>
        <row r="1178">
          <cell r="B1178">
            <v>319.119873046875</v>
          </cell>
          <cell r="C1178" t="e">
            <v>#REF!</v>
          </cell>
          <cell r="D1178" t="str">
            <v>pç</v>
          </cell>
          <cell r="E1178">
            <v>1</v>
          </cell>
          <cell r="F1178">
            <v>151.4</v>
          </cell>
          <cell r="G1178">
            <v>151.39990234375</v>
          </cell>
          <cell r="H1178">
            <v>151.4</v>
          </cell>
          <cell r="I1178">
            <v>151.39990234375</v>
          </cell>
          <cell r="J1178">
            <v>151.39990234375</v>
          </cell>
          <cell r="K1178">
            <v>151.4</v>
          </cell>
          <cell r="L1178">
            <v>151.39990234375</v>
          </cell>
        </row>
        <row r="1179">
          <cell r="B1179">
            <v>151.39990234375</v>
          </cell>
          <cell r="C1179" t="str">
            <v>AJUDANTE DE ELETRICISTA</v>
          </cell>
          <cell r="D1179" t="str">
            <v>h</v>
          </cell>
          <cell r="E1179">
            <v>4</v>
          </cell>
          <cell r="F1179">
            <v>18.22</v>
          </cell>
          <cell r="G1179">
            <v>18.219985961914063</v>
          </cell>
          <cell r="H1179">
            <v>72.88</v>
          </cell>
          <cell r="I1179">
            <v>72.87994384765625</v>
          </cell>
          <cell r="J1179">
            <v>72.87994384765625</v>
          </cell>
          <cell r="K1179">
            <v>72.88</v>
          </cell>
          <cell r="L1179">
            <v>72.87994384765625</v>
          </cell>
        </row>
        <row r="1180">
          <cell r="B1180">
            <v>72.87994384765625</v>
          </cell>
          <cell r="C1180" t="str">
            <v>ELETRICISTA</v>
          </cell>
          <cell r="D1180" t="str">
            <v>h</v>
          </cell>
          <cell r="E1180">
            <v>4</v>
          </cell>
          <cell r="F1180">
            <v>23.71</v>
          </cell>
          <cell r="G1180">
            <v>23.709991455078125</v>
          </cell>
          <cell r="H1180">
            <v>94.84</v>
          </cell>
          <cell r="I1180">
            <v>94.8399658203125</v>
          </cell>
          <cell r="J1180">
            <v>94.8399658203125</v>
          </cell>
          <cell r="K1180">
            <v>94.84</v>
          </cell>
          <cell r="L1180">
            <v>94.8399658203125</v>
          </cell>
        </row>
        <row r="1181">
          <cell r="B1181">
            <v>94.8399658203125</v>
          </cell>
          <cell r="C1181">
            <v>94.8399658203125</v>
          </cell>
          <cell r="D1181">
            <v>94.8399658203125</v>
          </cell>
          <cell r="E1181">
            <v>94.8399658203125</v>
          </cell>
          <cell r="F1181">
            <v>94.8399658203125</v>
          </cell>
          <cell r="G1181">
            <v>94.8399658203125</v>
          </cell>
          <cell r="H1181">
            <v>94.8399658203125</v>
          </cell>
          <cell r="I1181">
            <v>94.8399658203125</v>
          </cell>
          <cell r="J1181">
            <v>94.8399658203125</v>
          </cell>
          <cell r="K1181">
            <v>94.8399658203125</v>
          </cell>
          <cell r="L1181">
            <v>94.8399658203125</v>
          </cell>
        </row>
        <row r="1182">
          <cell r="B1182" t="str">
            <v>ENERG193</v>
          </cell>
          <cell r="C1182" t="e">
            <v>#REF!</v>
          </cell>
          <cell r="D1182">
            <v>94.8399658203125</v>
          </cell>
          <cell r="E1182">
            <v>94.8399658203125</v>
          </cell>
          <cell r="F1182">
            <v>94.8399658203125</v>
          </cell>
          <cell r="G1182">
            <v>94.8399658203125</v>
          </cell>
          <cell r="H1182">
            <v>94.8399658203125</v>
          </cell>
          <cell r="I1182">
            <v>12.579000000000001</v>
          </cell>
          <cell r="J1182">
            <v>19.064050000000002</v>
          </cell>
          <cell r="K1182">
            <v>31.643050000000002</v>
          </cell>
          <cell r="L1182" t="str">
            <v>SINAPI CÓD. ABRIL/2018</v>
          </cell>
        </row>
        <row r="1183">
          <cell r="B1183">
            <v>31.643035888671875</v>
          </cell>
          <cell r="C1183" t="e">
            <v>#REF!</v>
          </cell>
          <cell r="D1183" t="str">
            <v>pç</v>
          </cell>
          <cell r="E1183">
            <v>1</v>
          </cell>
          <cell r="F1183">
            <v>19.064050000000002</v>
          </cell>
          <cell r="G1183">
            <v>19.064041137695313</v>
          </cell>
          <cell r="H1183">
            <v>19.064050000000002</v>
          </cell>
          <cell r="I1183">
            <v>19.064041137695313</v>
          </cell>
          <cell r="J1183">
            <v>19.064041137695313</v>
          </cell>
          <cell r="K1183">
            <v>19.064050000000002</v>
          </cell>
          <cell r="L1183">
            <v>19.064041137695313</v>
          </cell>
        </row>
        <row r="1184">
          <cell r="B1184">
            <v>19.064041137695313</v>
          </cell>
          <cell r="C1184" t="str">
            <v>AJUDANTE DE ELETRICISTA</v>
          </cell>
          <cell r="D1184" t="str">
            <v>h</v>
          </cell>
          <cell r="E1184">
            <v>0.3</v>
          </cell>
          <cell r="F1184">
            <v>18.22</v>
          </cell>
          <cell r="G1184">
            <v>18.219985961914063</v>
          </cell>
          <cell r="H1184">
            <v>5.4659999999999993</v>
          </cell>
          <cell r="I1184">
            <v>5.4659996032714844</v>
          </cell>
          <cell r="J1184">
            <v>5.4659996032714844</v>
          </cell>
          <cell r="K1184">
            <v>5.4659999999999993</v>
          </cell>
          <cell r="L1184">
            <v>5.4659996032714844</v>
          </cell>
        </row>
        <row r="1185">
          <cell r="B1185">
            <v>5.4659996032714844</v>
          </cell>
          <cell r="C1185" t="str">
            <v>ELETRICISTA</v>
          </cell>
          <cell r="D1185" t="str">
            <v>h</v>
          </cell>
          <cell r="E1185">
            <v>0.3</v>
          </cell>
          <cell r="F1185">
            <v>23.71</v>
          </cell>
          <cell r="G1185">
            <v>23.709991455078125</v>
          </cell>
          <cell r="H1185">
            <v>7.1130000000000004</v>
          </cell>
          <cell r="I1185">
            <v>7.1129989624023438</v>
          </cell>
          <cell r="J1185">
            <v>7.1129989624023438</v>
          </cell>
          <cell r="K1185">
            <v>7.1130000000000004</v>
          </cell>
          <cell r="L1185">
            <v>7.1129989624023438</v>
          </cell>
        </row>
        <row r="1186">
          <cell r="B1186">
            <v>7.1129989624023438</v>
          </cell>
          <cell r="C1186">
            <v>7.1129989624023438</v>
          </cell>
          <cell r="D1186">
            <v>7.1129989624023438</v>
          </cell>
          <cell r="E1186">
            <v>7.1129989624023438</v>
          </cell>
          <cell r="F1186">
            <v>7.1129989624023438</v>
          </cell>
          <cell r="G1186">
            <v>7.1129989624023438</v>
          </cell>
          <cell r="H1186">
            <v>7.1129989624023438</v>
          </cell>
          <cell r="I1186">
            <v>7.1129989624023438</v>
          </cell>
          <cell r="J1186">
            <v>7.1129989624023438</v>
          </cell>
          <cell r="K1186">
            <v>7.1129989624023438</v>
          </cell>
          <cell r="L1186">
            <v>7.1129989624023438</v>
          </cell>
        </row>
        <row r="1187">
          <cell r="B1187" t="str">
            <v>ENERG194</v>
          </cell>
          <cell r="C1187" t="e">
            <v>#REF!</v>
          </cell>
          <cell r="D1187">
            <v>7.1129989624023438</v>
          </cell>
          <cell r="E1187">
            <v>7.1129989624023438</v>
          </cell>
          <cell r="F1187">
            <v>7.1129989624023438</v>
          </cell>
          <cell r="G1187">
            <v>7.1129989624023438</v>
          </cell>
          <cell r="H1187">
            <v>7.1129989624023438</v>
          </cell>
          <cell r="I1187">
            <v>35.640500000000003</v>
          </cell>
          <cell r="J1187">
            <v>60.449999999999989</v>
          </cell>
          <cell r="K1187">
            <v>96.090499999999992</v>
          </cell>
          <cell r="L1187" t="str">
            <v>SINAPI CÓD. ABRIL/2018</v>
          </cell>
        </row>
        <row r="1188">
          <cell r="B1188">
            <v>96.0904541015625</v>
          </cell>
          <cell r="C1188" t="e">
            <v>#REF!</v>
          </cell>
          <cell r="D1188" t="str">
            <v>pç</v>
          </cell>
          <cell r="E1188">
            <v>1</v>
          </cell>
          <cell r="F1188">
            <v>60.45</v>
          </cell>
          <cell r="G1188">
            <v>60.449981689453125</v>
          </cell>
          <cell r="H1188">
            <v>60.45</v>
          </cell>
          <cell r="I1188">
            <v>60.449981689453125</v>
          </cell>
          <cell r="J1188">
            <v>60.449981689453125</v>
          </cell>
          <cell r="K1188">
            <v>60.45</v>
          </cell>
          <cell r="L1188">
            <v>60.449981689453125</v>
          </cell>
        </row>
        <row r="1189">
          <cell r="B1189">
            <v>60.449981689453125</v>
          </cell>
          <cell r="C1189" t="str">
            <v>AJUDANTE DE ELETRICISTA</v>
          </cell>
          <cell r="D1189" t="str">
            <v>h</v>
          </cell>
          <cell r="E1189">
            <v>0.85</v>
          </cell>
          <cell r="F1189">
            <v>18.22</v>
          </cell>
          <cell r="G1189">
            <v>18.219985961914063</v>
          </cell>
          <cell r="H1189">
            <v>15.486999999999998</v>
          </cell>
          <cell r="I1189">
            <v>15.48699951171875</v>
          </cell>
          <cell r="J1189">
            <v>15.48699951171875</v>
          </cell>
          <cell r="K1189">
            <v>15.486999999999998</v>
          </cell>
          <cell r="L1189">
            <v>15.48699951171875</v>
          </cell>
        </row>
        <row r="1190">
          <cell r="B1190">
            <v>15.48699951171875</v>
          </cell>
          <cell r="C1190" t="str">
            <v>ELETRICISTA</v>
          </cell>
          <cell r="D1190" t="str">
            <v>h</v>
          </cell>
          <cell r="E1190">
            <v>0.85</v>
          </cell>
          <cell r="F1190">
            <v>23.71</v>
          </cell>
          <cell r="G1190">
            <v>23.709991455078125</v>
          </cell>
          <cell r="H1190">
            <v>20.153500000000001</v>
          </cell>
          <cell r="I1190">
            <v>20.153488159179688</v>
          </cell>
          <cell r="J1190">
            <v>20.153488159179688</v>
          </cell>
          <cell r="K1190">
            <v>20.153500000000001</v>
          </cell>
          <cell r="L1190">
            <v>20.153488159179688</v>
          </cell>
        </row>
        <row r="1191">
          <cell r="B1191">
            <v>20.153488159179688</v>
          </cell>
          <cell r="C1191">
            <v>20.153488159179688</v>
          </cell>
          <cell r="D1191">
            <v>20.153488159179688</v>
          </cell>
          <cell r="E1191">
            <v>20.153488159179688</v>
          </cell>
          <cell r="F1191">
            <v>20.153488159179688</v>
          </cell>
          <cell r="G1191">
            <v>20.153488159179688</v>
          </cell>
          <cell r="H1191">
            <v>20.153488159179688</v>
          </cell>
          <cell r="I1191">
            <v>20.153488159179688</v>
          </cell>
          <cell r="J1191">
            <v>20.153488159179688</v>
          </cell>
          <cell r="K1191">
            <v>20.153488159179688</v>
          </cell>
          <cell r="L1191">
            <v>20.153488159179688</v>
          </cell>
        </row>
        <row r="1192">
          <cell r="B1192" t="str">
            <v>ENERG195</v>
          </cell>
          <cell r="C1192" t="e">
            <v>#REF!</v>
          </cell>
          <cell r="D1192">
            <v>20.153488159179688</v>
          </cell>
          <cell r="E1192">
            <v>20.153488159179688</v>
          </cell>
          <cell r="F1192">
            <v>20.153488159179688</v>
          </cell>
          <cell r="G1192">
            <v>20.153488159179688</v>
          </cell>
          <cell r="H1192">
            <v>20.153488159179688</v>
          </cell>
          <cell r="I1192">
            <v>12.9983</v>
          </cell>
          <cell r="J1192">
            <v>2.0413333333333323</v>
          </cell>
          <cell r="K1192">
            <v>15.039633333333333</v>
          </cell>
          <cell r="L1192" t="str">
            <v>SINAPI CÓD. ABRIL/2018</v>
          </cell>
        </row>
        <row r="1193">
          <cell r="B1193">
            <v>15.039627075195313</v>
          </cell>
          <cell r="C1193" t="e">
            <v>#REF!</v>
          </cell>
          <cell r="D1193" t="str">
            <v>pç</v>
          </cell>
          <cell r="E1193">
            <v>1</v>
          </cell>
          <cell r="F1193">
            <v>2.0413333333333332</v>
          </cell>
          <cell r="G1193">
            <v>2.0413322448730469</v>
          </cell>
          <cell r="H1193">
            <v>2.0413333333333332</v>
          </cell>
          <cell r="I1193">
            <v>2.0413322448730469</v>
          </cell>
          <cell r="J1193">
            <v>2.0413322448730469</v>
          </cell>
          <cell r="K1193">
            <v>2.0413333333333332</v>
          </cell>
          <cell r="L1193">
            <v>2.0413322448730469</v>
          </cell>
        </row>
        <row r="1194">
          <cell r="B1194">
            <v>2.0413322448730469</v>
          </cell>
          <cell r="C1194" t="str">
            <v>AJUDANTE DE ELETRICISTA</v>
          </cell>
          <cell r="D1194" t="str">
            <v>h</v>
          </cell>
          <cell r="E1194">
            <v>0.31</v>
          </cell>
          <cell r="F1194">
            <v>18.22</v>
          </cell>
          <cell r="G1194">
            <v>18.219985961914063</v>
          </cell>
          <cell r="H1194">
            <v>5.6481999999999992</v>
          </cell>
          <cell r="I1194">
            <v>5.6481971740722656</v>
          </cell>
          <cell r="J1194">
            <v>5.6481971740722656</v>
          </cell>
          <cell r="K1194">
            <v>5.6481999999999992</v>
          </cell>
          <cell r="L1194">
            <v>5.6481971740722656</v>
          </cell>
        </row>
        <row r="1195">
          <cell r="B1195">
            <v>5.6481971740722656</v>
          </cell>
          <cell r="C1195" t="str">
            <v>ELETRICISTA</v>
          </cell>
          <cell r="D1195" t="str">
            <v>h</v>
          </cell>
          <cell r="E1195">
            <v>0.31</v>
          </cell>
          <cell r="F1195">
            <v>23.71</v>
          </cell>
          <cell r="G1195">
            <v>23.709991455078125</v>
          </cell>
          <cell r="H1195">
            <v>7.3501000000000003</v>
          </cell>
          <cell r="I1195">
            <v>7.35009765625</v>
          </cell>
          <cell r="J1195">
            <v>7.35009765625</v>
          </cell>
          <cell r="K1195">
            <v>7.3501000000000003</v>
          </cell>
          <cell r="L1195">
            <v>7.35009765625</v>
          </cell>
        </row>
        <row r="1196">
          <cell r="B1196">
            <v>7.35009765625</v>
          </cell>
          <cell r="C1196">
            <v>7.35009765625</v>
          </cell>
          <cell r="D1196">
            <v>7.35009765625</v>
          </cell>
          <cell r="E1196">
            <v>7.35009765625</v>
          </cell>
          <cell r="F1196">
            <v>7.35009765625</v>
          </cell>
          <cell r="G1196">
            <v>7.35009765625</v>
          </cell>
          <cell r="H1196">
            <v>7.35009765625</v>
          </cell>
          <cell r="I1196">
            <v>7.35009765625</v>
          </cell>
          <cell r="J1196">
            <v>7.35009765625</v>
          </cell>
          <cell r="K1196">
            <v>7.35009765625</v>
          </cell>
          <cell r="L1196">
            <v>7.35009765625</v>
          </cell>
        </row>
        <row r="1197">
          <cell r="B1197" t="str">
            <v>ENERG196</v>
          </cell>
          <cell r="C1197" t="e">
            <v>#REF!</v>
          </cell>
          <cell r="D1197">
            <v>7.35009765625</v>
          </cell>
          <cell r="E1197">
            <v>7.35009765625</v>
          </cell>
          <cell r="F1197">
            <v>7.35009765625</v>
          </cell>
          <cell r="G1197">
            <v>7.35009765625</v>
          </cell>
          <cell r="H1197">
            <v>7.35009765625</v>
          </cell>
          <cell r="I1197">
            <v>14.6755</v>
          </cell>
          <cell r="J1197">
            <v>39</v>
          </cell>
          <cell r="K1197">
            <v>53.6755</v>
          </cell>
          <cell r="L1197" t="str">
            <v>SINAPI CÓD. ABRIL/2018</v>
          </cell>
        </row>
        <row r="1198">
          <cell r="B1198">
            <v>53.67547607421875</v>
          </cell>
          <cell r="C1198" t="e">
            <v>#REF!</v>
          </cell>
          <cell r="D1198" t="str">
            <v>pç</v>
          </cell>
          <cell r="E1198">
            <v>1</v>
          </cell>
          <cell r="F1198">
            <v>39</v>
          </cell>
          <cell r="G1198">
            <v>39</v>
          </cell>
          <cell r="H1198">
            <v>39</v>
          </cell>
          <cell r="I1198">
            <v>39</v>
          </cell>
          <cell r="J1198">
            <v>39</v>
          </cell>
          <cell r="K1198">
            <v>39</v>
          </cell>
          <cell r="L1198">
            <v>39</v>
          </cell>
        </row>
        <row r="1199">
          <cell r="B1199">
            <v>39</v>
          </cell>
          <cell r="C1199" t="str">
            <v>AJUDANTE DE ELETRICISTA</v>
          </cell>
          <cell r="D1199" t="str">
            <v>h</v>
          </cell>
          <cell r="E1199">
            <v>0.35</v>
          </cell>
          <cell r="F1199">
            <v>18.22</v>
          </cell>
          <cell r="G1199">
            <v>18.219985961914063</v>
          </cell>
          <cell r="H1199">
            <v>6.3769999999999989</v>
          </cell>
          <cell r="I1199">
            <v>6.3769989013671875</v>
          </cell>
          <cell r="J1199">
            <v>6.3769989013671875</v>
          </cell>
          <cell r="K1199">
            <v>6.3769999999999989</v>
          </cell>
          <cell r="L1199">
            <v>6.3769989013671875</v>
          </cell>
        </row>
        <row r="1200">
          <cell r="B1200">
            <v>6.3769989013671875</v>
          </cell>
          <cell r="C1200" t="str">
            <v>ELETRICISTA</v>
          </cell>
          <cell r="D1200" t="str">
            <v>h</v>
          </cell>
          <cell r="E1200">
            <v>0.35</v>
          </cell>
          <cell r="F1200">
            <v>23.71</v>
          </cell>
          <cell r="G1200">
            <v>23.709991455078125</v>
          </cell>
          <cell r="H1200">
            <v>8.2985000000000007</v>
          </cell>
          <cell r="I1200">
            <v>8.298492431640625</v>
          </cell>
          <cell r="J1200">
            <v>8.298492431640625</v>
          </cell>
          <cell r="K1200">
            <v>8.2985000000000007</v>
          </cell>
          <cell r="L1200">
            <v>8.298492431640625</v>
          </cell>
        </row>
        <row r="1201">
          <cell r="B1201">
            <v>8.298492431640625</v>
          </cell>
          <cell r="C1201">
            <v>8.298492431640625</v>
          </cell>
          <cell r="D1201">
            <v>8.298492431640625</v>
          </cell>
          <cell r="E1201">
            <v>8.298492431640625</v>
          </cell>
          <cell r="F1201">
            <v>8.298492431640625</v>
          </cell>
          <cell r="G1201">
            <v>8.298492431640625</v>
          </cell>
          <cell r="H1201">
            <v>8.298492431640625</v>
          </cell>
          <cell r="I1201">
            <v>8.298492431640625</v>
          </cell>
          <cell r="J1201">
            <v>8.298492431640625</v>
          </cell>
          <cell r="K1201">
            <v>8.298492431640625</v>
          </cell>
          <cell r="L1201">
            <v>8.298492431640625</v>
          </cell>
        </row>
        <row r="1202">
          <cell r="B1202" t="str">
            <v>ENERG197</v>
          </cell>
          <cell r="C1202" t="e">
            <v>#REF!</v>
          </cell>
          <cell r="D1202">
            <v>8.298492431640625</v>
          </cell>
          <cell r="E1202">
            <v>8.298492431640625</v>
          </cell>
          <cell r="F1202">
            <v>8.298492431640625</v>
          </cell>
          <cell r="G1202">
            <v>8.298492431640625</v>
          </cell>
          <cell r="H1202">
            <v>8.298492431640625</v>
          </cell>
          <cell r="I1202">
            <v>55</v>
          </cell>
          <cell r="J1202">
            <v>0</v>
          </cell>
          <cell r="K1202">
            <v>55</v>
          </cell>
          <cell r="L1202" t="str">
            <v>SINAPI CÓD. ABRIL/2018</v>
          </cell>
        </row>
        <row r="1203">
          <cell r="B1203">
            <v>55</v>
          </cell>
          <cell r="C1203" t="e">
            <v>#REF!</v>
          </cell>
          <cell r="D1203" t="str">
            <v>h</v>
          </cell>
          <cell r="E1203">
            <v>1</v>
          </cell>
          <cell r="F1203">
            <v>55</v>
          </cell>
          <cell r="G1203">
            <v>55</v>
          </cell>
          <cell r="H1203">
            <v>55</v>
          </cell>
          <cell r="I1203">
            <v>55</v>
          </cell>
          <cell r="J1203">
            <v>55</v>
          </cell>
          <cell r="K1203">
            <v>55</v>
          </cell>
          <cell r="L1203">
            <v>55</v>
          </cell>
        </row>
        <row r="1204">
          <cell r="B1204">
            <v>55</v>
          </cell>
          <cell r="C1204">
            <v>55</v>
          </cell>
          <cell r="D1204">
            <v>55</v>
          </cell>
          <cell r="E1204">
            <v>55</v>
          </cell>
          <cell r="F1204">
            <v>55</v>
          </cell>
          <cell r="G1204">
            <v>55</v>
          </cell>
          <cell r="H1204">
            <v>55</v>
          </cell>
          <cell r="I1204">
            <v>55</v>
          </cell>
          <cell r="J1204">
            <v>55</v>
          </cell>
          <cell r="K1204">
            <v>55</v>
          </cell>
          <cell r="L1204">
            <v>55</v>
          </cell>
        </row>
        <row r="1205">
          <cell r="B1205">
            <v>55</v>
          </cell>
          <cell r="C1205">
            <v>55</v>
          </cell>
          <cell r="D1205">
            <v>55</v>
          </cell>
          <cell r="E1205">
            <v>55</v>
          </cell>
          <cell r="F1205">
            <v>55</v>
          </cell>
          <cell r="G1205">
            <v>55</v>
          </cell>
          <cell r="H1205">
            <v>55</v>
          </cell>
          <cell r="I1205">
            <v>55</v>
          </cell>
          <cell r="J1205">
            <v>55</v>
          </cell>
          <cell r="K1205">
            <v>55</v>
          </cell>
          <cell r="L1205">
            <v>55</v>
          </cell>
        </row>
        <row r="1206">
          <cell r="B1206">
            <v>55</v>
          </cell>
          <cell r="C1206">
            <v>55</v>
          </cell>
          <cell r="D1206">
            <v>55</v>
          </cell>
          <cell r="E1206">
            <v>55</v>
          </cell>
          <cell r="F1206">
            <v>55</v>
          </cell>
          <cell r="G1206">
            <v>55</v>
          </cell>
          <cell r="H1206">
            <v>55</v>
          </cell>
          <cell r="I1206">
            <v>55</v>
          </cell>
          <cell r="J1206">
            <v>55</v>
          </cell>
          <cell r="K1206">
            <v>55</v>
          </cell>
          <cell r="L1206">
            <v>55</v>
          </cell>
        </row>
        <row r="1207">
          <cell r="B1207" t="str">
            <v>ENERG198</v>
          </cell>
          <cell r="C1207" t="e">
            <v>#REF!</v>
          </cell>
          <cell r="D1207">
            <v>55</v>
          </cell>
          <cell r="E1207">
            <v>55</v>
          </cell>
          <cell r="F1207">
            <v>55</v>
          </cell>
          <cell r="G1207">
            <v>55</v>
          </cell>
          <cell r="H1207">
            <v>55</v>
          </cell>
          <cell r="I1207">
            <v>13.45</v>
          </cell>
          <cell r="J1207">
            <v>0</v>
          </cell>
          <cell r="K1207">
            <v>13.45</v>
          </cell>
          <cell r="L1207" t="str">
            <v>SINAPI CÓD. ABRIL/2018</v>
          </cell>
        </row>
        <row r="1208">
          <cell r="B1208">
            <v>13.449996948242188</v>
          </cell>
          <cell r="C1208" t="e">
            <v>#REF!</v>
          </cell>
          <cell r="D1208" t="str">
            <v>h</v>
          </cell>
          <cell r="E1208">
            <v>1</v>
          </cell>
          <cell r="F1208">
            <v>13.45</v>
          </cell>
          <cell r="G1208">
            <v>13.449996948242188</v>
          </cell>
          <cell r="H1208">
            <v>13.45</v>
          </cell>
          <cell r="I1208">
            <v>13.449996948242188</v>
          </cell>
          <cell r="J1208">
            <v>13.449996948242188</v>
          </cell>
          <cell r="K1208">
            <v>13.45</v>
          </cell>
          <cell r="L1208">
            <v>13.449996948242188</v>
          </cell>
        </row>
        <row r="1209">
          <cell r="B1209">
            <v>13.449996948242188</v>
          </cell>
          <cell r="C1209">
            <v>13.449996948242188</v>
          </cell>
          <cell r="D1209">
            <v>13.449996948242188</v>
          </cell>
          <cell r="E1209">
            <v>13.449996948242188</v>
          </cell>
          <cell r="F1209">
            <v>13.449996948242188</v>
          </cell>
          <cell r="G1209">
            <v>13.449996948242188</v>
          </cell>
          <cell r="H1209">
            <v>13.449996948242188</v>
          </cell>
          <cell r="I1209">
            <v>13.449996948242188</v>
          </cell>
          <cell r="J1209">
            <v>13.449996948242188</v>
          </cell>
          <cell r="K1209">
            <v>13.449996948242188</v>
          </cell>
          <cell r="L1209">
            <v>13.449996948242188</v>
          </cell>
        </row>
        <row r="1210">
          <cell r="B1210">
            <v>13.449996948242188</v>
          </cell>
          <cell r="C1210">
            <v>13.449996948242188</v>
          </cell>
          <cell r="D1210">
            <v>13.449996948242188</v>
          </cell>
          <cell r="E1210">
            <v>13.449996948242188</v>
          </cell>
          <cell r="F1210">
            <v>13.449996948242188</v>
          </cell>
          <cell r="G1210">
            <v>13.449996948242188</v>
          </cell>
          <cell r="H1210">
            <v>13.449996948242188</v>
          </cell>
          <cell r="I1210">
            <v>13.449996948242188</v>
          </cell>
          <cell r="J1210">
            <v>13.449996948242188</v>
          </cell>
          <cell r="K1210">
            <v>13.449996948242188</v>
          </cell>
          <cell r="L1210">
            <v>13.449996948242188</v>
          </cell>
        </row>
        <row r="1211">
          <cell r="B1211">
            <v>13.449996948242188</v>
          </cell>
          <cell r="C1211">
            <v>13.449996948242188</v>
          </cell>
          <cell r="D1211">
            <v>13.449996948242188</v>
          </cell>
          <cell r="E1211">
            <v>13.449996948242188</v>
          </cell>
          <cell r="F1211">
            <v>13.449996948242188</v>
          </cell>
          <cell r="G1211">
            <v>13.449996948242188</v>
          </cell>
          <cell r="H1211">
            <v>13.449996948242188</v>
          </cell>
          <cell r="I1211">
            <v>13.449996948242188</v>
          </cell>
          <cell r="J1211">
            <v>13.449996948242188</v>
          </cell>
          <cell r="K1211">
            <v>13.449996948242188</v>
          </cell>
          <cell r="L1211">
            <v>13.449996948242188</v>
          </cell>
        </row>
        <row r="1212">
          <cell r="B1212" t="str">
            <v>ENERG199</v>
          </cell>
          <cell r="C1212" t="e">
            <v>#REF!</v>
          </cell>
          <cell r="D1212">
            <v>13.449996948242188</v>
          </cell>
          <cell r="E1212">
            <v>13.449996948242188</v>
          </cell>
          <cell r="F1212">
            <v>13.449996948242188</v>
          </cell>
          <cell r="G1212">
            <v>13.449996948242188</v>
          </cell>
          <cell r="H1212">
            <v>13.449996948242188</v>
          </cell>
          <cell r="I1212">
            <v>6289.5</v>
          </cell>
          <cell r="J1212">
            <v>72612.743400000007</v>
          </cell>
          <cell r="K1212">
            <v>78902.243400000007</v>
          </cell>
          <cell r="L1212" t="str">
            <v>SINAPI CÓD. ABRIL/2018</v>
          </cell>
        </row>
        <row r="1213">
          <cell r="B1213">
            <v>78902.1875</v>
          </cell>
          <cell r="C1213" t="e">
            <v>#REF!</v>
          </cell>
          <cell r="D1213" t="str">
            <v>pç</v>
          </cell>
          <cell r="E1213">
            <v>1</v>
          </cell>
          <cell r="F1213">
            <v>72612.743400000007</v>
          </cell>
          <cell r="G1213">
            <v>72612.6875</v>
          </cell>
          <cell r="H1213">
            <v>72612.743400000007</v>
          </cell>
          <cell r="I1213">
            <v>72612.6875</v>
          </cell>
          <cell r="J1213">
            <v>72612.6875</v>
          </cell>
          <cell r="K1213">
            <v>72612.743400000007</v>
          </cell>
          <cell r="L1213">
            <v>72612.6875</v>
          </cell>
        </row>
        <row r="1214">
          <cell r="B1214">
            <v>72612.6875</v>
          </cell>
          <cell r="C1214" t="str">
            <v>AJUDANTE DE ELETRICISTA</v>
          </cell>
          <cell r="D1214" t="str">
            <v>h</v>
          </cell>
          <cell r="E1214">
            <v>150</v>
          </cell>
          <cell r="F1214">
            <v>18.22</v>
          </cell>
          <cell r="G1214">
            <v>18.219985961914063</v>
          </cell>
          <cell r="H1214">
            <v>2733</v>
          </cell>
          <cell r="I1214">
            <v>2733</v>
          </cell>
          <cell r="J1214">
            <v>2733</v>
          </cell>
          <cell r="K1214">
            <v>2733</v>
          </cell>
          <cell r="L1214">
            <v>2733</v>
          </cell>
        </row>
        <row r="1215">
          <cell r="B1215">
            <v>2733</v>
          </cell>
          <cell r="C1215" t="str">
            <v>ELETRICISTA</v>
          </cell>
          <cell r="D1215" t="str">
            <v>h</v>
          </cell>
          <cell r="E1215">
            <v>150</v>
          </cell>
          <cell r="F1215">
            <v>23.71</v>
          </cell>
          <cell r="G1215">
            <v>23.709991455078125</v>
          </cell>
          <cell r="H1215">
            <v>3556.5</v>
          </cell>
          <cell r="I1215">
            <v>3556.5</v>
          </cell>
          <cell r="J1215">
            <v>3556.5</v>
          </cell>
          <cell r="K1215">
            <v>3556.5</v>
          </cell>
          <cell r="L1215">
            <v>3556.5</v>
          </cell>
        </row>
        <row r="1216">
          <cell r="B1216">
            <v>3556.5</v>
          </cell>
          <cell r="C1216">
            <v>3556.5</v>
          </cell>
          <cell r="D1216">
            <v>3556.5</v>
          </cell>
          <cell r="E1216">
            <v>3556.5</v>
          </cell>
          <cell r="F1216">
            <v>3556.5</v>
          </cell>
          <cell r="G1216">
            <v>3556.5</v>
          </cell>
          <cell r="H1216">
            <v>3556.5</v>
          </cell>
          <cell r="I1216">
            <v>3556.5</v>
          </cell>
          <cell r="J1216">
            <v>3556.5</v>
          </cell>
          <cell r="K1216">
            <v>3556.5</v>
          </cell>
          <cell r="L1216">
            <v>3556.5</v>
          </cell>
        </row>
        <row r="1217">
          <cell r="B1217" t="str">
            <v>ENERG200</v>
          </cell>
          <cell r="C1217" t="e">
            <v>#REF!</v>
          </cell>
          <cell r="D1217">
            <v>3556.5</v>
          </cell>
          <cell r="E1217">
            <v>3556.5</v>
          </cell>
          <cell r="F1217">
            <v>3556.5</v>
          </cell>
          <cell r="G1217">
            <v>3556.5</v>
          </cell>
          <cell r="H1217">
            <v>3556.5</v>
          </cell>
          <cell r="I1217">
            <v>1886.85</v>
          </cell>
          <cell r="J1217">
            <v>20730.000000000004</v>
          </cell>
          <cell r="K1217">
            <v>22616.850000000002</v>
          </cell>
          <cell r="L1217" t="str">
            <v>SINAPI CÓD. ABRIL/2018</v>
          </cell>
        </row>
        <row r="1218">
          <cell r="B1218">
            <v>22616.84375</v>
          </cell>
          <cell r="C1218" t="e">
            <v>#REF!</v>
          </cell>
          <cell r="D1218" t="str">
            <v>pç</v>
          </cell>
          <cell r="E1218">
            <v>1</v>
          </cell>
          <cell r="F1218">
            <v>20730</v>
          </cell>
          <cell r="G1218">
            <v>20730</v>
          </cell>
          <cell r="H1218">
            <v>20730</v>
          </cell>
          <cell r="I1218">
            <v>20730</v>
          </cell>
          <cell r="J1218">
            <v>20730</v>
          </cell>
          <cell r="K1218">
            <v>20730</v>
          </cell>
          <cell r="L1218">
            <v>20730</v>
          </cell>
        </row>
        <row r="1219">
          <cell r="B1219">
            <v>20730</v>
          </cell>
          <cell r="C1219" t="str">
            <v>AJUDANTE DE ELETRICISTA</v>
          </cell>
          <cell r="D1219" t="str">
            <v>h</v>
          </cell>
          <cell r="E1219">
            <v>45</v>
          </cell>
          <cell r="F1219">
            <v>18.22</v>
          </cell>
          <cell r="G1219">
            <v>18.219985961914063</v>
          </cell>
          <cell r="H1219">
            <v>819.9</v>
          </cell>
          <cell r="I1219">
            <v>819.89990234375</v>
          </cell>
          <cell r="J1219">
            <v>819.89990234375</v>
          </cell>
          <cell r="K1219">
            <v>819.9</v>
          </cell>
          <cell r="L1219">
            <v>819.89990234375</v>
          </cell>
        </row>
        <row r="1220">
          <cell r="B1220">
            <v>819.89990234375</v>
          </cell>
          <cell r="C1220" t="str">
            <v>ELETRICISTA</v>
          </cell>
          <cell r="D1220" t="str">
            <v>h</v>
          </cell>
          <cell r="E1220">
            <v>45</v>
          </cell>
          <cell r="F1220">
            <v>23.71</v>
          </cell>
          <cell r="G1220">
            <v>23.709991455078125</v>
          </cell>
          <cell r="H1220">
            <v>1066.95</v>
          </cell>
          <cell r="I1220">
            <v>1066.94921875</v>
          </cell>
          <cell r="J1220">
            <v>1066.94921875</v>
          </cell>
          <cell r="K1220">
            <v>1066.95</v>
          </cell>
          <cell r="L1220">
            <v>1066.94921875</v>
          </cell>
        </row>
        <row r="1221">
          <cell r="B1221">
            <v>1066.94921875</v>
          </cell>
          <cell r="C1221">
            <v>1066.94921875</v>
          </cell>
          <cell r="D1221">
            <v>1066.94921875</v>
          </cell>
          <cell r="E1221">
            <v>1066.94921875</v>
          </cell>
          <cell r="F1221">
            <v>1066.94921875</v>
          </cell>
          <cell r="G1221">
            <v>1066.94921875</v>
          </cell>
          <cell r="H1221">
            <v>1066.94921875</v>
          </cell>
          <cell r="I1221">
            <v>1066.94921875</v>
          </cell>
          <cell r="J1221">
            <v>1066.94921875</v>
          </cell>
          <cell r="K1221">
            <v>1066.94921875</v>
          </cell>
          <cell r="L1221">
            <v>1066.94921875</v>
          </cell>
        </row>
        <row r="1222">
          <cell r="B1222" t="str">
            <v>ENERG201</v>
          </cell>
          <cell r="C1222" t="e">
            <v>#REF!</v>
          </cell>
          <cell r="D1222">
            <v>1066.94921875</v>
          </cell>
          <cell r="E1222">
            <v>1066.94921875</v>
          </cell>
          <cell r="F1222">
            <v>1066.94921875</v>
          </cell>
          <cell r="G1222">
            <v>1066.94921875</v>
          </cell>
          <cell r="H1222">
            <v>1066.94921875</v>
          </cell>
          <cell r="I1222">
            <v>3144.75</v>
          </cell>
          <cell r="J1222">
            <v>42159</v>
          </cell>
          <cell r="K1222">
            <v>45303.75</v>
          </cell>
          <cell r="L1222" t="str">
            <v>SINAPI CÓD. ABRIL/2018</v>
          </cell>
        </row>
        <row r="1223">
          <cell r="B1223">
            <v>45303.75</v>
          </cell>
          <cell r="C1223" t="e">
            <v>#REF!</v>
          </cell>
          <cell r="D1223" t="str">
            <v>pç</v>
          </cell>
          <cell r="E1223">
            <v>1</v>
          </cell>
          <cell r="F1223">
            <v>42159</v>
          </cell>
          <cell r="G1223">
            <v>42159</v>
          </cell>
          <cell r="H1223">
            <v>42159</v>
          </cell>
          <cell r="I1223">
            <v>42159</v>
          </cell>
          <cell r="J1223">
            <v>42159</v>
          </cell>
          <cell r="K1223">
            <v>42159</v>
          </cell>
          <cell r="L1223">
            <v>42159</v>
          </cell>
        </row>
        <row r="1224">
          <cell r="B1224">
            <v>42159</v>
          </cell>
          <cell r="C1224" t="str">
            <v>AJUDANTE DE ELETRICISTA</v>
          </cell>
          <cell r="D1224" t="str">
            <v>h</v>
          </cell>
          <cell r="E1224">
            <v>75</v>
          </cell>
          <cell r="F1224">
            <v>18.22</v>
          </cell>
          <cell r="G1224">
            <v>18.219985961914063</v>
          </cell>
          <cell r="H1224">
            <v>1366.5</v>
          </cell>
          <cell r="I1224">
            <v>1366.5</v>
          </cell>
          <cell r="J1224">
            <v>1366.5</v>
          </cell>
          <cell r="K1224">
            <v>1366.5</v>
          </cell>
          <cell r="L1224">
            <v>1366.5</v>
          </cell>
        </row>
        <row r="1225">
          <cell r="B1225">
            <v>1366.5</v>
          </cell>
          <cell r="C1225" t="str">
            <v>ELETRICISTA</v>
          </cell>
          <cell r="D1225" t="str">
            <v>h</v>
          </cell>
          <cell r="E1225">
            <v>75</v>
          </cell>
          <cell r="F1225">
            <v>23.71</v>
          </cell>
          <cell r="G1225">
            <v>23.709991455078125</v>
          </cell>
          <cell r="H1225">
            <v>1778.25</v>
          </cell>
          <cell r="I1225">
            <v>1778.25</v>
          </cell>
          <cell r="J1225">
            <v>1778.25</v>
          </cell>
          <cell r="K1225">
            <v>1778.25</v>
          </cell>
          <cell r="L1225">
            <v>1778.25</v>
          </cell>
        </row>
        <row r="1226">
          <cell r="B1226">
            <v>1778.25</v>
          </cell>
          <cell r="C1226">
            <v>1778.25</v>
          </cell>
          <cell r="D1226">
            <v>1778.25</v>
          </cell>
          <cell r="E1226">
            <v>1778.25</v>
          </cell>
          <cell r="F1226">
            <v>1778.25</v>
          </cell>
          <cell r="G1226">
            <v>1778.25</v>
          </cell>
          <cell r="H1226">
            <v>1778.25</v>
          </cell>
          <cell r="I1226">
            <v>1778.25</v>
          </cell>
          <cell r="J1226">
            <v>1778.25</v>
          </cell>
          <cell r="K1226">
            <v>1778.25</v>
          </cell>
          <cell r="L1226">
            <v>1778.25</v>
          </cell>
        </row>
        <row r="1227">
          <cell r="B1227" t="str">
            <v>ENERG202</v>
          </cell>
          <cell r="C1227" t="e">
            <v>#REF!</v>
          </cell>
          <cell r="D1227">
            <v>1778.25</v>
          </cell>
          <cell r="E1227">
            <v>1778.25</v>
          </cell>
          <cell r="F1227">
            <v>1778.25</v>
          </cell>
          <cell r="G1227">
            <v>1778.25</v>
          </cell>
          <cell r="H1227">
            <v>1778.25</v>
          </cell>
          <cell r="I1227">
            <v>4402.6499999999996</v>
          </cell>
          <cell r="J1227">
            <v>1055.6000000000004</v>
          </cell>
          <cell r="K1227">
            <v>5458.25</v>
          </cell>
          <cell r="L1227" t="str">
            <v>SINAPI CÓD. ABRIL/2018</v>
          </cell>
        </row>
        <row r="1228">
          <cell r="B1228">
            <v>5458.25</v>
          </cell>
          <cell r="C1228" t="str">
            <v>AJUDANTE DE ELETRICISTA</v>
          </cell>
          <cell r="D1228" t="str">
            <v>h</v>
          </cell>
          <cell r="E1228">
            <v>105</v>
          </cell>
          <cell r="F1228">
            <v>18.22</v>
          </cell>
          <cell r="G1228">
            <v>18.219985961914063</v>
          </cell>
          <cell r="H1228">
            <v>1913.1</v>
          </cell>
          <cell r="I1228">
            <v>1913.099609375</v>
          </cell>
          <cell r="J1228">
            <v>1913.099609375</v>
          </cell>
          <cell r="K1228">
            <v>1913.1</v>
          </cell>
          <cell r="L1228">
            <v>1913.099609375</v>
          </cell>
        </row>
        <row r="1229">
          <cell r="B1229">
            <v>1913.099609375</v>
          </cell>
          <cell r="C1229" t="str">
            <v>ELETRICISTA</v>
          </cell>
          <cell r="D1229" t="str">
            <v>h</v>
          </cell>
          <cell r="E1229">
            <v>105</v>
          </cell>
          <cell r="F1229">
            <v>23.71</v>
          </cell>
          <cell r="G1229">
            <v>23.709991455078125</v>
          </cell>
          <cell r="H1229">
            <v>2489.5500000000002</v>
          </cell>
          <cell r="I1229">
            <v>2489.548828125</v>
          </cell>
          <cell r="J1229">
            <v>2489.548828125</v>
          </cell>
          <cell r="K1229">
            <v>2489.5500000000002</v>
          </cell>
          <cell r="L1229">
            <v>2489.548828125</v>
          </cell>
        </row>
        <row r="1230">
          <cell r="B1230">
            <v>2489.548828125</v>
          </cell>
          <cell r="C1230" t="str">
            <v>TRANSPORTE COM CAMINHÃO BASCULANTE DE 6 M3, EM VIA URBANA EM LEITO NATURAL (UNIDADE: M3XKM). AF_01/2018</v>
          </cell>
          <cell r="D1230" t="str">
            <v>TXKM</v>
          </cell>
          <cell r="E1230">
            <v>520</v>
          </cell>
          <cell r="F1230" t="str">
            <v>2,03</v>
          </cell>
          <cell r="G1230">
            <v>520</v>
          </cell>
          <cell r="H1230">
            <v>1055.5999999999999</v>
          </cell>
          <cell r="I1230">
            <v>1055.599609375</v>
          </cell>
          <cell r="J1230">
            <v>1055.599609375</v>
          </cell>
          <cell r="K1230">
            <v>1055.5999999999999</v>
          </cell>
          <cell r="L1230">
            <v>1055.599609375</v>
          </cell>
        </row>
        <row r="1231">
          <cell r="B1231">
            <v>1055.599609375</v>
          </cell>
          <cell r="C1231">
            <v>1055.599609375</v>
          </cell>
          <cell r="D1231">
            <v>1055.599609375</v>
          </cell>
          <cell r="E1231">
            <v>1055.599609375</v>
          </cell>
          <cell r="F1231">
            <v>1055.599609375</v>
          </cell>
          <cell r="G1231">
            <v>1055.599609375</v>
          </cell>
          <cell r="H1231">
            <v>1055.599609375</v>
          </cell>
          <cell r="I1231">
            <v>1055.599609375</v>
          </cell>
          <cell r="J1231">
            <v>1055.599609375</v>
          </cell>
          <cell r="K1231">
            <v>1055.599609375</v>
          </cell>
          <cell r="L1231">
            <v>1055.599609375</v>
          </cell>
        </row>
        <row r="1232">
          <cell r="B1232" t="str">
            <v>ENERG203</v>
          </cell>
          <cell r="C1232" t="e">
            <v>#REF!</v>
          </cell>
          <cell r="D1232">
            <v>1055.599609375</v>
          </cell>
          <cell r="E1232">
            <v>1055.599609375</v>
          </cell>
          <cell r="F1232">
            <v>1055.599609375</v>
          </cell>
          <cell r="G1232">
            <v>1055.599609375</v>
          </cell>
          <cell r="H1232">
            <v>1055.599609375</v>
          </cell>
          <cell r="I1232">
            <v>4.1929999999999996</v>
          </cell>
          <cell r="J1232">
            <v>8.8000000000000007</v>
          </cell>
          <cell r="K1232">
            <v>12.993</v>
          </cell>
          <cell r="L1232" t="str">
            <v>SINAPI CÓD. ABRIL/2018</v>
          </cell>
        </row>
        <row r="1233">
          <cell r="B1233">
            <v>12.992996215820313</v>
          </cell>
          <cell r="C1233" t="str">
            <v>FITA ISOLANTE ADESIVA ANTICHAMA, USO ATE 750 V, EM ROLO DE 19 MM X 20 M</v>
          </cell>
          <cell r="D1233" t="str">
            <v>RL</v>
          </cell>
          <cell r="E1233">
            <v>1.1000000000000001</v>
          </cell>
          <cell r="F1233" t="str">
            <v>8,00</v>
          </cell>
          <cell r="G1233">
            <v>1.0999994277954102</v>
          </cell>
          <cell r="H1233">
            <v>8.8000000000000007</v>
          </cell>
          <cell r="I1233">
            <v>8.7999954223632813</v>
          </cell>
          <cell r="J1233">
            <v>8.7999954223632813</v>
          </cell>
          <cell r="K1233">
            <v>8.8000000000000007</v>
          </cell>
          <cell r="L1233">
            <v>8.7999954223632813</v>
          </cell>
        </row>
        <row r="1234">
          <cell r="B1234">
            <v>8.7999954223632813</v>
          </cell>
          <cell r="C1234" t="str">
            <v>AJUDANTE DE ELETRICISTA</v>
          </cell>
          <cell r="D1234" t="str">
            <v>h</v>
          </cell>
          <cell r="E1234">
            <v>0.1</v>
          </cell>
          <cell r="F1234">
            <v>18.22</v>
          </cell>
          <cell r="G1234">
            <v>18.219985961914063</v>
          </cell>
          <cell r="H1234">
            <v>1.8220000000000001</v>
          </cell>
          <cell r="I1234">
            <v>1.8219995498657227</v>
          </cell>
          <cell r="J1234">
            <v>1.8219995498657227</v>
          </cell>
          <cell r="K1234">
            <v>1.8220000000000001</v>
          </cell>
          <cell r="L1234">
            <v>1.8219995498657227</v>
          </cell>
        </row>
        <row r="1235">
          <cell r="B1235">
            <v>1.8219995498657227</v>
          </cell>
          <cell r="C1235" t="str">
            <v>ELETRICISTA</v>
          </cell>
          <cell r="D1235" t="str">
            <v>h</v>
          </cell>
          <cell r="E1235">
            <v>0.1</v>
          </cell>
          <cell r="F1235">
            <v>23.71</v>
          </cell>
          <cell r="G1235">
            <v>23.709991455078125</v>
          </cell>
          <cell r="H1235">
            <v>2.371</v>
          </cell>
          <cell r="I1235">
            <v>2.3709983825683594</v>
          </cell>
          <cell r="J1235">
            <v>2.3709983825683594</v>
          </cell>
          <cell r="K1235">
            <v>2.371</v>
          </cell>
          <cell r="L1235">
            <v>2.3709983825683594</v>
          </cell>
        </row>
        <row r="1236">
          <cell r="B1236">
            <v>2.3709983825683594</v>
          </cell>
          <cell r="C1236">
            <v>2.3709983825683594</v>
          </cell>
          <cell r="D1236">
            <v>2.3709983825683594</v>
          </cell>
          <cell r="E1236">
            <v>2.3709983825683594</v>
          </cell>
          <cell r="F1236">
            <v>2.3709983825683594</v>
          </cell>
          <cell r="G1236">
            <v>2.3709983825683594</v>
          </cell>
          <cell r="H1236">
            <v>2.3709983825683594</v>
          </cell>
          <cell r="I1236">
            <v>2.3709983825683594</v>
          </cell>
          <cell r="J1236">
            <v>2.3709983825683594</v>
          </cell>
          <cell r="K1236">
            <v>2.3709983825683594</v>
          </cell>
          <cell r="L1236">
            <v>2.3709983825683594</v>
          </cell>
        </row>
        <row r="1237">
          <cell r="B1237">
            <v>91677</v>
          </cell>
          <cell r="C1237" t="e">
            <v>#REF!</v>
          </cell>
          <cell r="D1237">
            <v>91677</v>
          </cell>
          <cell r="E1237">
            <v>91677</v>
          </cell>
          <cell r="F1237">
            <v>91677</v>
          </cell>
          <cell r="G1237">
            <v>91677</v>
          </cell>
          <cell r="H1237">
            <v>91677</v>
          </cell>
          <cell r="I1237">
            <v>84.78</v>
          </cell>
          <cell r="J1237">
            <v>0</v>
          </cell>
          <cell r="K1237">
            <v>84.78</v>
          </cell>
          <cell r="L1237" t="str">
            <v>SINAPI CÓD. ABRIL/2018</v>
          </cell>
        </row>
        <row r="1238">
          <cell r="B1238">
            <v>84.77996826171875</v>
          </cell>
          <cell r="C1238" t="str">
            <v>ENGENHEIRO ELETRICISTA DE OBRA PLENO COM ENCARGOS COMPLEMENTARES (TEMPO INTEGRAL) OBSV: 1 ENGENHEIRO EM TEMPO INTEGRAL</v>
          </cell>
          <cell r="D1238" t="str">
            <v>h</v>
          </cell>
          <cell r="E1238">
            <v>1</v>
          </cell>
          <cell r="F1238">
            <v>84.78</v>
          </cell>
          <cell r="G1238">
            <v>84.77996826171875</v>
          </cell>
          <cell r="H1238">
            <v>84.78</v>
          </cell>
          <cell r="I1238">
            <v>84.77996826171875</v>
          </cell>
          <cell r="J1238">
            <v>84.77996826171875</v>
          </cell>
          <cell r="K1238">
            <v>84.78</v>
          </cell>
          <cell r="L1238">
            <v>84.77996826171875</v>
          </cell>
        </row>
        <row r="1239">
          <cell r="B1239">
            <v>84.77996826171875</v>
          </cell>
          <cell r="C1239">
            <v>84.77996826171875</v>
          </cell>
          <cell r="D1239">
            <v>84.77996826171875</v>
          </cell>
          <cell r="E1239">
            <v>84.77996826171875</v>
          </cell>
          <cell r="F1239">
            <v>84.77996826171875</v>
          </cell>
          <cell r="G1239">
            <v>84.77996826171875</v>
          </cell>
          <cell r="H1239">
            <v>84.77996826171875</v>
          </cell>
          <cell r="I1239">
            <v>84.77996826171875</v>
          </cell>
          <cell r="J1239">
            <v>84.77996826171875</v>
          </cell>
          <cell r="K1239">
            <v>84.77996826171875</v>
          </cell>
          <cell r="L1239">
            <v>84.77996826171875</v>
          </cell>
        </row>
        <row r="1240">
          <cell r="B1240">
            <v>90776</v>
          </cell>
          <cell r="C1240" t="e">
            <v>#REF!</v>
          </cell>
          <cell r="D1240">
            <v>90776</v>
          </cell>
          <cell r="E1240">
            <v>90776</v>
          </cell>
          <cell r="F1240">
            <v>90776</v>
          </cell>
          <cell r="G1240">
            <v>90776</v>
          </cell>
          <cell r="H1240">
            <v>90776</v>
          </cell>
          <cell r="I1240">
            <v>33.43</v>
          </cell>
          <cell r="J1240">
            <v>0</v>
          </cell>
          <cell r="K1240">
            <v>33.43</v>
          </cell>
          <cell r="L1240" t="str">
            <v>SINAPI CÓD. ABRIL/2018</v>
          </cell>
        </row>
        <row r="1241">
          <cell r="B1241">
            <v>33.42999267578125</v>
          </cell>
          <cell r="C1241" t="e">
            <v>#REF!</v>
          </cell>
          <cell r="D1241" t="str">
            <v>h</v>
          </cell>
          <cell r="E1241">
            <v>1</v>
          </cell>
          <cell r="F1241">
            <v>33.43</v>
          </cell>
          <cell r="G1241">
            <v>33.42999267578125</v>
          </cell>
          <cell r="H1241">
            <v>33.43</v>
          </cell>
          <cell r="I1241">
            <v>33.42999267578125</v>
          </cell>
          <cell r="J1241">
            <v>33.42999267578125</v>
          </cell>
          <cell r="K1241">
            <v>33.43</v>
          </cell>
          <cell r="L1241">
            <v>33.42999267578125</v>
          </cell>
        </row>
        <row r="1242">
          <cell r="B1242" t="str">
            <v>74209/1</v>
          </cell>
          <cell r="C1242" t="e">
            <v>#REF!</v>
          </cell>
          <cell r="D1242">
            <v>33.42999267578125</v>
          </cell>
          <cell r="E1242">
            <v>33.42999267578125</v>
          </cell>
          <cell r="F1242">
            <v>33.42999267578125</v>
          </cell>
          <cell r="G1242">
            <v>33.42999267578125</v>
          </cell>
          <cell r="H1242">
            <v>33.42999267578125</v>
          </cell>
          <cell r="I1242">
            <v>59.680000000000007</v>
          </cell>
          <cell r="J1242">
            <v>272.34049999999996</v>
          </cell>
          <cell r="K1242">
            <v>332.02049999999997</v>
          </cell>
          <cell r="L1242" t="str">
            <v>SINAPI CÓD. ABRIL/2018</v>
          </cell>
        </row>
        <row r="1243">
          <cell r="B1243">
            <v>332.020263671875</v>
          </cell>
          <cell r="C1243" t="str">
            <v>SARRAFO DE MADEIRA NAO APARELHADA *2,5 X 7* CM, MACARANDUBA, ANGELIM OU EQUIVALENTE DA REGIAO</v>
          </cell>
          <cell r="D1243" t="str">
            <v>M</v>
          </cell>
          <cell r="E1243">
            <v>1</v>
          </cell>
          <cell r="F1243" t="str">
            <v>3,15</v>
          </cell>
          <cell r="G1243">
            <v>1</v>
          </cell>
          <cell r="H1243">
            <v>3.15</v>
          </cell>
          <cell r="I1243">
            <v>3.1499996185302734</v>
          </cell>
          <cell r="J1243">
            <v>3.1499996185302734</v>
          </cell>
          <cell r="K1243">
            <v>3.15</v>
          </cell>
          <cell r="L1243">
            <v>3.1499996185302734</v>
          </cell>
        </row>
        <row r="1244">
          <cell r="B1244">
            <v>3.1499996185302734</v>
          </cell>
          <cell r="C1244" t="str">
            <v>PECA DE MADEIRA NATIVA / REGIONAL 7,5 X 7,5CM (3X3) NAO APARELHADA (P/FORMA)</v>
          </cell>
          <cell r="D1244" t="str">
            <v>M</v>
          </cell>
          <cell r="E1244">
            <v>4</v>
          </cell>
          <cell r="F1244" t="str">
            <v>6,44</v>
          </cell>
          <cell r="G1244">
            <v>4</v>
          </cell>
          <cell r="H1244">
            <v>25.76</v>
          </cell>
          <cell r="I1244">
            <v>25.759994506835938</v>
          </cell>
          <cell r="J1244">
            <v>25.759994506835938</v>
          </cell>
          <cell r="K1244">
            <v>25.76</v>
          </cell>
          <cell r="L1244">
            <v>25.759994506835938</v>
          </cell>
        </row>
        <row r="1245">
          <cell r="B1245">
            <v>25.759994506835938</v>
          </cell>
          <cell r="C1245" t="str">
            <v>PLACA DE OBRA (PARA CONSTRUCAO CIVIL) EM CHAPA GALVANIZADA *N. 22*, DE *2,0 X 1,125* M</v>
          </cell>
          <cell r="D1245" t="str">
            <v>M2</v>
          </cell>
          <cell r="E1245">
            <v>1</v>
          </cell>
          <cell r="F1245" t="str">
            <v>240,00</v>
          </cell>
          <cell r="G1245">
            <v>1</v>
          </cell>
          <cell r="H1245">
            <v>240</v>
          </cell>
          <cell r="I1245">
            <v>240</v>
          </cell>
          <cell r="J1245">
            <v>240</v>
          </cell>
          <cell r="K1245">
            <v>240</v>
          </cell>
          <cell r="L1245">
            <v>240</v>
          </cell>
        </row>
        <row r="1246">
          <cell r="B1246">
            <v>240</v>
          </cell>
          <cell r="C1246" t="str">
            <v>PREGO DE ACO POLIDO COM CABECA 18 X 30 (2 3/4 X 10)</v>
          </cell>
          <cell r="D1246" t="str">
            <v>KG</v>
          </cell>
          <cell r="E1246">
            <v>0.11</v>
          </cell>
          <cell r="F1246" t="str">
            <v>9,34</v>
          </cell>
          <cell r="G1246">
            <v>0.10999995470046997</v>
          </cell>
          <cell r="H1246">
            <v>1.0274000000000001</v>
          </cell>
          <cell r="I1246">
            <v>1.0273990631103516</v>
          </cell>
          <cell r="J1246">
            <v>1.0273990631103516</v>
          </cell>
          <cell r="K1246">
            <v>1.0274000000000001</v>
          </cell>
          <cell r="L1246">
            <v>1.0273990631103516</v>
          </cell>
        </row>
        <row r="1247">
          <cell r="B1247">
            <v>1.0273990631103516</v>
          </cell>
          <cell r="C1247" t="str">
            <v>CARPINTEIRO DE FORMAS COM ENCARGOS COMPLEMENTARES</v>
          </cell>
          <cell r="D1247" t="str">
            <v>H</v>
          </cell>
          <cell r="E1247">
            <v>1</v>
          </cell>
          <cell r="F1247" t="str">
            <v>23,34</v>
          </cell>
          <cell r="G1247">
            <v>1</v>
          </cell>
          <cell r="H1247">
            <v>23.34</v>
          </cell>
          <cell r="I1247">
            <v>23.339996337890625</v>
          </cell>
          <cell r="J1247">
            <v>23.339996337890625</v>
          </cell>
          <cell r="K1247">
            <v>23.34</v>
          </cell>
          <cell r="L1247">
            <v>23.339996337890625</v>
          </cell>
        </row>
        <row r="1248">
          <cell r="B1248">
            <v>23.339996337890625</v>
          </cell>
          <cell r="C1248" t="str">
            <v>SERVENTE COM ENCARGOS COMPLEMENTARES</v>
          </cell>
          <cell r="D1248" t="str">
            <v>H</v>
          </cell>
          <cell r="E1248">
            <v>2</v>
          </cell>
          <cell r="F1248">
            <v>18.170000000000002</v>
          </cell>
          <cell r="G1248">
            <v>18.169998168945313</v>
          </cell>
          <cell r="H1248">
            <v>36.340000000000003</v>
          </cell>
          <cell r="I1248">
            <v>36.339996337890625</v>
          </cell>
          <cell r="J1248">
            <v>36.339996337890625</v>
          </cell>
          <cell r="K1248">
            <v>36.340000000000003</v>
          </cell>
          <cell r="L1248">
            <v>36.339996337890625</v>
          </cell>
        </row>
        <row r="1249">
          <cell r="B1249">
            <v>36.339996337890625</v>
          </cell>
          <cell r="C1249" t="str">
            <v>CONCRETO MAGRO PARA LASTRO, TRAÇO 1:4,5:4,5 (CIMENTO/ AREIA MÉDIA/ BRITA 1)  - PREPARO MECÂNICO COM BETONEIRA 400 L. AF_07/2016</v>
          </cell>
          <cell r="D1249" t="str">
            <v>M3</v>
          </cell>
          <cell r="E1249">
            <v>0.01</v>
          </cell>
          <cell r="F1249" t="str">
            <v>240,31</v>
          </cell>
          <cell r="G1249">
            <v>9.9999979138374329E-3</v>
          </cell>
          <cell r="H1249">
            <v>2.4031000000000002</v>
          </cell>
          <cell r="I1249">
            <v>2.4030990600585938</v>
          </cell>
          <cell r="J1249">
            <v>2.4030990600585938</v>
          </cell>
          <cell r="K1249">
            <v>2.4031000000000002</v>
          </cell>
          <cell r="L1249">
            <v>2.4030990600585938</v>
          </cell>
        </row>
        <row r="1250">
          <cell r="B1250" t="str">
            <v>73847/1</v>
          </cell>
          <cell r="C1250" t="e">
            <v>#REF!</v>
          </cell>
          <cell r="D1250">
            <v>2.4030990600585938</v>
          </cell>
          <cell r="E1250">
            <v>2.4030990600585938</v>
          </cell>
          <cell r="F1250">
            <v>2.4030990600585938</v>
          </cell>
          <cell r="G1250">
            <v>2.4030990600585938</v>
          </cell>
          <cell r="H1250">
            <v>2.4030990600585938</v>
          </cell>
          <cell r="I1250">
            <v>1677.2</v>
          </cell>
          <cell r="J1250">
            <v>6618.5868535080017</v>
          </cell>
          <cell r="K1250">
            <v>8295.7868535080015</v>
          </cell>
          <cell r="L1250" t="str">
            <v>SINAPI CÓD. ABRIL/2018</v>
          </cell>
        </row>
        <row r="1251">
          <cell r="B1251">
            <v>8295.78125</v>
          </cell>
          <cell r="C1251" t="str">
            <v>LOCACAO DE CONTAINER 2,30  X  6,00 M, ALT. 2,50 M, PARA ESCRITORIO, SEM DIVISORIAS INTERNAS E SEM SANITARIO</v>
          </cell>
          <cell r="D1251" t="str">
            <v>MÊS</v>
          </cell>
          <cell r="E1251">
            <v>1</v>
          </cell>
          <cell r="F1251" t="str">
            <v>363,28</v>
          </cell>
          <cell r="G1251">
            <v>1</v>
          </cell>
          <cell r="H1251">
            <v>363.28</v>
          </cell>
          <cell r="I1251">
            <v>363.27978515625</v>
          </cell>
          <cell r="J1251">
            <v>363.27978515625</v>
          </cell>
          <cell r="K1251">
            <v>363.28</v>
          </cell>
          <cell r="L1251">
            <v>363.27978515625</v>
          </cell>
        </row>
        <row r="1252">
          <cell r="B1252" t="str">
            <v>ENERG204</v>
          </cell>
          <cell r="C1252" t="e">
            <v>#REF!</v>
          </cell>
          <cell r="D1252">
            <v>363.27978515625</v>
          </cell>
          <cell r="E1252">
            <v>363.27978515625</v>
          </cell>
          <cell r="F1252">
            <v>363.27978515625</v>
          </cell>
          <cell r="G1252">
            <v>363.27978515625</v>
          </cell>
          <cell r="H1252">
            <v>363.27978515625</v>
          </cell>
          <cell r="I1252">
            <v>1677.2</v>
          </cell>
          <cell r="J1252">
            <v>2288.9754267540002</v>
          </cell>
          <cell r="K1252">
            <v>3966.1754267540005</v>
          </cell>
          <cell r="L1252" t="str">
            <v>SINAPI CÓD. ABRIL/2018</v>
          </cell>
        </row>
        <row r="1253">
          <cell r="B1253">
            <v>3966.173828125</v>
          </cell>
          <cell r="C1253" t="str">
            <v>LOCACAO DE ANDAIME METALICO TUBULAR DE ENCAIXE, TIPO DE TORRE, COM LARGURA DE 1 ATE 1,5 M E ALTURA DE *1,00* M</v>
          </cell>
          <cell r="D1253" t="str">
            <v>m/mês</v>
          </cell>
          <cell r="E1253">
            <v>220</v>
          </cell>
          <cell r="F1253" t="str">
            <v>10,00</v>
          </cell>
          <cell r="G1253">
            <v>220</v>
          </cell>
          <cell r="H1253">
            <v>2200</v>
          </cell>
          <cell r="I1253">
            <v>2200</v>
          </cell>
          <cell r="J1253">
            <v>2200</v>
          </cell>
          <cell r="K1253">
            <v>2200</v>
          </cell>
          <cell r="L1253">
            <v>2200</v>
          </cell>
        </row>
        <row r="1254">
          <cell r="B1254">
            <v>2200</v>
          </cell>
          <cell r="C1254" t="str">
            <v>AJUDANTE DE ELETRICISTA</v>
          </cell>
          <cell r="D1254" t="str">
            <v>h</v>
          </cell>
          <cell r="E1254">
            <v>40</v>
          </cell>
          <cell r="F1254">
            <v>18.22</v>
          </cell>
          <cell r="G1254">
            <v>18.219985961914063</v>
          </cell>
          <cell r="H1254">
            <v>728.8</v>
          </cell>
          <cell r="I1254">
            <v>728.7998046875</v>
          </cell>
          <cell r="J1254">
            <v>728.7998046875</v>
          </cell>
          <cell r="K1254">
            <v>728.8</v>
          </cell>
          <cell r="L1254">
            <v>728.7998046875</v>
          </cell>
        </row>
        <row r="1255">
          <cell r="B1255">
            <v>728.7998046875</v>
          </cell>
          <cell r="C1255" t="str">
            <v>ELETRICISTA</v>
          </cell>
          <cell r="D1255" t="str">
            <v>h</v>
          </cell>
          <cell r="E1255">
            <v>40</v>
          </cell>
          <cell r="F1255">
            <v>23.71</v>
          </cell>
          <cell r="G1255">
            <v>23.709991455078125</v>
          </cell>
          <cell r="H1255">
            <v>948.40000000000009</v>
          </cell>
          <cell r="I1255">
            <v>948.39990234375</v>
          </cell>
          <cell r="J1255">
            <v>948.39990234375</v>
          </cell>
          <cell r="K1255">
            <v>948.40000000000009</v>
          </cell>
          <cell r="L1255">
            <v>948.39990234375</v>
          </cell>
        </row>
        <row r="1256">
          <cell r="B1256" t="str">
            <v>74220/1</v>
          </cell>
          <cell r="C1256" t="e">
            <v>#REF!</v>
          </cell>
          <cell r="D1256">
            <v>948.39990234375</v>
          </cell>
          <cell r="E1256">
            <v>948.39990234375</v>
          </cell>
          <cell r="F1256">
            <v>948.39990234375</v>
          </cell>
          <cell r="G1256">
            <v>948.39990234375</v>
          </cell>
          <cell r="H1256">
            <v>948.39990234375</v>
          </cell>
          <cell r="I1256">
            <v>56.964500000000001</v>
          </cell>
          <cell r="J1256">
            <v>32.010926753999996</v>
          </cell>
          <cell r="K1256">
            <v>88.975426753999997</v>
          </cell>
          <cell r="L1256" t="str">
            <v>SINAPI CÓD. ABRIL/2018</v>
          </cell>
        </row>
        <row r="1257">
          <cell r="B1257">
            <v>88.97540283203125</v>
          </cell>
          <cell r="C1257" t="str">
            <v>CAL HIDRATADA CH-I PARA ARGAMASSAS</v>
          </cell>
          <cell r="D1257" t="str">
            <v>KG</v>
          </cell>
          <cell r="E1257">
            <v>0.6</v>
          </cell>
          <cell r="F1257" t="str">
            <v>0,26</v>
          </cell>
          <cell r="G1257">
            <v>0.59999990463256836</v>
          </cell>
          <cell r="H1257">
            <v>0.156</v>
          </cell>
          <cell r="I1257">
            <v>0.15599989891052246</v>
          </cell>
          <cell r="J1257">
            <v>0.15599989891052246</v>
          </cell>
          <cell r="K1257">
            <v>0.156</v>
          </cell>
          <cell r="L1257">
            <v>0.15599989891052246</v>
          </cell>
        </row>
        <row r="1258">
          <cell r="B1258">
            <v>0.15599989891052246</v>
          </cell>
          <cell r="C1258" t="str">
            <v>CHAPA DE MADEIRA COMPENSADA RESINADA PARA FORMA DE CONCRETO, DE *2,2 X 1,1* M, E = 6 MM</v>
          </cell>
          <cell r="D1258" t="str">
            <v>UN</v>
          </cell>
          <cell r="E1258">
            <v>0.22727269999999999</v>
          </cell>
          <cell r="F1258" t="str">
            <v>19,02</v>
          </cell>
          <cell r="G1258">
            <v>0.227272629737854</v>
          </cell>
          <cell r="H1258">
            <v>4.3227267539999996</v>
          </cell>
          <cell r="I1258">
            <v>4.322723388671875</v>
          </cell>
          <cell r="J1258">
            <v>4.322723388671875</v>
          </cell>
          <cell r="K1258">
            <v>4.3227267539999996</v>
          </cell>
          <cell r="L1258">
            <v>4.322723388671875</v>
          </cell>
        </row>
        <row r="1259">
          <cell r="B1259">
            <v>4.322723388671875</v>
          </cell>
          <cell r="C1259" t="str">
            <v>PECA DE MADEIRA NATIVA / REGIONAL 7,5 X 7,5CM (3X3) NAO APARELHADA (P/FORMA)</v>
          </cell>
          <cell r="D1259" t="str">
            <v>M</v>
          </cell>
          <cell r="E1259">
            <v>1.58</v>
          </cell>
          <cell r="F1259" t="str">
            <v>6,44</v>
          </cell>
          <cell r="G1259">
            <v>1.5799999237060547</v>
          </cell>
          <cell r="H1259">
            <v>10.1752</v>
          </cell>
          <cell r="I1259">
            <v>10.175193786621094</v>
          </cell>
          <cell r="J1259">
            <v>10.175193786621094</v>
          </cell>
          <cell r="K1259">
            <v>10.1752</v>
          </cell>
          <cell r="L1259">
            <v>10.175193786621094</v>
          </cell>
        </row>
        <row r="1260">
          <cell r="B1260">
            <v>10.175193786621094</v>
          </cell>
          <cell r="C1260" t="str">
            <v>PREGO DE ACO POLIDO COM CABECA 18 X 27 (2 1/2 X 10)</v>
          </cell>
          <cell r="D1260" t="str">
            <v>KG</v>
          </cell>
          <cell r="E1260">
            <v>0.15</v>
          </cell>
          <cell r="F1260" t="str">
            <v>9,18</v>
          </cell>
          <cell r="G1260">
            <v>0.14999997615814209</v>
          </cell>
          <cell r="H1260">
            <v>1.377</v>
          </cell>
          <cell r="I1260">
            <v>1.3769998550415039</v>
          </cell>
          <cell r="J1260">
            <v>1.3769998550415039</v>
          </cell>
          <cell r="K1260">
            <v>1.377</v>
          </cell>
          <cell r="L1260">
            <v>1.3769998550415039</v>
          </cell>
        </row>
        <row r="1261">
          <cell r="B1261">
            <v>1.3769998550415039</v>
          </cell>
          <cell r="C1261" t="str">
            <v>OLEO DE LINHACA</v>
          </cell>
          <cell r="D1261" t="str">
            <v>L</v>
          </cell>
          <cell r="E1261">
            <v>1</v>
          </cell>
          <cell r="F1261" t="str">
            <v>15,98</v>
          </cell>
          <cell r="G1261">
            <v>1</v>
          </cell>
          <cell r="H1261">
            <v>15.98</v>
          </cell>
          <cell r="I1261">
            <v>15.979995727539063</v>
          </cell>
          <cell r="J1261">
            <v>15.979995727539063</v>
          </cell>
          <cell r="K1261">
            <v>15.98</v>
          </cell>
          <cell r="L1261">
            <v>15.979995727539063</v>
          </cell>
        </row>
        <row r="1262">
          <cell r="B1262">
            <v>15.979995727539063</v>
          </cell>
          <cell r="C1262" t="str">
            <v>CARPINTEIRO DE FORMAS COM ENCARGOS COMPLEMENTARES</v>
          </cell>
          <cell r="D1262" t="str">
            <v>H</v>
          </cell>
          <cell r="E1262">
            <v>1.2</v>
          </cell>
          <cell r="F1262" t="str">
            <v>23,34</v>
          </cell>
          <cell r="G1262">
            <v>1.1999998092651367</v>
          </cell>
          <cell r="H1262">
            <v>28.007999999999999</v>
          </cell>
          <cell r="I1262">
            <v>28.00799560546875</v>
          </cell>
          <cell r="J1262">
            <v>28.00799560546875</v>
          </cell>
          <cell r="K1262">
            <v>28.007999999999999</v>
          </cell>
          <cell r="L1262">
            <v>28.00799560546875</v>
          </cell>
        </row>
        <row r="1263">
          <cell r="B1263">
            <v>28.00799560546875</v>
          </cell>
          <cell r="C1263" t="str">
            <v>PINTOR COM ENCARGOS COMPLEMENTARES</v>
          </cell>
          <cell r="D1263" t="str">
            <v>H</v>
          </cell>
          <cell r="E1263">
            <v>0.5</v>
          </cell>
          <cell r="F1263" t="str">
            <v>23,39</v>
          </cell>
          <cell r="G1263">
            <v>0.5</v>
          </cell>
          <cell r="H1263">
            <v>11.695</v>
          </cell>
          <cell r="I1263">
            <v>11.694999694824219</v>
          </cell>
          <cell r="J1263">
            <v>11.694999694824219</v>
          </cell>
          <cell r="K1263">
            <v>11.695</v>
          </cell>
          <cell r="L1263">
            <v>11.694999694824219</v>
          </cell>
        </row>
        <row r="1264">
          <cell r="B1264">
            <v>11.694999694824219</v>
          </cell>
          <cell r="C1264" t="str">
            <v>SERVENTE COM ENCARGOS COMPLEMENTARES</v>
          </cell>
          <cell r="D1264" t="str">
            <v>H</v>
          </cell>
          <cell r="E1264">
            <v>0.95</v>
          </cell>
          <cell r="F1264">
            <v>18.170000000000002</v>
          </cell>
          <cell r="G1264">
            <v>18.169998168945313</v>
          </cell>
          <cell r="H1264">
            <v>17.261500000000002</v>
          </cell>
          <cell r="I1264">
            <v>17.261489868164063</v>
          </cell>
          <cell r="J1264">
            <v>17.261489868164063</v>
          </cell>
          <cell r="K1264">
            <v>17.261500000000002</v>
          </cell>
          <cell r="L1264">
            <v>17.261489868164063</v>
          </cell>
        </row>
        <row r="1265">
          <cell r="B1265" t="str">
            <v>ENERG205</v>
          </cell>
          <cell r="C1265" t="e">
            <v>#REF!</v>
          </cell>
          <cell r="D1265">
            <v>17.261489868164063</v>
          </cell>
          <cell r="E1265">
            <v>17.261489868164063</v>
          </cell>
          <cell r="F1265">
            <v>17.261489868164063</v>
          </cell>
          <cell r="G1265">
            <v>17.261489868164063</v>
          </cell>
          <cell r="H1265">
            <v>17.261489868164063</v>
          </cell>
          <cell r="I1265">
            <v>4187.8949999999995</v>
          </cell>
          <cell r="J1265">
            <v>39480.089999999997</v>
          </cell>
          <cell r="K1265">
            <v>43667.984999999993</v>
          </cell>
          <cell r="L1265" t="str">
            <v>SINAPI CÓD. ABRIL/2018</v>
          </cell>
        </row>
        <row r="1266">
          <cell r="B1266">
            <v>43667.96875</v>
          </cell>
          <cell r="C1266" t="str">
            <v>TRANSPORTE HORIZONTAL E VERTICAL DE MATERIAIS, EQUIPAMENTOS, CONTAINER, ETC</v>
          </cell>
          <cell r="D1266" t="str">
            <v>h</v>
          </cell>
          <cell r="E1266">
            <v>16.5</v>
          </cell>
          <cell r="F1266">
            <v>250</v>
          </cell>
          <cell r="G1266">
            <v>250</v>
          </cell>
          <cell r="H1266">
            <v>4125</v>
          </cell>
          <cell r="I1266">
            <v>4125</v>
          </cell>
          <cell r="J1266">
            <v>4125</v>
          </cell>
          <cell r="K1266">
            <v>4125</v>
          </cell>
          <cell r="L1266">
            <v>4125</v>
          </cell>
        </row>
        <row r="1267">
          <cell r="B1267">
            <v>4125</v>
          </cell>
          <cell r="C1267" t="str">
            <v>AJUDANTE DE ELETRICISTA</v>
          </cell>
          <cell r="D1267" t="str">
            <v>h</v>
          </cell>
          <cell r="E1267">
            <v>1.5</v>
          </cell>
          <cell r="F1267">
            <v>18.22</v>
          </cell>
          <cell r="G1267">
            <v>18.219985961914063</v>
          </cell>
          <cell r="H1267">
            <v>27.33</v>
          </cell>
          <cell r="I1267">
            <v>27.329986572265625</v>
          </cell>
          <cell r="J1267">
            <v>27.329986572265625</v>
          </cell>
          <cell r="K1267">
            <v>27.33</v>
          </cell>
          <cell r="L1267">
            <v>27.329986572265625</v>
          </cell>
        </row>
        <row r="1268">
          <cell r="B1268">
            <v>27.329986572265625</v>
          </cell>
          <cell r="C1268" t="str">
            <v>ELETRICISTA</v>
          </cell>
          <cell r="D1268" t="str">
            <v>h</v>
          </cell>
          <cell r="E1268">
            <v>1.5</v>
          </cell>
          <cell r="F1268">
            <v>23.71</v>
          </cell>
          <cell r="G1268">
            <v>23.709991455078125</v>
          </cell>
          <cell r="H1268">
            <v>35.564999999999998</v>
          </cell>
          <cell r="I1268">
            <v>35.564971923828125</v>
          </cell>
          <cell r="J1268">
            <v>35.564971923828125</v>
          </cell>
          <cell r="K1268">
            <v>35.564999999999998</v>
          </cell>
          <cell r="L1268">
            <v>35.564971923828125</v>
          </cell>
        </row>
        <row r="1269">
          <cell r="B1269" t="str">
            <v>ENERG206</v>
          </cell>
          <cell r="C1269" t="e">
            <v>#REF!</v>
          </cell>
          <cell r="D1269">
            <v>35.564971923828125</v>
          </cell>
          <cell r="E1269">
            <v>35.564971923828125</v>
          </cell>
          <cell r="F1269">
            <v>35.564971923828125</v>
          </cell>
          <cell r="G1269">
            <v>35.564971923828125</v>
          </cell>
          <cell r="H1269">
            <v>35.564971923828125</v>
          </cell>
          <cell r="I1269">
            <v>0</v>
          </cell>
          <cell r="J1269">
            <v>39480.089999999997</v>
          </cell>
          <cell r="K1269">
            <v>39480.089999999997</v>
          </cell>
          <cell r="L1269" t="str">
            <v>SINAPI CÓD. ABRIL/2018</v>
          </cell>
        </row>
        <row r="1270">
          <cell r="B1270">
            <v>39480.0625</v>
          </cell>
          <cell r="C1270" t="str">
            <v>CARGA MANUAL DE ENTULHO EM CAMINHAO BASCULANTE 6 M3</v>
          </cell>
          <cell r="D1270" t="str">
            <v>m³</v>
          </cell>
          <cell r="E1270">
            <v>206</v>
          </cell>
          <cell r="F1270" t="str">
            <v>21,33</v>
          </cell>
          <cell r="G1270">
            <v>206</v>
          </cell>
          <cell r="H1270">
            <v>4393.9799999999996</v>
          </cell>
          <cell r="I1270">
            <v>4393.9765625</v>
          </cell>
          <cell r="J1270">
            <v>4393.9765625</v>
          </cell>
          <cell r="K1270">
            <v>4393.9799999999996</v>
          </cell>
          <cell r="L1270">
            <v>4393.9765625</v>
          </cell>
        </row>
        <row r="1271">
          <cell r="B1271">
            <v>4393.9765625</v>
          </cell>
          <cell r="C1271" t="str">
            <v>TRANSPORTE DE ENTULHO COM CAMINHÃO BASCULANTE 6 M3, RODOVIA PAVIMENTADA, DMT ATE 0,5 KM</v>
          </cell>
          <cell r="D1271" t="str">
            <v>m³</v>
          </cell>
          <cell r="E1271">
            <v>206</v>
          </cell>
          <cell r="F1271" t="str">
            <v>5,01</v>
          </cell>
          <cell r="G1271">
            <v>206</v>
          </cell>
          <cell r="H1271">
            <v>1032.06</v>
          </cell>
          <cell r="I1271">
            <v>1032.0595703125</v>
          </cell>
          <cell r="J1271">
            <v>1032.0595703125</v>
          </cell>
          <cell r="K1271">
            <v>1032.06</v>
          </cell>
          <cell r="L1271">
            <v>1032.0595703125</v>
          </cell>
        </row>
        <row r="1272">
          <cell r="B1272">
            <v>9537</v>
          </cell>
          <cell r="C1272" t="e">
            <v>#REF!</v>
          </cell>
          <cell r="D1272">
            <v>9537</v>
          </cell>
          <cell r="E1272">
            <v>9537</v>
          </cell>
          <cell r="F1272">
            <v>9537</v>
          </cell>
          <cell r="G1272">
            <v>9537</v>
          </cell>
          <cell r="H1272">
            <v>9537</v>
          </cell>
          <cell r="I1272">
            <v>0</v>
          </cell>
          <cell r="J1272">
            <v>21634.05</v>
          </cell>
          <cell r="K1272">
            <v>21634.05</v>
          </cell>
          <cell r="L1272" t="str">
            <v>SINAPI CÓD. ABRIL/2018</v>
          </cell>
        </row>
        <row r="1273">
          <cell r="B1273">
            <v>21634.046875</v>
          </cell>
          <cell r="C1273" t="str">
            <v>LIMPEZA FINAL DA OBRA</v>
          </cell>
          <cell r="D1273" t="str">
            <v>m²</v>
          </cell>
          <cell r="E1273">
            <v>4600</v>
          </cell>
          <cell r="F1273" t="str">
            <v>2,70</v>
          </cell>
          <cell r="G1273">
            <v>4600</v>
          </cell>
          <cell r="H1273">
            <v>12420</v>
          </cell>
          <cell r="I1273">
            <v>12420</v>
          </cell>
          <cell r="J1273">
            <v>12420</v>
          </cell>
          <cell r="K1273">
            <v>12420</v>
          </cell>
          <cell r="L1273">
            <v>12420</v>
          </cell>
        </row>
        <row r="1274">
          <cell r="B1274" t="str">
            <v>ENERG207</v>
          </cell>
          <cell r="C1274" t="e">
            <v>#REF!</v>
          </cell>
          <cell r="D1274">
            <v>12420</v>
          </cell>
          <cell r="E1274">
            <v>12420</v>
          </cell>
          <cell r="F1274">
            <v>12420</v>
          </cell>
          <cell r="G1274">
            <v>12420</v>
          </cell>
          <cell r="H1274">
            <v>12420</v>
          </cell>
          <cell r="I1274">
            <v>0</v>
          </cell>
          <cell r="J1274">
            <v>7164</v>
          </cell>
          <cell r="K1274">
            <v>7164</v>
          </cell>
          <cell r="L1274" t="str">
            <v>SINAPI CÓD. ABRIL/2018</v>
          </cell>
        </row>
        <row r="1275">
          <cell r="B1275">
            <v>7164</v>
          </cell>
          <cell r="C1275" t="e">
            <v>#REF!</v>
          </cell>
          <cell r="D1275" t="str">
            <v>cjto</v>
          </cell>
          <cell r="E1275">
            <v>15</v>
          </cell>
          <cell r="F1275">
            <v>136.66999999999999</v>
          </cell>
          <cell r="G1275">
            <v>136.669921875</v>
          </cell>
          <cell r="H1275">
            <v>2050.0499999999997</v>
          </cell>
          <cell r="I1275">
            <v>2050.048828125</v>
          </cell>
          <cell r="J1275">
            <v>2050.048828125</v>
          </cell>
          <cell r="K1275">
            <v>2050.0499999999997</v>
          </cell>
          <cell r="L1275">
            <v>2050.048828125</v>
          </cell>
        </row>
        <row r="1276">
          <cell r="B1276">
            <v>2050.048828125</v>
          </cell>
          <cell r="C1276">
            <v>2050.048828125</v>
          </cell>
          <cell r="D1276">
            <v>2050.048828125</v>
          </cell>
          <cell r="E1276">
            <v>2050.048828125</v>
          </cell>
          <cell r="F1276">
            <v>2050.048828125</v>
          </cell>
          <cell r="G1276">
            <v>2050.048828125</v>
          </cell>
          <cell r="H1276">
            <v>2050.048828125</v>
          </cell>
          <cell r="I1276">
            <v>2050.048828125</v>
          </cell>
          <cell r="J1276">
            <v>2050.048828125</v>
          </cell>
          <cell r="K1276">
            <v>2050.048828125</v>
          </cell>
          <cell r="L1276">
            <v>2050.048828125</v>
          </cell>
        </row>
        <row r="1277">
          <cell r="B1277" t="str">
            <v>ENERG208</v>
          </cell>
          <cell r="C1277" t="e">
            <v>#REF!</v>
          </cell>
          <cell r="D1277">
            <v>2050.048828125</v>
          </cell>
          <cell r="E1277">
            <v>2050.048828125</v>
          </cell>
          <cell r="F1277">
            <v>2050.048828125</v>
          </cell>
          <cell r="G1277">
            <v>2050.048828125</v>
          </cell>
          <cell r="H1277">
            <v>2050.048828125</v>
          </cell>
          <cell r="I1277">
            <v>5113.95</v>
          </cell>
          <cell r="J1277">
            <v>0</v>
          </cell>
          <cell r="K1277">
            <v>5113.95</v>
          </cell>
          <cell r="L1277" t="str">
            <v>SINAPI CÓD. ABRIL/2018</v>
          </cell>
        </row>
        <row r="1278">
          <cell r="B1278">
            <v>5113.94921875</v>
          </cell>
          <cell r="C1278" t="str">
            <v>AJUDANTE DE ELETRICISTA</v>
          </cell>
          <cell r="D1278" t="str">
            <v>h</v>
          </cell>
          <cell r="E1278">
            <v>105</v>
          </cell>
          <cell r="F1278">
            <v>18.22</v>
          </cell>
          <cell r="G1278">
            <v>18.219985961914063</v>
          </cell>
          <cell r="H1278">
            <v>1913.1</v>
          </cell>
          <cell r="I1278">
            <v>1913.099609375</v>
          </cell>
          <cell r="J1278">
            <v>1913.099609375</v>
          </cell>
          <cell r="K1278">
            <v>1913.1</v>
          </cell>
          <cell r="L1278">
            <v>1913.099609375</v>
          </cell>
        </row>
        <row r="1279">
          <cell r="B1279">
            <v>1913.099609375</v>
          </cell>
          <cell r="C1279" t="str">
            <v>ELETRICISTA</v>
          </cell>
          <cell r="D1279" t="str">
            <v>h</v>
          </cell>
          <cell r="E1279">
            <v>135</v>
          </cell>
          <cell r="F1279">
            <v>23.71</v>
          </cell>
          <cell r="G1279">
            <v>23.709991455078125</v>
          </cell>
          <cell r="H1279">
            <v>3200.85</v>
          </cell>
          <cell r="I1279">
            <v>3200.849609375</v>
          </cell>
          <cell r="J1279">
            <v>3200.849609375</v>
          </cell>
          <cell r="K1279">
            <v>3200.85</v>
          </cell>
          <cell r="L1279">
            <v>3200.849609375</v>
          </cell>
        </row>
        <row r="1280">
          <cell r="B1280">
            <v>3200.849609375</v>
          </cell>
          <cell r="C1280">
            <v>3200.849609375</v>
          </cell>
          <cell r="D1280">
            <v>3200.849609375</v>
          </cell>
          <cell r="E1280">
            <v>3200.849609375</v>
          </cell>
          <cell r="F1280">
            <v>3200.849609375</v>
          </cell>
          <cell r="G1280">
            <v>3200.849609375</v>
          </cell>
          <cell r="H1280">
            <v>3200.849609375</v>
          </cell>
          <cell r="I1280">
            <v>3200.849609375</v>
          </cell>
          <cell r="J1280">
            <v>3200.849609375</v>
          </cell>
          <cell r="K1280">
            <v>3200.849609375</v>
          </cell>
          <cell r="L1280">
            <v>3200.849609375</v>
          </cell>
        </row>
        <row r="1281">
          <cell r="B1281" t="str">
            <v>ENERG209</v>
          </cell>
          <cell r="C1281" t="e">
            <v>#REF!</v>
          </cell>
          <cell r="D1281">
            <v>3200.849609375</v>
          </cell>
          <cell r="E1281">
            <v>3200.849609375</v>
          </cell>
          <cell r="F1281">
            <v>3200.849609375</v>
          </cell>
          <cell r="G1281">
            <v>3200.849609375</v>
          </cell>
          <cell r="H1281">
            <v>3200.849609375</v>
          </cell>
          <cell r="I1281">
            <v>10000</v>
          </cell>
          <cell r="J1281">
            <v>15000</v>
          </cell>
          <cell r="K1281">
            <v>25000</v>
          </cell>
          <cell r="L1281" t="str">
            <v>SINAPI CÓD. ABRIL/2018</v>
          </cell>
        </row>
        <row r="1282">
          <cell r="B1282">
            <v>25000</v>
          </cell>
          <cell r="C1282" t="str">
            <v>RECOMPOSIÇÃO DE PISOS, PAREDES E  TELHADOS CONFORME CONDIÇÕES ANTERIORES A INTERVENÇÃO. - mão de obra</v>
          </cell>
          <cell r="D1282" t="str">
            <v>cjto</v>
          </cell>
          <cell r="E1282">
            <v>1</v>
          </cell>
          <cell r="F1282">
            <v>25000</v>
          </cell>
          <cell r="G1282">
            <v>25000</v>
          </cell>
          <cell r="H1282">
            <v>15000</v>
          </cell>
          <cell r="I1282">
            <v>15000</v>
          </cell>
          <cell r="J1282">
            <v>15000</v>
          </cell>
          <cell r="K1282">
            <v>15000</v>
          </cell>
          <cell r="L1282">
            <v>15000</v>
          </cell>
        </row>
        <row r="1283">
          <cell r="B1283">
            <v>15000</v>
          </cell>
          <cell r="C1283" t="str">
            <v>RECOMPOSIÇÃO DE PISOS, PAREDES E  TELHADOS CONFORME CONDIÇÕES ANTERIORES A INTERVENÇÃO. - material</v>
          </cell>
          <cell r="D1283" t="str">
            <v>cjto</v>
          </cell>
          <cell r="E1283">
            <v>1</v>
          </cell>
          <cell r="F1283">
            <v>25000</v>
          </cell>
          <cell r="G1283">
            <v>25000</v>
          </cell>
          <cell r="H1283">
            <v>10000</v>
          </cell>
          <cell r="I1283">
            <v>10000</v>
          </cell>
          <cell r="J1283">
            <v>10000</v>
          </cell>
          <cell r="K1283">
            <v>10000</v>
          </cell>
          <cell r="L1283">
            <v>10000</v>
          </cell>
        </row>
        <row r="1284">
          <cell r="B1284">
            <v>10000</v>
          </cell>
          <cell r="C1284">
            <v>10000</v>
          </cell>
          <cell r="D1284">
            <v>10000</v>
          </cell>
          <cell r="E1284">
            <v>10000</v>
          </cell>
          <cell r="F1284">
            <v>10000</v>
          </cell>
          <cell r="G1284">
            <v>10000</v>
          </cell>
          <cell r="H1284">
            <v>10000</v>
          </cell>
          <cell r="I1284">
            <v>10000</v>
          </cell>
          <cell r="J1284">
            <v>10000</v>
          </cell>
          <cell r="K1284">
            <v>10000</v>
          </cell>
          <cell r="L1284">
            <v>10000</v>
          </cell>
        </row>
        <row r="1285">
          <cell r="B1285" t="str">
            <v>ENERG210</v>
          </cell>
          <cell r="C1285" t="e">
            <v>#REF!</v>
          </cell>
          <cell r="D1285">
            <v>10000</v>
          </cell>
          <cell r="E1285">
            <v>10000</v>
          </cell>
          <cell r="F1285">
            <v>10000</v>
          </cell>
          <cell r="G1285">
            <v>10000</v>
          </cell>
          <cell r="H1285">
            <v>10000</v>
          </cell>
          <cell r="I1285">
            <v>251.57999999999998</v>
          </cell>
          <cell r="J1285">
            <v>1185.7560000000001</v>
          </cell>
          <cell r="K1285">
            <v>1437.336</v>
          </cell>
          <cell r="L1285" t="str">
            <v>SINAPI CÓD. ABRIL/2018</v>
          </cell>
        </row>
        <row r="1286">
          <cell r="B1286">
            <v>1437.3359375</v>
          </cell>
          <cell r="C1286" t="str">
            <v>PORTA EM ALUMÍNIO DE ABRIR TIPO VENEZIANA COM GUARNIÇÃO, FIXAÇÃO COM PARAFUSOS - FORNECIMENTO E INSTALAÇÃO. AF_08/2015</v>
          </cell>
          <cell r="D1286" t="str">
            <v>M²</v>
          </cell>
          <cell r="E1286">
            <v>1.3</v>
          </cell>
          <cell r="F1286" t="str">
            <v>822,78</v>
          </cell>
          <cell r="G1286">
            <v>1.2999992370605469</v>
          </cell>
          <cell r="H1286">
            <v>1069.614</v>
          </cell>
          <cell r="I1286">
            <v>1069.61328125</v>
          </cell>
          <cell r="J1286">
            <v>1069.61328125</v>
          </cell>
          <cell r="K1286">
            <v>1069.614</v>
          </cell>
          <cell r="L1286">
            <v>1069.61328125</v>
          </cell>
        </row>
        <row r="1287">
          <cell r="B1287">
            <v>1069.61328125</v>
          </cell>
          <cell r="C1287" t="str">
            <v>AJUDANTE DE ELETRICISTA</v>
          </cell>
          <cell r="D1287" t="str">
            <v>h</v>
          </cell>
          <cell r="E1287">
            <v>6</v>
          </cell>
          <cell r="F1287">
            <v>18.22</v>
          </cell>
          <cell r="G1287">
            <v>18.219985961914063</v>
          </cell>
          <cell r="H1287">
            <v>109.32</v>
          </cell>
          <cell r="I1287">
            <v>109.3199462890625</v>
          </cell>
          <cell r="J1287">
            <v>109.3199462890625</v>
          </cell>
          <cell r="K1287">
            <v>109.32</v>
          </cell>
          <cell r="L1287">
            <v>109.3199462890625</v>
          </cell>
        </row>
        <row r="1288">
          <cell r="B1288">
            <v>109.3199462890625</v>
          </cell>
          <cell r="C1288" t="str">
            <v>ELETRICISTA</v>
          </cell>
          <cell r="D1288" t="str">
            <v>h</v>
          </cell>
          <cell r="E1288">
            <v>6</v>
          </cell>
          <cell r="F1288">
            <v>23.71</v>
          </cell>
          <cell r="G1288">
            <v>23.709991455078125</v>
          </cell>
          <cell r="H1288">
            <v>142.26</v>
          </cell>
          <cell r="I1288">
            <v>142.2598876953125</v>
          </cell>
          <cell r="J1288">
            <v>142.2598876953125</v>
          </cell>
          <cell r="K1288">
            <v>142.26</v>
          </cell>
          <cell r="L1288">
            <v>142.2598876953125</v>
          </cell>
        </row>
        <row r="1289">
          <cell r="B1289">
            <v>142.2598876953125</v>
          </cell>
          <cell r="C1289" t="str">
            <v>DEMOLIÇÃO DE ALVENARIA DE TIJOLO MACIÇO, DE FORMA MANUAL, SEM REAPROVEITAMENTO. AF_12/2017</v>
          </cell>
          <cell r="D1289" t="str">
            <v>M²</v>
          </cell>
          <cell r="E1289">
            <v>1.3</v>
          </cell>
          <cell r="F1289" t="str">
            <v>89,34</v>
          </cell>
          <cell r="G1289">
            <v>1.2999992370605469</v>
          </cell>
          <cell r="H1289">
            <v>116.14200000000001</v>
          </cell>
          <cell r="I1289">
            <v>116.1419677734375</v>
          </cell>
          <cell r="J1289">
            <v>116.1419677734375</v>
          </cell>
          <cell r="K1289">
            <v>116.14200000000001</v>
          </cell>
          <cell r="L1289">
            <v>116.1419677734375</v>
          </cell>
        </row>
        <row r="1290">
          <cell r="B1290" t="str">
            <v>ENERG211</v>
          </cell>
          <cell r="C1290" t="e">
            <v>#REF!</v>
          </cell>
          <cell r="D1290">
            <v>116.1419677734375</v>
          </cell>
          <cell r="E1290">
            <v>116.1419677734375</v>
          </cell>
          <cell r="F1290">
            <v>116.1419677734375</v>
          </cell>
          <cell r="G1290">
            <v>116.1419677734375</v>
          </cell>
          <cell r="H1290">
            <v>116.1419677734375</v>
          </cell>
          <cell r="I1290">
            <v>0</v>
          </cell>
          <cell r="J1290">
            <v>25000</v>
          </cell>
          <cell r="K1290">
            <v>25000</v>
          </cell>
          <cell r="L1290" t="str">
            <v>SINAPI CÓD. ABRIL/2018</v>
          </cell>
        </row>
        <row r="1291">
          <cell r="B1291">
            <v>25000</v>
          </cell>
          <cell r="C1291" t="e">
            <v>#REF!</v>
          </cell>
          <cell r="D1291" t="str">
            <v>CJTO</v>
          </cell>
          <cell r="E1291">
            <v>1</v>
          </cell>
          <cell r="F1291">
            <v>25000</v>
          </cell>
          <cell r="G1291">
            <v>25000</v>
          </cell>
          <cell r="H1291">
            <v>25000</v>
          </cell>
          <cell r="I1291">
            <v>25000</v>
          </cell>
          <cell r="J1291">
            <v>25000</v>
          </cell>
          <cell r="K1291">
            <v>25000</v>
          </cell>
          <cell r="L1291">
            <v>25000</v>
          </cell>
        </row>
        <row r="1292">
          <cell r="B1292">
            <v>25000</v>
          </cell>
          <cell r="C1292">
            <v>25000</v>
          </cell>
          <cell r="D1292">
            <v>25000</v>
          </cell>
          <cell r="E1292">
            <v>25000</v>
          </cell>
          <cell r="F1292">
            <v>25000</v>
          </cell>
          <cell r="G1292">
            <v>25000</v>
          </cell>
          <cell r="H1292">
            <v>25000</v>
          </cell>
          <cell r="I1292">
            <v>25000</v>
          </cell>
          <cell r="J1292">
            <v>25000</v>
          </cell>
          <cell r="K1292">
            <v>25000</v>
          </cell>
          <cell r="L1292">
            <v>25000</v>
          </cell>
        </row>
        <row r="1293">
          <cell r="B1293">
            <v>25000</v>
          </cell>
          <cell r="C1293">
            <v>25000</v>
          </cell>
          <cell r="D1293">
            <v>25000</v>
          </cell>
          <cell r="E1293">
            <v>25000</v>
          </cell>
          <cell r="F1293">
            <v>25000</v>
          </cell>
          <cell r="G1293">
            <v>25000</v>
          </cell>
          <cell r="H1293">
            <v>25000</v>
          </cell>
          <cell r="I1293">
            <v>25000</v>
          </cell>
          <cell r="J1293">
            <v>25000</v>
          </cell>
          <cell r="K1293">
            <v>25000</v>
          </cell>
          <cell r="L1293">
            <v>25000</v>
          </cell>
        </row>
        <row r="1294">
          <cell r="B1294">
            <v>25000</v>
          </cell>
          <cell r="C1294">
            <v>25000</v>
          </cell>
          <cell r="D1294">
            <v>25000</v>
          </cell>
          <cell r="E1294">
            <v>25000</v>
          </cell>
          <cell r="F1294">
            <v>25000</v>
          </cell>
          <cell r="G1294">
            <v>25000</v>
          </cell>
          <cell r="H1294">
            <v>25000</v>
          </cell>
          <cell r="I1294">
            <v>25000</v>
          </cell>
          <cell r="J1294">
            <v>25000</v>
          </cell>
          <cell r="K1294">
            <v>25000</v>
          </cell>
          <cell r="L1294">
            <v>25000</v>
          </cell>
        </row>
        <row r="1295">
          <cell r="B1295" t="str">
            <v>ENERG212</v>
          </cell>
          <cell r="C1295" t="e">
            <v>#REF!</v>
          </cell>
          <cell r="D1295">
            <v>25000</v>
          </cell>
          <cell r="E1295">
            <v>25000</v>
          </cell>
          <cell r="F1295">
            <v>25000</v>
          </cell>
          <cell r="G1295">
            <v>25000</v>
          </cell>
          <cell r="H1295">
            <v>25000</v>
          </cell>
          <cell r="I1295">
            <v>2452.15</v>
          </cell>
          <cell r="J1295">
            <v>3499.9999999999995</v>
          </cell>
          <cell r="K1295">
            <v>5952.15</v>
          </cell>
          <cell r="L1295" t="str">
            <v>SINAPI CÓD. ABRIL/2018</v>
          </cell>
        </row>
        <row r="1296">
          <cell r="B1296">
            <v>5952.1484375</v>
          </cell>
          <cell r="C1296" t="e">
            <v>#REF!</v>
          </cell>
          <cell r="D1296" t="str">
            <v>CJTO</v>
          </cell>
          <cell r="E1296">
            <v>1</v>
          </cell>
          <cell r="F1296">
            <v>3500</v>
          </cell>
          <cell r="G1296">
            <v>3500</v>
          </cell>
          <cell r="H1296">
            <v>3500</v>
          </cell>
          <cell r="I1296">
            <v>3500</v>
          </cell>
          <cell r="J1296">
            <v>3500</v>
          </cell>
          <cell r="K1296">
            <v>3500</v>
          </cell>
          <cell r="L1296">
            <v>3500</v>
          </cell>
        </row>
        <row r="1297">
          <cell r="B1297">
            <v>3500</v>
          </cell>
          <cell r="C1297" t="str">
            <v>AJUDANTE DE ELETRICISTA</v>
          </cell>
          <cell r="D1297" t="str">
            <v>h</v>
          </cell>
          <cell r="E1297">
            <v>50</v>
          </cell>
          <cell r="F1297">
            <v>18.22</v>
          </cell>
          <cell r="G1297">
            <v>18.219985961914063</v>
          </cell>
          <cell r="H1297">
            <v>911</v>
          </cell>
          <cell r="I1297">
            <v>911</v>
          </cell>
          <cell r="J1297">
            <v>911</v>
          </cell>
          <cell r="K1297">
            <v>911</v>
          </cell>
          <cell r="L1297">
            <v>911</v>
          </cell>
        </row>
        <row r="1298">
          <cell r="B1298">
            <v>911</v>
          </cell>
          <cell r="C1298" t="str">
            <v>ELETRICISTA</v>
          </cell>
          <cell r="D1298" t="str">
            <v>h</v>
          </cell>
          <cell r="E1298">
            <v>65</v>
          </cell>
          <cell r="F1298">
            <v>23.71</v>
          </cell>
          <cell r="G1298">
            <v>23.709991455078125</v>
          </cell>
          <cell r="H1298">
            <v>1541.15</v>
          </cell>
          <cell r="I1298">
            <v>1541.1494140625</v>
          </cell>
          <cell r="J1298">
            <v>1541.1494140625</v>
          </cell>
          <cell r="K1298">
            <v>1541.15</v>
          </cell>
          <cell r="L1298">
            <v>1541.1494140625</v>
          </cell>
        </row>
        <row r="1299">
          <cell r="B1299">
            <v>1541.1494140625</v>
          </cell>
          <cell r="C1299">
            <v>1541.1494140625</v>
          </cell>
          <cell r="D1299">
            <v>1541.1494140625</v>
          </cell>
          <cell r="E1299">
            <v>1541.1494140625</v>
          </cell>
          <cell r="F1299">
            <v>1541.1494140625</v>
          </cell>
          <cell r="G1299">
            <v>1541.1494140625</v>
          </cell>
          <cell r="H1299">
            <v>1541.1494140625</v>
          </cell>
          <cell r="I1299">
            <v>1541.1494140625</v>
          </cell>
          <cell r="J1299">
            <v>1541.1494140625</v>
          </cell>
          <cell r="K1299">
            <v>1541.1494140625</v>
          </cell>
          <cell r="L1299">
            <v>1541.1494140625</v>
          </cell>
        </row>
        <row r="1300">
          <cell r="B1300" t="str">
            <v>ENERG213</v>
          </cell>
          <cell r="C1300" t="e">
            <v>#REF!</v>
          </cell>
          <cell r="D1300">
            <v>1541.1494140625</v>
          </cell>
          <cell r="E1300">
            <v>1541.1494140625</v>
          </cell>
          <cell r="F1300">
            <v>1541.1494140625</v>
          </cell>
          <cell r="G1300">
            <v>1541.1494140625</v>
          </cell>
          <cell r="H1300">
            <v>1541.1494140625</v>
          </cell>
          <cell r="I1300">
            <v>2452.15</v>
          </cell>
          <cell r="J1300">
            <v>2999.9999999999995</v>
          </cell>
          <cell r="K1300">
            <v>5452.15</v>
          </cell>
          <cell r="L1300" t="str">
            <v>SINAPI CÓD. ABRIL/2018</v>
          </cell>
        </row>
        <row r="1301">
          <cell r="B1301">
            <v>5452.1484375</v>
          </cell>
          <cell r="C1301" t="e">
            <v>#REF!</v>
          </cell>
          <cell r="D1301" t="str">
            <v>CJTO</v>
          </cell>
          <cell r="E1301">
            <v>1</v>
          </cell>
          <cell r="F1301">
            <v>3000</v>
          </cell>
          <cell r="G1301">
            <v>3000</v>
          </cell>
          <cell r="H1301">
            <v>3000</v>
          </cell>
          <cell r="I1301">
            <v>3000</v>
          </cell>
          <cell r="J1301">
            <v>3000</v>
          </cell>
          <cell r="K1301">
            <v>3000</v>
          </cell>
          <cell r="L1301">
            <v>3000</v>
          </cell>
        </row>
        <row r="1302">
          <cell r="B1302">
            <v>3000</v>
          </cell>
          <cell r="C1302" t="str">
            <v>AJUDANTE DE ELETRICISTA</v>
          </cell>
          <cell r="D1302" t="str">
            <v>h</v>
          </cell>
          <cell r="E1302">
            <v>50</v>
          </cell>
          <cell r="F1302">
            <v>18.22</v>
          </cell>
          <cell r="G1302">
            <v>18.219985961914063</v>
          </cell>
          <cell r="H1302">
            <v>911</v>
          </cell>
          <cell r="I1302">
            <v>911</v>
          </cell>
          <cell r="J1302">
            <v>911</v>
          </cell>
          <cell r="K1302">
            <v>911</v>
          </cell>
          <cell r="L1302">
            <v>911</v>
          </cell>
        </row>
        <row r="1303">
          <cell r="B1303">
            <v>911</v>
          </cell>
          <cell r="C1303" t="str">
            <v>ELETRICISTA</v>
          </cell>
          <cell r="D1303" t="str">
            <v>h</v>
          </cell>
          <cell r="E1303">
            <v>65</v>
          </cell>
          <cell r="F1303">
            <v>23.71</v>
          </cell>
          <cell r="G1303">
            <v>23.709991455078125</v>
          </cell>
          <cell r="H1303">
            <v>1541.15</v>
          </cell>
          <cell r="I1303">
            <v>1541.1494140625</v>
          </cell>
          <cell r="J1303">
            <v>1541.1494140625</v>
          </cell>
          <cell r="K1303">
            <v>1541.15</v>
          </cell>
          <cell r="L1303">
            <v>1541.1494140625</v>
          </cell>
        </row>
        <row r="1304">
          <cell r="B1304">
            <v>1541.1494140625</v>
          </cell>
          <cell r="C1304">
            <v>1541.1494140625</v>
          </cell>
          <cell r="D1304">
            <v>1541.1494140625</v>
          </cell>
          <cell r="E1304">
            <v>1541.1494140625</v>
          </cell>
          <cell r="F1304">
            <v>1541.1494140625</v>
          </cell>
          <cell r="G1304">
            <v>1541.1494140625</v>
          </cell>
          <cell r="H1304">
            <v>1541.1494140625</v>
          </cell>
          <cell r="I1304">
            <v>1541.1494140625</v>
          </cell>
          <cell r="J1304">
            <v>1541.1494140625</v>
          </cell>
          <cell r="K1304">
            <v>1541.1494140625</v>
          </cell>
          <cell r="L1304">
            <v>1541.1494140625</v>
          </cell>
        </row>
        <row r="1305">
          <cell r="B1305" t="str">
            <v>ENERG214</v>
          </cell>
          <cell r="C1305" t="e">
            <v>#REF!</v>
          </cell>
          <cell r="D1305">
            <v>1541.1494140625</v>
          </cell>
          <cell r="E1305">
            <v>1541.1494140625</v>
          </cell>
          <cell r="F1305">
            <v>1541.1494140625</v>
          </cell>
          <cell r="G1305">
            <v>1541.1494140625</v>
          </cell>
          <cell r="H1305">
            <v>1541.1494140625</v>
          </cell>
          <cell r="I1305">
            <v>1257.9000000000001</v>
          </cell>
          <cell r="J1305">
            <v>2000</v>
          </cell>
          <cell r="K1305">
            <v>3257.9</v>
          </cell>
          <cell r="L1305" t="str">
            <v>SINAPI CÓD. ABRIL/2018</v>
          </cell>
        </row>
        <row r="1306">
          <cell r="B1306">
            <v>3257.8984375</v>
          </cell>
          <cell r="C1306" t="e">
            <v>#REF!</v>
          </cell>
          <cell r="D1306" t="str">
            <v>CJTO</v>
          </cell>
          <cell r="E1306">
            <v>1</v>
          </cell>
          <cell r="F1306">
            <v>2000</v>
          </cell>
          <cell r="G1306">
            <v>2000</v>
          </cell>
          <cell r="H1306">
            <v>2000</v>
          </cell>
          <cell r="I1306">
            <v>2000</v>
          </cell>
          <cell r="J1306">
            <v>2000</v>
          </cell>
          <cell r="K1306">
            <v>2000</v>
          </cell>
          <cell r="L1306">
            <v>2000</v>
          </cell>
        </row>
        <row r="1307">
          <cell r="B1307">
            <v>2000</v>
          </cell>
          <cell r="C1307" t="str">
            <v>AJUDANTE DE ELETRICISTA</v>
          </cell>
          <cell r="D1307" t="str">
            <v>h</v>
          </cell>
          <cell r="E1307">
            <v>30</v>
          </cell>
          <cell r="F1307">
            <v>18.22</v>
          </cell>
          <cell r="G1307">
            <v>18.219985961914063</v>
          </cell>
          <cell r="H1307">
            <v>546.59999999999991</v>
          </cell>
          <cell r="I1307">
            <v>546.599609375</v>
          </cell>
          <cell r="J1307">
            <v>546.599609375</v>
          </cell>
          <cell r="K1307">
            <v>546.59999999999991</v>
          </cell>
          <cell r="L1307">
            <v>546.599609375</v>
          </cell>
        </row>
        <row r="1308">
          <cell r="B1308">
            <v>546.599609375</v>
          </cell>
          <cell r="C1308" t="str">
            <v>ELETRICISTA</v>
          </cell>
          <cell r="D1308" t="str">
            <v>h</v>
          </cell>
          <cell r="E1308">
            <v>30</v>
          </cell>
          <cell r="F1308">
            <v>23.71</v>
          </cell>
          <cell r="G1308">
            <v>23.709991455078125</v>
          </cell>
          <cell r="H1308">
            <v>711.30000000000007</v>
          </cell>
          <cell r="I1308">
            <v>711.2998046875</v>
          </cell>
          <cell r="J1308">
            <v>711.2998046875</v>
          </cell>
          <cell r="K1308">
            <v>711.30000000000007</v>
          </cell>
          <cell r="L1308">
            <v>711.2998046875</v>
          </cell>
        </row>
        <row r="1309">
          <cell r="B1309">
            <v>711.2998046875</v>
          </cell>
          <cell r="C1309">
            <v>711.2998046875</v>
          </cell>
          <cell r="D1309">
            <v>711.2998046875</v>
          </cell>
          <cell r="E1309">
            <v>711.2998046875</v>
          </cell>
          <cell r="F1309">
            <v>711.2998046875</v>
          </cell>
          <cell r="G1309">
            <v>711.2998046875</v>
          </cell>
          <cell r="H1309">
            <v>711.2998046875</v>
          </cell>
          <cell r="I1309">
            <v>711.2998046875</v>
          </cell>
          <cell r="J1309">
            <v>711.2998046875</v>
          </cell>
          <cell r="K1309">
            <v>711.2998046875</v>
          </cell>
          <cell r="L1309">
            <v>711.2998046875</v>
          </cell>
        </row>
        <row r="1310">
          <cell r="B1310" t="str">
            <v>ENERG216</v>
          </cell>
          <cell r="C1310" t="e">
            <v>#REF!</v>
          </cell>
          <cell r="D1310">
            <v>711.2998046875</v>
          </cell>
          <cell r="E1310">
            <v>711.2998046875</v>
          </cell>
          <cell r="F1310">
            <v>711.2998046875</v>
          </cell>
          <cell r="G1310">
            <v>711.2998046875</v>
          </cell>
          <cell r="H1310">
            <v>711.2998046875</v>
          </cell>
          <cell r="I1310">
            <v>1048.25</v>
          </cell>
          <cell r="J1310">
            <v>2200</v>
          </cell>
          <cell r="K1310">
            <v>3248.25</v>
          </cell>
          <cell r="L1310" t="str">
            <v>SINAPI CÓD. ABRIL/2018</v>
          </cell>
        </row>
        <row r="1311">
          <cell r="B1311">
            <v>3248.25</v>
          </cell>
          <cell r="C1311" t="e">
            <v>#REF!</v>
          </cell>
          <cell r="D1311" t="str">
            <v>CJTO</v>
          </cell>
          <cell r="E1311">
            <v>1</v>
          </cell>
          <cell r="F1311">
            <v>2200</v>
          </cell>
          <cell r="G1311">
            <v>2200</v>
          </cell>
          <cell r="H1311">
            <v>2200</v>
          </cell>
          <cell r="I1311">
            <v>2200</v>
          </cell>
          <cell r="J1311">
            <v>2200</v>
          </cell>
          <cell r="K1311">
            <v>2200</v>
          </cell>
          <cell r="L1311">
            <v>2200</v>
          </cell>
        </row>
        <row r="1312">
          <cell r="B1312">
            <v>2200</v>
          </cell>
          <cell r="C1312" t="str">
            <v>AJUDANTE DE ELETRICISTA</v>
          </cell>
          <cell r="D1312" t="str">
            <v>h</v>
          </cell>
          <cell r="E1312">
            <v>25</v>
          </cell>
          <cell r="F1312">
            <v>18.22</v>
          </cell>
          <cell r="G1312">
            <v>18.219985961914063</v>
          </cell>
          <cell r="H1312">
            <v>455.5</v>
          </cell>
          <cell r="I1312">
            <v>455.5</v>
          </cell>
          <cell r="J1312">
            <v>455.5</v>
          </cell>
          <cell r="K1312">
            <v>455.5</v>
          </cell>
          <cell r="L1312">
            <v>455.5</v>
          </cell>
        </row>
        <row r="1313">
          <cell r="B1313">
            <v>455.5</v>
          </cell>
          <cell r="C1313" t="str">
            <v>ELETRICISTA</v>
          </cell>
          <cell r="D1313" t="str">
            <v>h</v>
          </cell>
          <cell r="E1313">
            <v>25</v>
          </cell>
          <cell r="F1313">
            <v>23.71</v>
          </cell>
          <cell r="G1313">
            <v>23.709991455078125</v>
          </cell>
          <cell r="H1313">
            <v>592.75</v>
          </cell>
          <cell r="I1313">
            <v>592.75</v>
          </cell>
          <cell r="J1313">
            <v>592.75</v>
          </cell>
          <cell r="K1313">
            <v>592.75</v>
          </cell>
          <cell r="L1313">
            <v>592.75</v>
          </cell>
        </row>
        <row r="1314">
          <cell r="B1314">
            <v>592.75</v>
          </cell>
          <cell r="C1314">
            <v>592.75</v>
          </cell>
          <cell r="D1314">
            <v>592.75</v>
          </cell>
          <cell r="E1314">
            <v>592.75</v>
          </cell>
          <cell r="F1314">
            <v>592.75</v>
          </cell>
          <cell r="G1314">
            <v>592.75</v>
          </cell>
          <cell r="H1314">
            <v>592.75</v>
          </cell>
          <cell r="I1314">
            <v>592.75</v>
          </cell>
          <cell r="J1314">
            <v>592.75</v>
          </cell>
          <cell r="K1314">
            <v>592.75</v>
          </cell>
          <cell r="L1314">
            <v>592.75</v>
          </cell>
        </row>
        <row r="1315">
          <cell r="B1315" t="str">
            <v>ENERG217</v>
          </cell>
          <cell r="C1315" t="e">
            <v>#REF!</v>
          </cell>
          <cell r="D1315">
            <v>592.75</v>
          </cell>
          <cell r="E1315">
            <v>592.75</v>
          </cell>
          <cell r="F1315">
            <v>592.75</v>
          </cell>
          <cell r="G1315">
            <v>592.75</v>
          </cell>
          <cell r="H1315">
            <v>592.75</v>
          </cell>
          <cell r="I1315">
            <v>25.64</v>
          </cell>
          <cell r="J1315">
            <v>7.0499999999999972</v>
          </cell>
          <cell r="K1315">
            <v>32.69</v>
          </cell>
          <cell r="L1315" t="str">
            <v>SINAPI CÓD. ABRIL/2018</v>
          </cell>
        </row>
        <row r="1316">
          <cell r="B1316">
            <v>32.689971923828125</v>
          </cell>
          <cell r="C1316" t="str">
            <v>AREIA FINA - POSTO JAZIDA/FORNECEDOR (RETIRADO NA JAZIDA, SEM TRANSPORTE)</v>
          </cell>
          <cell r="D1316" t="str">
            <v>M3</v>
          </cell>
          <cell r="E1316">
            <v>0.15</v>
          </cell>
          <cell r="F1316" t="str">
            <v>47,00</v>
          </cell>
          <cell r="G1316">
            <v>0.14999997615814209</v>
          </cell>
          <cell r="H1316">
            <v>7.05</v>
          </cell>
          <cell r="I1316">
            <v>7.0499992370605469</v>
          </cell>
          <cell r="J1316">
            <v>7.0499992370605469</v>
          </cell>
          <cell r="K1316">
            <v>7.05</v>
          </cell>
          <cell r="L1316">
            <v>7.0499992370605469</v>
          </cell>
        </row>
        <row r="1317">
          <cell r="B1317">
            <v>7.0499992370605469</v>
          </cell>
          <cell r="C1317" t="str">
            <v>CALCETEIRO COM ENCARGOS COMPLEMENTARES</v>
          </cell>
          <cell r="D1317" t="str">
            <v>H</v>
          </cell>
          <cell r="E1317">
            <v>0.36</v>
          </cell>
          <cell r="F1317" t="str">
            <v>20,75</v>
          </cell>
          <cell r="G1317">
            <v>0.3599998950958252</v>
          </cell>
          <cell r="H1317">
            <v>7.47</v>
          </cell>
          <cell r="I1317">
            <v>7.4699974060058594</v>
          </cell>
          <cell r="J1317">
            <v>7.4699974060058594</v>
          </cell>
          <cell r="K1317">
            <v>7.47</v>
          </cell>
          <cell r="L1317">
            <v>7.4699974060058594</v>
          </cell>
        </row>
        <row r="1318">
          <cell r="B1318">
            <v>7.4699974060058594</v>
          </cell>
          <cell r="C1318" t="str">
            <v>SERVENTE COM ENCARGOS COMPLEMENTARES</v>
          </cell>
          <cell r="D1318" t="str">
            <v>H</v>
          </cell>
          <cell r="E1318">
            <v>1</v>
          </cell>
          <cell r="F1318" t="str">
            <v>18,17</v>
          </cell>
          <cell r="G1318">
            <v>1</v>
          </cell>
          <cell r="H1318">
            <v>18.170000000000002</v>
          </cell>
          <cell r="I1318">
            <v>18.169998168945313</v>
          </cell>
          <cell r="J1318">
            <v>18.169998168945313</v>
          </cell>
          <cell r="K1318">
            <v>18.170000000000002</v>
          </cell>
          <cell r="L1318">
            <v>18.169998168945313</v>
          </cell>
        </row>
        <row r="1319">
          <cell r="B1319">
            <v>18.169998168945313</v>
          </cell>
          <cell r="C1319">
            <v>18.169998168945313</v>
          </cell>
          <cell r="D1319">
            <v>18.169998168945313</v>
          </cell>
          <cell r="E1319">
            <v>18.169998168945313</v>
          </cell>
          <cell r="F1319">
            <v>18.169998168945313</v>
          </cell>
          <cell r="G1319">
            <v>18.169998168945313</v>
          </cell>
          <cell r="H1319">
            <v>18.169998168945313</v>
          </cell>
          <cell r="I1319">
            <v>18.169998168945313</v>
          </cell>
          <cell r="J1319">
            <v>18.169998168945313</v>
          </cell>
          <cell r="K1319">
            <v>18.169998168945313</v>
          </cell>
          <cell r="L1319">
            <v>18.169998168945313</v>
          </cell>
        </row>
        <row r="1320">
          <cell r="B1320">
            <v>96358</v>
          </cell>
          <cell r="C1320" t="e">
            <v>#REF!</v>
          </cell>
          <cell r="D1320">
            <v>96358</v>
          </cell>
          <cell r="E1320">
            <v>96358</v>
          </cell>
          <cell r="F1320">
            <v>96358</v>
          </cell>
          <cell r="G1320">
            <v>96358</v>
          </cell>
          <cell r="H1320">
            <v>96358</v>
          </cell>
          <cell r="I1320">
            <v>14.642371000000001</v>
          </cell>
          <cell r="J1320">
            <v>65.069418999999996</v>
          </cell>
          <cell r="K1320">
            <v>79.711789999999993</v>
          </cell>
          <cell r="L1320" t="str">
            <v>SINAPI CÓD. ABRIL/2018</v>
          </cell>
        </row>
        <row r="1321">
          <cell r="B1321">
            <v>79.71173095703125</v>
          </cell>
          <cell r="C1321" t="str">
            <v>PINO DE ACO COM ARRUELA CONICA, DIAMETRO ARRUELA = *23* MM E COMP HASTE = *27* MM (ACAO INDIRETA)</v>
          </cell>
          <cell r="D1321" t="str">
            <v>CENTO</v>
          </cell>
          <cell r="E1321">
            <v>2.4299999999999999E-2</v>
          </cell>
          <cell r="F1321" t="str">
            <v>50,34</v>
          </cell>
          <cell r="G1321">
            <v>2.4299994111061096E-2</v>
          </cell>
          <cell r="H1321">
            <v>1.2232620000000001</v>
          </cell>
          <cell r="I1321">
            <v>1.223261833190918</v>
          </cell>
          <cell r="J1321">
            <v>1.223261833190918</v>
          </cell>
          <cell r="K1321">
            <v>1.2232620000000001</v>
          </cell>
          <cell r="L1321">
            <v>1.223261833190918</v>
          </cell>
        </row>
        <row r="1322">
          <cell r="B1322">
            <v>1.223261833190918</v>
          </cell>
          <cell r="C1322" t="str">
            <v>CHAPA DE GESSO ACARTONADO, STANDARD (ST), COR BRANCA, E = 12,5 MM, 1200 X 2400 MM (L X C)</v>
          </cell>
          <cell r="D1322" t="str">
            <v>M2</v>
          </cell>
          <cell r="E1322">
            <v>2.1059999999999999</v>
          </cell>
          <cell r="F1322" t="str">
            <v>20,81</v>
          </cell>
          <cell r="G1322">
            <v>2.1059989929199219</v>
          </cell>
          <cell r="H1322">
            <v>43.825859999999992</v>
          </cell>
          <cell r="I1322">
            <v>43.825836181640625</v>
          </cell>
          <cell r="J1322">
            <v>43.825836181640625</v>
          </cell>
          <cell r="K1322">
            <v>43.825859999999992</v>
          </cell>
          <cell r="L1322">
            <v>43.825836181640625</v>
          </cell>
        </row>
        <row r="1323">
          <cell r="B1323">
            <v>43.825836181640625</v>
          </cell>
          <cell r="C1323" t="str">
            <v>PERFIL GUIA, FORMATO U, EM ACO ZINCADO, PARA ESTRUTURA PAREDE DRYWALL, E = 0,5 MM, 70 X 3000 MM (L X C)</v>
          </cell>
          <cell r="D1323" t="str">
            <v>M</v>
          </cell>
          <cell r="E1323">
            <v>0.76039999999999996</v>
          </cell>
          <cell r="F1323" t="str">
            <v>3,75</v>
          </cell>
          <cell r="G1323">
            <v>0.76039981842041016</v>
          </cell>
          <cell r="H1323">
            <v>2.8514999999999997</v>
          </cell>
          <cell r="I1323">
            <v>2.8514995574951172</v>
          </cell>
          <cell r="J1323">
            <v>2.8514995574951172</v>
          </cell>
          <cell r="K1323">
            <v>2.8514999999999997</v>
          </cell>
          <cell r="L1323">
            <v>2.8514995574951172</v>
          </cell>
        </row>
        <row r="1324">
          <cell r="B1324">
            <v>2.8514995574951172</v>
          </cell>
          <cell r="C1324" t="str">
            <v>PERFIL MONTANTE, FORMATO C, EM ACO ZINCADO, PARA ESTRUTURA PAREDE DRYWALL, E = 0,5 MM, 70 X 3000 MM (L X C)</v>
          </cell>
          <cell r="D1324" t="str">
            <v>M</v>
          </cell>
          <cell r="E1324">
            <v>1.9910000000000001</v>
          </cell>
          <cell r="F1324" t="str">
            <v>4,26</v>
          </cell>
          <cell r="G1324">
            <v>1.9909992218017578</v>
          </cell>
          <cell r="H1324">
            <v>8.4816599999999998</v>
          </cell>
          <cell r="I1324">
            <v>8.481658935546875</v>
          </cell>
          <cell r="J1324">
            <v>8.481658935546875</v>
          </cell>
          <cell r="K1324">
            <v>8.4816599999999998</v>
          </cell>
          <cell r="L1324">
            <v>8.481658935546875</v>
          </cell>
        </row>
        <row r="1325">
          <cell r="B1325">
            <v>8.481658935546875</v>
          </cell>
          <cell r="C1325" t="str">
            <v>FITA DE PAPEL MICROPERFURADO, 50 X 150 MM, PARA TRATAMENTO DE JUNTAS DE CHAPA DE GESSO PARA DRYWALL</v>
          </cell>
          <cell r="D1325" t="str">
            <v>M</v>
          </cell>
          <cell r="E1325">
            <v>2.5026999999999999</v>
          </cell>
          <cell r="F1325" t="str">
            <v>0,24</v>
          </cell>
          <cell r="G1325">
            <v>2.5026988983154297</v>
          </cell>
          <cell r="H1325">
            <v>0.60064799999999996</v>
          </cell>
          <cell r="I1325">
            <v>0.60064792633056641</v>
          </cell>
          <cell r="J1325">
            <v>0.60064792633056641</v>
          </cell>
          <cell r="K1325">
            <v>0.60064799999999996</v>
          </cell>
          <cell r="L1325">
            <v>0.60064792633056641</v>
          </cell>
        </row>
        <row r="1326">
          <cell r="B1326">
            <v>0.60064792633056641</v>
          </cell>
          <cell r="C1326" t="str">
            <v>FITA DE PAPEL REFORCADA COM LAMINA DE METAL PARA REFORCO DE CANTOS DE CHAPA DE GESSO PARA DRYWALL</v>
          </cell>
          <cell r="D1326" t="str">
            <v>M</v>
          </cell>
          <cell r="E1326">
            <v>0.74070000000000003</v>
          </cell>
          <cell r="F1326" t="str">
            <v>3,08</v>
          </cell>
          <cell r="G1326">
            <v>0.74069976806640625</v>
          </cell>
          <cell r="H1326">
            <v>2.2813560000000002</v>
          </cell>
          <cell r="I1326">
            <v>2.2813549041748047</v>
          </cell>
          <cell r="J1326">
            <v>2.2813549041748047</v>
          </cell>
          <cell r="K1326">
            <v>2.2813560000000002</v>
          </cell>
          <cell r="L1326">
            <v>2.2813549041748047</v>
          </cell>
        </row>
        <row r="1327">
          <cell r="B1327">
            <v>2.2813549041748047</v>
          </cell>
          <cell r="C1327" t="str">
            <v>MASSA DE REJUNTE EM PO PARA DRYWALL, A BASE DE GESSO, SECAGEM RAPIDA, PARA TRATAMENTO DE JUNTAS DE CHAPA DE GESSO (COM ADICAO DE AGUA)</v>
          </cell>
          <cell r="D1327" t="str">
            <v>KG</v>
          </cell>
          <cell r="E1327">
            <v>1.0327</v>
          </cell>
          <cell r="F1327" t="str">
            <v>4,14</v>
          </cell>
          <cell r="G1327">
            <v>1.0326995849609375</v>
          </cell>
          <cell r="H1327">
            <v>4.2753779999999999</v>
          </cell>
          <cell r="I1327">
            <v>4.2753753662109375</v>
          </cell>
          <cell r="J1327">
            <v>4.2753753662109375</v>
          </cell>
          <cell r="K1327">
            <v>4.2753779999999999</v>
          </cell>
          <cell r="L1327">
            <v>4.2753753662109375</v>
          </cell>
        </row>
        <row r="1328">
          <cell r="B1328">
            <v>4.2753753662109375</v>
          </cell>
          <cell r="C1328" t="str">
            <v>PARAFUSO DRY WALL, EM ACO FOSFATIZADO, CABECA TROMBETA E PONTA AGULHA (TA), COMPRIMENTO 25 MM</v>
          </cell>
          <cell r="D1328" t="str">
            <v>UN</v>
          </cell>
          <cell r="E1328">
            <v>20.0077</v>
          </cell>
          <cell r="F1328" t="str">
            <v>0,07</v>
          </cell>
          <cell r="G1328">
            <v>20.0076904296875</v>
          </cell>
          <cell r="H1328">
            <v>1.4005390000000002</v>
          </cell>
          <cell r="I1328">
            <v>1.400538444519043</v>
          </cell>
          <cell r="J1328">
            <v>1.400538444519043</v>
          </cell>
          <cell r="K1328">
            <v>1.4005390000000002</v>
          </cell>
          <cell r="L1328">
            <v>1.400538444519043</v>
          </cell>
        </row>
        <row r="1329">
          <cell r="B1329">
            <v>1.400538444519043</v>
          </cell>
          <cell r="C1329" t="str">
            <v>PARAFUSO DRY WALL, EM ACO ZINCADO, CABECA LENTILHA E PONTA BROCA (LB), LARGURA 4,2 MM, COMPRIMENTO 13 MM</v>
          </cell>
          <cell r="D1329" t="str">
            <v>UN</v>
          </cell>
          <cell r="E1329">
            <v>0.80759999999999998</v>
          </cell>
          <cell r="F1329" t="str">
            <v>0,16</v>
          </cell>
          <cell r="G1329">
            <v>0.80759954452514648</v>
          </cell>
          <cell r="H1329">
            <v>0.129216</v>
          </cell>
          <cell r="I1329">
            <v>0.12921595573425293</v>
          </cell>
          <cell r="J1329">
            <v>0.12921595573425293</v>
          </cell>
          <cell r="K1329">
            <v>0.129216</v>
          </cell>
          <cell r="L1329">
            <v>0.12921595573425293</v>
          </cell>
        </row>
        <row r="1330">
          <cell r="B1330">
            <v>0.12921595573425293</v>
          </cell>
          <cell r="C1330" t="str">
            <v>MONTADOR DE ESTRUTURA METÁLICA COM ENCARGOS COMPLEMENTARES</v>
          </cell>
          <cell r="D1330" t="str">
            <v>H</v>
          </cell>
          <cell r="E1330">
            <v>0.54490000000000005</v>
          </cell>
          <cell r="F1330" t="str">
            <v>22,33</v>
          </cell>
          <cell r="G1330">
            <v>0.54489994049072266</v>
          </cell>
          <cell r="H1330">
            <v>12.167617</v>
          </cell>
          <cell r="I1330">
            <v>12.167610168457031</v>
          </cell>
          <cell r="J1330">
            <v>12.167610168457031</v>
          </cell>
          <cell r="K1330">
            <v>12.167617</v>
          </cell>
          <cell r="L1330">
            <v>12.167610168457031</v>
          </cell>
        </row>
        <row r="1331">
          <cell r="B1331">
            <v>12.167610168457031</v>
          </cell>
          <cell r="C1331" t="str">
            <v>SERVENTE COM ENCARGOS COMPLEMENTARES</v>
          </cell>
          <cell r="D1331" t="str">
            <v>H</v>
          </cell>
          <cell r="E1331">
            <v>0.13619999999999999</v>
          </cell>
          <cell r="F1331">
            <v>18.170000000000002</v>
          </cell>
          <cell r="G1331">
            <v>18.169998168945313</v>
          </cell>
          <cell r="H1331">
            <v>2.4747539999999999</v>
          </cell>
          <cell r="I1331">
            <v>2.4747524261474609</v>
          </cell>
          <cell r="J1331">
            <v>2.4747524261474609</v>
          </cell>
          <cell r="K1331">
            <v>2.4747539999999999</v>
          </cell>
          <cell r="L1331">
            <v>2.4747524261474609</v>
          </cell>
        </row>
        <row r="1332">
          <cell r="B1332" t="str">
            <v>ENERG218</v>
          </cell>
          <cell r="C1332" t="e">
            <v>#REF!</v>
          </cell>
          <cell r="D1332">
            <v>2.4747524261474609</v>
          </cell>
          <cell r="E1332">
            <v>2.4747524261474609</v>
          </cell>
          <cell r="F1332">
            <v>2.4747524261474609</v>
          </cell>
          <cell r="G1332">
            <v>2.4747524261474609</v>
          </cell>
          <cell r="H1332">
            <v>2.4747524261474609</v>
          </cell>
          <cell r="I1332">
            <v>0</v>
          </cell>
          <cell r="J1332">
            <v>1088.49</v>
          </cell>
          <cell r="K1332">
            <v>1088.49</v>
          </cell>
          <cell r="L1332" t="str">
            <v>SINAPI CÓD. ABRIL/2018</v>
          </cell>
        </row>
        <row r="1333">
          <cell r="B1333">
            <v>1088.4892578125</v>
          </cell>
          <cell r="C1333" t="str">
            <v>PORTA DE MADEIRA PARA PINTURA, SEMI-OCA (LEVE OU MÉDIA), 90X210CM, ESPESSURA DE 3,5CM, INCLUSO DOBRADIÇAS - FORNECIMENTO E INSTALAÇÃO. AF_08/2015</v>
          </cell>
          <cell r="D1333" t="str">
            <v>UN</v>
          </cell>
          <cell r="E1333">
            <v>1</v>
          </cell>
          <cell r="F1333" t="str">
            <v>327,26</v>
          </cell>
          <cell r="G1333">
            <v>1</v>
          </cell>
          <cell r="H1333">
            <v>327.26</v>
          </cell>
          <cell r="I1333">
            <v>327.259765625</v>
          </cell>
          <cell r="J1333">
            <v>327.259765625</v>
          </cell>
          <cell r="K1333">
            <v>327.26</v>
          </cell>
          <cell r="L1333">
            <v>327.259765625</v>
          </cell>
        </row>
        <row r="1334">
          <cell r="B1334">
            <v>327.259765625</v>
          </cell>
          <cell r="C1334" t="str">
            <v>FECHADURA DE EMBUTIR PARA PORTA DE BANHEIRO, COMPLETA, ACABAMENTO PADRÃO MÉDIO, INCLUSO EXECUÇÃO DE FURO - FORNECIMENTO E INSTALAÇÃO. AF_08/2015</v>
          </cell>
          <cell r="D1334" t="str">
            <v>UN</v>
          </cell>
          <cell r="E1334">
            <v>1</v>
          </cell>
          <cell r="F1334" t="str">
            <v>69,93</v>
          </cell>
          <cell r="G1334">
            <v>1</v>
          </cell>
          <cell r="H1334">
            <v>69.930000000000007</v>
          </cell>
          <cell r="I1334">
            <v>69.92999267578125</v>
          </cell>
          <cell r="J1334">
            <v>69.92999267578125</v>
          </cell>
          <cell r="K1334">
            <v>69.930000000000007</v>
          </cell>
          <cell r="L1334">
            <v>69.92999267578125</v>
          </cell>
        </row>
        <row r="1335">
          <cell r="B1335">
            <v>69.92999267578125</v>
          </cell>
          <cell r="C1335" t="str">
            <v>KIT DE PORTA DE MADEIRA PARA PINTURA, SEMI-OCA (LEVE OU MÉDIA), PADRÃO MÉDIO, 60X210CM, ESPESSURA DE 3,5CM, ITENS INCLUSOS: DOBRADIÇAS, MONTAGEM E INSTALAÇÃO DO BATENTE, FECHADURA COM EXECUÇÃO DO FURO - FORNECIMENTO E INSTALAÇÃO. AF_08/2015</v>
          </cell>
          <cell r="D1335" t="str">
            <v>UN</v>
          </cell>
          <cell r="E1335">
            <v>1</v>
          </cell>
          <cell r="F1335" t="str">
            <v>691,30</v>
          </cell>
          <cell r="G1335">
            <v>1</v>
          </cell>
          <cell r="H1335">
            <v>691.3</v>
          </cell>
          <cell r="I1335">
            <v>691.2998046875</v>
          </cell>
          <cell r="J1335">
            <v>691.2998046875</v>
          </cell>
          <cell r="K1335">
            <v>691.3</v>
          </cell>
          <cell r="L1335">
            <v>691.2998046875</v>
          </cell>
        </row>
        <row r="1336">
          <cell r="B1336" t="str">
            <v>ENERG219</v>
          </cell>
          <cell r="C1336" t="e">
            <v>#REF!</v>
          </cell>
          <cell r="D1336">
            <v>691.2998046875</v>
          </cell>
          <cell r="E1336">
            <v>691.2998046875</v>
          </cell>
          <cell r="F1336">
            <v>691.2998046875</v>
          </cell>
          <cell r="G1336">
            <v>691.2998046875</v>
          </cell>
          <cell r="H1336">
            <v>691.2998046875</v>
          </cell>
          <cell r="I1336">
            <v>121.5</v>
          </cell>
          <cell r="J1336">
            <v>311.66666666666669</v>
          </cell>
          <cell r="K1336">
            <v>433.16666666666669</v>
          </cell>
          <cell r="L1336" t="str">
            <v>SINAPI CÓD. ABRIL/2018</v>
          </cell>
        </row>
        <row r="1337">
          <cell r="B1337">
            <v>433.16650390625</v>
          </cell>
          <cell r="C1337" t="str">
            <v>PISO ELEVADO EM PLACAS DE 600X600X30MM ESPESSURA - BRANCO - METALICA</v>
          </cell>
          <cell r="D1337" t="str">
            <v>M2</v>
          </cell>
          <cell r="E1337">
            <v>1</v>
          </cell>
          <cell r="F1337">
            <v>311.66666666666669</v>
          </cell>
          <cell r="G1337">
            <v>311.66650390625</v>
          </cell>
          <cell r="H1337">
            <v>311.66666666666669</v>
          </cell>
          <cell r="I1337">
            <v>311.66650390625</v>
          </cell>
          <cell r="J1337">
            <v>311.66650390625</v>
          </cell>
          <cell r="K1337">
            <v>311.66666666666669</v>
          </cell>
          <cell r="L1337">
            <v>311.66650390625</v>
          </cell>
        </row>
        <row r="1338">
          <cell r="B1338">
            <v>311.66650390625</v>
          </cell>
          <cell r="C1338" t="str">
            <v>MONTADOR DE ESTRUTURA METÁLICA COM ENCARGOS COMPLEMENTARES</v>
          </cell>
          <cell r="D1338" t="str">
            <v>H</v>
          </cell>
          <cell r="E1338">
            <v>3</v>
          </cell>
          <cell r="F1338" t="str">
            <v>22,33</v>
          </cell>
          <cell r="G1338">
            <v>3</v>
          </cell>
          <cell r="H1338">
            <v>66.989999999999995</v>
          </cell>
          <cell r="I1338">
            <v>66.989990234375</v>
          </cell>
          <cell r="J1338">
            <v>66.989990234375</v>
          </cell>
          <cell r="K1338">
            <v>66.989999999999995</v>
          </cell>
          <cell r="L1338">
            <v>66.989990234375</v>
          </cell>
        </row>
        <row r="1339">
          <cell r="B1339">
            <v>66.989990234375</v>
          </cell>
          <cell r="C1339" t="str">
            <v>SERVENTE COM ENCARGOS COMPLEMENTARES</v>
          </cell>
          <cell r="D1339" t="str">
            <v>H</v>
          </cell>
          <cell r="E1339">
            <v>3</v>
          </cell>
          <cell r="F1339">
            <v>18.170000000000002</v>
          </cell>
          <cell r="G1339">
            <v>18.169998168945313</v>
          </cell>
          <cell r="H1339">
            <v>54.510000000000005</v>
          </cell>
          <cell r="I1339">
            <v>54.509979248046875</v>
          </cell>
          <cell r="J1339">
            <v>54.509979248046875</v>
          </cell>
          <cell r="K1339">
            <v>54.510000000000005</v>
          </cell>
          <cell r="L1339">
            <v>54.509979248046875</v>
          </cell>
        </row>
        <row r="1340">
          <cell r="B1340" t="str">
            <v>ENERG220</v>
          </cell>
          <cell r="C1340" t="e">
            <v>#REF!</v>
          </cell>
          <cell r="D1340">
            <v>54.509979248046875</v>
          </cell>
          <cell r="E1340">
            <v>54.509979248046875</v>
          </cell>
          <cell r="F1340">
            <v>54.509979248046875</v>
          </cell>
          <cell r="G1340">
            <v>54.509979248046875</v>
          </cell>
          <cell r="H1340">
            <v>54.509979248046875</v>
          </cell>
          <cell r="I1340">
            <v>48.599999999999994</v>
          </cell>
          <cell r="J1340">
            <v>353.33333333333326</v>
          </cell>
          <cell r="K1340">
            <v>401.93333333333328</v>
          </cell>
          <cell r="L1340" t="str">
            <v>SINAPI CÓD. ABRIL/2018</v>
          </cell>
        </row>
        <row r="1341">
          <cell r="B1341">
            <v>401.93310546875</v>
          </cell>
          <cell r="C1341" t="e">
            <v>#REF!</v>
          </cell>
          <cell r="D1341" t="str">
            <v>M2</v>
          </cell>
          <cell r="E1341">
            <v>1</v>
          </cell>
          <cell r="F1341">
            <v>353.33333333333331</v>
          </cell>
          <cell r="G1341">
            <v>353.333251953125</v>
          </cell>
          <cell r="H1341">
            <v>353.33333333333331</v>
          </cell>
          <cell r="I1341">
            <v>353.333251953125</v>
          </cell>
          <cell r="J1341">
            <v>353.333251953125</v>
          </cell>
          <cell r="K1341">
            <v>353.33333333333331</v>
          </cell>
          <cell r="L1341">
            <v>353.333251953125</v>
          </cell>
        </row>
        <row r="1342">
          <cell r="B1342">
            <v>353.333251953125</v>
          </cell>
          <cell r="C1342" t="str">
            <v>MONTADOR DE ESTRUTURA METÁLICA COM ENCARGOS COMPLEMENTARES</v>
          </cell>
          <cell r="D1342" t="str">
            <v>H</v>
          </cell>
          <cell r="E1342">
            <v>1.2</v>
          </cell>
          <cell r="F1342" t="str">
            <v>22,33</v>
          </cell>
          <cell r="G1342">
            <v>1.1999998092651367</v>
          </cell>
          <cell r="H1342">
            <v>26.795999999999996</v>
          </cell>
          <cell r="I1342">
            <v>26.795989990234375</v>
          </cell>
          <cell r="J1342">
            <v>26.795989990234375</v>
          </cell>
          <cell r="K1342">
            <v>26.795999999999996</v>
          </cell>
          <cell r="L1342">
            <v>26.795989990234375</v>
          </cell>
        </row>
        <row r="1343">
          <cell r="B1343">
            <v>26.795989990234375</v>
          </cell>
          <cell r="C1343" t="str">
            <v>SERVENTE COM ENCARGOS COMPLEMENTARES</v>
          </cell>
          <cell r="D1343" t="str">
            <v>H</v>
          </cell>
          <cell r="E1343">
            <v>1.2</v>
          </cell>
          <cell r="F1343">
            <v>18.170000000000002</v>
          </cell>
          <cell r="G1343">
            <v>18.169998168945313</v>
          </cell>
          <cell r="H1343">
            <v>21.804000000000002</v>
          </cell>
          <cell r="I1343">
            <v>21.803985595703125</v>
          </cell>
          <cell r="J1343">
            <v>21.803985595703125</v>
          </cell>
          <cell r="K1343">
            <v>21.804000000000002</v>
          </cell>
          <cell r="L1343">
            <v>21.803985595703125</v>
          </cell>
        </row>
        <row r="1344">
          <cell r="B1344" t="str">
            <v>ENERG221</v>
          </cell>
          <cell r="C1344" t="e">
            <v>#REF!</v>
          </cell>
          <cell r="D1344">
            <v>21.803985595703125</v>
          </cell>
          <cell r="E1344">
            <v>21.803985595703125</v>
          </cell>
          <cell r="F1344">
            <v>21.803985595703125</v>
          </cell>
          <cell r="G1344">
            <v>21.803985595703125</v>
          </cell>
          <cell r="H1344">
            <v>21.803985595703125</v>
          </cell>
          <cell r="I1344">
            <v>4.742</v>
          </cell>
          <cell r="J1344">
            <v>24.5</v>
          </cell>
          <cell r="K1344">
            <v>29.242000000000001</v>
          </cell>
          <cell r="L1344" t="str">
            <v>SINAPI CÓD. ABRIL/2018</v>
          </cell>
        </row>
        <row r="1345">
          <cell r="B1345">
            <v>29.241989135742188</v>
          </cell>
          <cell r="C1345" t="e">
            <v>#REF!</v>
          </cell>
          <cell r="D1345" t="str">
            <v>UN</v>
          </cell>
          <cell r="E1345">
            <v>1</v>
          </cell>
          <cell r="F1345">
            <v>24.5</v>
          </cell>
          <cell r="G1345">
            <v>24.5</v>
          </cell>
          <cell r="H1345">
            <v>24.5</v>
          </cell>
          <cell r="I1345">
            <v>24.5</v>
          </cell>
          <cell r="J1345">
            <v>24.5</v>
          </cell>
          <cell r="K1345">
            <v>24.5</v>
          </cell>
          <cell r="L1345">
            <v>24.5</v>
          </cell>
        </row>
        <row r="1346">
          <cell r="B1346">
            <v>24.5</v>
          </cell>
          <cell r="C1346" t="str">
            <v>ELETRICISTA</v>
          </cell>
          <cell r="D1346" t="str">
            <v>h</v>
          </cell>
          <cell r="E1346">
            <v>0.2</v>
          </cell>
          <cell r="F1346">
            <v>23.71</v>
          </cell>
          <cell r="G1346">
            <v>23.709991455078125</v>
          </cell>
          <cell r="H1346">
            <v>4.742</v>
          </cell>
          <cell r="I1346">
            <v>4.7419967651367188</v>
          </cell>
          <cell r="J1346">
            <v>4.7419967651367188</v>
          </cell>
          <cell r="K1346">
            <v>4.742</v>
          </cell>
          <cell r="L1346">
            <v>4.7419967651367188</v>
          </cell>
        </row>
        <row r="1347">
          <cell r="B1347">
            <v>4.7419967651367188</v>
          </cell>
          <cell r="C1347">
            <v>4.7419967651367188</v>
          </cell>
          <cell r="D1347">
            <v>4.7419967651367188</v>
          </cell>
          <cell r="E1347">
            <v>4.7419967651367188</v>
          </cell>
          <cell r="F1347">
            <v>4.7419967651367188</v>
          </cell>
          <cell r="G1347">
            <v>4.7419967651367188</v>
          </cell>
          <cell r="H1347">
            <v>4.7419967651367188</v>
          </cell>
          <cell r="I1347">
            <v>4.7419967651367188</v>
          </cell>
          <cell r="J1347">
            <v>4.7419967651367188</v>
          </cell>
          <cell r="K1347">
            <v>4.7419967651367188</v>
          </cell>
          <cell r="L1347">
            <v>4.7419967651367188</v>
          </cell>
        </row>
        <row r="1348">
          <cell r="B1348">
            <v>4.7419967651367188</v>
          </cell>
          <cell r="C1348">
            <v>4.7419967651367188</v>
          </cell>
          <cell r="D1348">
            <v>4.7419967651367188</v>
          </cell>
          <cell r="E1348">
            <v>4.7419967651367188</v>
          </cell>
          <cell r="F1348">
            <v>4.7419967651367188</v>
          </cell>
          <cell r="G1348">
            <v>4.7419967651367188</v>
          </cell>
          <cell r="H1348">
            <v>4.7419967651367188</v>
          </cell>
          <cell r="I1348">
            <v>4.7419967651367188</v>
          </cell>
          <cell r="J1348">
            <v>4.7419967651367188</v>
          </cell>
          <cell r="K1348">
            <v>4.7419967651367188</v>
          </cell>
          <cell r="L1348">
            <v>4.7419967651367188</v>
          </cell>
        </row>
        <row r="1349">
          <cell r="B1349" t="str">
            <v>ENERG222</v>
          </cell>
          <cell r="C1349" t="e">
            <v>#REF!</v>
          </cell>
          <cell r="D1349">
            <v>4.7419967651367188</v>
          </cell>
          <cell r="E1349">
            <v>4.7419967651367188</v>
          </cell>
          <cell r="F1349">
            <v>4.7419967651367188</v>
          </cell>
          <cell r="G1349">
            <v>4.7419967651367188</v>
          </cell>
          <cell r="H1349">
            <v>4.7419967651367188</v>
          </cell>
          <cell r="I1349">
            <v>4.742</v>
          </cell>
          <cell r="J1349">
            <v>24.5</v>
          </cell>
          <cell r="K1349">
            <v>29.242000000000001</v>
          </cell>
          <cell r="L1349" t="str">
            <v>SINAPI CÓD. ABRIL/2018</v>
          </cell>
        </row>
        <row r="1350">
          <cell r="B1350">
            <v>29.241989135742188</v>
          </cell>
          <cell r="C1350" t="e">
            <v>#REF!</v>
          </cell>
          <cell r="D1350" t="str">
            <v>UN</v>
          </cell>
          <cell r="E1350">
            <v>1</v>
          </cell>
          <cell r="F1350">
            <v>24.5</v>
          </cell>
          <cell r="G1350">
            <v>24.5</v>
          </cell>
          <cell r="H1350">
            <v>24.5</v>
          </cell>
          <cell r="I1350">
            <v>24.5</v>
          </cell>
          <cell r="J1350">
            <v>24.5</v>
          </cell>
          <cell r="K1350">
            <v>24.5</v>
          </cell>
          <cell r="L1350">
            <v>24.5</v>
          </cell>
        </row>
        <row r="1351">
          <cell r="B1351">
            <v>24.5</v>
          </cell>
          <cell r="C1351" t="str">
            <v>ELETRICISTA</v>
          </cell>
          <cell r="D1351" t="str">
            <v>h</v>
          </cell>
          <cell r="E1351">
            <v>0.2</v>
          </cell>
          <cell r="F1351">
            <v>23.71</v>
          </cell>
          <cell r="G1351">
            <v>23.709991455078125</v>
          </cell>
          <cell r="H1351">
            <v>4.742</v>
          </cell>
          <cell r="I1351">
            <v>4.7419967651367188</v>
          </cell>
          <cell r="J1351">
            <v>4.7419967651367188</v>
          </cell>
          <cell r="K1351">
            <v>4.742</v>
          </cell>
          <cell r="L1351">
            <v>4.7419967651367188</v>
          </cell>
        </row>
        <row r="1352">
          <cell r="B1352">
            <v>4.7419967651367188</v>
          </cell>
          <cell r="C1352">
            <v>4.7419967651367188</v>
          </cell>
          <cell r="D1352">
            <v>4.7419967651367188</v>
          </cell>
          <cell r="E1352">
            <v>4.7419967651367188</v>
          </cell>
          <cell r="F1352">
            <v>4.7419967651367188</v>
          </cell>
          <cell r="G1352">
            <v>4.7419967651367188</v>
          </cell>
          <cell r="H1352">
            <v>4.7419967651367188</v>
          </cell>
          <cell r="I1352">
            <v>4.7419967651367188</v>
          </cell>
          <cell r="J1352">
            <v>4.7419967651367188</v>
          </cell>
          <cell r="K1352">
            <v>4.7419967651367188</v>
          </cell>
          <cell r="L1352">
            <v>4.7419967651367188</v>
          </cell>
        </row>
        <row r="1353">
          <cell r="B1353" t="str">
            <v>ENERG223</v>
          </cell>
          <cell r="C1353" t="e">
            <v>#REF!</v>
          </cell>
          <cell r="D1353">
            <v>4.7419967651367188</v>
          </cell>
          <cell r="E1353">
            <v>4.7419967651367188</v>
          </cell>
          <cell r="F1353">
            <v>4.7419967651367188</v>
          </cell>
          <cell r="G1353">
            <v>4.7419967651367188</v>
          </cell>
          <cell r="H1353">
            <v>4.7419967651367188</v>
          </cell>
          <cell r="I1353">
            <v>4.742</v>
          </cell>
          <cell r="J1353">
            <v>29.999999999999996</v>
          </cell>
          <cell r="K1353">
            <v>34.741999999999997</v>
          </cell>
          <cell r="L1353" t="str">
            <v>SINAPI CÓD. ABRIL/2018</v>
          </cell>
        </row>
        <row r="1354">
          <cell r="B1354">
            <v>34.741973876953125</v>
          </cell>
          <cell r="C1354" t="e">
            <v>#REF!</v>
          </cell>
          <cell r="D1354" t="str">
            <v>UN</v>
          </cell>
          <cell r="E1354">
            <v>1</v>
          </cell>
          <cell r="F1354">
            <v>30</v>
          </cell>
          <cell r="G1354">
            <v>30</v>
          </cell>
          <cell r="H1354">
            <v>30</v>
          </cell>
          <cell r="I1354">
            <v>30</v>
          </cell>
          <cell r="J1354">
            <v>30</v>
          </cell>
          <cell r="K1354">
            <v>30</v>
          </cell>
          <cell r="L1354">
            <v>30</v>
          </cell>
        </row>
        <row r="1355">
          <cell r="B1355">
            <v>30</v>
          </cell>
          <cell r="C1355" t="str">
            <v>ELETRICISTA</v>
          </cell>
          <cell r="D1355" t="str">
            <v>h</v>
          </cell>
          <cell r="E1355">
            <v>0.2</v>
          </cell>
          <cell r="F1355">
            <v>23.71</v>
          </cell>
          <cell r="G1355">
            <v>23.709991455078125</v>
          </cell>
          <cell r="H1355">
            <v>4.742</v>
          </cell>
          <cell r="I1355">
            <v>4.7419967651367188</v>
          </cell>
          <cell r="J1355">
            <v>4.7419967651367188</v>
          </cell>
          <cell r="K1355">
            <v>4.742</v>
          </cell>
          <cell r="L1355">
            <v>4.7419967651367188</v>
          </cell>
        </row>
        <row r="1356">
          <cell r="B1356">
            <v>4.7419967651367188</v>
          </cell>
          <cell r="C1356">
            <v>4.7419967651367188</v>
          </cell>
          <cell r="D1356">
            <v>4.7419967651367188</v>
          </cell>
          <cell r="E1356">
            <v>4.7419967651367188</v>
          </cell>
          <cell r="F1356">
            <v>4.7419967651367188</v>
          </cell>
          <cell r="G1356">
            <v>4.7419967651367188</v>
          </cell>
          <cell r="H1356">
            <v>4.7419967651367188</v>
          </cell>
          <cell r="I1356">
            <v>4.7419967651367188</v>
          </cell>
          <cell r="J1356">
            <v>4.7419967651367188</v>
          </cell>
          <cell r="K1356">
            <v>4.7419967651367188</v>
          </cell>
          <cell r="L1356">
            <v>4.7419967651367188</v>
          </cell>
        </row>
        <row r="1357">
          <cell r="B1357" t="str">
            <v>ENERG224</v>
          </cell>
          <cell r="C1357" t="e">
            <v>#REF!</v>
          </cell>
          <cell r="D1357">
            <v>4.7419967651367188</v>
          </cell>
          <cell r="E1357">
            <v>4.7419967651367188</v>
          </cell>
          <cell r="F1357">
            <v>4.7419967651367188</v>
          </cell>
          <cell r="G1357">
            <v>4.7419967651367188</v>
          </cell>
          <cell r="H1357">
            <v>4.7419967651367188</v>
          </cell>
          <cell r="I1357">
            <v>4.742</v>
          </cell>
          <cell r="J1357">
            <v>27.25</v>
          </cell>
          <cell r="K1357">
            <v>31.992000000000001</v>
          </cell>
          <cell r="L1357" t="str">
            <v>SINAPI CÓD. ABRIL/2018</v>
          </cell>
        </row>
        <row r="1358">
          <cell r="B1358">
            <v>31.991989135742188</v>
          </cell>
          <cell r="C1358" t="e">
            <v>#REF!</v>
          </cell>
          <cell r="D1358" t="str">
            <v>UN</v>
          </cell>
          <cell r="E1358">
            <v>1</v>
          </cell>
          <cell r="F1358">
            <v>27.25</v>
          </cell>
          <cell r="G1358">
            <v>27.25</v>
          </cell>
          <cell r="H1358">
            <v>27.25</v>
          </cell>
          <cell r="I1358">
            <v>27.25</v>
          </cell>
          <cell r="J1358">
            <v>27.25</v>
          </cell>
          <cell r="K1358">
            <v>27.25</v>
          </cell>
          <cell r="L1358">
            <v>27.25</v>
          </cell>
        </row>
        <row r="1359">
          <cell r="B1359">
            <v>27.25</v>
          </cell>
          <cell r="C1359" t="str">
            <v>ELETRICISTA</v>
          </cell>
          <cell r="D1359" t="str">
            <v>h</v>
          </cell>
          <cell r="E1359">
            <v>0.2</v>
          </cell>
          <cell r="F1359">
            <v>23.71</v>
          </cell>
          <cell r="G1359">
            <v>23.709991455078125</v>
          </cell>
          <cell r="H1359">
            <v>4.742</v>
          </cell>
          <cell r="I1359">
            <v>4.7419967651367188</v>
          </cell>
          <cell r="J1359">
            <v>4.7419967651367188</v>
          </cell>
          <cell r="K1359">
            <v>4.742</v>
          </cell>
          <cell r="L1359">
            <v>4.7419967651367188</v>
          </cell>
        </row>
        <row r="1360">
          <cell r="B1360">
            <v>4.7419967651367188</v>
          </cell>
          <cell r="C1360">
            <v>4.7419967651367188</v>
          </cell>
          <cell r="D1360">
            <v>4.7419967651367188</v>
          </cell>
          <cell r="E1360">
            <v>4.7419967651367188</v>
          </cell>
          <cell r="F1360">
            <v>4.7419967651367188</v>
          </cell>
          <cell r="G1360">
            <v>4.7419967651367188</v>
          </cell>
          <cell r="H1360">
            <v>4.7419967651367188</v>
          </cell>
          <cell r="I1360">
            <v>4.7419967651367188</v>
          </cell>
          <cell r="J1360">
            <v>4.7419967651367188</v>
          </cell>
          <cell r="K1360">
            <v>4.7419967651367188</v>
          </cell>
          <cell r="L1360">
            <v>4.7419967651367188</v>
          </cell>
        </row>
        <row r="1361">
          <cell r="B1361" t="str">
            <v>ENERG225</v>
          </cell>
          <cell r="C1361" t="e">
            <v>#REF!</v>
          </cell>
          <cell r="D1361">
            <v>4.7419967651367188</v>
          </cell>
          <cell r="E1361">
            <v>4.7419967651367188</v>
          </cell>
          <cell r="F1361">
            <v>4.7419967651367188</v>
          </cell>
          <cell r="G1361">
            <v>4.7419967651367188</v>
          </cell>
          <cell r="H1361">
            <v>4.7419967651367188</v>
          </cell>
          <cell r="I1361">
            <v>1185.5</v>
          </cell>
          <cell r="J1361">
            <v>4746.333333333333</v>
          </cell>
          <cell r="K1361">
            <v>5931.833333333333</v>
          </cell>
          <cell r="L1361" t="str">
            <v>SINAPI CÓD. ABRIL/2018</v>
          </cell>
        </row>
        <row r="1362">
          <cell r="B1362">
            <v>5931.83203125</v>
          </cell>
          <cell r="C1362" t="e">
            <v>#REF!</v>
          </cell>
          <cell r="D1362" t="str">
            <v>UN</v>
          </cell>
          <cell r="E1362">
            <v>1</v>
          </cell>
          <cell r="F1362">
            <v>4746.333333333333</v>
          </cell>
          <cell r="G1362">
            <v>4746.33203125</v>
          </cell>
          <cell r="H1362">
            <v>4746.333333333333</v>
          </cell>
          <cell r="I1362">
            <v>4746.33203125</v>
          </cell>
          <cell r="J1362">
            <v>4746.33203125</v>
          </cell>
          <cell r="K1362">
            <v>4746.333333333333</v>
          </cell>
          <cell r="L1362">
            <v>4746.33203125</v>
          </cell>
        </row>
        <row r="1363">
          <cell r="B1363">
            <v>4746.33203125</v>
          </cell>
          <cell r="C1363" t="str">
            <v>ELETRICISTA</v>
          </cell>
          <cell r="D1363" t="str">
            <v>h</v>
          </cell>
          <cell r="E1363">
            <v>50</v>
          </cell>
          <cell r="F1363">
            <v>23.71</v>
          </cell>
          <cell r="G1363">
            <v>23.709991455078125</v>
          </cell>
          <cell r="H1363">
            <v>1185.5</v>
          </cell>
          <cell r="I1363">
            <v>1185.5</v>
          </cell>
          <cell r="J1363">
            <v>1185.5</v>
          </cell>
          <cell r="K1363">
            <v>1185.5</v>
          </cell>
          <cell r="L1363">
            <v>1185.5</v>
          </cell>
        </row>
        <row r="1364">
          <cell r="B1364">
            <v>1185.5</v>
          </cell>
          <cell r="C1364">
            <v>1185.5</v>
          </cell>
          <cell r="D1364">
            <v>1185.5</v>
          </cell>
          <cell r="E1364">
            <v>1185.5</v>
          </cell>
          <cell r="F1364">
            <v>1185.5</v>
          </cell>
          <cell r="G1364">
            <v>1185.5</v>
          </cell>
          <cell r="H1364">
            <v>1185.5</v>
          </cell>
          <cell r="I1364">
            <v>1185.5</v>
          </cell>
          <cell r="J1364">
            <v>1185.5</v>
          </cell>
          <cell r="K1364">
            <v>1185.5</v>
          </cell>
          <cell r="L1364">
            <v>1185.5</v>
          </cell>
        </row>
        <row r="1365">
          <cell r="B1365" t="str">
            <v>ENERG226</v>
          </cell>
          <cell r="C1365" t="e">
            <v>#REF!</v>
          </cell>
          <cell r="D1365">
            <v>1185.5</v>
          </cell>
          <cell r="E1365">
            <v>1185.5</v>
          </cell>
          <cell r="F1365">
            <v>1185.5</v>
          </cell>
          <cell r="G1365">
            <v>1185.5</v>
          </cell>
          <cell r="H1365">
            <v>1185.5</v>
          </cell>
          <cell r="I1365">
            <v>711.30000000000007</v>
          </cell>
          <cell r="J1365">
            <v>2068.3333333333335</v>
          </cell>
          <cell r="K1365">
            <v>2779.6333333333337</v>
          </cell>
          <cell r="L1365" t="str">
            <v>SINAPI CÓD. ABRIL/2018</v>
          </cell>
        </row>
        <row r="1366">
          <cell r="B1366">
            <v>2779.6328125</v>
          </cell>
          <cell r="C1366" t="e">
            <v>#REF!</v>
          </cell>
          <cell r="D1366" t="str">
            <v>UN</v>
          </cell>
          <cell r="E1366">
            <v>1</v>
          </cell>
          <cell r="F1366">
            <v>2068.3333333333335</v>
          </cell>
          <cell r="G1366">
            <v>2068.33203125</v>
          </cell>
          <cell r="H1366">
            <v>2068.3333333333335</v>
          </cell>
          <cell r="I1366">
            <v>2068.33203125</v>
          </cell>
          <cell r="J1366">
            <v>2068.33203125</v>
          </cell>
          <cell r="K1366">
            <v>2068.3333333333335</v>
          </cell>
          <cell r="L1366">
            <v>2068.33203125</v>
          </cell>
        </row>
        <row r="1367">
          <cell r="B1367">
            <v>2068.33203125</v>
          </cell>
          <cell r="C1367" t="str">
            <v>ELETRICISTA</v>
          </cell>
          <cell r="D1367" t="str">
            <v>h</v>
          </cell>
          <cell r="E1367">
            <v>30</v>
          </cell>
          <cell r="F1367">
            <v>23.71</v>
          </cell>
          <cell r="G1367">
            <v>23.709991455078125</v>
          </cell>
          <cell r="H1367">
            <v>711.30000000000007</v>
          </cell>
          <cell r="I1367">
            <v>711.2998046875</v>
          </cell>
          <cell r="J1367">
            <v>711.2998046875</v>
          </cell>
          <cell r="K1367">
            <v>711.30000000000007</v>
          </cell>
          <cell r="L1367">
            <v>711.2998046875</v>
          </cell>
        </row>
        <row r="1368">
          <cell r="B1368">
            <v>711.2998046875</v>
          </cell>
          <cell r="C1368">
            <v>711.2998046875</v>
          </cell>
          <cell r="D1368">
            <v>711.2998046875</v>
          </cell>
          <cell r="E1368">
            <v>711.2998046875</v>
          </cell>
          <cell r="F1368">
            <v>711.2998046875</v>
          </cell>
          <cell r="G1368">
            <v>711.2998046875</v>
          </cell>
          <cell r="H1368">
            <v>711.2998046875</v>
          </cell>
          <cell r="I1368">
            <v>711.2998046875</v>
          </cell>
          <cell r="J1368">
            <v>711.2998046875</v>
          </cell>
          <cell r="K1368">
            <v>711.2998046875</v>
          </cell>
          <cell r="L1368">
            <v>711.2998046875</v>
          </cell>
        </row>
        <row r="1369">
          <cell r="B1369" t="str">
            <v>ENERG227</v>
          </cell>
          <cell r="C1369" t="e">
            <v>#REF!</v>
          </cell>
          <cell r="D1369">
            <v>711.2998046875</v>
          </cell>
          <cell r="E1369">
            <v>711.2998046875</v>
          </cell>
          <cell r="F1369">
            <v>711.2998046875</v>
          </cell>
          <cell r="G1369">
            <v>711.2998046875</v>
          </cell>
          <cell r="H1369">
            <v>711.2998046875</v>
          </cell>
          <cell r="I1369">
            <v>838.6</v>
          </cell>
          <cell r="J1369">
            <v>2667.3978599999996</v>
          </cell>
          <cell r="K1369">
            <v>3505.9978599999995</v>
          </cell>
          <cell r="L1369" t="str">
            <v>SINAPI CÓD. ABRIL/2018</v>
          </cell>
        </row>
        <row r="1370">
          <cell r="B1370">
            <v>3505.99609375</v>
          </cell>
          <cell r="C1370" t="e">
            <v>#REF!</v>
          </cell>
          <cell r="D1370" t="str">
            <v>PÇ</v>
          </cell>
          <cell r="E1370">
            <v>1</v>
          </cell>
          <cell r="F1370">
            <v>2667.3978599999991</v>
          </cell>
          <cell r="G1370">
            <v>2667.396484375</v>
          </cell>
          <cell r="H1370">
            <v>2667.3978599999991</v>
          </cell>
          <cell r="I1370">
            <v>2667.396484375</v>
          </cell>
          <cell r="J1370">
            <v>2667.396484375</v>
          </cell>
          <cell r="K1370">
            <v>2667.3978599999991</v>
          </cell>
          <cell r="L1370">
            <v>2667.396484375</v>
          </cell>
        </row>
        <row r="1371">
          <cell r="B1371">
            <v>2667.396484375</v>
          </cell>
          <cell r="C1371" t="str">
            <v>AJUDANTE DE ELETRICISTA</v>
          </cell>
          <cell r="D1371" t="str">
            <v>h</v>
          </cell>
          <cell r="E1371">
            <v>20</v>
          </cell>
          <cell r="F1371">
            <v>18.22</v>
          </cell>
          <cell r="G1371">
            <v>18.219985961914063</v>
          </cell>
          <cell r="H1371">
            <v>364.4</v>
          </cell>
          <cell r="I1371">
            <v>364.39990234375</v>
          </cell>
          <cell r="J1371">
            <v>364.39990234375</v>
          </cell>
          <cell r="K1371">
            <v>364.4</v>
          </cell>
          <cell r="L1371">
            <v>364.39990234375</v>
          </cell>
        </row>
        <row r="1372">
          <cell r="B1372">
            <v>364.39990234375</v>
          </cell>
          <cell r="C1372" t="str">
            <v>ELETRICISTA</v>
          </cell>
          <cell r="D1372" t="str">
            <v>h</v>
          </cell>
          <cell r="E1372">
            <v>20</v>
          </cell>
          <cell r="F1372">
            <v>23.71</v>
          </cell>
          <cell r="G1372">
            <v>23.709991455078125</v>
          </cell>
          <cell r="H1372">
            <v>474.20000000000005</v>
          </cell>
          <cell r="I1372">
            <v>474.199951171875</v>
          </cell>
          <cell r="J1372">
            <v>474.199951171875</v>
          </cell>
          <cell r="K1372">
            <v>474.20000000000005</v>
          </cell>
          <cell r="L1372">
            <v>474.199951171875</v>
          </cell>
        </row>
        <row r="1373">
          <cell r="B1373">
            <v>95750</v>
          </cell>
          <cell r="C1373" t="e">
            <v>#REF!</v>
          </cell>
          <cell r="D1373">
            <v>95750</v>
          </cell>
          <cell r="E1373">
            <v>95750</v>
          </cell>
          <cell r="F1373">
            <v>95750</v>
          </cell>
          <cell r="G1373">
            <v>95750</v>
          </cell>
          <cell r="H1373">
            <v>95750</v>
          </cell>
          <cell r="I1373">
            <v>22.604463000000003</v>
          </cell>
          <cell r="J1373">
            <v>39.019999999999989</v>
          </cell>
          <cell r="K1373">
            <v>61.624462999999992</v>
          </cell>
          <cell r="L1373" t="str">
            <v>SINAPI CÓD. ABRIL/2018</v>
          </cell>
        </row>
        <row r="1374">
          <cell r="B1374">
            <v>61.62445068359375</v>
          </cell>
          <cell r="C1374" t="str">
            <v>ELETRODUTO EM ACO GALVANIZADO ELETROLITICO, LEVE, DIAMETRO 1", PAREDE DE 0,90 MM</v>
          </cell>
          <cell r="D1374" t="str">
            <v>M</v>
          </cell>
          <cell r="E1374">
            <v>3</v>
          </cell>
          <cell r="F1374" t="str">
            <v>12,24</v>
          </cell>
          <cell r="G1374">
            <v>3</v>
          </cell>
          <cell r="H1374">
            <v>36.72</v>
          </cell>
          <cell r="I1374">
            <v>36.719970703125</v>
          </cell>
          <cell r="J1374">
            <v>36.719970703125</v>
          </cell>
          <cell r="K1374">
            <v>36.72</v>
          </cell>
          <cell r="L1374">
            <v>36.719970703125</v>
          </cell>
        </row>
        <row r="1375">
          <cell r="B1375">
            <v>36.719970703125</v>
          </cell>
          <cell r="C1375" t="str">
            <v>AJUDANTE DE ELETRICISTA</v>
          </cell>
          <cell r="D1375" t="str">
            <v>H</v>
          </cell>
          <cell r="E1375">
            <v>0.53910000000000002</v>
          </cell>
          <cell r="F1375">
            <v>18.22</v>
          </cell>
          <cell r="G1375">
            <v>18.219985961914063</v>
          </cell>
          <cell r="H1375">
            <v>9.8224020000000003</v>
          </cell>
          <cell r="I1375">
            <v>9.8223953247070313</v>
          </cell>
          <cell r="J1375">
            <v>9.8223953247070313</v>
          </cell>
          <cell r="K1375">
            <v>9.8224020000000003</v>
          </cell>
          <cell r="L1375">
            <v>9.8223953247070313</v>
          </cell>
        </row>
        <row r="1376">
          <cell r="B1376">
            <v>9.8223953247070313</v>
          </cell>
          <cell r="C1376" t="str">
            <v>ELETRICISTA</v>
          </cell>
          <cell r="D1376" t="str">
            <v>H</v>
          </cell>
          <cell r="E1376">
            <v>0.53910000000000002</v>
          </cell>
          <cell r="F1376">
            <v>23.71</v>
          </cell>
          <cell r="G1376">
            <v>23.709991455078125</v>
          </cell>
          <cell r="H1376">
            <v>12.782061000000001</v>
          </cell>
          <cell r="I1376">
            <v>12.782058715820313</v>
          </cell>
          <cell r="J1376">
            <v>12.782058715820313</v>
          </cell>
          <cell r="K1376">
            <v>12.782061000000001</v>
          </cell>
          <cell r="L1376">
            <v>12.782058715820313</v>
          </cell>
        </row>
        <row r="1377">
          <cell r="B1377">
            <v>12.782058715820313</v>
          </cell>
          <cell r="C1377" t="str">
            <v>FIXAÇÃO DE TUBOS VERTICAIS DE PPR DIÂMETROS MENORES OU IGUAIS A 40 MM COM ABRAÇADEIRA METÁLICA RÍGIDA TIPO D 1/2", FIXADA EM PERFILADO EM ALVENARIA. AF_05/2015</v>
          </cell>
          <cell r="D1377" t="str">
            <v>M</v>
          </cell>
          <cell r="E1377">
            <v>2</v>
          </cell>
          <cell r="F1377" t="str">
            <v>1,15</v>
          </cell>
          <cell r="G1377">
            <v>2</v>
          </cell>
          <cell r="H1377">
            <v>2.2999999999999998</v>
          </cell>
          <cell r="I1377">
            <v>2.2999992370605469</v>
          </cell>
          <cell r="J1377">
            <v>2.2999992370605469</v>
          </cell>
          <cell r="K1377">
            <v>2.2999999999999998</v>
          </cell>
          <cell r="L1377">
            <v>2.2999992370605469</v>
          </cell>
        </row>
        <row r="1378">
          <cell r="B1378">
            <v>95752</v>
          </cell>
          <cell r="C1378" t="e">
            <v>#REF!</v>
          </cell>
          <cell r="D1378">
            <v>95752</v>
          </cell>
          <cell r="E1378">
            <v>95752</v>
          </cell>
          <cell r="F1378">
            <v>95752</v>
          </cell>
          <cell r="G1378">
            <v>95752</v>
          </cell>
          <cell r="H1378">
            <v>95752</v>
          </cell>
          <cell r="I1378">
            <v>29.472597</v>
          </cell>
          <cell r="J1378">
            <v>74.06</v>
          </cell>
          <cell r="K1378">
            <v>103.532597</v>
          </cell>
          <cell r="L1378" t="str">
            <v>SINAPI CÓD. ABRIL/2018</v>
          </cell>
        </row>
        <row r="1379">
          <cell r="B1379">
            <v>103.5325927734375</v>
          </cell>
          <cell r="C1379" t="str">
            <v>ELETRODUTO EM ACO GALVANIZADO ELETROLITICO, SEMI-PESADO, DIAMETRO 1 1/2", PAREDE DE 1,20 MM</v>
          </cell>
          <cell r="D1379" t="str">
            <v>M</v>
          </cell>
          <cell r="E1379">
            <v>3</v>
          </cell>
          <cell r="F1379" t="str">
            <v>23,92</v>
          </cell>
          <cell r="G1379">
            <v>3</v>
          </cell>
          <cell r="H1379">
            <v>71.760000000000005</v>
          </cell>
          <cell r="I1379">
            <v>71.75994873046875</v>
          </cell>
          <cell r="J1379">
            <v>71.75994873046875</v>
          </cell>
          <cell r="K1379">
            <v>71.760000000000005</v>
          </cell>
          <cell r="L1379">
            <v>71.75994873046875</v>
          </cell>
        </row>
        <row r="1380">
          <cell r="B1380">
            <v>71.75994873046875</v>
          </cell>
          <cell r="C1380" t="str">
            <v>AJUDANTE DE ELETRICISTA</v>
          </cell>
          <cell r="D1380" t="str">
            <v>H</v>
          </cell>
          <cell r="E1380">
            <v>0.70290000000000008</v>
          </cell>
          <cell r="F1380">
            <v>18.22</v>
          </cell>
          <cell r="G1380">
            <v>18.219985961914063</v>
          </cell>
          <cell r="H1380">
            <v>12.806838000000001</v>
          </cell>
          <cell r="I1380">
            <v>12.806831359863281</v>
          </cell>
          <cell r="J1380">
            <v>12.806831359863281</v>
          </cell>
          <cell r="K1380">
            <v>12.806838000000001</v>
          </cell>
          <cell r="L1380">
            <v>12.806831359863281</v>
          </cell>
        </row>
        <row r="1381">
          <cell r="B1381">
            <v>12.806831359863281</v>
          </cell>
          <cell r="C1381" t="str">
            <v>ELETRICISTA</v>
          </cell>
          <cell r="D1381" t="str">
            <v>H</v>
          </cell>
          <cell r="E1381">
            <v>0.70290000000000008</v>
          </cell>
          <cell r="F1381">
            <v>23.71</v>
          </cell>
          <cell r="G1381">
            <v>23.709991455078125</v>
          </cell>
          <cell r="H1381">
            <v>16.665759000000001</v>
          </cell>
          <cell r="I1381">
            <v>16.665756225585938</v>
          </cell>
          <cell r="J1381">
            <v>16.665756225585938</v>
          </cell>
          <cell r="K1381">
            <v>16.665759000000001</v>
          </cell>
          <cell r="L1381">
            <v>16.665756225585938</v>
          </cell>
        </row>
        <row r="1382">
          <cell r="B1382">
            <v>16.665756225585938</v>
          </cell>
          <cell r="C1382" t="str">
            <v>FIXAÇÃO DE TUBOS VERTICAIS DE PPR DIÂMETROS MENORES OU IGUAIS A 40 MM COM ABRAÇADEIRA METÁLICA RÍGIDA TIPO D 1/2", FIXADA EM PERFILADO EM ALVENARIA. AF_05/2015</v>
          </cell>
          <cell r="D1382" t="str">
            <v>M</v>
          </cell>
          <cell r="E1382">
            <v>2</v>
          </cell>
          <cell r="F1382" t="str">
            <v>1,15</v>
          </cell>
          <cell r="G1382">
            <v>2</v>
          </cell>
          <cell r="H1382">
            <v>2.2999999999999998</v>
          </cell>
          <cell r="I1382">
            <v>2.2999992370605469</v>
          </cell>
          <cell r="J1382">
            <v>2.2999992370605469</v>
          </cell>
          <cell r="K1382">
            <v>2.2999999999999998</v>
          </cell>
          <cell r="L1382">
            <v>2.2999992370605469</v>
          </cell>
        </row>
        <row r="1383">
          <cell r="B1383" t="str">
            <v>95752-1</v>
          </cell>
          <cell r="C1383" t="e">
            <v>#REF!</v>
          </cell>
          <cell r="D1383">
            <v>2.2999992370605469</v>
          </cell>
          <cell r="E1383">
            <v>2.2999992370605469</v>
          </cell>
          <cell r="F1383">
            <v>2.2999992370605469</v>
          </cell>
          <cell r="G1383">
            <v>2.2999992370605469</v>
          </cell>
          <cell r="H1383">
            <v>2.2999992370605469</v>
          </cell>
          <cell r="I1383">
            <v>29.472597</v>
          </cell>
          <cell r="J1383">
            <v>105.41</v>
          </cell>
          <cell r="K1383">
            <v>134.882597</v>
          </cell>
          <cell r="L1383" t="str">
            <v>SINAPI CÓD. ABRIL/2018</v>
          </cell>
        </row>
        <row r="1384">
          <cell r="B1384">
            <v>134.882568359375</v>
          </cell>
          <cell r="C1384" t="str">
            <v>ELETRODUTO EM ACO GALVANIZADO ELETROLITICO, SEMI-PESADO, DIAMETRO 2", PAREDE DE 1,20 MM</v>
          </cell>
          <cell r="D1384" t="str">
            <v>M</v>
          </cell>
          <cell r="E1384">
            <v>3</v>
          </cell>
          <cell r="F1384" t="str">
            <v>34,37</v>
          </cell>
          <cell r="G1384">
            <v>3</v>
          </cell>
          <cell r="H1384">
            <v>103.10999999999999</v>
          </cell>
          <cell r="I1384">
            <v>103.1099853515625</v>
          </cell>
          <cell r="J1384">
            <v>103.1099853515625</v>
          </cell>
          <cell r="K1384">
            <v>103.10999999999999</v>
          </cell>
          <cell r="L1384">
            <v>103.1099853515625</v>
          </cell>
        </row>
        <row r="1385">
          <cell r="B1385">
            <v>103.1099853515625</v>
          </cell>
          <cell r="C1385" t="str">
            <v>AJUDANTE DE ELETRICISTA</v>
          </cell>
          <cell r="D1385" t="str">
            <v>H</v>
          </cell>
          <cell r="E1385">
            <v>0.70290000000000008</v>
          </cell>
          <cell r="F1385">
            <v>18.22</v>
          </cell>
          <cell r="G1385">
            <v>18.219985961914063</v>
          </cell>
          <cell r="H1385">
            <v>12.806838000000001</v>
          </cell>
          <cell r="I1385">
            <v>12.806831359863281</v>
          </cell>
          <cell r="J1385">
            <v>12.806831359863281</v>
          </cell>
          <cell r="K1385">
            <v>12.806838000000001</v>
          </cell>
          <cell r="L1385">
            <v>12.806831359863281</v>
          </cell>
        </row>
        <row r="1386">
          <cell r="B1386">
            <v>12.806831359863281</v>
          </cell>
          <cell r="C1386" t="str">
            <v>ELETRICISTA</v>
          </cell>
          <cell r="D1386" t="str">
            <v>H</v>
          </cell>
          <cell r="E1386">
            <v>0.70290000000000008</v>
          </cell>
          <cell r="F1386">
            <v>23.71</v>
          </cell>
          <cell r="G1386">
            <v>23.709991455078125</v>
          </cell>
          <cell r="H1386">
            <v>16.665759000000001</v>
          </cell>
          <cell r="I1386">
            <v>16.665756225585938</v>
          </cell>
          <cell r="J1386">
            <v>16.665756225585938</v>
          </cell>
          <cell r="K1386">
            <v>16.665759000000001</v>
          </cell>
          <cell r="L1386">
            <v>16.665756225585938</v>
          </cell>
        </row>
        <row r="1387">
          <cell r="B1387">
            <v>16.665756225585938</v>
          </cell>
          <cell r="C1387" t="str">
            <v>FIXAÇÃO DE TUBOS VERTICAIS DE PPR DIÂMETROS MENORES OU IGUAIS A 40 MM COM ABRAÇADEIRA METÁLICA RÍGIDA TIPO D 1/2", FIXADA EM PERFILADO EM ALVENARIA. AF_05/2015</v>
          </cell>
          <cell r="D1387" t="str">
            <v>M</v>
          </cell>
          <cell r="E1387">
            <v>2</v>
          </cell>
          <cell r="F1387" t="str">
            <v>1,15</v>
          </cell>
          <cell r="G1387">
            <v>2</v>
          </cell>
          <cell r="H1387">
            <v>2.2999999999999998</v>
          </cell>
          <cell r="I1387">
            <v>2.2999992370605469</v>
          </cell>
          <cell r="J1387">
            <v>2.2999992370605469</v>
          </cell>
          <cell r="K1387">
            <v>2.2999999999999998</v>
          </cell>
          <cell r="L1387">
            <v>2.2999992370605469</v>
          </cell>
        </row>
        <row r="1388">
          <cell r="B1388" t="str">
            <v>95752-2</v>
          </cell>
          <cell r="C1388" t="e">
            <v>#REF!</v>
          </cell>
          <cell r="D1388">
            <v>2.2999992370605469</v>
          </cell>
          <cell r="E1388">
            <v>2.2999992370605469</v>
          </cell>
          <cell r="F1388">
            <v>2.2999992370605469</v>
          </cell>
          <cell r="G1388">
            <v>2.2999992370605469</v>
          </cell>
          <cell r="H1388">
            <v>2.2999992370605469</v>
          </cell>
          <cell r="I1388">
            <v>29.472597</v>
          </cell>
          <cell r="J1388">
            <v>208.46</v>
          </cell>
          <cell r="K1388">
            <v>237.93259700000002</v>
          </cell>
          <cell r="L1388" t="str">
            <v>SINAPI CÓD. ABRIL/2018</v>
          </cell>
        </row>
        <row r="1389">
          <cell r="B1389">
            <v>237.9324951171875</v>
          </cell>
          <cell r="C1389" t="str">
            <v>ELETRODUTO EM ACO GALVANIZADO ELETROLITICO, SEMI-PESADO, DIAMETRO 3", PAREDE DE 1,52 MM</v>
          </cell>
          <cell r="D1389" t="str">
            <v>M</v>
          </cell>
          <cell r="E1389">
            <v>3</v>
          </cell>
          <cell r="F1389" t="str">
            <v>68,72</v>
          </cell>
          <cell r="G1389">
            <v>3</v>
          </cell>
          <cell r="H1389">
            <v>206.16</v>
          </cell>
          <cell r="I1389">
            <v>206.159912109375</v>
          </cell>
          <cell r="J1389">
            <v>206.159912109375</v>
          </cell>
          <cell r="K1389">
            <v>206.16</v>
          </cell>
          <cell r="L1389">
            <v>206.159912109375</v>
          </cell>
        </row>
        <row r="1390">
          <cell r="B1390">
            <v>206.159912109375</v>
          </cell>
          <cell r="C1390" t="str">
            <v>AJUDANTE DE ELETRICISTA</v>
          </cell>
          <cell r="D1390" t="str">
            <v>H</v>
          </cell>
          <cell r="E1390">
            <v>0.70290000000000008</v>
          </cell>
          <cell r="F1390">
            <v>18.22</v>
          </cell>
          <cell r="G1390">
            <v>18.219985961914063</v>
          </cell>
          <cell r="H1390">
            <v>12.806838000000001</v>
          </cell>
          <cell r="I1390">
            <v>12.806831359863281</v>
          </cell>
          <cell r="J1390">
            <v>12.806831359863281</v>
          </cell>
          <cell r="K1390">
            <v>12.806838000000001</v>
          </cell>
          <cell r="L1390">
            <v>12.806831359863281</v>
          </cell>
        </row>
        <row r="1391">
          <cell r="B1391">
            <v>12.806831359863281</v>
          </cell>
          <cell r="C1391" t="str">
            <v>ELETRICISTA</v>
          </cell>
          <cell r="D1391" t="str">
            <v>H</v>
          </cell>
          <cell r="E1391">
            <v>0.70290000000000008</v>
          </cell>
          <cell r="F1391">
            <v>23.71</v>
          </cell>
          <cell r="G1391">
            <v>23.709991455078125</v>
          </cell>
          <cell r="H1391">
            <v>16.665759000000001</v>
          </cell>
          <cell r="I1391">
            <v>16.665756225585938</v>
          </cell>
          <cell r="J1391">
            <v>16.665756225585938</v>
          </cell>
          <cell r="K1391">
            <v>16.665759000000001</v>
          </cell>
          <cell r="L1391">
            <v>16.665756225585938</v>
          </cell>
        </row>
        <row r="1392">
          <cell r="B1392">
            <v>16.665756225585938</v>
          </cell>
          <cell r="C1392" t="str">
            <v>FIXAÇÃO DE TUBOS VERTICAIS DE PPR DIÂMETROS MENORES OU IGUAIS A 40 MM COM ABRAÇADEIRA METÁLICA RÍGIDA TIPO D 1/2", FIXADA EM PERFILADO EM ALVENARIA. AF_05/2015</v>
          </cell>
          <cell r="D1392" t="str">
            <v>M</v>
          </cell>
          <cell r="E1392">
            <v>2</v>
          </cell>
          <cell r="F1392" t="str">
            <v>1,15</v>
          </cell>
          <cell r="G1392">
            <v>2</v>
          </cell>
          <cell r="H1392">
            <v>2.2999999999999998</v>
          </cell>
          <cell r="I1392">
            <v>2.2999992370605469</v>
          </cell>
          <cell r="J1392">
            <v>2.2999992370605469</v>
          </cell>
          <cell r="K1392">
            <v>2.2999999999999998</v>
          </cell>
          <cell r="L1392">
            <v>2.2999992370605469</v>
          </cell>
        </row>
        <row r="1393">
          <cell r="B1393" t="str">
            <v>95752-3</v>
          </cell>
          <cell r="C1393" t="e">
            <v>#REF!</v>
          </cell>
          <cell r="D1393">
            <v>2.2999992370605469</v>
          </cell>
          <cell r="E1393">
            <v>2.2999992370605469</v>
          </cell>
          <cell r="F1393">
            <v>2.2999992370605469</v>
          </cell>
          <cell r="G1393">
            <v>2.2999992370605469</v>
          </cell>
          <cell r="H1393">
            <v>2.2999992370605469</v>
          </cell>
          <cell r="I1393">
            <v>29.472597</v>
          </cell>
          <cell r="J1393">
            <v>310.84999999999997</v>
          </cell>
          <cell r="K1393">
            <v>340.32259699999997</v>
          </cell>
          <cell r="L1393" t="str">
            <v>SINAPI CÓD. ABRIL/2018</v>
          </cell>
        </row>
        <row r="1394">
          <cell r="B1394">
            <v>340.322509765625</v>
          </cell>
          <cell r="C1394" t="str">
            <v>ELETRODUTO EM ACO GALVANIZADO ELETROLITICO, PESADO, DIAMETRO 4", PAREDE DE 2,25 MM</v>
          </cell>
          <cell r="D1394" t="str">
            <v>M</v>
          </cell>
          <cell r="E1394">
            <v>3</v>
          </cell>
          <cell r="F1394" t="str">
            <v>102,85</v>
          </cell>
          <cell r="G1394">
            <v>3</v>
          </cell>
          <cell r="H1394">
            <v>308.54999999999995</v>
          </cell>
          <cell r="I1394">
            <v>308.5498046875</v>
          </cell>
          <cell r="J1394">
            <v>308.5498046875</v>
          </cell>
          <cell r="K1394">
            <v>308.54999999999995</v>
          </cell>
          <cell r="L1394">
            <v>308.5498046875</v>
          </cell>
        </row>
        <row r="1395">
          <cell r="B1395">
            <v>308.5498046875</v>
          </cell>
          <cell r="C1395" t="str">
            <v>AJUDANTE DE ELETRICISTA</v>
          </cell>
          <cell r="D1395" t="str">
            <v>H</v>
          </cell>
          <cell r="E1395">
            <v>0.70290000000000008</v>
          </cell>
          <cell r="F1395">
            <v>18.22</v>
          </cell>
          <cell r="G1395">
            <v>18.219985961914063</v>
          </cell>
          <cell r="H1395">
            <v>12.806838000000001</v>
          </cell>
          <cell r="I1395">
            <v>12.806831359863281</v>
          </cell>
          <cell r="J1395">
            <v>12.806831359863281</v>
          </cell>
          <cell r="K1395">
            <v>12.806838000000001</v>
          </cell>
          <cell r="L1395">
            <v>12.806831359863281</v>
          </cell>
        </row>
        <row r="1396">
          <cell r="B1396">
            <v>12.806831359863281</v>
          </cell>
          <cell r="C1396" t="str">
            <v>ELETRICISTA</v>
          </cell>
          <cell r="D1396" t="str">
            <v>H</v>
          </cell>
          <cell r="E1396">
            <v>0.70290000000000008</v>
          </cell>
          <cell r="F1396">
            <v>23.71</v>
          </cell>
          <cell r="G1396">
            <v>23.709991455078125</v>
          </cell>
          <cell r="H1396">
            <v>16.665759000000001</v>
          </cell>
          <cell r="I1396">
            <v>16.665756225585938</v>
          </cell>
          <cell r="J1396">
            <v>16.665756225585938</v>
          </cell>
          <cell r="K1396">
            <v>16.665759000000001</v>
          </cell>
          <cell r="L1396">
            <v>16.665756225585938</v>
          </cell>
        </row>
        <row r="1397">
          <cell r="B1397">
            <v>16.665756225585938</v>
          </cell>
          <cell r="C1397" t="str">
            <v>FIXAÇÃO DE TUBOS VERTICAIS DE PPR DIÂMETROS MENORES OU IGUAIS A 40 MM COM ABRAÇADEIRA METÁLICA RÍGIDA TIPO D 1/2", FIXADA EM PERFILADO EM ALVENARIA. AF_05/2015</v>
          </cell>
          <cell r="D1397" t="str">
            <v>M</v>
          </cell>
          <cell r="E1397">
            <v>2</v>
          </cell>
          <cell r="F1397" t="str">
            <v>1,15</v>
          </cell>
          <cell r="G1397">
            <v>2</v>
          </cell>
          <cell r="H1397">
            <v>2.2999999999999998</v>
          </cell>
          <cell r="I1397">
            <v>2.2999992370605469</v>
          </cell>
          <cell r="J1397">
            <v>2.2999992370605469</v>
          </cell>
          <cell r="K1397">
            <v>2.2999999999999998</v>
          </cell>
          <cell r="L1397">
            <v>2.2999992370605469</v>
          </cell>
        </row>
        <row r="1398">
          <cell r="B1398" t="str">
            <v>ENERG228</v>
          </cell>
          <cell r="C1398" t="e">
            <v>#REF!</v>
          </cell>
          <cell r="D1398">
            <v>2.2999992370605469</v>
          </cell>
          <cell r="E1398">
            <v>2.2999992370605469</v>
          </cell>
          <cell r="F1398">
            <v>2.2999992370605469</v>
          </cell>
          <cell r="G1398">
            <v>2.2999992370605469</v>
          </cell>
          <cell r="H1398">
            <v>2.2999992370605469</v>
          </cell>
          <cell r="I1398">
            <v>838.6</v>
          </cell>
          <cell r="J1398">
            <v>1091.0099999999998</v>
          </cell>
          <cell r="K1398">
            <v>1929.61</v>
          </cell>
          <cell r="L1398" t="str">
            <v>SINAPI CÓD. ABRIL/2018</v>
          </cell>
        </row>
        <row r="1399">
          <cell r="B1399">
            <v>1929.609375</v>
          </cell>
          <cell r="C1399" t="str">
            <v>PERFIL "I" DE ACO LAMINADO, "W" 250 X 44,8</v>
          </cell>
          <cell r="D1399" t="str">
            <v>M</v>
          </cell>
          <cell r="E1399">
            <v>3</v>
          </cell>
          <cell r="F1399" t="str">
            <v>363,67</v>
          </cell>
          <cell r="G1399">
            <v>3</v>
          </cell>
          <cell r="H1399">
            <v>1091.01</v>
          </cell>
          <cell r="I1399">
            <v>1091.009765625</v>
          </cell>
          <cell r="J1399">
            <v>1091.009765625</v>
          </cell>
          <cell r="K1399">
            <v>1091.01</v>
          </cell>
          <cell r="L1399">
            <v>1091.009765625</v>
          </cell>
        </row>
        <row r="1400">
          <cell r="B1400">
            <v>1091.009765625</v>
          </cell>
          <cell r="C1400" t="str">
            <v>AJUDANTE DE ELETRICISTA</v>
          </cell>
          <cell r="D1400" t="str">
            <v>H</v>
          </cell>
          <cell r="E1400">
            <v>20</v>
          </cell>
          <cell r="F1400">
            <v>18.22</v>
          </cell>
          <cell r="G1400">
            <v>18.219985961914063</v>
          </cell>
          <cell r="H1400">
            <v>364.4</v>
          </cell>
          <cell r="I1400">
            <v>364.39990234375</v>
          </cell>
          <cell r="J1400">
            <v>364.39990234375</v>
          </cell>
          <cell r="K1400">
            <v>364.4</v>
          </cell>
          <cell r="L1400">
            <v>364.39990234375</v>
          </cell>
        </row>
        <row r="1401">
          <cell r="B1401">
            <v>364.39990234375</v>
          </cell>
          <cell r="C1401" t="str">
            <v>ELETRICISTA</v>
          </cell>
          <cell r="D1401" t="str">
            <v>H</v>
          </cell>
          <cell r="E1401">
            <v>20</v>
          </cell>
          <cell r="F1401">
            <v>23.71</v>
          </cell>
          <cell r="G1401">
            <v>23.709991455078125</v>
          </cell>
          <cell r="H1401">
            <v>474.20000000000005</v>
          </cell>
          <cell r="I1401">
            <v>474.199951171875</v>
          </cell>
          <cell r="J1401">
            <v>474.199951171875</v>
          </cell>
          <cell r="K1401">
            <v>474.20000000000005</v>
          </cell>
          <cell r="L1401">
            <v>474.199951171875</v>
          </cell>
        </row>
        <row r="1402">
          <cell r="B1402">
            <v>474.199951171875</v>
          </cell>
          <cell r="C1402">
            <v>474.199951171875</v>
          </cell>
          <cell r="D1402">
            <v>474.199951171875</v>
          </cell>
          <cell r="E1402">
            <v>474.199951171875</v>
          </cell>
          <cell r="F1402">
            <v>474.199951171875</v>
          </cell>
          <cell r="G1402">
            <v>474.199951171875</v>
          </cell>
          <cell r="H1402">
            <v>474.199951171875</v>
          </cell>
          <cell r="I1402">
            <v>474.199951171875</v>
          </cell>
          <cell r="J1402">
            <v>474.199951171875</v>
          </cell>
          <cell r="K1402">
            <v>474.199951171875</v>
          </cell>
          <cell r="L1402">
            <v>474.199951171875</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3"/>
  <sheetViews>
    <sheetView showGridLines="0" showZeros="0" tabSelected="1" view="pageBreakPreview" zoomScale="80" zoomScaleNormal="85" zoomScaleSheetLayoutView="80" workbookViewId="0">
      <selection activeCell="M7" sqref="M7"/>
    </sheetView>
  </sheetViews>
  <sheetFormatPr defaultColWidth="9.109375" defaultRowHeight="14.4"/>
  <cols>
    <col min="1" max="1" width="11.44140625" style="10" customWidth="1"/>
    <col min="2" max="2" width="14.44140625" style="156" bestFit="1" customWidth="1"/>
    <col min="3" max="3" width="23" style="113" customWidth="1"/>
    <col min="4" max="4" width="68.44140625" style="3" customWidth="1"/>
    <col min="5" max="5" width="7.6640625" style="1" customWidth="1"/>
    <col min="6" max="6" width="12.33203125" style="4" bestFit="1" customWidth="1"/>
    <col min="7" max="7" width="12.33203125" style="4" customWidth="1"/>
    <col min="8" max="8" width="13.6640625" style="4" bestFit="1" customWidth="1"/>
    <col min="9" max="10" width="15.33203125" style="4" bestFit="1" customWidth="1"/>
    <col min="11" max="11" width="17.5546875" style="79" customWidth="1"/>
    <col min="12" max="12" width="18.33203125" style="4" bestFit="1" customWidth="1"/>
    <col min="13" max="13" width="9.109375" style="1"/>
    <col min="14" max="14" width="24.109375" style="1" bestFit="1" customWidth="1"/>
    <col min="15" max="15" width="15.109375" style="1" customWidth="1"/>
    <col min="16" max="16" width="10.109375" style="1" bestFit="1" customWidth="1"/>
    <col min="17" max="16384" width="9.109375" style="1"/>
  </cols>
  <sheetData>
    <row r="1" spans="1:16" s="5" customFormat="1" ht="60" customHeight="1">
      <c r="A1" s="356"/>
      <c r="B1" s="357"/>
      <c r="C1" s="357"/>
      <c r="D1" s="375" t="s">
        <v>40</v>
      </c>
      <c r="E1" s="375"/>
      <c r="F1" s="375"/>
      <c r="G1" s="375"/>
      <c r="H1" s="375"/>
      <c r="I1" s="375"/>
      <c r="J1" s="375"/>
      <c r="K1" s="375"/>
      <c r="L1" s="375"/>
      <c r="M1" s="371" t="s">
        <v>21400</v>
      </c>
      <c r="N1" s="372"/>
    </row>
    <row r="2" spans="1:16" s="6" customFormat="1" ht="60" customHeight="1">
      <c r="A2" s="358"/>
      <c r="B2" s="277"/>
      <c r="C2" s="277"/>
      <c r="D2" s="376" t="s">
        <v>21245</v>
      </c>
      <c r="E2" s="376"/>
      <c r="F2" s="376"/>
      <c r="G2" s="376"/>
      <c r="H2" s="376"/>
      <c r="I2" s="376"/>
      <c r="J2" s="376"/>
      <c r="K2" s="376"/>
      <c r="L2" s="376"/>
      <c r="M2" s="373"/>
      <c r="N2" s="374"/>
      <c r="O2" s="5"/>
    </row>
    <row r="3" spans="1:16" s="9" customFormat="1" ht="15" customHeight="1">
      <c r="A3" s="11" t="s">
        <v>4</v>
      </c>
      <c r="B3" s="12"/>
      <c r="C3" s="12" t="s">
        <v>21126</v>
      </c>
      <c r="E3" s="12"/>
      <c r="F3" s="12"/>
      <c r="G3" s="12"/>
      <c r="H3" s="12"/>
      <c r="I3" s="12"/>
      <c r="J3" s="12"/>
      <c r="K3" s="278"/>
      <c r="L3" s="12"/>
      <c r="M3" s="12"/>
      <c r="N3" s="367"/>
      <c r="O3" s="5"/>
    </row>
    <row r="4" spans="1:16" s="9" customFormat="1" ht="15" customHeight="1">
      <c r="A4" s="14" t="s">
        <v>5</v>
      </c>
      <c r="B4" s="7"/>
      <c r="C4" s="7" t="s">
        <v>33</v>
      </c>
      <c r="E4" s="7"/>
      <c r="F4" s="7"/>
      <c r="G4" s="7"/>
      <c r="H4" s="7"/>
      <c r="I4" s="7"/>
      <c r="J4" s="7"/>
      <c r="K4" s="278"/>
      <c r="L4" s="7"/>
      <c r="M4" s="278"/>
      <c r="N4" s="16" t="s">
        <v>21099</v>
      </c>
      <c r="O4" s="5"/>
    </row>
    <row r="5" spans="1:16" s="9" customFormat="1" ht="15" customHeight="1">
      <c r="A5" s="14" t="s">
        <v>6</v>
      </c>
      <c r="B5" s="7"/>
      <c r="C5" s="7" t="s">
        <v>35</v>
      </c>
      <c r="E5" s="7"/>
      <c r="F5" s="278"/>
      <c r="G5" s="280">
        <v>0.20930000000000001</v>
      </c>
      <c r="H5" s="353" t="s">
        <v>21370</v>
      </c>
      <c r="I5" s="8"/>
      <c r="J5" s="8"/>
      <c r="K5" s="8"/>
      <c r="L5" s="8"/>
      <c r="M5" s="278"/>
      <c r="N5" s="16" t="s">
        <v>21369</v>
      </c>
      <c r="O5" s="5"/>
    </row>
    <row r="6" spans="1:16" s="9" customFormat="1" ht="15" customHeight="1">
      <c r="A6" s="17" t="s">
        <v>7</v>
      </c>
      <c r="B6" s="18"/>
      <c r="C6" s="18" t="s">
        <v>34</v>
      </c>
      <c r="E6" s="18"/>
      <c r="F6" s="278"/>
      <c r="G6" s="369">
        <v>0.28349999999999997</v>
      </c>
      <c r="H6" s="370" t="s">
        <v>21371</v>
      </c>
      <c r="I6" s="19"/>
      <c r="J6" s="19"/>
      <c r="K6" s="19"/>
      <c r="L6" s="19"/>
      <c r="M6" s="278"/>
      <c r="N6" s="359"/>
      <c r="O6" s="5"/>
    </row>
    <row r="7" spans="1:16" ht="15.75" customHeight="1">
      <c r="A7" s="377" t="s">
        <v>21401</v>
      </c>
      <c r="B7" s="342" t="s">
        <v>19660</v>
      </c>
      <c r="C7" s="378" t="s">
        <v>21127</v>
      </c>
      <c r="D7" s="377" t="s">
        <v>2</v>
      </c>
      <c r="E7" s="377" t="s">
        <v>3</v>
      </c>
      <c r="F7" s="21"/>
      <c r="G7" s="21"/>
      <c r="H7" s="21"/>
      <c r="I7" s="21"/>
      <c r="J7" s="21"/>
      <c r="K7" s="77"/>
      <c r="L7" s="21"/>
      <c r="M7" s="21"/>
      <c r="N7" s="21"/>
    </row>
    <row r="8" spans="1:16" s="2" customFormat="1" ht="30" customHeight="1">
      <c r="A8" s="377"/>
      <c r="B8" s="342" t="s">
        <v>20071</v>
      </c>
      <c r="C8" s="379"/>
      <c r="D8" s="377"/>
      <c r="E8" s="377"/>
      <c r="F8" s="342" t="s">
        <v>20298</v>
      </c>
      <c r="G8" s="342" t="s">
        <v>21091</v>
      </c>
      <c r="H8" s="342" t="s">
        <v>21094</v>
      </c>
      <c r="I8" s="342" t="s">
        <v>21095</v>
      </c>
      <c r="J8" s="342" t="s">
        <v>21096</v>
      </c>
      <c r="K8" s="342" t="s">
        <v>21092</v>
      </c>
      <c r="L8" s="342" t="s">
        <v>21093</v>
      </c>
      <c r="M8" s="342" t="s">
        <v>21097</v>
      </c>
      <c r="N8" s="342" t="s">
        <v>21098</v>
      </c>
    </row>
    <row r="9" spans="1:16">
      <c r="A9" s="117">
        <v>1</v>
      </c>
      <c r="B9" s="155"/>
      <c r="C9" s="118"/>
      <c r="D9" s="119" t="s">
        <v>20772</v>
      </c>
      <c r="E9" s="120"/>
      <c r="F9" s="115"/>
      <c r="G9" s="115"/>
      <c r="H9" s="115"/>
      <c r="I9" s="115"/>
      <c r="J9" s="115"/>
      <c r="K9" s="116"/>
      <c r="L9" s="115"/>
      <c r="M9" s="115"/>
      <c r="N9" s="115"/>
    </row>
    <row r="10" spans="1:16">
      <c r="A10" s="260" t="s">
        <v>20059</v>
      </c>
      <c r="B10" s="261"/>
      <c r="C10" s="262"/>
      <c r="D10" s="267" t="s">
        <v>21100</v>
      </c>
      <c r="E10" s="264"/>
      <c r="F10" s="265"/>
      <c r="G10" s="265"/>
      <c r="H10" s="265"/>
      <c r="I10" s="265">
        <f t="shared" ref="I10:I13" si="0">F10*G10</f>
        <v>0</v>
      </c>
      <c r="J10" s="265">
        <f t="shared" ref="J10:J13" si="1">F10*H10</f>
        <v>0</v>
      </c>
      <c r="K10" s="266">
        <f t="shared" ref="K10:K13" si="2">G10+H10</f>
        <v>0</v>
      </c>
      <c r="L10" s="265">
        <f t="shared" ref="L10:L13" si="3">F10*K10</f>
        <v>0</v>
      </c>
      <c r="M10" s="265">
        <f t="shared" ref="M10" si="4">IF(L10="","",G10*L10)</f>
        <v>0</v>
      </c>
      <c r="N10" s="265">
        <f t="shared" ref="N10:N13" si="5">L10*(1+M10)</f>
        <v>0</v>
      </c>
      <c r="O10" s="282"/>
    </row>
    <row r="11" spans="1:16" ht="96" customHeight="1">
      <c r="A11" s="22" t="s">
        <v>20068</v>
      </c>
      <c r="B11" s="318" t="s">
        <v>21112</v>
      </c>
      <c r="C11" s="41"/>
      <c r="D11" s="307" t="s">
        <v>21101</v>
      </c>
      <c r="E11" s="338" t="s">
        <v>19663</v>
      </c>
      <c r="F11" s="339">
        <v>1</v>
      </c>
      <c r="G11" s="340">
        <v>4814</v>
      </c>
      <c r="H11" s="341">
        <v>76813</v>
      </c>
      <c r="I11" s="25">
        <f t="shared" si="0"/>
        <v>4814</v>
      </c>
      <c r="J11" s="25">
        <f t="shared" si="1"/>
        <v>76813</v>
      </c>
      <c r="K11" s="78">
        <f t="shared" si="2"/>
        <v>81627</v>
      </c>
      <c r="L11" s="25">
        <f t="shared" si="3"/>
        <v>81627</v>
      </c>
      <c r="M11" s="368">
        <f>$G$5</f>
        <v>0.20930000000000001</v>
      </c>
      <c r="N11" s="25">
        <f t="shared" si="5"/>
        <v>98711.531100000007</v>
      </c>
      <c r="O11" s="282"/>
    </row>
    <row r="12" spans="1:16" ht="72">
      <c r="A12" s="22" t="s">
        <v>20135</v>
      </c>
      <c r="B12" s="318" t="s">
        <v>21112</v>
      </c>
      <c r="C12" s="41"/>
      <c r="D12" s="307" t="s">
        <v>21102</v>
      </c>
      <c r="E12" s="338" t="s">
        <v>19663</v>
      </c>
      <c r="F12" s="339">
        <v>1</v>
      </c>
      <c r="G12" s="340">
        <v>288.83999999999997</v>
      </c>
      <c r="H12" s="341">
        <v>2331</v>
      </c>
      <c r="I12" s="25">
        <f t="shared" si="0"/>
        <v>288.83999999999997</v>
      </c>
      <c r="J12" s="25">
        <f t="shared" si="1"/>
        <v>2331</v>
      </c>
      <c r="K12" s="78">
        <f t="shared" si="2"/>
        <v>2619.84</v>
      </c>
      <c r="L12" s="25">
        <f t="shared" si="3"/>
        <v>2619.84</v>
      </c>
      <c r="M12" s="368">
        <f>$G$5</f>
        <v>0.20930000000000001</v>
      </c>
      <c r="N12" s="25">
        <f t="shared" si="5"/>
        <v>3168.1725120000001</v>
      </c>
      <c r="O12" s="282"/>
    </row>
    <row r="13" spans="1:16" ht="28.8">
      <c r="A13" s="22" t="s">
        <v>21176</v>
      </c>
      <c r="B13" s="318" t="s">
        <v>21112</v>
      </c>
      <c r="C13" s="41"/>
      <c r="D13" s="307" t="s">
        <v>21103</v>
      </c>
      <c r="E13" s="338" t="s">
        <v>19663</v>
      </c>
      <c r="F13" s="339">
        <v>1</v>
      </c>
      <c r="G13" s="340">
        <v>2220</v>
      </c>
      <c r="H13" s="25">
        <v>0</v>
      </c>
      <c r="I13" s="25">
        <f t="shared" si="0"/>
        <v>2220</v>
      </c>
      <c r="J13" s="25">
        <f t="shared" si="1"/>
        <v>0</v>
      </c>
      <c r="K13" s="78">
        <f t="shared" si="2"/>
        <v>2220</v>
      </c>
      <c r="L13" s="25">
        <f t="shared" si="3"/>
        <v>2220</v>
      </c>
      <c r="M13" s="279">
        <f t="shared" ref="M13" si="6">$G$6</f>
        <v>0.28349999999999997</v>
      </c>
      <c r="N13" s="25">
        <f t="shared" si="5"/>
        <v>2849.3700000000003</v>
      </c>
      <c r="O13" s="282"/>
    </row>
    <row r="14" spans="1:16">
      <c r="A14" s="22"/>
      <c r="B14" s="102"/>
      <c r="C14" s="41"/>
      <c r="D14" s="40"/>
      <c r="E14" s="24"/>
      <c r="F14" s="25"/>
      <c r="G14" s="25"/>
      <c r="H14" s="25"/>
      <c r="I14" s="25"/>
      <c r="J14" s="25"/>
      <c r="K14" s="78"/>
      <c r="L14" s="25"/>
      <c r="M14" s="25"/>
      <c r="N14" s="25"/>
      <c r="O14" s="282"/>
    </row>
    <row r="15" spans="1:16">
      <c r="A15" s="260" t="s">
        <v>20060</v>
      </c>
      <c r="B15" s="261"/>
      <c r="C15" s="262"/>
      <c r="D15" s="263" t="s">
        <v>19995</v>
      </c>
      <c r="E15" s="264"/>
      <c r="F15" s="265"/>
      <c r="G15" s="265"/>
      <c r="H15" s="265"/>
      <c r="I15" s="265">
        <f t="shared" ref="I15:I22" si="7">F15*G15</f>
        <v>0</v>
      </c>
      <c r="J15" s="265">
        <f t="shared" ref="J15:J22" si="8">F15*H15</f>
        <v>0</v>
      </c>
      <c r="K15" s="266">
        <f t="shared" ref="K15:K22" si="9">G15+H15</f>
        <v>0</v>
      </c>
      <c r="L15" s="265">
        <f t="shared" ref="L15:L22" si="10">F15*K15</f>
        <v>0</v>
      </c>
      <c r="M15" s="265"/>
      <c r="N15" s="265">
        <f t="shared" ref="N15:N22" si="11">L15*(1+M15)</f>
        <v>0</v>
      </c>
      <c r="O15" s="282"/>
      <c r="P15" s="284"/>
    </row>
    <row r="16" spans="1:16" s="302" customFormat="1" ht="63" customHeight="1">
      <c r="A16" s="22" t="s">
        <v>20066</v>
      </c>
      <c r="B16" s="318" t="s">
        <v>21112</v>
      </c>
      <c r="C16" s="310" t="s">
        <v>20386</v>
      </c>
      <c r="D16" s="157" t="s">
        <v>21164</v>
      </c>
      <c r="E16" s="24" t="s">
        <v>20082</v>
      </c>
      <c r="F16" s="25">
        <v>130</v>
      </c>
      <c r="G16" s="25">
        <v>12.04</v>
      </c>
      <c r="H16" s="25">
        <v>29.85</v>
      </c>
      <c r="I16" s="25">
        <f t="shared" si="7"/>
        <v>1565.1999999999998</v>
      </c>
      <c r="J16" s="25">
        <f t="shared" si="8"/>
        <v>3880.5</v>
      </c>
      <c r="K16" s="78">
        <f t="shared" si="9"/>
        <v>41.89</v>
      </c>
      <c r="L16" s="25">
        <f t="shared" si="10"/>
        <v>5445.7</v>
      </c>
      <c r="M16" s="279">
        <f t="shared" ref="M16:M21" si="12">$G$6</f>
        <v>0.28349999999999997</v>
      </c>
      <c r="N16" s="25">
        <f t="shared" si="11"/>
        <v>6989.5559499999999</v>
      </c>
      <c r="O16" s="301"/>
      <c r="P16" s="303"/>
    </row>
    <row r="17" spans="1:16" ht="43.5" customHeight="1">
      <c r="A17" s="286" t="s">
        <v>20136</v>
      </c>
      <c r="B17" s="318" t="s">
        <v>21112</v>
      </c>
      <c r="C17" s="310" t="s">
        <v>20386</v>
      </c>
      <c r="D17" s="307" t="s">
        <v>21163</v>
      </c>
      <c r="E17" s="24" t="s">
        <v>20082</v>
      </c>
      <c r="F17" s="25">
        <v>224</v>
      </c>
      <c r="G17" s="25">
        <v>12.04</v>
      </c>
      <c r="H17" s="25">
        <v>29.85</v>
      </c>
      <c r="I17" s="25">
        <f t="shared" si="7"/>
        <v>2696.96</v>
      </c>
      <c r="J17" s="25">
        <f t="shared" si="8"/>
        <v>6686.4000000000005</v>
      </c>
      <c r="K17" s="78">
        <f t="shared" si="9"/>
        <v>41.89</v>
      </c>
      <c r="L17" s="25">
        <f t="shared" si="10"/>
        <v>9383.36</v>
      </c>
      <c r="M17" s="279">
        <f t="shared" si="12"/>
        <v>0.28349999999999997</v>
      </c>
      <c r="N17" s="25">
        <f t="shared" si="11"/>
        <v>12043.542560000002</v>
      </c>
      <c r="O17" s="282"/>
      <c r="P17" s="284"/>
    </row>
    <row r="18" spans="1:16" s="302" customFormat="1" ht="43.2">
      <c r="A18" s="22" t="s">
        <v>20137</v>
      </c>
      <c r="B18" s="318" t="s">
        <v>21112</v>
      </c>
      <c r="C18" s="327"/>
      <c r="D18" s="157" t="s">
        <v>21160</v>
      </c>
      <c r="E18" s="330" t="s">
        <v>20376</v>
      </c>
      <c r="F18" s="25">
        <v>1</v>
      </c>
      <c r="G18" s="25">
        <v>11318</v>
      </c>
      <c r="H18" s="25">
        <v>0</v>
      </c>
      <c r="I18" s="25">
        <f t="shared" si="7"/>
        <v>11318</v>
      </c>
      <c r="J18" s="25">
        <f t="shared" si="8"/>
        <v>0</v>
      </c>
      <c r="K18" s="78">
        <f t="shared" si="9"/>
        <v>11318</v>
      </c>
      <c r="L18" s="25">
        <f t="shared" si="10"/>
        <v>11318</v>
      </c>
      <c r="M18" s="279">
        <f t="shared" si="12"/>
        <v>0.28349999999999997</v>
      </c>
      <c r="N18" s="25">
        <f t="shared" si="11"/>
        <v>14526.653</v>
      </c>
      <c r="O18" s="301"/>
      <c r="P18" s="303"/>
    </row>
    <row r="19" spans="1:16" ht="28.8">
      <c r="A19" s="286" t="s">
        <v>20138</v>
      </c>
      <c r="B19" s="318" t="s">
        <v>21112</v>
      </c>
      <c r="C19" s="327"/>
      <c r="D19" s="157" t="s">
        <v>21158</v>
      </c>
      <c r="E19" s="330" t="s">
        <v>20376</v>
      </c>
      <c r="F19" s="25">
        <v>1</v>
      </c>
      <c r="G19" s="25">
        <v>9054.4</v>
      </c>
      <c r="H19" s="25">
        <v>0</v>
      </c>
      <c r="I19" s="25">
        <f t="shared" si="7"/>
        <v>9054.4</v>
      </c>
      <c r="J19" s="25">
        <f t="shared" si="8"/>
        <v>0</v>
      </c>
      <c r="K19" s="78">
        <f t="shared" si="9"/>
        <v>9054.4</v>
      </c>
      <c r="L19" s="25">
        <f t="shared" si="10"/>
        <v>9054.4</v>
      </c>
      <c r="M19" s="279">
        <f t="shared" si="12"/>
        <v>0.28349999999999997</v>
      </c>
      <c r="N19" s="25">
        <f t="shared" si="11"/>
        <v>11621.322400000001</v>
      </c>
      <c r="O19" s="282"/>
      <c r="P19" s="284"/>
    </row>
    <row r="20" spans="1:16" s="302" customFormat="1" ht="43.2">
      <c r="A20" s="22" t="s">
        <v>20139</v>
      </c>
      <c r="B20" s="318" t="s">
        <v>21112</v>
      </c>
      <c r="C20" s="327"/>
      <c r="D20" s="157" t="s">
        <v>21155</v>
      </c>
      <c r="E20" s="328" t="s">
        <v>20376</v>
      </c>
      <c r="F20" s="25">
        <v>1</v>
      </c>
      <c r="G20" s="25">
        <v>2263.6</v>
      </c>
      <c r="H20" s="25">
        <v>3500</v>
      </c>
      <c r="I20" s="25">
        <f t="shared" si="7"/>
        <v>2263.6</v>
      </c>
      <c r="J20" s="25">
        <f t="shared" si="8"/>
        <v>3500</v>
      </c>
      <c r="K20" s="78">
        <f t="shared" si="9"/>
        <v>5763.6</v>
      </c>
      <c r="L20" s="25">
        <f t="shared" si="10"/>
        <v>5763.6</v>
      </c>
      <c r="M20" s="279">
        <f t="shared" si="12"/>
        <v>0.28349999999999997</v>
      </c>
      <c r="N20" s="25">
        <f t="shared" si="11"/>
        <v>7397.5806000000011</v>
      </c>
      <c r="O20" s="301"/>
      <c r="P20" s="303"/>
    </row>
    <row r="21" spans="1:16" ht="28.8">
      <c r="A21" s="286" t="s">
        <v>20140</v>
      </c>
      <c r="B21" s="318" t="s">
        <v>21112</v>
      </c>
      <c r="C21" s="327"/>
      <c r="D21" s="307" t="s">
        <v>21146</v>
      </c>
      <c r="E21" s="328" t="s">
        <v>20376</v>
      </c>
      <c r="F21" s="25">
        <v>1</v>
      </c>
      <c r="G21" s="25">
        <v>905.44</v>
      </c>
      <c r="H21" s="25">
        <v>750</v>
      </c>
      <c r="I21" s="25">
        <f t="shared" si="7"/>
        <v>905.44</v>
      </c>
      <c r="J21" s="25">
        <f t="shared" si="8"/>
        <v>750</v>
      </c>
      <c r="K21" s="78">
        <f t="shared" si="9"/>
        <v>1655.44</v>
      </c>
      <c r="L21" s="25">
        <f t="shared" si="10"/>
        <v>1655.44</v>
      </c>
      <c r="M21" s="279">
        <f t="shared" si="12"/>
        <v>0.28349999999999997</v>
      </c>
      <c r="N21" s="25">
        <f t="shared" si="11"/>
        <v>2124.7572400000004</v>
      </c>
      <c r="O21" s="282"/>
      <c r="P21" s="284"/>
    </row>
    <row r="22" spans="1:16" s="297" customFormat="1" ht="43.2">
      <c r="A22" s="22" t="s">
        <v>20141</v>
      </c>
      <c r="B22" s="318" t="s">
        <v>21112</v>
      </c>
      <c r="C22" s="41"/>
      <c r="D22" s="307" t="s">
        <v>21145</v>
      </c>
      <c r="E22" s="24" t="s">
        <v>20376</v>
      </c>
      <c r="F22" s="25">
        <v>1</v>
      </c>
      <c r="G22" s="25">
        <v>2263.6</v>
      </c>
      <c r="H22" s="25">
        <v>2850</v>
      </c>
      <c r="I22" s="25">
        <f t="shared" si="7"/>
        <v>2263.6</v>
      </c>
      <c r="J22" s="25">
        <f t="shared" si="8"/>
        <v>2850</v>
      </c>
      <c r="K22" s="78">
        <f t="shared" si="9"/>
        <v>5113.6000000000004</v>
      </c>
      <c r="L22" s="25">
        <f t="shared" si="10"/>
        <v>5113.6000000000004</v>
      </c>
      <c r="M22" s="368">
        <f>$G$5</f>
        <v>0.20930000000000001</v>
      </c>
      <c r="N22" s="25">
        <f t="shared" si="11"/>
        <v>6183.8764800000008</v>
      </c>
      <c r="O22" s="295"/>
      <c r="P22" s="296"/>
    </row>
    <row r="23" spans="1:16">
      <c r="A23" s="22"/>
      <c r="B23" s="102"/>
      <c r="C23" s="41"/>
      <c r="D23" s="40"/>
      <c r="E23" s="24"/>
      <c r="F23" s="25"/>
      <c r="G23" s="25"/>
      <c r="H23" s="25"/>
      <c r="I23" s="25"/>
      <c r="J23" s="25"/>
      <c r="K23" s="78"/>
      <c r="L23" s="25"/>
      <c r="M23" s="25"/>
      <c r="N23" s="25"/>
      <c r="O23" s="282"/>
    </row>
    <row r="24" spans="1:16">
      <c r="A24" s="260" t="s">
        <v>20061</v>
      </c>
      <c r="B24" s="261"/>
      <c r="C24" s="262"/>
      <c r="D24" s="267" t="s">
        <v>20629</v>
      </c>
      <c r="E24" s="264"/>
      <c r="F24" s="265"/>
      <c r="G24" s="265"/>
      <c r="H24" s="265"/>
      <c r="I24" s="265">
        <f t="shared" ref="I24:I30" si="13">F24*G24</f>
        <v>0</v>
      </c>
      <c r="J24" s="265">
        <f t="shared" ref="J24:J30" si="14">F24*H24</f>
        <v>0</v>
      </c>
      <c r="K24" s="266">
        <f t="shared" ref="K24:K30" si="15">G24+H24</f>
        <v>0</v>
      </c>
      <c r="L24" s="265">
        <f t="shared" ref="L24:L30" si="16">F24*K24</f>
        <v>0</v>
      </c>
      <c r="M24" s="265">
        <f t="shared" ref="M24" si="17">IF(L24="","",G24*L24)</f>
        <v>0</v>
      </c>
      <c r="N24" s="265">
        <f t="shared" ref="N24:N30" si="18">L24*(1+M24)</f>
        <v>0</v>
      </c>
      <c r="O24" s="282"/>
      <c r="P24" s="284"/>
    </row>
    <row r="25" spans="1:16" ht="76.5" customHeight="1">
      <c r="A25" s="22" t="s">
        <v>20067</v>
      </c>
      <c r="B25" s="318" t="s">
        <v>21112</v>
      </c>
      <c r="C25" s="41" t="s">
        <v>20767</v>
      </c>
      <c r="D25" s="321" t="s">
        <v>21104</v>
      </c>
      <c r="E25" s="338" t="s">
        <v>19663</v>
      </c>
      <c r="F25" s="339">
        <v>1</v>
      </c>
      <c r="G25" s="340">
        <v>4814</v>
      </c>
      <c r="H25" s="341">
        <v>152984.65</v>
      </c>
      <c r="I25" s="25">
        <f t="shared" si="13"/>
        <v>4814</v>
      </c>
      <c r="J25" s="25">
        <f t="shared" si="14"/>
        <v>152984.65</v>
      </c>
      <c r="K25" s="78">
        <f t="shared" si="15"/>
        <v>157798.65</v>
      </c>
      <c r="L25" s="25">
        <f t="shared" si="16"/>
        <v>157798.65</v>
      </c>
      <c r="M25" s="368">
        <f>$G$5</f>
        <v>0.20930000000000001</v>
      </c>
      <c r="N25" s="25">
        <f t="shared" si="18"/>
        <v>190825.90744499999</v>
      </c>
      <c r="O25" s="282"/>
      <c r="P25" s="284"/>
    </row>
    <row r="26" spans="1:16" ht="43.2">
      <c r="A26" s="22" t="s">
        <v>21177</v>
      </c>
      <c r="B26" s="318" t="s">
        <v>21112</v>
      </c>
      <c r="C26" s="41" t="s">
        <v>20767</v>
      </c>
      <c r="D26" s="321" t="s">
        <v>21105</v>
      </c>
      <c r="E26" s="338" t="s">
        <v>19663</v>
      </c>
      <c r="F26" s="339">
        <v>1</v>
      </c>
      <c r="G26" s="340">
        <v>2407</v>
      </c>
      <c r="H26" s="341">
        <v>78505.5</v>
      </c>
      <c r="I26" s="25">
        <f t="shared" si="13"/>
        <v>2407</v>
      </c>
      <c r="J26" s="25">
        <f t="shared" si="14"/>
        <v>78505.5</v>
      </c>
      <c r="K26" s="78">
        <f t="shared" si="15"/>
        <v>80912.5</v>
      </c>
      <c r="L26" s="25">
        <f t="shared" si="16"/>
        <v>80912.5</v>
      </c>
      <c r="M26" s="368">
        <f t="shared" ref="M26:M29" si="19">$G$5</f>
        <v>0.20930000000000001</v>
      </c>
      <c r="N26" s="25">
        <f t="shared" si="18"/>
        <v>97847.486250000002</v>
      </c>
      <c r="O26" s="282"/>
      <c r="P26" s="284"/>
    </row>
    <row r="27" spans="1:16" ht="28.8">
      <c r="A27" s="22" t="s">
        <v>21178</v>
      </c>
      <c r="B27" s="318" t="s">
        <v>21112</v>
      </c>
      <c r="C27" s="41"/>
      <c r="D27" s="321" t="s">
        <v>21106</v>
      </c>
      <c r="E27" s="338" t="s">
        <v>19663</v>
      </c>
      <c r="F27" s="339">
        <v>1</v>
      </c>
      <c r="G27" s="340">
        <v>1203.5</v>
      </c>
      <c r="H27" s="341">
        <v>44552.5</v>
      </c>
      <c r="I27" s="25">
        <f t="shared" si="13"/>
        <v>1203.5</v>
      </c>
      <c r="J27" s="25">
        <f t="shared" si="14"/>
        <v>44552.5</v>
      </c>
      <c r="K27" s="78">
        <f t="shared" si="15"/>
        <v>45756</v>
      </c>
      <c r="L27" s="25">
        <f t="shared" si="16"/>
        <v>45756</v>
      </c>
      <c r="M27" s="279">
        <f>$G$6</f>
        <v>0.28349999999999997</v>
      </c>
      <c r="N27" s="25">
        <f t="shared" si="18"/>
        <v>58727.826000000001</v>
      </c>
      <c r="O27" s="282"/>
      <c r="P27" s="284"/>
    </row>
    <row r="28" spans="1:16" ht="57.6">
      <c r="A28" s="22" t="s">
        <v>21179</v>
      </c>
      <c r="B28" s="318" t="s">
        <v>21112</v>
      </c>
      <c r="C28" s="41" t="s">
        <v>20767</v>
      </c>
      <c r="D28" s="321" t="s">
        <v>21107</v>
      </c>
      <c r="E28" s="338" t="s">
        <v>19663</v>
      </c>
      <c r="F28" s="339">
        <v>1</v>
      </c>
      <c r="G28" s="340">
        <v>3610.5</v>
      </c>
      <c r="H28" s="341">
        <v>73975.074999999997</v>
      </c>
      <c r="I28" s="25">
        <f t="shared" si="13"/>
        <v>3610.5</v>
      </c>
      <c r="J28" s="25">
        <f t="shared" si="14"/>
        <v>73975.074999999997</v>
      </c>
      <c r="K28" s="78">
        <f t="shared" si="15"/>
        <v>77585.574999999997</v>
      </c>
      <c r="L28" s="25">
        <f t="shared" si="16"/>
        <v>77585.574999999997</v>
      </c>
      <c r="M28" s="368">
        <f t="shared" si="19"/>
        <v>0.20930000000000001</v>
      </c>
      <c r="N28" s="25">
        <f t="shared" si="18"/>
        <v>93824.235847499993</v>
      </c>
      <c r="O28" s="282"/>
      <c r="P28" s="284"/>
    </row>
    <row r="29" spans="1:16" ht="43.2">
      <c r="A29" s="22" t="s">
        <v>21180</v>
      </c>
      <c r="B29" s="318" t="s">
        <v>21112</v>
      </c>
      <c r="C29" s="41" t="s">
        <v>20767</v>
      </c>
      <c r="D29" s="321" t="s">
        <v>21108</v>
      </c>
      <c r="E29" s="338" t="s">
        <v>19663</v>
      </c>
      <c r="F29" s="339">
        <v>1</v>
      </c>
      <c r="G29" s="340">
        <v>2407</v>
      </c>
      <c r="H29" s="341">
        <v>32342.125</v>
      </c>
      <c r="I29" s="25">
        <f t="shared" si="13"/>
        <v>2407</v>
      </c>
      <c r="J29" s="25">
        <f t="shared" si="14"/>
        <v>32342.125</v>
      </c>
      <c r="K29" s="78">
        <f t="shared" si="15"/>
        <v>34749.125</v>
      </c>
      <c r="L29" s="25">
        <f t="shared" si="16"/>
        <v>34749.125</v>
      </c>
      <c r="M29" s="368">
        <f t="shared" si="19"/>
        <v>0.20930000000000001</v>
      </c>
      <c r="N29" s="25">
        <f t="shared" si="18"/>
        <v>42022.116862499999</v>
      </c>
      <c r="O29" s="282"/>
      <c r="P29" s="284"/>
    </row>
    <row r="30" spans="1:16" ht="28.8">
      <c r="A30" s="22" t="s">
        <v>21181</v>
      </c>
      <c r="B30" s="318" t="s">
        <v>21112</v>
      </c>
      <c r="C30" s="41"/>
      <c r="D30" s="321" t="s">
        <v>21109</v>
      </c>
      <c r="E30" s="338" t="s">
        <v>19663</v>
      </c>
      <c r="F30" s="339">
        <v>1</v>
      </c>
      <c r="G30" s="340">
        <v>1203.5</v>
      </c>
      <c r="H30" s="341">
        <v>21224.5</v>
      </c>
      <c r="I30" s="25">
        <f t="shared" si="13"/>
        <v>1203.5</v>
      </c>
      <c r="J30" s="25">
        <f t="shared" si="14"/>
        <v>21224.5</v>
      </c>
      <c r="K30" s="78">
        <f t="shared" si="15"/>
        <v>22428</v>
      </c>
      <c r="L30" s="25">
        <f t="shared" si="16"/>
        <v>22428</v>
      </c>
      <c r="M30" s="279">
        <f>$G$6</f>
        <v>0.28349999999999997</v>
      </c>
      <c r="N30" s="25">
        <f t="shared" si="18"/>
        <v>28786.338000000003</v>
      </c>
      <c r="O30" s="282"/>
      <c r="P30" s="284"/>
    </row>
    <row r="31" spans="1:16">
      <c r="A31" s="22"/>
      <c r="B31" s="102"/>
      <c r="C31" s="41"/>
      <c r="D31" s="40"/>
      <c r="E31" s="24"/>
      <c r="F31" s="25"/>
      <c r="G31" s="25"/>
      <c r="H31" s="25"/>
      <c r="I31" s="25"/>
      <c r="J31" s="25"/>
      <c r="K31" s="78"/>
      <c r="L31" s="25"/>
      <c r="M31" s="25"/>
      <c r="N31" s="25"/>
      <c r="O31" s="282"/>
    </row>
    <row r="32" spans="1:16">
      <c r="A32" s="260" t="s">
        <v>20062</v>
      </c>
      <c r="B32" s="261"/>
      <c r="C32" s="262"/>
      <c r="D32" s="263" t="s">
        <v>14</v>
      </c>
      <c r="E32" s="264"/>
      <c r="F32" s="265"/>
      <c r="G32" s="265"/>
      <c r="H32" s="265"/>
      <c r="I32" s="265"/>
      <c r="J32" s="265"/>
      <c r="K32" s="266"/>
      <c r="L32" s="265" t="str">
        <f t="shared" ref="L32" si="20">IF(K32="","",F32*K32)</f>
        <v/>
      </c>
      <c r="M32" s="265"/>
      <c r="N32" s="265"/>
      <c r="O32" s="282"/>
    </row>
    <row r="33" spans="1:16" ht="43.2">
      <c r="A33" s="22" t="s">
        <v>20142</v>
      </c>
      <c r="B33" s="102"/>
      <c r="C33" s="41" t="s">
        <v>19975</v>
      </c>
      <c r="D33" s="23" t="s">
        <v>20</v>
      </c>
      <c r="E33" s="24"/>
      <c r="F33" s="25"/>
      <c r="G33" s="25"/>
      <c r="H33" s="25"/>
      <c r="I33" s="25"/>
      <c r="J33" s="25"/>
      <c r="K33" s="78"/>
      <c r="L33" s="25" t="str">
        <f t="shared" ref="L33" si="21">IF(K33="","",F33*K33)</f>
        <v/>
      </c>
      <c r="M33" s="279"/>
      <c r="N33" s="25"/>
      <c r="O33" s="282"/>
    </row>
    <row r="34" spans="1:16" ht="28.8">
      <c r="A34" s="22" t="s">
        <v>20773</v>
      </c>
      <c r="B34" s="102">
        <v>91867</v>
      </c>
      <c r="C34" s="41" t="s">
        <v>19975</v>
      </c>
      <c r="D34" s="23" t="s">
        <v>15</v>
      </c>
      <c r="E34" s="24" t="s">
        <v>19716</v>
      </c>
      <c r="F34" s="25">
        <v>122</v>
      </c>
      <c r="G34" s="25">
        <f>IF(B34="","",VLOOKUP(B34,'COMPOSIÇÃO ENERGICAL'!B:L,8,0))</f>
        <v>4.2768599999999992</v>
      </c>
      <c r="H34" s="25">
        <f>IF(B34="","",VLOOKUP(B34,'COMPOSIÇÃO ENERGICAL'!B:L,9,0))</f>
        <v>28.428072</v>
      </c>
      <c r="I34" s="25">
        <f t="shared" ref="I34" si="22">F34*G34</f>
        <v>521.7769199999999</v>
      </c>
      <c r="J34" s="25">
        <f t="shared" ref="J34" si="23">F34*H34</f>
        <v>3468.224784</v>
      </c>
      <c r="K34" s="78">
        <f>G34+H34</f>
        <v>32.704931999999999</v>
      </c>
      <c r="L34" s="25">
        <f>F34*K34</f>
        <v>3990.0017039999998</v>
      </c>
      <c r="M34" s="279">
        <f t="shared" ref="M34:M40" si="24">$G$6</f>
        <v>0.28349999999999997</v>
      </c>
      <c r="N34" s="25">
        <f>L34*(1+M34)</f>
        <v>5121.167187084</v>
      </c>
      <c r="O34" s="282"/>
      <c r="P34" s="284"/>
    </row>
    <row r="35" spans="1:16" ht="14.25" customHeight="1">
      <c r="A35" s="22"/>
      <c r="B35" s="102"/>
      <c r="C35" s="41"/>
      <c r="D35" s="23"/>
      <c r="E35" s="24"/>
      <c r="F35" s="25"/>
      <c r="G35" s="25"/>
      <c r="H35" s="25"/>
      <c r="I35" s="25"/>
      <c r="J35" s="25"/>
      <c r="K35" s="78"/>
      <c r="L35" s="25"/>
      <c r="M35" s="279"/>
      <c r="N35" s="25"/>
      <c r="O35" s="282"/>
      <c r="P35" s="284"/>
    </row>
    <row r="36" spans="1:16" ht="28.8">
      <c r="A36" s="22" t="s">
        <v>20143</v>
      </c>
      <c r="B36" s="102"/>
      <c r="C36" s="41" t="s">
        <v>19975</v>
      </c>
      <c r="D36" s="23" t="s">
        <v>21</v>
      </c>
      <c r="E36" s="24"/>
      <c r="F36" s="25"/>
      <c r="G36" s="25"/>
      <c r="H36" s="25"/>
      <c r="I36" s="25">
        <f t="shared" ref="I36:I58" si="25">F36*G36</f>
        <v>0</v>
      </c>
      <c r="J36" s="25">
        <f t="shared" ref="J36:J58" si="26">F36*H36</f>
        <v>0</v>
      </c>
      <c r="K36" s="78">
        <f t="shared" ref="K36:K58" si="27">G36+H36</f>
        <v>0</v>
      </c>
      <c r="L36" s="25">
        <f t="shared" ref="L36:L58" si="28">F36*K36</f>
        <v>0</v>
      </c>
      <c r="M36" s="279"/>
      <c r="N36" s="25">
        <f t="shared" ref="N36:N58" si="29">L36*(1+M36)</f>
        <v>0</v>
      </c>
      <c r="O36" s="282"/>
      <c r="P36" s="284"/>
    </row>
    <row r="37" spans="1:16" ht="28.8">
      <c r="A37" s="22" t="s">
        <v>20774</v>
      </c>
      <c r="B37" s="102">
        <v>91890</v>
      </c>
      <c r="C37" s="41" t="s">
        <v>19975</v>
      </c>
      <c r="D37" s="23" t="s">
        <v>16</v>
      </c>
      <c r="E37" s="24" t="s">
        <v>8</v>
      </c>
      <c r="F37" s="25">
        <v>30</v>
      </c>
      <c r="G37" s="25">
        <f>IF(B37="","",VLOOKUP(B37,'COMPOSIÇÃO ENERGICAL'!B:L,8,0))</f>
        <v>8.4698600000000006</v>
      </c>
      <c r="H37" s="25">
        <f>IF(B37="","",VLOOKUP(B37,'COMPOSIÇÃO ENERGICAL'!B:L,9,0))</f>
        <v>1.8999999999999986</v>
      </c>
      <c r="I37" s="25">
        <f t="shared" si="25"/>
        <v>254.09580000000003</v>
      </c>
      <c r="J37" s="25">
        <f t="shared" si="26"/>
        <v>56.999999999999957</v>
      </c>
      <c r="K37" s="78">
        <f t="shared" si="27"/>
        <v>10.369859999999999</v>
      </c>
      <c r="L37" s="25">
        <f t="shared" si="28"/>
        <v>311.0958</v>
      </c>
      <c r="M37" s="279">
        <f t="shared" si="24"/>
        <v>0.28349999999999997</v>
      </c>
      <c r="N37" s="25">
        <f t="shared" si="29"/>
        <v>399.29145930000004</v>
      </c>
      <c r="O37" s="282"/>
      <c r="P37" s="284"/>
    </row>
    <row r="38" spans="1:16" s="2" customFormat="1">
      <c r="A38" s="22"/>
      <c r="B38" s="102"/>
      <c r="C38" s="41"/>
      <c r="D38" s="23"/>
      <c r="E38" s="24"/>
      <c r="F38" s="25"/>
      <c r="G38" s="25"/>
      <c r="H38" s="25"/>
      <c r="I38" s="25"/>
      <c r="J38" s="25"/>
      <c r="K38" s="78"/>
      <c r="L38" s="25"/>
      <c r="M38" s="279"/>
      <c r="N38" s="25"/>
      <c r="O38" s="293"/>
      <c r="P38" s="294"/>
    </row>
    <row r="39" spans="1:16" ht="28.8">
      <c r="A39" s="286" t="s">
        <v>20144</v>
      </c>
      <c r="B39" s="287"/>
      <c r="C39" s="288" t="s">
        <v>19975</v>
      </c>
      <c r="D39" s="324" t="s">
        <v>22</v>
      </c>
      <c r="E39" s="289"/>
      <c r="F39" s="290"/>
      <c r="G39" s="290"/>
      <c r="H39" s="290"/>
      <c r="I39" s="290">
        <f t="shared" si="25"/>
        <v>0</v>
      </c>
      <c r="J39" s="290">
        <f t="shared" si="26"/>
        <v>0</v>
      </c>
      <c r="K39" s="291">
        <f t="shared" si="27"/>
        <v>0</v>
      </c>
      <c r="L39" s="290">
        <f t="shared" si="28"/>
        <v>0</v>
      </c>
      <c r="M39" s="292"/>
      <c r="N39" s="290">
        <f t="shared" si="29"/>
        <v>0</v>
      </c>
      <c r="O39" s="282"/>
      <c r="P39" s="284"/>
    </row>
    <row r="40" spans="1:16" ht="28.8">
      <c r="A40" s="22" t="s">
        <v>20775</v>
      </c>
      <c r="B40" s="102">
        <v>95733</v>
      </c>
      <c r="C40" s="41" t="s">
        <v>19975</v>
      </c>
      <c r="D40" s="23" t="s">
        <v>16</v>
      </c>
      <c r="E40" s="24" t="s">
        <v>8</v>
      </c>
      <c r="F40" s="25">
        <v>60</v>
      </c>
      <c r="G40" s="25">
        <f>IF(B40="","",VLOOKUP(B40,'COMPOSIÇÃO ENERGICAL'!B:L,8,0))</f>
        <v>3.2663469999999997</v>
      </c>
      <c r="H40" s="25">
        <f>IF(B40="","",VLOOKUP(B40,'COMPOSIÇÃO ENERGICAL'!B:L,9,0))</f>
        <v>1.3115189999999997</v>
      </c>
      <c r="I40" s="25">
        <f t="shared" si="25"/>
        <v>195.98081999999999</v>
      </c>
      <c r="J40" s="25">
        <f t="shared" si="26"/>
        <v>78.691139999999976</v>
      </c>
      <c r="K40" s="78">
        <f t="shared" si="27"/>
        <v>4.5778659999999993</v>
      </c>
      <c r="L40" s="25">
        <f t="shared" si="28"/>
        <v>274.67195999999996</v>
      </c>
      <c r="M40" s="279">
        <f t="shared" si="24"/>
        <v>0.28349999999999997</v>
      </c>
      <c r="N40" s="25">
        <f t="shared" si="29"/>
        <v>352.54146065999998</v>
      </c>
      <c r="O40" s="282"/>
      <c r="P40" s="284"/>
    </row>
    <row r="41" spans="1:16">
      <c r="A41" s="22"/>
      <c r="B41" s="102"/>
      <c r="C41" s="41"/>
      <c r="D41" s="23"/>
      <c r="E41" s="24"/>
      <c r="F41" s="25"/>
      <c r="G41" s="25"/>
      <c r="H41" s="25"/>
      <c r="I41" s="25"/>
      <c r="J41" s="25"/>
      <c r="K41" s="78"/>
      <c r="L41" s="25"/>
      <c r="M41" s="279"/>
      <c r="N41" s="25"/>
      <c r="O41" s="282"/>
      <c r="P41" s="284"/>
    </row>
    <row r="42" spans="1:16" ht="43.2">
      <c r="A42" s="22" t="s">
        <v>20145</v>
      </c>
      <c r="B42" s="102" t="s">
        <v>19896</v>
      </c>
      <c r="C42" s="41" t="s">
        <v>19976</v>
      </c>
      <c r="D42" s="23" t="s">
        <v>21061</v>
      </c>
      <c r="E42" s="24" t="s">
        <v>0</v>
      </c>
      <c r="F42" s="25">
        <v>504</v>
      </c>
      <c r="G42" s="25">
        <f>IF(B42="","",VLOOKUP(B42,'COMPOSIÇÃO ENERGICAL'!B:L,8,0))</f>
        <v>12.579000000000001</v>
      </c>
      <c r="H42" s="25">
        <f>IF(B42="","",VLOOKUP(B42,'COMPOSIÇÃO ENERGICAL'!B:L,9,0))</f>
        <v>19.070999999999998</v>
      </c>
      <c r="I42" s="25">
        <f t="shared" si="25"/>
        <v>6339.8160000000007</v>
      </c>
      <c r="J42" s="25">
        <f t="shared" si="26"/>
        <v>9611.7839999999997</v>
      </c>
      <c r="K42" s="78">
        <f t="shared" si="27"/>
        <v>31.65</v>
      </c>
      <c r="L42" s="25">
        <f t="shared" si="28"/>
        <v>15951.599999999999</v>
      </c>
      <c r="M42" s="279">
        <f t="shared" ref="M42:M77" si="30">$G$6</f>
        <v>0.28349999999999997</v>
      </c>
      <c r="N42" s="25">
        <f t="shared" si="29"/>
        <v>20473.8786</v>
      </c>
      <c r="O42" s="282"/>
      <c r="P42" s="284"/>
    </row>
    <row r="43" spans="1:16" ht="28.8">
      <c r="A43" s="22" t="s">
        <v>20146</v>
      </c>
      <c r="B43" s="102" t="s">
        <v>19897</v>
      </c>
      <c r="C43" s="41" t="s">
        <v>19976</v>
      </c>
      <c r="D43" s="23" t="s">
        <v>19987</v>
      </c>
      <c r="E43" s="24" t="s">
        <v>8</v>
      </c>
      <c r="F43" s="25">
        <v>108</v>
      </c>
      <c r="G43" s="25">
        <f>IF(B43="","",VLOOKUP(B43,'COMPOSIÇÃO ENERGICAL'!B:L,8,0))</f>
        <v>0.72005000000000008</v>
      </c>
      <c r="H43" s="25">
        <f>IF(B43="","",VLOOKUP(B43,'COMPOSIÇÃO ENERGICAL'!B:L,9,0))</f>
        <v>0.97994999999999988</v>
      </c>
      <c r="I43" s="25">
        <f t="shared" si="25"/>
        <v>77.765400000000014</v>
      </c>
      <c r="J43" s="25">
        <f t="shared" si="26"/>
        <v>105.83459999999998</v>
      </c>
      <c r="K43" s="78">
        <f t="shared" si="27"/>
        <v>1.7</v>
      </c>
      <c r="L43" s="25">
        <f t="shared" si="28"/>
        <v>183.6</v>
      </c>
      <c r="M43" s="279">
        <f t="shared" si="30"/>
        <v>0.28349999999999997</v>
      </c>
      <c r="N43" s="25">
        <f t="shared" si="29"/>
        <v>235.6506</v>
      </c>
      <c r="O43" s="282"/>
      <c r="P43" s="284"/>
    </row>
    <row r="44" spans="1:16" ht="28.8">
      <c r="A44" s="22" t="s">
        <v>20147</v>
      </c>
      <c r="B44" s="102" t="s">
        <v>19898</v>
      </c>
      <c r="C44" s="41" t="s">
        <v>19976</v>
      </c>
      <c r="D44" s="23" t="s">
        <v>19988</v>
      </c>
      <c r="E44" s="24" t="s">
        <v>8</v>
      </c>
      <c r="F44" s="25">
        <v>72</v>
      </c>
      <c r="G44" s="25">
        <f>IF(B44="","",VLOOKUP(B44,'COMPOSIÇÃO ENERGICAL'!B:L,8,0))</f>
        <v>0.72005000000000008</v>
      </c>
      <c r="H44" s="25">
        <f>IF(B44="","",VLOOKUP(B44,'COMPOSIÇÃO ENERGICAL'!B:L,9,0))</f>
        <v>1.7199499999999999</v>
      </c>
      <c r="I44" s="25">
        <f t="shared" si="25"/>
        <v>51.843600000000009</v>
      </c>
      <c r="J44" s="25">
        <f t="shared" si="26"/>
        <v>123.8364</v>
      </c>
      <c r="K44" s="78">
        <f t="shared" si="27"/>
        <v>2.44</v>
      </c>
      <c r="L44" s="25">
        <f t="shared" si="28"/>
        <v>175.68</v>
      </c>
      <c r="M44" s="279">
        <f t="shared" si="30"/>
        <v>0.28349999999999997</v>
      </c>
      <c r="N44" s="25">
        <f t="shared" si="29"/>
        <v>225.48528000000002</v>
      </c>
      <c r="O44" s="282"/>
      <c r="P44" s="284"/>
    </row>
    <row r="45" spans="1:16" ht="28.8">
      <c r="A45" s="22" t="s">
        <v>20148</v>
      </c>
      <c r="B45" s="102" t="s">
        <v>19899</v>
      </c>
      <c r="C45" s="41" t="s">
        <v>19976</v>
      </c>
      <c r="D45" s="23" t="s">
        <v>19989</v>
      </c>
      <c r="E45" s="24" t="s">
        <v>8</v>
      </c>
      <c r="F45" s="25">
        <v>69</v>
      </c>
      <c r="G45" s="25">
        <f>IF(B45="","",VLOOKUP(B45,'COMPOSIÇÃO ENERGICAL'!B:L,8,0))</f>
        <v>0.72005000000000008</v>
      </c>
      <c r="H45" s="25">
        <f>IF(B45="","",VLOOKUP(B45,'COMPOSIÇÃO ENERGICAL'!B:L,9,0))</f>
        <v>2.0499499999999999</v>
      </c>
      <c r="I45" s="25">
        <f t="shared" si="25"/>
        <v>49.683450000000008</v>
      </c>
      <c r="J45" s="25">
        <f t="shared" si="26"/>
        <v>141.44655</v>
      </c>
      <c r="K45" s="78">
        <f t="shared" si="27"/>
        <v>2.77</v>
      </c>
      <c r="L45" s="25">
        <f t="shared" si="28"/>
        <v>191.13</v>
      </c>
      <c r="M45" s="279">
        <f t="shared" si="30"/>
        <v>0.28349999999999997</v>
      </c>
      <c r="N45" s="25">
        <f t="shared" si="29"/>
        <v>245.31535500000001</v>
      </c>
      <c r="O45" s="282"/>
      <c r="P45" s="284"/>
    </row>
    <row r="46" spans="1:16" ht="28.8">
      <c r="A46" s="22" t="s">
        <v>20149</v>
      </c>
      <c r="B46" s="102" t="s">
        <v>19900</v>
      </c>
      <c r="C46" s="41" t="s">
        <v>19976</v>
      </c>
      <c r="D46" s="23" t="s">
        <v>19990</v>
      </c>
      <c r="E46" s="24" t="s">
        <v>8</v>
      </c>
      <c r="F46" s="25">
        <v>24</v>
      </c>
      <c r="G46" s="25">
        <f>IF(B46="","",VLOOKUP(B46,'COMPOSIÇÃO ENERGICAL'!B:L,8,0))</f>
        <v>0.72005000000000008</v>
      </c>
      <c r="H46" s="25">
        <f>IF(B46="","",VLOOKUP(B46,'COMPOSIÇÃO ENERGICAL'!B:L,9,0))</f>
        <v>2.0499499999999999</v>
      </c>
      <c r="I46" s="25">
        <f t="shared" si="25"/>
        <v>17.281200000000002</v>
      </c>
      <c r="J46" s="25">
        <f t="shared" si="26"/>
        <v>49.198799999999999</v>
      </c>
      <c r="K46" s="78">
        <f t="shared" si="27"/>
        <v>2.77</v>
      </c>
      <c r="L46" s="25">
        <f t="shared" si="28"/>
        <v>66.48</v>
      </c>
      <c r="M46" s="279">
        <f t="shared" si="30"/>
        <v>0.28349999999999997</v>
      </c>
      <c r="N46" s="25">
        <f t="shared" si="29"/>
        <v>85.327080000000009</v>
      </c>
      <c r="O46" s="282"/>
      <c r="P46" s="284"/>
    </row>
    <row r="47" spans="1:16" s="2" customFormat="1" ht="28.8">
      <c r="A47" s="22" t="s">
        <v>20150</v>
      </c>
      <c r="B47" s="41" t="s">
        <v>21130</v>
      </c>
      <c r="C47" s="41" t="s">
        <v>19976</v>
      </c>
      <c r="D47" s="331" t="s">
        <v>21161</v>
      </c>
      <c r="E47" s="25" t="s">
        <v>8</v>
      </c>
      <c r="F47" s="25">
        <v>17</v>
      </c>
      <c r="G47" s="25">
        <v>2.4</v>
      </c>
      <c r="H47" s="25">
        <v>2.23</v>
      </c>
      <c r="I47" s="25">
        <f t="shared" ref="I47" si="31">F47*G47</f>
        <v>40.799999999999997</v>
      </c>
      <c r="J47" s="78">
        <f t="shared" ref="J47" si="32">F47*H47</f>
        <v>37.909999999999997</v>
      </c>
      <c r="K47" s="25">
        <f t="shared" ref="K47" si="33">G47+H47</f>
        <v>4.63</v>
      </c>
      <c r="L47" s="25">
        <f t="shared" si="28"/>
        <v>78.709999999999994</v>
      </c>
      <c r="M47" s="279">
        <f t="shared" si="30"/>
        <v>0.28349999999999997</v>
      </c>
      <c r="N47" s="25">
        <f t="shared" si="29"/>
        <v>101.02428499999999</v>
      </c>
      <c r="O47" s="293"/>
      <c r="P47" s="294"/>
    </row>
    <row r="48" spans="1:16" ht="28.8">
      <c r="A48" s="22" t="s">
        <v>20151</v>
      </c>
      <c r="B48" s="318" t="s">
        <v>21130</v>
      </c>
      <c r="C48" s="41" t="s">
        <v>19976</v>
      </c>
      <c r="D48" s="307" t="s">
        <v>21141</v>
      </c>
      <c r="E48" s="24" t="s">
        <v>8</v>
      </c>
      <c r="F48" s="25">
        <v>684</v>
      </c>
      <c r="G48" s="25">
        <v>2.4</v>
      </c>
      <c r="H48" s="25">
        <v>10.220000000000001</v>
      </c>
      <c r="I48" s="25">
        <f t="shared" ref="I48" si="34">F48*G48</f>
        <v>1641.6</v>
      </c>
      <c r="J48" s="25">
        <f t="shared" ref="J48" si="35">F48*H48</f>
        <v>6990.4800000000005</v>
      </c>
      <c r="K48" s="78">
        <f t="shared" ref="K48" si="36">G48+H48</f>
        <v>12.620000000000001</v>
      </c>
      <c r="L48" s="25">
        <f t="shared" ref="L48" si="37">F48*K48</f>
        <v>8632.08</v>
      </c>
      <c r="M48" s="279">
        <f t="shared" si="30"/>
        <v>0.28349999999999997</v>
      </c>
      <c r="N48" s="25">
        <f t="shared" ref="N48" si="38">L48*(1+M48)</f>
        <v>11079.27468</v>
      </c>
      <c r="O48" s="282"/>
    </row>
    <row r="49" spans="1:16">
      <c r="A49" s="22"/>
      <c r="B49" s="102"/>
      <c r="C49" s="41"/>
      <c r="D49" s="23"/>
      <c r="E49" s="24"/>
      <c r="F49" s="25"/>
      <c r="G49" s="25"/>
      <c r="H49" s="25"/>
      <c r="I49" s="25"/>
      <c r="J49" s="25"/>
      <c r="K49" s="78"/>
      <c r="L49" s="25"/>
      <c r="M49" s="279"/>
      <c r="N49" s="25"/>
      <c r="O49" s="282"/>
    </row>
    <row r="50" spans="1:16" ht="86.4">
      <c r="A50" s="22" t="s">
        <v>20152</v>
      </c>
      <c r="B50" s="102"/>
      <c r="C50" s="41" t="s">
        <v>19976</v>
      </c>
      <c r="D50" s="23" t="s">
        <v>23</v>
      </c>
      <c r="E50" s="24"/>
      <c r="F50" s="25"/>
      <c r="G50" s="25"/>
      <c r="H50" s="25"/>
      <c r="I50" s="25">
        <f t="shared" si="25"/>
        <v>0</v>
      </c>
      <c r="J50" s="25">
        <f t="shared" si="26"/>
        <v>0</v>
      </c>
      <c r="K50" s="78">
        <f t="shared" si="27"/>
        <v>0</v>
      </c>
      <c r="L50" s="25">
        <f t="shared" si="28"/>
        <v>0</v>
      </c>
      <c r="M50" s="279"/>
      <c r="N50" s="25">
        <f t="shared" si="29"/>
        <v>0</v>
      </c>
      <c r="O50" s="282"/>
      <c r="P50" s="284"/>
    </row>
    <row r="51" spans="1:16" ht="28.8">
      <c r="A51" s="22" t="s">
        <v>21182</v>
      </c>
      <c r="B51" s="102">
        <v>95778</v>
      </c>
      <c r="C51" s="41" t="s">
        <v>19976</v>
      </c>
      <c r="D51" s="23" t="s">
        <v>17</v>
      </c>
      <c r="E51" s="24" t="s">
        <v>8</v>
      </c>
      <c r="F51" s="25">
        <v>103</v>
      </c>
      <c r="G51" s="25">
        <f>IF(B51="","",VLOOKUP(B51,'COMPOSIÇÃO ENERGICAL'!B:L,8,0))</f>
        <v>14.398761999999998</v>
      </c>
      <c r="H51" s="25">
        <f>IF(B51="","",VLOOKUP(B51,'COMPOSIÇÃO ENERGICAL'!B:L,9,0))</f>
        <v>8.2600000000000016</v>
      </c>
      <c r="I51" s="25">
        <f t="shared" si="25"/>
        <v>1483.0724859999998</v>
      </c>
      <c r="J51" s="25">
        <f t="shared" si="26"/>
        <v>850.7800000000002</v>
      </c>
      <c r="K51" s="78">
        <f t="shared" si="27"/>
        <v>22.658761999999999</v>
      </c>
      <c r="L51" s="25">
        <f t="shared" si="28"/>
        <v>2333.8524859999998</v>
      </c>
      <c r="M51" s="279">
        <f t="shared" si="30"/>
        <v>0.28349999999999997</v>
      </c>
      <c r="N51" s="25">
        <f t="shared" si="29"/>
        <v>2995.4996657809997</v>
      </c>
      <c r="O51" s="282"/>
      <c r="P51" s="284"/>
    </row>
    <row r="52" spans="1:16">
      <c r="A52" s="22" t="s">
        <v>20109</v>
      </c>
      <c r="B52" s="102"/>
      <c r="C52" s="41"/>
      <c r="D52" s="23" t="s">
        <v>41</v>
      </c>
      <c r="E52" s="24"/>
      <c r="F52" s="25"/>
      <c r="G52" s="25"/>
      <c r="H52" s="25"/>
      <c r="I52" s="25">
        <f t="shared" si="25"/>
        <v>0</v>
      </c>
      <c r="J52" s="25">
        <f t="shared" si="26"/>
        <v>0</v>
      </c>
      <c r="K52" s="78">
        <f t="shared" si="27"/>
        <v>0</v>
      </c>
      <c r="L52" s="25">
        <f t="shared" si="28"/>
        <v>0</v>
      </c>
      <c r="M52" s="279"/>
      <c r="N52" s="25">
        <f t="shared" si="29"/>
        <v>0</v>
      </c>
      <c r="O52" s="282"/>
      <c r="P52" s="284"/>
    </row>
    <row r="53" spans="1:16" ht="28.8">
      <c r="A53" s="22" t="s">
        <v>20153</v>
      </c>
      <c r="B53" s="102"/>
      <c r="C53" s="41" t="s">
        <v>19976</v>
      </c>
      <c r="D53" s="23" t="s">
        <v>24</v>
      </c>
      <c r="E53" s="24"/>
      <c r="F53" s="25"/>
      <c r="G53" s="25"/>
      <c r="H53" s="25"/>
      <c r="I53" s="25">
        <f t="shared" si="25"/>
        <v>0</v>
      </c>
      <c r="J53" s="25">
        <f t="shared" si="26"/>
        <v>0</v>
      </c>
      <c r="K53" s="78">
        <f t="shared" si="27"/>
        <v>0</v>
      </c>
      <c r="L53" s="25">
        <f t="shared" si="28"/>
        <v>0</v>
      </c>
      <c r="M53" s="279"/>
      <c r="N53" s="25">
        <f t="shared" si="29"/>
        <v>0</v>
      </c>
      <c r="O53" s="282"/>
      <c r="P53" s="284"/>
    </row>
    <row r="54" spans="1:16" ht="28.8">
      <c r="A54" s="22" t="s">
        <v>21183</v>
      </c>
      <c r="B54" s="102" t="s">
        <v>19794</v>
      </c>
      <c r="C54" s="41" t="s">
        <v>19976</v>
      </c>
      <c r="D54" s="23" t="s">
        <v>17</v>
      </c>
      <c r="E54" s="24" t="s">
        <v>8</v>
      </c>
      <c r="F54" s="25">
        <f>2*F34</f>
        <v>244</v>
      </c>
      <c r="G54" s="25">
        <f>IF(B54="","",VLOOKUP(B54,'COMPOSIÇÃO ENERGICAL'!B:L,8,0))</f>
        <v>0.62895000000000001</v>
      </c>
      <c r="H54" s="25">
        <f>IF(B54="","",VLOOKUP(B54,'COMPOSIÇÃO ENERGICAL'!B:L,9,0))</f>
        <v>0.78104999999999991</v>
      </c>
      <c r="I54" s="25">
        <f t="shared" si="25"/>
        <v>153.46379999999999</v>
      </c>
      <c r="J54" s="25">
        <f t="shared" si="26"/>
        <v>190.57619999999997</v>
      </c>
      <c r="K54" s="78">
        <f t="shared" si="27"/>
        <v>1.41</v>
      </c>
      <c r="L54" s="25">
        <f t="shared" si="28"/>
        <v>344.03999999999996</v>
      </c>
      <c r="M54" s="279">
        <f t="shared" si="30"/>
        <v>0.28349999999999997</v>
      </c>
      <c r="N54" s="25">
        <f t="shared" si="29"/>
        <v>441.57533999999998</v>
      </c>
      <c r="O54" s="282"/>
      <c r="P54" s="284"/>
    </row>
    <row r="55" spans="1:16">
      <c r="A55" s="22" t="s">
        <v>20109</v>
      </c>
      <c r="B55" s="102"/>
      <c r="C55" s="41"/>
      <c r="D55" s="23" t="s">
        <v>41</v>
      </c>
      <c r="E55" s="24"/>
      <c r="F55" s="25"/>
      <c r="G55" s="25"/>
      <c r="H55" s="25"/>
      <c r="I55" s="25">
        <f t="shared" si="25"/>
        <v>0</v>
      </c>
      <c r="J55" s="25">
        <f t="shared" si="26"/>
        <v>0</v>
      </c>
      <c r="K55" s="78">
        <f t="shared" si="27"/>
        <v>0</v>
      </c>
      <c r="L55" s="25">
        <f t="shared" si="28"/>
        <v>0</v>
      </c>
      <c r="M55" s="279"/>
      <c r="N55" s="25">
        <f t="shared" si="29"/>
        <v>0</v>
      </c>
      <c r="O55" s="282"/>
      <c r="P55" s="284"/>
    </row>
    <row r="56" spans="1:16" s="317" customFormat="1" ht="43.2">
      <c r="A56" s="308" t="s">
        <v>20154</v>
      </c>
      <c r="B56" s="309"/>
      <c r="C56" s="310" t="s">
        <v>19976</v>
      </c>
      <c r="D56" s="319" t="s">
        <v>20937</v>
      </c>
      <c r="E56" s="311"/>
      <c r="F56" s="312"/>
      <c r="G56" s="312"/>
      <c r="H56" s="312"/>
      <c r="I56" s="312">
        <f t="shared" si="25"/>
        <v>0</v>
      </c>
      <c r="J56" s="312">
        <f t="shared" si="26"/>
        <v>0</v>
      </c>
      <c r="K56" s="313">
        <f t="shared" si="27"/>
        <v>0</v>
      </c>
      <c r="L56" s="312">
        <f t="shared" si="28"/>
        <v>0</v>
      </c>
      <c r="M56" s="314"/>
      <c r="N56" s="312">
        <f t="shared" si="29"/>
        <v>0</v>
      </c>
      <c r="O56" s="315"/>
      <c r="P56" s="316"/>
    </row>
    <row r="57" spans="1:16" s="317" customFormat="1" ht="28.8">
      <c r="A57" s="308" t="s">
        <v>21184</v>
      </c>
      <c r="B57" s="318" t="s">
        <v>21130</v>
      </c>
      <c r="C57" s="310" t="s">
        <v>19976</v>
      </c>
      <c r="D57" s="319" t="s">
        <v>21128</v>
      </c>
      <c r="E57" s="311" t="s">
        <v>8</v>
      </c>
      <c r="F57" s="312">
        <v>30</v>
      </c>
      <c r="G57" s="312">
        <v>12.04</v>
      </c>
      <c r="H57" s="312">
        <v>61.45</v>
      </c>
      <c r="I57" s="312">
        <f t="shared" ref="I57" si="39">F57*G57</f>
        <v>361.2</v>
      </c>
      <c r="J57" s="312">
        <f t="shared" ref="J57" si="40">F57*H57</f>
        <v>1843.5</v>
      </c>
      <c r="K57" s="313">
        <f t="shared" ref="K57" si="41">G57+H57</f>
        <v>73.490000000000009</v>
      </c>
      <c r="L57" s="312">
        <f t="shared" ref="L57" si="42">F57*K57</f>
        <v>2204.7000000000003</v>
      </c>
      <c r="M57" s="314">
        <f t="shared" si="30"/>
        <v>0.28349999999999997</v>
      </c>
      <c r="N57" s="312">
        <f t="shared" ref="N57" si="43">L57*(1+M57)</f>
        <v>2829.7324500000004</v>
      </c>
      <c r="O57" s="315"/>
      <c r="P57" s="316"/>
    </row>
    <row r="58" spans="1:16" ht="28.8">
      <c r="A58" s="22" t="s">
        <v>21185</v>
      </c>
      <c r="B58" s="102" t="s">
        <v>19795</v>
      </c>
      <c r="C58" s="41" t="s">
        <v>19976</v>
      </c>
      <c r="D58" s="23" t="s">
        <v>25</v>
      </c>
      <c r="E58" s="24" t="s">
        <v>8</v>
      </c>
      <c r="F58" s="25">
        <v>13</v>
      </c>
      <c r="G58" s="25">
        <f>IF(B58="","",VLOOKUP(B58,'COMPOSIÇÃO ENERGICAL'!B:L,8,0))</f>
        <v>62.894999999999996</v>
      </c>
      <c r="H58" s="25">
        <f>IF(B58="","",VLOOKUP(B58,'COMPOSIÇÃO ENERGICAL'!B:L,9,0))</f>
        <v>207.315</v>
      </c>
      <c r="I58" s="25">
        <f t="shared" si="25"/>
        <v>817.63499999999999</v>
      </c>
      <c r="J58" s="25">
        <f t="shared" si="26"/>
        <v>2695.0949999999998</v>
      </c>
      <c r="K58" s="78">
        <f t="shared" si="27"/>
        <v>270.20999999999998</v>
      </c>
      <c r="L58" s="25">
        <f t="shared" si="28"/>
        <v>3512.7299999999996</v>
      </c>
      <c r="M58" s="279">
        <f t="shared" si="30"/>
        <v>0.28349999999999997</v>
      </c>
      <c r="N58" s="25">
        <f t="shared" si="29"/>
        <v>4508.5889550000002</v>
      </c>
      <c r="O58" s="282"/>
      <c r="P58" s="284"/>
    </row>
    <row r="59" spans="1:16" ht="28.8">
      <c r="A59" s="308" t="s">
        <v>21186</v>
      </c>
      <c r="B59" s="102" t="s">
        <v>19796</v>
      </c>
      <c r="C59" s="41" t="s">
        <v>19976</v>
      </c>
      <c r="D59" s="23" t="s">
        <v>26</v>
      </c>
      <c r="E59" s="24" t="s">
        <v>8</v>
      </c>
      <c r="F59" s="25">
        <v>111</v>
      </c>
      <c r="G59" s="25">
        <f>IF(B59="","",VLOOKUP(B59,'COMPOSIÇÃO ENERGICAL'!B:L,8,0))</f>
        <v>62.894999999999996</v>
      </c>
      <c r="H59" s="25">
        <f>IF(B59="","",VLOOKUP(B59,'COMPOSIÇÃO ENERGICAL'!B:L,9,0))</f>
        <v>269.36500000000001</v>
      </c>
      <c r="I59" s="25">
        <f t="shared" ref="I59:I78" si="44">F59*G59</f>
        <v>6981.3449999999993</v>
      </c>
      <c r="J59" s="25">
        <f t="shared" ref="J59:J78" si="45">F59*H59</f>
        <v>29899.514999999999</v>
      </c>
      <c r="K59" s="78">
        <f t="shared" ref="K59:K78" si="46">G59+H59</f>
        <v>332.26</v>
      </c>
      <c r="L59" s="25">
        <f t="shared" ref="L59:L78" si="47">F59*K59</f>
        <v>36880.86</v>
      </c>
      <c r="M59" s="279">
        <f t="shared" si="30"/>
        <v>0.28349999999999997</v>
      </c>
      <c r="N59" s="25">
        <f t="shared" ref="N59:N78" si="48">L59*(1+M59)</f>
        <v>47336.583810000004</v>
      </c>
      <c r="O59" s="282"/>
      <c r="P59" s="284"/>
    </row>
    <row r="60" spans="1:16">
      <c r="A60" s="22" t="s">
        <v>20109</v>
      </c>
      <c r="B60" s="102"/>
      <c r="C60" s="41"/>
      <c r="D60" s="23" t="s">
        <v>41</v>
      </c>
      <c r="E60" s="24"/>
      <c r="F60" s="25"/>
      <c r="G60" s="25"/>
      <c r="H60" s="25"/>
      <c r="I60" s="25">
        <f t="shared" si="44"/>
        <v>0</v>
      </c>
      <c r="J60" s="25">
        <f t="shared" si="45"/>
        <v>0</v>
      </c>
      <c r="K60" s="78">
        <f t="shared" si="46"/>
        <v>0</v>
      </c>
      <c r="L60" s="25">
        <f t="shared" si="47"/>
        <v>0</v>
      </c>
      <c r="M60" s="279"/>
      <c r="N60" s="25">
        <f t="shared" si="48"/>
        <v>0</v>
      </c>
      <c r="O60" s="282"/>
      <c r="P60" s="284"/>
    </row>
    <row r="61" spans="1:16" ht="28.8">
      <c r="A61" s="22" t="s">
        <v>20155</v>
      </c>
      <c r="B61" s="102"/>
      <c r="C61" s="41" t="s">
        <v>19976</v>
      </c>
      <c r="D61" s="23" t="s">
        <v>19991</v>
      </c>
      <c r="E61" s="24"/>
      <c r="F61" s="25"/>
      <c r="G61" s="25"/>
      <c r="H61" s="25"/>
      <c r="I61" s="25">
        <f t="shared" si="44"/>
        <v>0</v>
      </c>
      <c r="J61" s="25">
        <f t="shared" si="45"/>
        <v>0</v>
      </c>
      <c r="K61" s="78">
        <f t="shared" si="46"/>
        <v>0</v>
      </c>
      <c r="L61" s="25">
        <f t="shared" si="47"/>
        <v>0</v>
      </c>
      <c r="M61" s="279"/>
      <c r="N61" s="25">
        <f t="shared" si="48"/>
        <v>0</v>
      </c>
      <c r="O61" s="282"/>
      <c r="P61" s="284"/>
    </row>
    <row r="62" spans="1:16" ht="28.8">
      <c r="A62" s="22" t="s">
        <v>21187</v>
      </c>
      <c r="B62" s="318" t="s">
        <v>21130</v>
      </c>
      <c r="C62" s="41" t="s">
        <v>19976</v>
      </c>
      <c r="D62" s="23" t="s">
        <v>21128</v>
      </c>
      <c r="E62" s="24" t="s">
        <v>8</v>
      </c>
      <c r="F62" s="25">
        <v>20</v>
      </c>
      <c r="G62" s="25">
        <v>1.2</v>
      </c>
      <c r="H62" s="25">
        <v>1.23</v>
      </c>
      <c r="I62" s="25">
        <f t="shared" ref="I62" si="49">F62*G62</f>
        <v>24</v>
      </c>
      <c r="J62" s="25">
        <f t="shared" ref="J62" si="50">F62*H62</f>
        <v>24.6</v>
      </c>
      <c r="K62" s="78">
        <f t="shared" ref="K62" si="51">G62+H62</f>
        <v>2.4299999999999997</v>
      </c>
      <c r="L62" s="25">
        <f t="shared" ref="L62" si="52">F62*K62</f>
        <v>48.599999999999994</v>
      </c>
      <c r="M62" s="279">
        <f t="shared" si="30"/>
        <v>0.28349999999999997</v>
      </c>
      <c r="N62" s="25">
        <f t="shared" ref="N62" si="53">L62*(1+M62)</f>
        <v>62.378099999999996</v>
      </c>
      <c r="O62" s="282"/>
      <c r="P62" s="284"/>
    </row>
    <row r="63" spans="1:16" ht="28.8">
      <c r="A63" s="22" t="s">
        <v>21188</v>
      </c>
      <c r="B63" s="102" t="s">
        <v>19800</v>
      </c>
      <c r="C63" s="41" t="s">
        <v>19976</v>
      </c>
      <c r="D63" s="23" t="s">
        <v>25</v>
      </c>
      <c r="E63" s="24" t="s">
        <v>8</v>
      </c>
      <c r="F63" s="25">
        <v>10</v>
      </c>
      <c r="G63" s="25">
        <f>IF(B63="","",VLOOKUP(B63,'COMPOSIÇÃO ENERGICAL'!B:L,8,0))</f>
        <v>2.0964999999999998</v>
      </c>
      <c r="H63" s="25">
        <f>IF(B63="","",VLOOKUP(B63,'COMPOSIÇÃO ENERGICAL'!B:L,9,0))</f>
        <v>4.1435000000000004</v>
      </c>
      <c r="I63" s="25">
        <f t="shared" si="44"/>
        <v>20.964999999999996</v>
      </c>
      <c r="J63" s="25">
        <f t="shared" si="45"/>
        <v>41.435000000000002</v>
      </c>
      <c r="K63" s="78">
        <f t="shared" si="46"/>
        <v>6.24</v>
      </c>
      <c r="L63" s="25">
        <f t="shared" si="47"/>
        <v>62.400000000000006</v>
      </c>
      <c r="M63" s="279">
        <f t="shared" si="30"/>
        <v>0.28349999999999997</v>
      </c>
      <c r="N63" s="25">
        <f t="shared" si="48"/>
        <v>80.090400000000017</v>
      </c>
      <c r="O63" s="282"/>
      <c r="P63" s="284"/>
    </row>
    <row r="64" spans="1:16" ht="28.8">
      <c r="A64" s="22" t="s">
        <v>21189</v>
      </c>
      <c r="B64" s="102" t="s">
        <v>19801</v>
      </c>
      <c r="C64" s="41" t="s">
        <v>19976</v>
      </c>
      <c r="D64" s="23" t="s">
        <v>26</v>
      </c>
      <c r="E64" s="24" t="s">
        <v>8</v>
      </c>
      <c r="F64" s="25">
        <v>93</v>
      </c>
      <c r="G64" s="25">
        <f>IF(B64="","",VLOOKUP(B64,'COMPOSIÇÃO ENERGICAL'!B:L,8,0))</f>
        <v>2.0964999999999998</v>
      </c>
      <c r="H64" s="25">
        <f>IF(B64="","",VLOOKUP(B64,'COMPOSIÇÃO ENERGICAL'!B:L,9,0))</f>
        <v>5.2934999999999999</v>
      </c>
      <c r="I64" s="25">
        <f t="shared" si="44"/>
        <v>194.97449999999998</v>
      </c>
      <c r="J64" s="25">
        <f t="shared" si="45"/>
        <v>492.2955</v>
      </c>
      <c r="K64" s="78">
        <f t="shared" si="46"/>
        <v>7.39</v>
      </c>
      <c r="L64" s="25">
        <f t="shared" si="47"/>
        <v>687.27</v>
      </c>
      <c r="M64" s="279">
        <f t="shared" si="30"/>
        <v>0.28349999999999997</v>
      </c>
      <c r="N64" s="25">
        <f t="shared" si="48"/>
        <v>882.11104499999999</v>
      </c>
      <c r="O64" s="282"/>
      <c r="P64" s="284"/>
    </row>
    <row r="65" spans="1:16">
      <c r="A65" s="22" t="s">
        <v>20109</v>
      </c>
      <c r="B65" s="102"/>
      <c r="C65" s="41"/>
      <c r="D65" s="23" t="s">
        <v>41</v>
      </c>
      <c r="E65" s="24"/>
      <c r="F65" s="25"/>
      <c r="G65" s="25"/>
      <c r="H65" s="25"/>
      <c r="I65" s="25">
        <f t="shared" si="44"/>
        <v>0</v>
      </c>
      <c r="J65" s="25">
        <f t="shared" si="45"/>
        <v>0</v>
      </c>
      <c r="K65" s="78">
        <f t="shared" si="46"/>
        <v>0</v>
      </c>
      <c r="L65" s="25">
        <f t="shared" si="47"/>
        <v>0</v>
      </c>
      <c r="M65" s="279"/>
      <c r="N65" s="25">
        <f t="shared" si="48"/>
        <v>0</v>
      </c>
      <c r="O65" s="282"/>
      <c r="P65" s="284"/>
    </row>
    <row r="66" spans="1:16" s="317" customFormat="1" ht="43.2">
      <c r="A66" s="308" t="s">
        <v>20156</v>
      </c>
      <c r="B66" s="309"/>
      <c r="C66" s="310" t="s">
        <v>19976</v>
      </c>
      <c r="D66" s="319" t="s">
        <v>20938</v>
      </c>
      <c r="E66" s="311"/>
      <c r="F66" s="312"/>
      <c r="G66" s="312"/>
      <c r="H66" s="312"/>
      <c r="I66" s="312">
        <f t="shared" si="44"/>
        <v>0</v>
      </c>
      <c r="J66" s="312">
        <f t="shared" si="45"/>
        <v>0</v>
      </c>
      <c r="K66" s="313">
        <f t="shared" si="46"/>
        <v>0</v>
      </c>
      <c r="L66" s="312">
        <f t="shared" si="47"/>
        <v>0</v>
      </c>
      <c r="M66" s="314"/>
      <c r="N66" s="312">
        <f t="shared" si="48"/>
        <v>0</v>
      </c>
      <c r="O66" s="315"/>
      <c r="P66" s="316"/>
    </row>
    <row r="67" spans="1:16" s="317" customFormat="1" ht="28.8">
      <c r="A67" s="308" t="s">
        <v>21190</v>
      </c>
      <c r="B67" s="325" t="s">
        <v>21130</v>
      </c>
      <c r="C67" s="310" t="s">
        <v>19976</v>
      </c>
      <c r="D67" s="319" t="s">
        <v>21128</v>
      </c>
      <c r="E67" s="311" t="s">
        <v>8</v>
      </c>
      <c r="F67" s="312">
        <v>1</v>
      </c>
      <c r="G67" s="312">
        <v>7.22</v>
      </c>
      <c r="H67" s="312">
        <v>12.09</v>
      </c>
      <c r="I67" s="312">
        <f t="shared" ref="I67" si="54">F67*G67</f>
        <v>7.22</v>
      </c>
      <c r="J67" s="312">
        <f t="shared" ref="J67" si="55">F67*H67</f>
        <v>12.09</v>
      </c>
      <c r="K67" s="313">
        <f t="shared" ref="K67" si="56">G67+H67</f>
        <v>19.309999999999999</v>
      </c>
      <c r="L67" s="312">
        <f t="shared" ref="L67" si="57">F67*K67</f>
        <v>19.309999999999999</v>
      </c>
      <c r="M67" s="314">
        <f t="shared" si="30"/>
        <v>0.28349999999999997</v>
      </c>
      <c r="N67" s="312">
        <f t="shared" ref="N67" si="58">L67*(1+M67)</f>
        <v>24.784385</v>
      </c>
      <c r="O67" s="315"/>
      <c r="P67" s="316"/>
    </row>
    <row r="68" spans="1:16" s="317" customFormat="1" ht="28.8">
      <c r="A68" s="308" t="s">
        <v>21191</v>
      </c>
      <c r="B68" s="309" t="s">
        <v>19806</v>
      </c>
      <c r="C68" s="310" t="s">
        <v>19976</v>
      </c>
      <c r="D68" s="319" t="s">
        <v>26</v>
      </c>
      <c r="E68" s="311" t="s">
        <v>8</v>
      </c>
      <c r="F68" s="312">
        <v>13</v>
      </c>
      <c r="G68" s="312">
        <f>IF(B68="","",VLOOKUP(B68,'COMPOSIÇÃO ENERGICAL'!B:L,8,0))</f>
        <v>10.4825</v>
      </c>
      <c r="H68" s="312">
        <f>IF(B68="","",VLOOKUP(B68,'COMPOSIÇÃO ENERGICAL'!B:L,9,0))</f>
        <v>48.417499999999997</v>
      </c>
      <c r="I68" s="312">
        <f t="shared" si="44"/>
        <v>136.27250000000001</v>
      </c>
      <c r="J68" s="312">
        <f t="shared" si="45"/>
        <v>629.42750000000001</v>
      </c>
      <c r="K68" s="313">
        <f t="shared" si="46"/>
        <v>58.9</v>
      </c>
      <c r="L68" s="312">
        <f t="shared" si="47"/>
        <v>765.69999999999993</v>
      </c>
      <c r="M68" s="314">
        <f t="shared" si="30"/>
        <v>0.28349999999999997</v>
      </c>
      <c r="N68" s="312">
        <f t="shared" si="48"/>
        <v>982.77594999999997</v>
      </c>
      <c r="O68" s="315"/>
      <c r="P68" s="316"/>
    </row>
    <row r="69" spans="1:16">
      <c r="A69" s="22" t="s">
        <v>20109</v>
      </c>
      <c r="B69" s="102"/>
      <c r="C69" s="41"/>
      <c r="D69" s="23" t="s">
        <v>41</v>
      </c>
      <c r="E69" s="24"/>
      <c r="F69" s="25"/>
      <c r="G69" s="25"/>
      <c r="H69" s="25"/>
      <c r="I69" s="25">
        <f t="shared" si="44"/>
        <v>0</v>
      </c>
      <c r="J69" s="25">
        <f t="shared" si="45"/>
        <v>0</v>
      </c>
      <c r="K69" s="78">
        <f t="shared" si="46"/>
        <v>0</v>
      </c>
      <c r="L69" s="25">
        <f t="shared" si="47"/>
        <v>0</v>
      </c>
      <c r="M69" s="279"/>
      <c r="N69" s="25">
        <f t="shared" si="48"/>
        <v>0</v>
      </c>
      <c r="O69" s="282"/>
      <c r="P69" s="284"/>
    </row>
    <row r="70" spans="1:16" s="317" customFormat="1" ht="43.2">
      <c r="A70" s="308" t="s">
        <v>20157</v>
      </c>
      <c r="B70" s="309"/>
      <c r="C70" s="310" t="s">
        <v>19976</v>
      </c>
      <c r="D70" s="319" t="s">
        <v>20939</v>
      </c>
      <c r="E70" s="311"/>
      <c r="F70" s="312"/>
      <c r="G70" s="312"/>
      <c r="H70" s="312"/>
      <c r="I70" s="312">
        <f t="shared" si="44"/>
        <v>0</v>
      </c>
      <c r="J70" s="312">
        <f t="shared" si="45"/>
        <v>0</v>
      </c>
      <c r="K70" s="313">
        <f t="shared" si="46"/>
        <v>0</v>
      </c>
      <c r="L70" s="312">
        <f t="shared" si="47"/>
        <v>0</v>
      </c>
      <c r="M70" s="314"/>
      <c r="N70" s="312">
        <f t="shared" si="48"/>
        <v>0</v>
      </c>
      <c r="O70" s="315"/>
      <c r="P70" s="316"/>
    </row>
    <row r="71" spans="1:16" s="317" customFormat="1">
      <c r="A71" s="308" t="s">
        <v>21192</v>
      </c>
      <c r="B71" s="309"/>
      <c r="C71" s="310"/>
      <c r="D71" s="319" t="s">
        <v>21128</v>
      </c>
      <c r="E71" s="311" t="s">
        <v>8</v>
      </c>
      <c r="F71" s="312">
        <v>2</v>
      </c>
      <c r="G71" s="312">
        <v>7.22</v>
      </c>
      <c r="H71" s="312">
        <v>15.72</v>
      </c>
      <c r="I71" s="312">
        <f t="shared" ref="I71" si="59">F71*G71</f>
        <v>14.44</v>
      </c>
      <c r="J71" s="312">
        <f t="shared" ref="J71" si="60">F71*H71</f>
        <v>31.44</v>
      </c>
      <c r="K71" s="313">
        <f t="shared" ref="K71" si="61">G71+H71</f>
        <v>22.94</v>
      </c>
      <c r="L71" s="312">
        <f t="shared" ref="L71" si="62">F71*K71</f>
        <v>45.88</v>
      </c>
      <c r="M71" s="314">
        <f t="shared" si="30"/>
        <v>0.28349999999999997</v>
      </c>
      <c r="N71" s="312">
        <f t="shared" ref="N71" si="63">L71*(1+M71)</f>
        <v>58.886980000000008</v>
      </c>
      <c r="O71" s="315"/>
      <c r="P71" s="316"/>
    </row>
    <row r="72" spans="1:16" s="317" customFormat="1" ht="28.8">
      <c r="A72" s="308" t="s">
        <v>21193</v>
      </c>
      <c r="B72" s="309" t="s">
        <v>19811</v>
      </c>
      <c r="C72" s="310" t="s">
        <v>19976</v>
      </c>
      <c r="D72" s="319" t="s">
        <v>26</v>
      </c>
      <c r="E72" s="311" t="s">
        <v>8</v>
      </c>
      <c r="F72" s="312">
        <v>12</v>
      </c>
      <c r="G72" s="312">
        <f>IF(B72="","",VLOOKUP(B72,'COMPOSIÇÃO ENERGICAL'!B:L,8,0))</f>
        <v>25.158000000000001</v>
      </c>
      <c r="H72" s="312">
        <f>IF(B72="","",VLOOKUP(B72,'COMPOSIÇÃO ENERGICAL'!B:L,9,0))</f>
        <v>67.682000000000002</v>
      </c>
      <c r="I72" s="312">
        <f t="shared" si="44"/>
        <v>301.89600000000002</v>
      </c>
      <c r="J72" s="312">
        <f t="shared" si="45"/>
        <v>812.18399999999997</v>
      </c>
      <c r="K72" s="313">
        <f t="shared" si="46"/>
        <v>92.84</v>
      </c>
      <c r="L72" s="312">
        <f t="shared" si="47"/>
        <v>1114.08</v>
      </c>
      <c r="M72" s="314">
        <f t="shared" si="30"/>
        <v>0.28349999999999997</v>
      </c>
      <c r="N72" s="312">
        <f t="shared" si="48"/>
        <v>1429.9216799999999</v>
      </c>
      <c r="O72" s="315"/>
      <c r="P72" s="316"/>
    </row>
    <row r="73" spans="1:16">
      <c r="A73" s="22" t="s">
        <v>20109</v>
      </c>
      <c r="B73" s="102"/>
      <c r="C73" s="41"/>
      <c r="D73" s="23" t="s">
        <v>41</v>
      </c>
      <c r="E73" s="24"/>
      <c r="F73" s="25"/>
      <c r="G73" s="25"/>
      <c r="H73" s="25"/>
      <c r="I73" s="25">
        <f t="shared" si="44"/>
        <v>0</v>
      </c>
      <c r="J73" s="25">
        <f t="shared" si="45"/>
        <v>0</v>
      </c>
      <c r="K73" s="78">
        <f t="shared" si="46"/>
        <v>0</v>
      </c>
      <c r="L73" s="25">
        <f t="shared" si="47"/>
        <v>0</v>
      </c>
      <c r="M73" s="279"/>
      <c r="N73" s="25">
        <f t="shared" si="48"/>
        <v>0</v>
      </c>
      <c r="O73" s="282"/>
      <c r="P73" s="284"/>
    </row>
    <row r="74" spans="1:16" ht="43.2">
      <c r="A74" s="22" t="s">
        <v>20158</v>
      </c>
      <c r="B74" s="102"/>
      <c r="C74" s="41" t="s">
        <v>19976</v>
      </c>
      <c r="D74" s="23" t="s">
        <v>20940</v>
      </c>
      <c r="E74" s="24"/>
      <c r="F74" s="25"/>
      <c r="G74" s="25"/>
      <c r="H74" s="25"/>
      <c r="I74" s="25">
        <f t="shared" si="44"/>
        <v>0</v>
      </c>
      <c r="J74" s="25">
        <f t="shared" si="45"/>
        <v>0</v>
      </c>
      <c r="K74" s="78">
        <f t="shared" si="46"/>
        <v>0</v>
      </c>
      <c r="L74" s="25">
        <f t="shared" si="47"/>
        <v>0</v>
      </c>
      <c r="M74" s="279"/>
      <c r="N74" s="25">
        <f t="shared" si="48"/>
        <v>0</v>
      </c>
      <c r="O74" s="282"/>
      <c r="P74" s="354"/>
    </row>
    <row r="75" spans="1:16" ht="28.8">
      <c r="A75" s="22" t="s">
        <v>21194</v>
      </c>
      <c r="B75" s="325" t="s">
        <v>21130</v>
      </c>
      <c r="C75" s="41" t="s">
        <v>19976</v>
      </c>
      <c r="D75" s="23" t="s">
        <v>21128</v>
      </c>
      <c r="E75" s="24" t="s">
        <v>8</v>
      </c>
      <c r="F75" s="25">
        <v>2</v>
      </c>
      <c r="G75" s="25">
        <v>2.4</v>
      </c>
      <c r="H75" s="25">
        <v>7.45</v>
      </c>
      <c r="I75" s="25">
        <f t="shared" ref="I75" si="64">F75*G75</f>
        <v>4.8</v>
      </c>
      <c r="J75" s="25">
        <f t="shared" ref="J75" si="65">F75*H75</f>
        <v>14.9</v>
      </c>
      <c r="K75" s="78">
        <f t="shared" ref="K75" si="66">G75+H75</f>
        <v>9.85</v>
      </c>
      <c r="L75" s="25">
        <f t="shared" ref="L75" si="67">F75*K75</f>
        <v>19.7</v>
      </c>
      <c r="M75" s="279">
        <f t="shared" si="30"/>
        <v>0.28349999999999997</v>
      </c>
      <c r="N75" s="25">
        <f t="shared" ref="N75" si="68">L75*(1+M75)</f>
        <v>25.284950000000002</v>
      </c>
      <c r="O75" s="282"/>
      <c r="P75" s="284"/>
    </row>
    <row r="76" spans="1:16" ht="28.8">
      <c r="A76" s="22" t="s">
        <v>21195</v>
      </c>
      <c r="B76" s="102" t="s">
        <v>19889</v>
      </c>
      <c r="C76" s="41" t="s">
        <v>19976</v>
      </c>
      <c r="D76" s="23" t="s">
        <v>25</v>
      </c>
      <c r="E76" s="24" t="s">
        <v>8</v>
      </c>
      <c r="F76" s="25">
        <v>2</v>
      </c>
      <c r="G76" s="25">
        <f>IF(B76="","",VLOOKUP(B76,'COMPOSIÇÃO ENERGICAL'!B:L,8,0))</f>
        <v>12.579000000000001</v>
      </c>
      <c r="H76" s="25">
        <f>IF(B76="","",VLOOKUP(B76,'COMPOSIÇÃO ENERGICAL'!B:L,9,0))</f>
        <v>30.920999999999985</v>
      </c>
      <c r="I76" s="25">
        <f t="shared" si="44"/>
        <v>25.158000000000001</v>
      </c>
      <c r="J76" s="25">
        <f t="shared" si="45"/>
        <v>61.84199999999997</v>
      </c>
      <c r="K76" s="78">
        <f t="shared" si="46"/>
        <v>43.499999999999986</v>
      </c>
      <c r="L76" s="25">
        <f t="shared" si="47"/>
        <v>86.999999999999972</v>
      </c>
      <c r="M76" s="279">
        <f t="shared" si="30"/>
        <v>0.28349999999999997</v>
      </c>
      <c r="N76" s="25">
        <f t="shared" si="48"/>
        <v>111.66449999999998</v>
      </c>
      <c r="O76" s="282"/>
      <c r="P76" s="284"/>
    </row>
    <row r="77" spans="1:16" ht="28.8">
      <c r="A77" s="22" t="s">
        <v>21196</v>
      </c>
      <c r="B77" s="102" t="s">
        <v>19890</v>
      </c>
      <c r="C77" s="41" t="s">
        <v>19976</v>
      </c>
      <c r="D77" s="23" t="s">
        <v>26</v>
      </c>
      <c r="E77" s="24" t="s">
        <v>8</v>
      </c>
      <c r="F77" s="25">
        <v>16</v>
      </c>
      <c r="G77" s="25">
        <f>IF(B77="","",VLOOKUP(B77,'COMPOSIÇÃO ENERGICAL'!B:L,8,0))</f>
        <v>12.579000000000001</v>
      </c>
      <c r="H77" s="25">
        <f>IF(B77="","",VLOOKUP(B77,'COMPOSIÇÃO ENERGICAL'!B:L,9,0))</f>
        <v>37.250999999999983</v>
      </c>
      <c r="I77" s="25">
        <f t="shared" si="44"/>
        <v>201.26400000000001</v>
      </c>
      <c r="J77" s="25">
        <f t="shared" si="45"/>
        <v>596.01599999999974</v>
      </c>
      <c r="K77" s="78">
        <f t="shared" si="46"/>
        <v>49.829999999999984</v>
      </c>
      <c r="L77" s="25">
        <f t="shared" si="47"/>
        <v>797.27999999999975</v>
      </c>
      <c r="M77" s="279">
        <f t="shared" si="30"/>
        <v>0.28349999999999997</v>
      </c>
      <c r="N77" s="25">
        <f t="shared" si="48"/>
        <v>1023.3088799999997</v>
      </c>
      <c r="O77" s="282"/>
      <c r="P77" s="284"/>
    </row>
    <row r="78" spans="1:16">
      <c r="A78" s="22" t="s">
        <v>20109</v>
      </c>
      <c r="B78" s="102"/>
      <c r="C78" s="41"/>
      <c r="D78" s="23" t="s">
        <v>41</v>
      </c>
      <c r="E78" s="24"/>
      <c r="F78" s="25"/>
      <c r="G78" s="25"/>
      <c r="H78" s="25"/>
      <c r="I78" s="25">
        <f t="shared" si="44"/>
        <v>0</v>
      </c>
      <c r="J78" s="25">
        <f t="shared" si="45"/>
        <v>0</v>
      </c>
      <c r="K78" s="78">
        <f t="shared" si="46"/>
        <v>0</v>
      </c>
      <c r="L78" s="25">
        <f t="shared" si="47"/>
        <v>0</v>
      </c>
      <c r="M78" s="279"/>
      <c r="N78" s="25">
        <f t="shared" si="48"/>
        <v>0</v>
      </c>
      <c r="O78" s="282"/>
      <c r="P78" s="284"/>
    </row>
    <row r="79" spans="1:16" ht="28.8">
      <c r="A79" s="22" t="s">
        <v>20159</v>
      </c>
      <c r="B79" s="318" t="s">
        <v>21130</v>
      </c>
      <c r="C79" s="41" t="s">
        <v>19976</v>
      </c>
      <c r="D79" s="307" t="s">
        <v>21166</v>
      </c>
      <c r="E79" s="24" t="s">
        <v>8</v>
      </c>
      <c r="F79" s="25">
        <v>17</v>
      </c>
      <c r="G79" s="25">
        <v>12.04</v>
      </c>
      <c r="H79" s="25">
        <v>26.399999999999995</v>
      </c>
      <c r="I79" s="25">
        <f t="shared" ref="I79" si="69">F79*G79</f>
        <v>204.67999999999998</v>
      </c>
      <c r="J79" s="25">
        <f t="shared" ref="J79" si="70">F79*H79</f>
        <v>448.7999999999999</v>
      </c>
      <c r="K79" s="78">
        <f t="shared" ref="K79" si="71">G79+H79</f>
        <v>38.44</v>
      </c>
      <c r="L79" s="25">
        <f t="shared" ref="L79" si="72">F79*K79</f>
        <v>653.48</v>
      </c>
      <c r="M79" s="279">
        <f t="shared" ref="M79:M98" si="73">$G$6</f>
        <v>0.28349999999999997</v>
      </c>
      <c r="N79" s="25">
        <f t="shared" ref="N79" si="74">L79*(1+M79)</f>
        <v>838.74158000000011</v>
      </c>
      <c r="O79" s="282"/>
      <c r="P79" s="284"/>
    </row>
    <row r="80" spans="1:16" ht="28.8">
      <c r="A80" s="22" t="s">
        <v>20160</v>
      </c>
      <c r="B80" s="318" t="s">
        <v>21130</v>
      </c>
      <c r="C80" s="41" t="s">
        <v>19976</v>
      </c>
      <c r="D80" s="157" t="s">
        <v>21169</v>
      </c>
      <c r="E80" s="24" t="s">
        <v>8</v>
      </c>
      <c r="F80" s="25">
        <v>186</v>
      </c>
      <c r="G80" s="25">
        <v>12.04</v>
      </c>
      <c r="H80" s="25">
        <v>26.4</v>
      </c>
      <c r="I80" s="25">
        <f t="shared" ref="I80" si="75">F80*G80</f>
        <v>2239.44</v>
      </c>
      <c r="J80" s="25">
        <f t="shared" ref="J80" si="76">F80*H80</f>
        <v>4910.3999999999996</v>
      </c>
      <c r="K80" s="78">
        <f t="shared" ref="K80" si="77">G80+H80</f>
        <v>38.44</v>
      </c>
      <c r="L80" s="25">
        <f t="shared" ref="L80" si="78">F80*K80</f>
        <v>7149.8399999999992</v>
      </c>
      <c r="M80" s="279">
        <f t="shared" si="73"/>
        <v>0.28349999999999997</v>
      </c>
      <c r="N80" s="25">
        <f t="shared" ref="N80" si="79">L80*(1+M80)</f>
        <v>9176.8196399999997</v>
      </c>
      <c r="O80" s="282"/>
      <c r="P80" s="284"/>
    </row>
    <row r="81" spans="1:16" ht="28.8">
      <c r="A81" s="22" t="s">
        <v>20161</v>
      </c>
      <c r="B81" s="318" t="s">
        <v>21130</v>
      </c>
      <c r="C81" s="41" t="s">
        <v>19976</v>
      </c>
      <c r="D81" s="157" t="s">
        <v>21168</v>
      </c>
      <c r="E81" s="24" t="s">
        <v>8</v>
      </c>
      <c r="F81" s="25">
        <v>21</v>
      </c>
      <c r="G81" s="25">
        <v>12.04</v>
      </c>
      <c r="H81" s="25">
        <v>26.4</v>
      </c>
      <c r="I81" s="25">
        <f t="shared" ref="I81" si="80">F81*G81</f>
        <v>252.83999999999997</v>
      </c>
      <c r="J81" s="25">
        <f t="shared" ref="J81" si="81">F81*H81</f>
        <v>554.4</v>
      </c>
      <c r="K81" s="78">
        <f t="shared" ref="K81" si="82">G81+H81</f>
        <v>38.44</v>
      </c>
      <c r="L81" s="25">
        <f t="shared" ref="L81" si="83">F81*K81</f>
        <v>807.24</v>
      </c>
      <c r="M81" s="279">
        <f t="shared" si="73"/>
        <v>0.28349999999999997</v>
      </c>
      <c r="N81" s="25">
        <f t="shared" ref="N81" si="84">L81*(1+M81)</f>
        <v>1036.0925400000001</v>
      </c>
      <c r="O81" s="282"/>
      <c r="P81" s="284"/>
    </row>
    <row r="82" spans="1:16" ht="28.8">
      <c r="A82" s="22" t="s">
        <v>20162</v>
      </c>
      <c r="B82" s="318" t="s">
        <v>21130</v>
      </c>
      <c r="C82" s="41" t="s">
        <v>19976</v>
      </c>
      <c r="D82" s="307" t="s">
        <v>21167</v>
      </c>
      <c r="E82" s="24" t="s">
        <v>8</v>
      </c>
      <c r="F82" s="25">
        <v>56</v>
      </c>
      <c r="G82" s="25">
        <v>12.04</v>
      </c>
      <c r="H82" s="25">
        <v>26.4</v>
      </c>
      <c r="I82" s="25">
        <f t="shared" ref="I82" si="85">F82*G82</f>
        <v>674.24</v>
      </c>
      <c r="J82" s="25">
        <f t="shared" ref="J82" si="86">F82*H82</f>
        <v>1478.3999999999999</v>
      </c>
      <c r="K82" s="78">
        <f t="shared" ref="K82" si="87">G82+H82</f>
        <v>38.44</v>
      </c>
      <c r="L82" s="25">
        <f t="shared" ref="L82" si="88">F82*K82</f>
        <v>2152.64</v>
      </c>
      <c r="M82" s="279">
        <f t="shared" si="73"/>
        <v>0.28349999999999997</v>
      </c>
      <c r="N82" s="25">
        <f t="shared" ref="N82" si="89">L82*(1+M82)</f>
        <v>2762.9134399999998</v>
      </c>
      <c r="O82" s="282"/>
      <c r="P82" s="284"/>
    </row>
    <row r="83" spans="1:16" ht="28.8">
      <c r="A83" s="22" t="s">
        <v>20163</v>
      </c>
      <c r="B83" s="102" t="s">
        <v>19837</v>
      </c>
      <c r="C83" s="41" t="s">
        <v>20389</v>
      </c>
      <c r="D83" s="23" t="s">
        <v>21139</v>
      </c>
      <c r="E83" s="24" t="s">
        <v>19716</v>
      </c>
      <c r="F83" s="25">
        <v>679</v>
      </c>
      <c r="G83" s="25">
        <f>IF(B83="","",VLOOKUP(B83,'COMPOSIÇÃO ENERGICAL'!B:L,8,0))</f>
        <v>33.543999999999997</v>
      </c>
      <c r="H83" s="25">
        <f>IF(B83="","",VLOOKUP(B83,'COMPOSIÇÃO ENERGICAL'!B:L,9,0))</f>
        <v>51.92</v>
      </c>
      <c r="I83" s="25">
        <f t="shared" ref="I83:I122" si="90">F83*G83</f>
        <v>22776.375999999997</v>
      </c>
      <c r="J83" s="25">
        <f t="shared" ref="J83:J122" si="91">F83*H83</f>
        <v>35253.68</v>
      </c>
      <c r="K83" s="78">
        <f t="shared" ref="K83:K122" si="92">G83+H83</f>
        <v>85.463999999999999</v>
      </c>
      <c r="L83" s="25">
        <f t="shared" ref="L83:L122" si="93">F83*K83</f>
        <v>58030.055999999997</v>
      </c>
      <c r="M83" s="279">
        <f t="shared" si="73"/>
        <v>0.28349999999999997</v>
      </c>
      <c r="N83" s="25">
        <f t="shared" ref="N83:N122" si="94">L83*(1+M83)</f>
        <v>74481.576876000006</v>
      </c>
      <c r="O83" s="282"/>
      <c r="P83" s="284"/>
    </row>
    <row r="84" spans="1:16" ht="28.8">
      <c r="A84" s="22" t="s">
        <v>20164</v>
      </c>
      <c r="B84" s="102" t="s">
        <v>19838</v>
      </c>
      <c r="C84" s="41" t="s">
        <v>20389</v>
      </c>
      <c r="D84" s="23" t="s">
        <v>21143</v>
      </c>
      <c r="E84" s="24" t="s">
        <v>8</v>
      </c>
      <c r="F84" s="25">
        <f>18+58</f>
        <v>76</v>
      </c>
      <c r="G84" s="25">
        <f>IF(B84="","",VLOOKUP(B84,'COMPOSIÇÃO ENERGICAL'!B:L,8,0))</f>
        <v>20.965</v>
      </c>
      <c r="H84" s="25">
        <f>IF(B84="","",VLOOKUP(B84,'COMPOSIÇÃO ENERGICAL'!B:L,9,0))</f>
        <v>33.102766666666668</v>
      </c>
      <c r="I84" s="25">
        <f t="shared" si="90"/>
        <v>1593.34</v>
      </c>
      <c r="J84" s="25">
        <f t="shared" si="91"/>
        <v>2515.8102666666668</v>
      </c>
      <c r="K84" s="78">
        <f t="shared" si="92"/>
        <v>54.067766666666671</v>
      </c>
      <c r="L84" s="25">
        <f t="shared" si="93"/>
        <v>4109.1502666666674</v>
      </c>
      <c r="M84" s="279">
        <f t="shared" si="73"/>
        <v>0.28349999999999997</v>
      </c>
      <c r="N84" s="25">
        <f t="shared" si="94"/>
        <v>5274.0943672666681</v>
      </c>
      <c r="O84" s="282"/>
      <c r="P84" s="284"/>
    </row>
    <row r="85" spans="1:16" ht="43.2">
      <c r="A85" s="22" t="s">
        <v>20165</v>
      </c>
      <c r="B85" s="102" t="s">
        <v>19839</v>
      </c>
      <c r="C85" s="41" t="s">
        <v>20389</v>
      </c>
      <c r="D85" s="23" t="s">
        <v>21144</v>
      </c>
      <c r="E85" s="24" t="s">
        <v>8</v>
      </c>
      <c r="F85" s="25">
        <v>87</v>
      </c>
      <c r="G85" s="25">
        <f>IF(B85="","",VLOOKUP(B85,'COMPOSIÇÃO ENERGICAL'!B:L,8,0))</f>
        <v>33.543999999999997</v>
      </c>
      <c r="H85" s="25">
        <f>IF(B85="","",VLOOKUP(B85,'COMPOSIÇÃO ENERGICAL'!B:L,9,0))</f>
        <v>37.874499999999998</v>
      </c>
      <c r="I85" s="25">
        <f t="shared" si="90"/>
        <v>2918.3279999999995</v>
      </c>
      <c r="J85" s="25">
        <f t="shared" si="91"/>
        <v>3295.0814999999998</v>
      </c>
      <c r="K85" s="78">
        <f t="shared" si="92"/>
        <v>71.418499999999995</v>
      </c>
      <c r="L85" s="25">
        <f t="shared" si="93"/>
        <v>6213.4094999999998</v>
      </c>
      <c r="M85" s="279">
        <f t="shared" si="73"/>
        <v>0.28349999999999997</v>
      </c>
      <c r="N85" s="25">
        <f t="shared" si="94"/>
        <v>7974.9110932499998</v>
      </c>
      <c r="O85" s="282"/>
      <c r="P85" s="284"/>
    </row>
    <row r="86" spans="1:16" ht="30.75" customHeight="1">
      <c r="A86" s="22" t="s">
        <v>20166</v>
      </c>
      <c r="B86" s="102" t="s">
        <v>19843</v>
      </c>
      <c r="C86" s="41" t="s">
        <v>20389</v>
      </c>
      <c r="D86" s="23" t="s">
        <v>21165</v>
      </c>
      <c r="E86" s="24" t="s">
        <v>8</v>
      </c>
      <c r="F86" s="25">
        <v>517</v>
      </c>
      <c r="G86" s="25">
        <f>IF(B86="","",VLOOKUP(B86,'COMPOSIÇÃO ENERGICAL'!B:L,8,0))</f>
        <v>33.543999999999997</v>
      </c>
      <c r="H86" s="25">
        <f>IF(B86="","",VLOOKUP(B86,'COMPOSIÇÃO ENERGICAL'!B:L,9,0))</f>
        <v>34.125166666666658</v>
      </c>
      <c r="I86" s="25">
        <f t="shared" si="90"/>
        <v>17342.248</v>
      </c>
      <c r="J86" s="25">
        <f t="shared" si="91"/>
        <v>17642.711166666661</v>
      </c>
      <c r="K86" s="78">
        <f t="shared" si="92"/>
        <v>67.669166666666655</v>
      </c>
      <c r="L86" s="25">
        <f t="shared" si="93"/>
        <v>34984.95916666666</v>
      </c>
      <c r="M86" s="279">
        <f t="shared" si="73"/>
        <v>0.28349999999999997</v>
      </c>
      <c r="N86" s="25">
        <f t="shared" si="94"/>
        <v>44903.195090416659</v>
      </c>
      <c r="O86" s="282"/>
      <c r="P86" s="284"/>
    </row>
    <row r="87" spans="1:16" ht="28.8">
      <c r="A87" s="22" t="s">
        <v>20167</v>
      </c>
      <c r="B87" s="318" t="s">
        <v>21130</v>
      </c>
      <c r="C87" s="320" t="s">
        <v>20389</v>
      </c>
      <c r="D87" s="307" t="s">
        <v>21137</v>
      </c>
      <c r="E87" s="24" t="s">
        <v>8</v>
      </c>
      <c r="F87" s="25">
        <v>179</v>
      </c>
      <c r="G87" s="25">
        <v>12.04</v>
      </c>
      <c r="H87" s="25">
        <v>38.36</v>
      </c>
      <c r="I87" s="25">
        <f t="shared" ref="I87" si="95">F87*G87</f>
        <v>2155.16</v>
      </c>
      <c r="J87" s="25">
        <f t="shared" ref="J87" si="96">F87*H87</f>
        <v>6866.44</v>
      </c>
      <c r="K87" s="78">
        <f t="shared" ref="K87" si="97">G87+H87</f>
        <v>50.4</v>
      </c>
      <c r="L87" s="25">
        <f t="shared" ref="L87" si="98">F87*K87</f>
        <v>9021.6</v>
      </c>
      <c r="M87" s="279">
        <f t="shared" si="73"/>
        <v>0.28349999999999997</v>
      </c>
      <c r="N87" s="25">
        <f t="shared" ref="N87" si="99">L87*(1+M87)</f>
        <v>11579.223600000001</v>
      </c>
      <c r="O87" s="282"/>
      <c r="P87" s="284"/>
    </row>
    <row r="88" spans="1:16" s="300" customFormat="1" ht="28.8">
      <c r="A88" s="22" t="s">
        <v>20168</v>
      </c>
      <c r="B88" s="318" t="s">
        <v>21130</v>
      </c>
      <c r="C88" s="320" t="s">
        <v>20389</v>
      </c>
      <c r="D88" s="307" t="s">
        <v>21129</v>
      </c>
      <c r="E88" s="24" t="s">
        <v>8</v>
      </c>
      <c r="F88" s="25">
        <v>11</v>
      </c>
      <c r="G88" s="322">
        <v>7.22</v>
      </c>
      <c r="H88" s="323">
        <v>27.93</v>
      </c>
      <c r="I88" s="25">
        <f t="shared" ref="I88" si="100">F88*G88</f>
        <v>79.42</v>
      </c>
      <c r="J88" s="25">
        <f t="shared" ref="J88" si="101">F88*H88</f>
        <v>307.23</v>
      </c>
      <c r="K88" s="78">
        <f t="shared" ref="K88" si="102">G88+H88</f>
        <v>35.15</v>
      </c>
      <c r="L88" s="25">
        <f t="shared" ref="L88" si="103">F88*K88</f>
        <v>386.65</v>
      </c>
      <c r="M88" s="279">
        <f t="shared" si="73"/>
        <v>0.28349999999999997</v>
      </c>
      <c r="N88" s="25">
        <f t="shared" ref="N88" si="104">L88*(1+M88)</f>
        <v>496.26527500000003</v>
      </c>
      <c r="O88" s="298"/>
      <c r="P88" s="299"/>
    </row>
    <row r="89" spans="1:16" ht="28.8">
      <c r="A89" s="22" t="s">
        <v>20169</v>
      </c>
      <c r="B89" s="318" t="s">
        <v>21130</v>
      </c>
      <c r="C89" s="320" t="s">
        <v>20389</v>
      </c>
      <c r="D89" s="157" t="s">
        <v>21140</v>
      </c>
      <c r="E89" s="24" t="s">
        <v>8</v>
      </c>
      <c r="F89" s="25">
        <v>14</v>
      </c>
      <c r="G89" s="322">
        <v>120.35</v>
      </c>
      <c r="H89" s="322">
        <v>733</v>
      </c>
      <c r="I89" s="25">
        <f t="shared" ref="I89" si="105">F89*G89</f>
        <v>1684.8999999999999</v>
      </c>
      <c r="J89" s="25">
        <f t="shared" ref="J89" si="106">F89*H89</f>
        <v>10262</v>
      </c>
      <c r="K89" s="78">
        <f t="shared" ref="K89" si="107">G89+H89</f>
        <v>853.35</v>
      </c>
      <c r="L89" s="25">
        <f t="shared" ref="L89" si="108">F89*K89</f>
        <v>11946.9</v>
      </c>
      <c r="M89" s="279">
        <f t="shared" si="73"/>
        <v>0.28349999999999997</v>
      </c>
      <c r="N89" s="25">
        <f t="shared" ref="N89" si="109">L89*(1+M89)</f>
        <v>15333.846150000001</v>
      </c>
      <c r="O89" s="282"/>
      <c r="P89" s="284"/>
    </row>
    <row r="90" spans="1:16" ht="28.8">
      <c r="A90" s="22" t="s">
        <v>20170</v>
      </c>
      <c r="B90" s="318" t="s">
        <v>21130</v>
      </c>
      <c r="C90" s="320" t="s">
        <v>20389</v>
      </c>
      <c r="D90" s="157" t="s">
        <v>21170</v>
      </c>
      <c r="E90" s="24" t="s">
        <v>8</v>
      </c>
      <c r="F90" s="25">
        <v>328</v>
      </c>
      <c r="G90" s="322">
        <v>7.22</v>
      </c>
      <c r="H90" s="323">
        <v>3.605</v>
      </c>
      <c r="I90" s="25">
        <f t="shared" ref="I90" si="110">F90*G90</f>
        <v>2368.16</v>
      </c>
      <c r="J90" s="25">
        <f t="shared" ref="J90" si="111">F90*H90</f>
        <v>1182.44</v>
      </c>
      <c r="K90" s="78">
        <f t="shared" ref="K90" si="112">G90+H90</f>
        <v>10.824999999999999</v>
      </c>
      <c r="L90" s="25">
        <f t="shared" ref="L90" si="113">F90*K90</f>
        <v>3550.6</v>
      </c>
      <c r="M90" s="279">
        <f t="shared" si="73"/>
        <v>0.28349999999999997</v>
      </c>
      <c r="N90" s="25">
        <f t="shared" ref="N90" si="114">L90*(1+M90)</f>
        <v>4557.1950999999999</v>
      </c>
      <c r="O90" s="282"/>
      <c r="P90" s="284"/>
    </row>
    <row r="91" spans="1:16" s="300" customFormat="1" ht="28.8">
      <c r="A91" s="22" t="s">
        <v>20171</v>
      </c>
      <c r="B91" s="318" t="s">
        <v>21130</v>
      </c>
      <c r="C91" s="320" t="s">
        <v>21135</v>
      </c>
      <c r="D91" s="307" t="s">
        <v>21134</v>
      </c>
      <c r="E91" s="24" t="s">
        <v>8</v>
      </c>
      <c r="F91" s="25">
        <v>73</v>
      </c>
      <c r="G91" s="322">
        <v>5.22</v>
      </c>
      <c r="H91" s="323">
        <v>4.82</v>
      </c>
      <c r="I91" s="25">
        <f t="shared" ref="I91" si="115">F91*G91</f>
        <v>381.06</v>
      </c>
      <c r="J91" s="25">
        <f t="shared" ref="J91" si="116">F91*H91</f>
        <v>351.86</v>
      </c>
      <c r="K91" s="78">
        <f t="shared" ref="K91" si="117">G91+H91</f>
        <v>10.039999999999999</v>
      </c>
      <c r="L91" s="25">
        <f t="shared" ref="L91" si="118">F91*K91</f>
        <v>732.92</v>
      </c>
      <c r="M91" s="279">
        <f t="shared" si="73"/>
        <v>0.28349999999999997</v>
      </c>
      <c r="N91" s="25">
        <f t="shared" ref="N91" si="119">L91*(1+M91)</f>
        <v>940.70281999999997</v>
      </c>
      <c r="O91" s="298"/>
      <c r="P91" s="299"/>
    </row>
    <row r="92" spans="1:16" s="300" customFormat="1" ht="28.8">
      <c r="A92" s="22" t="s">
        <v>20172</v>
      </c>
      <c r="B92" s="318" t="s">
        <v>21130</v>
      </c>
      <c r="C92" s="320" t="s">
        <v>21135</v>
      </c>
      <c r="D92" s="157" t="s">
        <v>21136</v>
      </c>
      <c r="E92" s="24" t="s">
        <v>8</v>
      </c>
      <c r="F92" s="25">
        <v>28</v>
      </c>
      <c r="G92" s="322">
        <v>5.22</v>
      </c>
      <c r="H92" s="323">
        <v>2.4</v>
      </c>
      <c r="I92" s="25">
        <f t="shared" ref="I92" si="120">F92*G92</f>
        <v>146.16</v>
      </c>
      <c r="J92" s="25">
        <f t="shared" ref="J92" si="121">F92*H92</f>
        <v>67.2</v>
      </c>
      <c r="K92" s="78">
        <f t="shared" ref="K92" si="122">G92+H92</f>
        <v>7.6199999999999992</v>
      </c>
      <c r="L92" s="25">
        <f t="shared" ref="L92" si="123">F92*K92</f>
        <v>213.35999999999999</v>
      </c>
      <c r="M92" s="279">
        <f t="shared" si="73"/>
        <v>0.28349999999999997</v>
      </c>
      <c r="N92" s="25">
        <f t="shared" ref="N92" si="124">L92*(1+M92)</f>
        <v>273.84755999999999</v>
      </c>
      <c r="O92" s="298"/>
      <c r="P92" s="299"/>
    </row>
    <row r="93" spans="1:16" s="300" customFormat="1" ht="28.8">
      <c r="A93" s="22" t="s">
        <v>20173</v>
      </c>
      <c r="B93" s="318" t="s">
        <v>21130</v>
      </c>
      <c r="C93" s="320" t="s">
        <v>21135</v>
      </c>
      <c r="D93" s="157" t="s">
        <v>21138</v>
      </c>
      <c r="E93" s="24" t="s">
        <v>8</v>
      </c>
      <c r="F93" s="25">
        <v>120</v>
      </c>
      <c r="G93" s="322">
        <v>6</v>
      </c>
      <c r="H93" s="323">
        <v>12</v>
      </c>
      <c r="I93" s="25">
        <f t="shared" ref="I93" si="125">F93*G93</f>
        <v>720</v>
      </c>
      <c r="J93" s="25">
        <f t="shared" ref="J93" si="126">F93*H93</f>
        <v>1440</v>
      </c>
      <c r="K93" s="78">
        <f t="shared" ref="K93" si="127">G93+H93</f>
        <v>18</v>
      </c>
      <c r="L93" s="25">
        <f t="shared" ref="L93" si="128">F93*K93</f>
        <v>2160</v>
      </c>
      <c r="M93" s="279">
        <f t="shared" si="73"/>
        <v>0.28349999999999997</v>
      </c>
      <c r="N93" s="25">
        <f t="shared" ref="N93" si="129">L93*(1+M93)</f>
        <v>2772.36</v>
      </c>
      <c r="O93" s="298"/>
      <c r="P93" s="299"/>
    </row>
    <row r="94" spans="1:16" ht="28.8">
      <c r="A94" s="22" t="s">
        <v>20174</v>
      </c>
      <c r="B94" s="318">
        <v>83367</v>
      </c>
      <c r="C94" s="320"/>
      <c r="D94" s="307" t="s">
        <v>14473</v>
      </c>
      <c r="E94" s="24" t="s">
        <v>8</v>
      </c>
      <c r="F94" s="25">
        <v>1</v>
      </c>
      <c r="G94" s="322">
        <v>63.04</v>
      </c>
      <c r="H94" s="323">
        <v>307.89</v>
      </c>
      <c r="I94" s="25">
        <f t="shared" ref="I94" si="130">F94*G94</f>
        <v>63.04</v>
      </c>
      <c r="J94" s="25">
        <f t="shared" ref="J94" si="131">F94*H94</f>
        <v>307.89</v>
      </c>
      <c r="K94" s="78">
        <f t="shared" ref="K94" si="132">G94+H94</f>
        <v>370.93</v>
      </c>
      <c r="L94" s="25">
        <f t="shared" ref="L94" si="133">F94*K94</f>
        <v>370.93</v>
      </c>
      <c r="M94" s="279">
        <f t="shared" si="73"/>
        <v>0.28349999999999997</v>
      </c>
      <c r="N94" s="25">
        <f t="shared" ref="N94" si="134">L94*(1+M94)</f>
        <v>476.08865500000002</v>
      </c>
      <c r="O94" s="282"/>
      <c r="P94" s="284"/>
    </row>
    <row r="95" spans="1:16">
      <c r="A95" s="22" t="s">
        <v>20109</v>
      </c>
      <c r="B95" s="102"/>
      <c r="C95" s="41"/>
      <c r="D95" s="23" t="s">
        <v>41</v>
      </c>
      <c r="E95" s="24"/>
      <c r="F95" s="25"/>
      <c r="G95" s="25"/>
      <c r="H95" s="25"/>
      <c r="I95" s="25">
        <f t="shared" si="90"/>
        <v>0</v>
      </c>
      <c r="J95" s="25">
        <f t="shared" si="91"/>
        <v>0</v>
      </c>
      <c r="K95" s="78">
        <f t="shared" si="92"/>
        <v>0</v>
      </c>
      <c r="L95" s="25">
        <f t="shared" si="93"/>
        <v>0</v>
      </c>
      <c r="M95" s="279"/>
      <c r="N95" s="25">
        <f t="shared" si="94"/>
        <v>0</v>
      </c>
      <c r="O95" s="282"/>
      <c r="P95" s="284"/>
    </row>
    <row r="96" spans="1:16">
      <c r="A96" s="260" t="s">
        <v>20063</v>
      </c>
      <c r="B96" s="261"/>
      <c r="C96" s="262"/>
      <c r="D96" s="263" t="s">
        <v>19</v>
      </c>
      <c r="E96" s="264"/>
      <c r="F96" s="265"/>
      <c r="G96" s="265"/>
      <c r="H96" s="265"/>
      <c r="I96" s="265">
        <f t="shared" si="90"/>
        <v>0</v>
      </c>
      <c r="J96" s="265">
        <f t="shared" si="91"/>
        <v>0</v>
      </c>
      <c r="K96" s="266">
        <f t="shared" si="92"/>
        <v>0</v>
      </c>
      <c r="L96" s="265">
        <f t="shared" si="93"/>
        <v>0</v>
      </c>
      <c r="M96" s="265"/>
      <c r="N96" s="265">
        <f t="shared" si="94"/>
        <v>0</v>
      </c>
      <c r="O96" s="282"/>
      <c r="P96" s="284"/>
    </row>
    <row r="97" spans="1:16" ht="28.8">
      <c r="A97" s="22" t="s">
        <v>20176</v>
      </c>
      <c r="B97" s="102">
        <v>91926</v>
      </c>
      <c r="C97" s="41" t="s">
        <v>19678</v>
      </c>
      <c r="D97" s="23" t="s">
        <v>20346</v>
      </c>
      <c r="E97" s="24" t="s">
        <v>0</v>
      </c>
      <c r="F97" s="25">
        <v>26169</v>
      </c>
      <c r="G97" s="25">
        <f>IF(B97="","",VLOOKUP(B97,'COMPOSIÇÃO ENERGICAL'!B:L,8,0))</f>
        <v>1.2579</v>
      </c>
      <c r="H97" s="25">
        <f>IF(B97="","",VLOOKUP(B97,'COMPOSIÇÃO ENERGICAL'!B:L,9,0))</f>
        <v>1.2885799999999998</v>
      </c>
      <c r="I97" s="25">
        <f t="shared" si="90"/>
        <v>32917.985099999998</v>
      </c>
      <c r="J97" s="25">
        <f t="shared" si="91"/>
        <v>33720.850019999998</v>
      </c>
      <c r="K97" s="78">
        <f t="shared" si="92"/>
        <v>2.5464799999999999</v>
      </c>
      <c r="L97" s="25">
        <f t="shared" si="93"/>
        <v>66638.835120000003</v>
      </c>
      <c r="M97" s="279">
        <f t="shared" si="73"/>
        <v>0.28349999999999997</v>
      </c>
      <c r="N97" s="25">
        <f t="shared" si="94"/>
        <v>85530.944876520007</v>
      </c>
      <c r="O97" s="282"/>
      <c r="P97" s="284"/>
    </row>
    <row r="98" spans="1:16" s="306" customFormat="1" ht="28.8">
      <c r="A98" s="22" t="s">
        <v>20177</v>
      </c>
      <c r="B98" s="102">
        <v>91929</v>
      </c>
      <c r="C98" s="41" t="s">
        <v>19678</v>
      </c>
      <c r="D98" s="23" t="s">
        <v>19666</v>
      </c>
      <c r="E98" s="24" t="s">
        <v>0</v>
      </c>
      <c r="F98" s="25">
        <v>50</v>
      </c>
      <c r="G98" s="25">
        <f>IF(B98="","",VLOOKUP(B98,'[3]COMPOSIÇÃO ENERGICAL'!B:L,8,0))</f>
        <v>1.6772</v>
      </c>
      <c r="H98" s="25">
        <f>IF(B98="","",VLOOKUP(B98,'[3]COMPOSIÇÃO ENERGICAL'!B:L,9,0))</f>
        <v>2.7284800000000002</v>
      </c>
      <c r="I98" s="25">
        <f t="shared" si="90"/>
        <v>83.86</v>
      </c>
      <c r="J98" s="25">
        <f t="shared" si="91"/>
        <v>136.42400000000001</v>
      </c>
      <c r="K98" s="78">
        <f t="shared" si="92"/>
        <v>4.4056800000000003</v>
      </c>
      <c r="L98" s="25">
        <f t="shared" si="93"/>
        <v>220.28400000000002</v>
      </c>
      <c r="M98" s="279">
        <f t="shared" si="73"/>
        <v>0.28349999999999997</v>
      </c>
      <c r="N98" s="25">
        <f t="shared" si="94"/>
        <v>282.73451400000005</v>
      </c>
      <c r="O98" s="304"/>
      <c r="P98" s="305"/>
    </row>
    <row r="99" spans="1:16" ht="28.8">
      <c r="A99" s="22" t="s">
        <v>20178</v>
      </c>
      <c r="B99" s="102">
        <v>91933</v>
      </c>
      <c r="C99" s="41" t="s">
        <v>19678</v>
      </c>
      <c r="D99" s="23" t="s">
        <v>19667</v>
      </c>
      <c r="E99" s="24" t="s">
        <v>0</v>
      </c>
      <c r="F99" s="25">
        <v>730</v>
      </c>
      <c r="G99" s="25">
        <f>IF(B99="","",VLOOKUP(B99,'COMPOSIÇÃO ENERGICAL'!B:L,8,0))</f>
        <v>3.2286099999999998</v>
      </c>
      <c r="H99" s="25">
        <f>IF(B99="","",VLOOKUP(B99,'COMPOSIÇÃO ENERGICAL'!B:L,9,0))</f>
        <v>5.9414799999999985</v>
      </c>
      <c r="I99" s="25">
        <f t="shared" si="90"/>
        <v>2356.8852999999999</v>
      </c>
      <c r="J99" s="25">
        <f t="shared" si="91"/>
        <v>4337.2803999999987</v>
      </c>
      <c r="K99" s="78">
        <f t="shared" si="92"/>
        <v>9.1700899999999983</v>
      </c>
      <c r="L99" s="25">
        <f t="shared" si="93"/>
        <v>6694.1656999999987</v>
      </c>
      <c r="M99" s="279">
        <f t="shared" ref="M99:M125" si="135">$G$6</f>
        <v>0.28349999999999997</v>
      </c>
      <c r="N99" s="25">
        <f t="shared" si="94"/>
        <v>8591.9616759499986</v>
      </c>
      <c r="O99" s="282"/>
    </row>
    <row r="100" spans="1:16" s="317" customFormat="1" ht="28.8">
      <c r="A100" s="22" t="s">
        <v>20179</v>
      </c>
      <c r="B100" s="309">
        <v>91935</v>
      </c>
      <c r="C100" s="310" t="s">
        <v>19678</v>
      </c>
      <c r="D100" s="319" t="s">
        <v>19668</v>
      </c>
      <c r="E100" s="311" t="s">
        <v>0</v>
      </c>
      <c r="F100" s="312">
        <v>2710</v>
      </c>
      <c r="G100" s="312">
        <f>IF(B100="","",VLOOKUP(B100,'COMPOSIÇÃO ENERGICAL'!B:L,8,0))</f>
        <v>4.8219500000000002</v>
      </c>
      <c r="H100" s="312">
        <f>IF(B100="","",VLOOKUP(B100,'COMPOSIÇÃO ENERGICAL'!B:L,9,0))</f>
        <v>9.1068799999999968</v>
      </c>
      <c r="I100" s="312">
        <f t="shared" si="90"/>
        <v>13067.4845</v>
      </c>
      <c r="J100" s="312">
        <f t="shared" si="91"/>
        <v>24679.644799999991</v>
      </c>
      <c r="K100" s="313">
        <f t="shared" si="92"/>
        <v>13.928829999999998</v>
      </c>
      <c r="L100" s="312">
        <f t="shared" si="93"/>
        <v>37747.129299999993</v>
      </c>
      <c r="M100" s="314">
        <f t="shared" si="135"/>
        <v>0.28349999999999997</v>
      </c>
      <c r="N100" s="312">
        <f t="shared" si="94"/>
        <v>48448.440456549994</v>
      </c>
      <c r="O100" s="315"/>
      <c r="P100" s="316"/>
    </row>
    <row r="101" spans="1:16" ht="28.8">
      <c r="A101" s="22" t="s">
        <v>20180</v>
      </c>
      <c r="B101" s="102">
        <v>92984</v>
      </c>
      <c r="C101" s="41" t="s">
        <v>19678</v>
      </c>
      <c r="D101" s="23" t="s">
        <v>19669</v>
      </c>
      <c r="E101" s="24" t="s">
        <v>0</v>
      </c>
      <c r="F101" s="312">
        <v>1595</v>
      </c>
      <c r="G101" s="25">
        <f>IF(B101="","",VLOOKUP(B101,'COMPOSIÇÃO ENERGICAL'!B:L,8,0))</f>
        <v>2.6835200000000001</v>
      </c>
      <c r="H101" s="25">
        <f>IF(B101="","",VLOOKUP(B101,'COMPOSIÇÃO ENERGICAL'!B:L,9,0))</f>
        <v>11.81133</v>
      </c>
      <c r="I101" s="25">
        <f t="shared" si="90"/>
        <v>4280.2143999999998</v>
      </c>
      <c r="J101" s="25">
        <f t="shared" si="91"/>
        <v>18839.071349999998</v>
      </c>
      <c r="K101" s="78">
        <f t="shared" si="92"/>
        <v>14.49485</v>
      </c>
      <c r="L101" s="25">
        <f t="shared" si="93"/>
        <v>23119.285749999999</v>
      </c>
      <c r="M101" s="279">
        <f t="shared" si="135"/>
        <v>0.28349999999999997</v>
      </c>
      <c r="N101" s="25">
        <f t="shared" si="94"/>
        <v>29673.603260125001</v>
      </c>
      <c r="O101" s="282"/>
      <c r="P101" s="284"/>
    </row>
    <row r="102" spans="1:16" ht="28.8">
      <c r="A102" s="22" t="s">
        <v>20181</v>
      </c>
      <c r="B102" s="102">
        <v>92988</v>
      </c>
      <c r="C102" s="41" t="s">
        <v>19678</v>
      </c>
      <c r="D102" s="23" t="s">
        <v>19671</v>
      </c>
      <c r="E102" s="24" t="s">
        <v>0</v>
      </c>
      <c r="F102" s="312">
        <v>140</v>
      </c>
      <c r="G102" s="25">
        <f>IF(B102="","",VLOOKUP(B102,'COMPOSIÇÃO ENERGICAL'!B:L,8,0))</f>
        <v>3.6479099999999995</v>
      </c>
      <c r="H102" s="25">
        <f>IF(B102="","",VLOOKUP(B102,'COMPOSIÇÃO ENERGICAL'!B:L,9,0))</f>
        <v>23.179329999999997</v>
      </c>
      <c r="I102" s="25">
        <f t="shared" si="90"/>
        <v>510.70739999999995</v>
      </c>
      <c r="J102" s="25">
        <f t="shared" si="91"/>
        <v>3245.1061999999997</v>
      </c>
      <c r="K102" s="78">
        <f t="shared" si="92"/>
        <v>26.827239999999996</v>
      </c>
      <c r="L102" s="25">
        <f t="shared" si="93"/>
        <v>3755.8135999999995</v>
      </c>
      <c r="M102" s="279">
        <f t="shared" si="135"/>
        <v>0.28349999999999997</v>
      </c>
      <c r="N102" s="25">
        <f t="shared" si="94"/>
        <v>4820.5867555999994</v>
      </c>
      <c r="O102" s="282"/>
      <c r="P102" s="284"/>
    </row>
    <row r="103" spans="1:16" ht="28.8">
      <c r="A103" s="22" t="s">
        <v>20182</v>
      </c>
      <c r="B103" s="102">
        <v>92992</v>
      </c>
      <c r="C103" s="41" t="s">
        <v>19678</v>
      </c>
      <c r="D103" s="23" t="s">
        <v>19673</v>
      </c>
      <c r="E103" s="24" t="s">
        <v>0</v>
      </c>
      <c r="F103" s="25">
        <v>550</v>
      </c>
      <c r="G103" s="25">
        <f>IF(B103="","",VLOOKUP(B103,'COMPOSIÇÃO ENERGICAL'!B:L,8,0))</f>
        <v>5.3670400000000003</v>
      </c>
      <c r="H103" s="25">
        <f>IF(B103="","",VLOOKUP(B103,'COMPOSIÇÃO ENERGICAL'!B:L,9,0))</f>
        <v>42.647030000000001</v>
      </c>
      <c r="I103" s="25">
        <f t="shared" si="90"/>
        <v>2951.8720000000003</v>
      </c>
      <c r="J103" s="25">
        <f t="shared" si="91"/>
        <v>23455.8665</v>
      </c>
      <c r="K103" s="78">
        <f t="shared" si="92"/>
        <v>48.014070000000004</v>
      </c>
      <c r="L103" s="25">
        <f t="shared" si="93"/>
        <v>26407.738500000003</v>
      </c>
      <c r="M103" s="279">
        <f t="shared" si="135"/>
        <v>0.28349999999999997</v>
      </c>
      <c r="N103" s="25">
        <f t="shared" si="94"/>
        <v>33894.332364750007</v>
      </c>
      <c r="O103" s="282"/>
      <c r="P103" s="284"/>
    </row>
    <row r="104" spans="1:16" ht="28.8">
      <c r="A104" s="22" t="s">
        <v>20183</v>
      </c>
      <c r="B104" s="102">
        <v>92994</v>
      </c>
      <c r="C104" s="41" t="s">
        <v>19678</v>
      </c>
      <c r="D104" s="23" t="s">
        <v>19674</v>
      </c>
      <c r="E104" s="24" t="s">
        <v>0</v>
      </c>
      <c r="F104" s="25">
        <v>210</v>
      </c>
      <c r="G104" s="25">
        <f>IF(B104="","",VLOOKUP(B104,'COMPOSIÇÃO ENERGICAL'!B:L,8,0))</f>
        <v>6.3733599999999999</v>
      </c>
      <c r="H104" s="25">
        <f>IF(B104="","",VLOOKUP(B104,'COMPOSIÇÃO ENERGICAL'!B:L,9,0))</f>
        <v>55.496929999999999</v>
      </c>
      <c r="I104" s="25">
        <f t="shared" si="90"/>
        <v>1338.4056</v>
      </c>
      <c r="J104" s="25">
        <f t="shared" si="91"/>
        <v>11654.355299999999</v>
      </c>
      <c r="K104" s="78">
        <f t="shared" si="92"/>
        <v>61.870289999999997</v>
      </c>
      <c r="L104" s="25">
        <f t="shared" si="93"/>
        <v>12992.760899999999</v>
      </c>
      <c r="M104" s="279">
        <f t="shared" si="135"/>
        <v>0.28349999999999997</v>
      </c>
      <c r="N104" s="25">
        <f t="shared" si="94"/>
        <v>16676.208615150001</v>
      </c>
      <c r="O104" s="282"/>
      <c r="P104" s="284"/>
    </row>
    <row r="105" spans="1:16" ht="28.8">
      <c r="A105" s="22" t="s">
        <v>20184</v>
      </c>
      <c r="B105" s="102">
        <v>92999</v>
      </c>
      <c r="C105" s="41" t="s">
        <v>19678</v>
      </c>
      <c r="D105" s="23" t="s">
        <v>21133</v>
      </c>
      <c r="E105" s="24" t="s">
        <v>0</v>
      </c>
      <c r="F105" s="25">
        <v>1100</v>
      </c>
      <c r="G105" s="78" t="s">
        <v>5296</v>
      </c>
      <c r="H105" s="78" t="s">
        <v>21197</v>
      </c>
      <c r="I105" s="25">
        <f t="shared" ref="I105" si="136">F105*G105</f>
        <v>8096</v>
      </c>
      <c r="J105" s="25">
        <f t="shared" ref="J105" si="137">F105*H105</f>
        <v>141361</v>
      </c>
      <c r="K105" s="78">
        <f t="shared" ref="K105" si="138">G105+H105</f>
        <v>135.87</v>
      </c>
      <c r="L105" s="25">
        <f t="shared" ref="L105" si="139">F105*K105</f>
        <v>149457</v>
      </c>
      <c r="M105" s="279">
        <f t="shared" si="135"/>
        <v>0.28349999999999997</v>
      </c>
      <c r="N105" s="25">
        <f t="shared" ref="N105" si="140">L105*(1+M105)</f>
        <v>191828.0595</v>
      </c>
      <c r="O105" s="282"/>
      <c r="P105" s="284"/>
    </row>
    <row r="106" spans="1:16" ht="28.8">
      <c r="A106" s="22" t="s">
        <v>20185</v>
      </c>
      <c r="B106" s="102" t="s">
        <v>20285</v>
      </c>
      <c r="C106" s="41" t="s">
        <v>20390</v>
      </c>
      <c r="D106" s="23" t="s">
        <v>20293</v>
      </c>
      <c r="E106" s="24" t="s">
        <v>20082</v>
      </c>
      <c r="F106" s="25">
        <v>50</v>
      </c>
      <c r="G106" s="25">
        <f>IF(B106="","",VLOOKUP(B106,'COMPOSIÇÃO ENERGICAL'!B:L,8,0))</f>
        <v>4.1929999999999996</v>
      </c>
      <c r="H106" s="25">
        <f>IF(B106="","",VLOOKUP(B106,'COMPOSIÇÃO ENERGICAL'!B:L,9,0))</f>
        <v>8.8000000000000007</v>
      </c>
      <c r="I106" s="25">
        <f t="shared" si="90"/>
        <v>209.64999999999998</v>
      </c>
      <c r="J106" s="25">
        <f t="shared" si="91"/>
        <v>440.00000000000006</v>
      </c>
      <c r="K106" s="78">
        <f t="shared" si="92"/>
        <v>12.993</v>
      </c>
      <c r="L106" s="25">
        <f t="shared" si="93"/>
        <v>649.65</v>
      </c>
      <c r="M106" s="279">
        <f t="shared" si="135"/>
        <v>0.28349999999999997</v>
      </c>
      <c r="N106" s="25">
        <f t="shared" si="94"/>
        <v>833.82577500000002</v>
      </c>
      <c r="O106" s="282"/>
      <c r="P106" s="284"/>
    </row>
    <row r="107" spans="1:16">
      <c r="A107" s="22" t="s">
        <v>20186</v>
      </c>
      <c r="B107" s="151" t="s">
        <v>20432</v>
      </c>
      <c r="C107" s="41"/>
      <c r="D107" s="23" t="s">
        <v>20622</v>
      </c>
      <c r="E107" s="24" t="s">
        <v>20376</v>
      </c>
      <c r="F107" s="25">
        <v>1</v>
      </c>
      <c r="G107" s="25">
        <v>1200</v>
      </c>
      <c r="H107" s="25">
        <v>1500</v>
      </c>
      <c r="I107" s="25">
        <f t="shared" si="90"/>
        <v>1200</v>
      </c>
      <c r="J107" s="25">
        <f t="shared" si="91"/>
        <v>1500</v>
      </c>
      <c r="K107" s="78">
        <f t="shared" si="92"/>
        <v>2700</v>
      </c>
      <c r="L107" s="25">
        <f t="shared" si="93"/>
        <v>2700</v>
      </c>
      <c r="M107" s="279">
        <f t="shared" si="135"/>
        <v>0.28349999999999997</v>
      </c>
      <c r="N107" s="25">
        <f t="shared" si="94"/>
        <v>3465.4500000000003</v>
      </c>
      <c r="O107" s="282"/>
      <c r="P107" s="284"/>
    </row>
    <row r="108" spans="1:16">
      <c r="A108" s="22" t="s">
        <v>20109</v>
      </c>
      <c r="B108" s="102"/>
      <c r="C108" s="41"/>
      <c r="D108" s="23" t="s">
        <v>41</v>
      </c>
      <c r="E108" s="24"/>
      <c r="F108" s="25"/>
      <c r="G108" s="25"/>
      <c r="H108" s="25"/>
      <c r="I108" s="25">
        <f t="shared" si="90"/>
        <v>0</v>
      </c>
      <c r="J108" s="25">
        <f t="shared" si="91"/>
        <v>0</v>
      </c>
      <c r="K108" s="78">
        <f t="shared" si="92"/>
        <v>0</v>
      </c>
      <c r="L108" s="25">
        <f t="shared" si="93"/>
        <v>0</v>
      </c>
      <c r="M108" s="279"/>
      <c r="N108" s="25">
        <f t="shared" si="94"/>
        <v>0</v>
      </c>
      <c r="O108" s="282"/>
      <c r="P108" s="284"/>
    </row>
    <row r="109" spans="1:16">
      <c r="A109" s="260" t="s">
        <v>20064</v>
      </c>
      <c r="B109" s="261"/>
      <c r="C109" s="262"/>
      <c r="D109" s="263" t="s">
        <v>19662</v>
      </c>
      <c r="E109" s="264"/>
      <c r="F109" s="265"/>
      <c r="G109" s="265"/>
      <c r="H109" s="265"/>
      <c r="I109" s="265">
        <f t="shared" si="90"/>
        <v>0</v>
      </c>
      <c r="J109" s="265">
        <f t="shared" si="91"/>
        <v>0</v>
      </c>
      <c r="K109" s="266">
        <f t="shared" si="92"/>
        <v>0</v>
      </c>
      <c r="L109" s="265">
        <f t="shared" si="93"/>
        <v>0</v>
      </c>
      <c r="M109" s="265">
        <f t="shared" ref="M109" si="141">IF(L109="","",G109*L109)</f>
        <v>0</v>
      </c>
      <c r="N109" s="265">
        <f t="shared" si="94"/>
        <v>0</v>
      </c>
      <c r="O109" s="282"/>
      <c r="P109" s="284"/>
    </row>
    <row r="110" spans="1:16" s="317" customFormat="1" ht="61.5" customHeight="1">
      <c r="A110" s="308" t="s">
        <v>20196</v>
      </c>
      <c r="B110" s="326" t="s">
        <v>19902</v>
      </c>
      <c r="C110" s="310" t="s">
        <v>21152</v>
      </c>
      <c r="D110" s="319" t="s">
        <v>20360</v>
      </c>
      <c r="E110" s="311" t="s">
        <v>20082</v>
      </c>
      <c r="F110" s="312">
        <v>453</v>
      </c>
      <c r="G110" s="312">
        <f>IF(B110="","",VLOOKUP(B110,'COMPOSIÇÃO ENERGICAL'!B:L,8,0))</f>
        <v>104.825</v>
      </c>
      <c r="H110" s="312">
        <f>IF(B110="","",VLOOKUP(B110,'COMPOSIÇÃO ENERGICAL'!B:L,9,0))</f>
        <v>269.89500000000004</v>
      </c>
      <c r="I110" s="312">
        <f t="shared" si="90"/>
        <v>47485.724999999999</v>
      </c>
      <c r="J110" s="312">
        <f t="shared" si="91"/>
        <v>122262.43500000001</v>
      </c>
      <c r="K110" s="313">
        <f t="shared" si="92"/>
        <v>374.72</v>
      </c>
      <c r="L110" s="312">
        <f t="shared" si="93"/>
        <v>169748.16</v>
      </c>
      <c r="M110" s="314">
        <f t="shared" si="135"/>
        <v>0.28349999999999997</v>
      </c>
      <c r="N110" s="312">
        <f t="shared" si="94"/>
        <v>217871.76336000001</v>
      </c>
      <c r="O110" s="315"/>
      <c r="P110" s="316"/>
    </row>
    <row r="111" spans="1:16" s="317" customFormat="1" ht="48" customHeight="1">
      <c r="A111" s="308" t="s">
        <v>20197</v>
      </c>
      <c r="B111" s="318" t="s">
        <v>21112</v>
      </c>
      <c r="C111" s="310" t="s">
        <v>21153</v>
      </c>
      <c r="D111" s="319" t="s">
        <v>21154</v>
      </c>
      <c r="E111" s="311" t="s">
        <v>20082</v>
      </c>
      <c r="F111" s="312">
        <v>21</v>
      </c>
      <c r="G111" s="312">
        <v>24.07</v>
      </c>
      <c r="H111" s="312">
        <v>240.6</v>
      </c>
      <c r="I111" s="312">
        <f t="shared" ref="I111" si="142">F111*G111</f>
        <v>505.47</v>
      </c>
      <c r="J111" s="312">
        <f t="shared" ref="J111" si="143">F111*H111</f>
        <v>5052.5999999999995</v>
      </c>
      <c r="K111" s="313">
        <f t="shared" ref="K111" si="144">G111+H111</f>
        <v>264.67</v>
      </c>
      <c r="L111" s="312">
        <f t="shared" ref="L111" si="145">F111*K111</f>
        <v>5558.0700000000006</v>
      </c>
      <c r="M111" s="314">
        <f t="shared" si="135"/>
        <v>0.28349999999999997</v>
      </c>
      <c r="N111" s="312">
        <f t="shared" ref="N111" si="146">L111*(1+M111)</f>
        <v>7133.7828450000015</v>
      </c>
      <c r="O111" s="315"/>
      <c r="P111" s="316"/>
    </row>
    <row r="112" spans="1:16" s="317" customFormat="1" ht="62.25" customHeight="1">
      <c r="A112" s="308" t="s">
        <v>20198</v>
      </c>
      <c r="B112" s="326" t="s">
        <v>20079</v>
      </c>
      <c r="C112" s="310" t="s">
        <v>20386</v>
      </c>
      <c r="D112" s="319" t="s">
        <v>20353</v>
      </c>
      <c r="E112" s="311" t="s">
        <v>20082</v>
      </c>
      <c r="F112" s="25">
        <f>(F110*4)</f>
        <v>1812</v>
      </c>
      <c r="G112" s="312">
        <f>IF(B112="","",VLOOKUP(B112,'COMPOSIÇÃO ENERGICAL'!B:L,8,0))</f>
        <v>20.965</v>
      </c>
      <c r="H112" s="312">
        <f>IF(B112="","",VLOOKUP(B112,'COMPOSIÇÃO ENERGICAL'!B:L,9,0))</f>
        <v>25.275000000000002</v>
      </c>
      <c r="I112" s="312">
        <f t="shared" si="90"/>
        <v>37988.58</v>
      </c>
      <c r="J112" s="312">
        <f t="shared" si="91"/>
        <v>45798.3</v>
      </c>
      <c r="K112" s="313">
        <f t="shared" si="92"/>
        <v>46.24</v>
      </c>
      <c r="L112" s="312">
        <f t="shared" si="93"/>
        <v>83786.880000000005</v>
      </c>
      <c r="M112" s="314">
        <f t="shared" si="135"/>
        <v>0.28349999999999997</v>
      </c>
      <c r="N112" s="312">
        <f t="shared" si="94"/>
        <v>107540.46048000001</v>
      </c>
      <c r="O112" s="315"/>
      <c r="P112" s="316"/>
    </row>
    <row r="113" spans="1:16" ht="30.75" customHeight="1">
      <c r="A113" s="308" t="s">
        <v>20199</v>
      </c>
      <c r="B113" s="102">
        <v>38194</v>
      </c>
      <c r="C113" s="41" t="s">
        <v>20386</v>
      </c>
      <c r="D113" s="23" t="s">
        <v>5240</v>
      </c>
      <c r="E113" s="24" t="s">
        <v>20082</v>
      </c>
      <c r="F113" s="25">
        <v>47</v>
      </c>
      <c r="G113" s="25">
        <v>1.1499999999999999</v>
      </c>
      <c r="H113" s="25">
        <v>31.58</v>
      </c>
      <c r="I113" s="25">
        <f t="shared" ref="I113" si="147">F113*G113</f>
        <v>54.05</v>
      </c>
      <c r="J113" s="25">
        <f t="shared" ref="J113" si="148">F113*H113</f>
        <v>1484.26</v>
      </c>
      <c r="K113" s="78">
        <f t="shared" ref="K113" si="149">G113+H113</f>
        <v>32.729999999999997</v>
      </c>
      <c r="L113" s="25">
        <f t="shared" ref="L113" si="150">F113*K113</f>
        <v>1538.31</v>
      </c>
      <c r="M113" s="279">
        <f t="shared" si="135"/>
        <v>0.28349999999999997</v>
      </c>
      <c r="N113" s="25">
        <f t="shared" ref="N113" si="151">L113*(1+M113)</f>
        <v>1974.420885</v>
      </c>
      <c r="O113" s="282"/>
      <c r="P113" s="284"/>
    </row>
    <row r="114" spans="1:16" s="302" customFormat="1" ht="57.6">
      <c r="A114" s="308" t="s">
        <v>20200</v>
      </c>
      <c r="B114" s="318" t="s">
        <v>21112</v>
      </c>
      <c r="C114" s="41" t="s">
        <v>21132</v>
      </c>
      <c r="D114" s="157" t="s">
        <v>21162</v>
      </c>
      <c r="E114" s="24" t="s">
        <v>20082</v>
      </c>
      <c r="F114" s="25">
        <v>48</v>
      </c>
      <c r="G114" s="25">
        <v>12.04</v>
      </c>
      <c r="H114" s="25">
        <v>89.043333333333337</v>
      </c>
      <c r="I114" s="25">
        <f t="shared" ref="I114" si="152">F114*G114</f>
        <v>577.91999999999996</v>
      </c>
      <c r="J114" s="25">
        <f t="shared" ref="J114" si="153">F114*H114</f>
        <v>4274.08</v>
      </c>
      <c r="K114" s="78">
        <f t="shared" ref="K114" si="154">G114+H114</f>
        <v>101.08333333333334</v>
      </c>
      <c r="L114" s="25">
        <f t="shared" ref="L114" si="155">F114*K114</f>
        <v>4852</v>
      </c>
      <c r="M114" s="279">
        <f t="shared" si="135"/>
        <v>0.28349999999999997</v>
      </c>
      <c r="N114" s="25">
        <f t="shared" ref="N114" si="156">L114*(1+M114)</f>
        <v>6227.5420000000004</v>
      </c>
      <c r="O114" s="301"/>
      <c r="P114" s="303"/>
    </row>
    <row r="115" spans="1:16" ht="28.8">
      <c r="A115" s="308" t="s">
        <v>20201</v>
      </c>
      <c r="B115" s="318" t="s">
        <v>21112</v>
      </c>
      <c r="C115" s="41"/>
      <c r="D115" s="307" t="s">
        <v>21159</v>
      </c>
      <c r="E115" s="24" t="s">
        <v>20082</v>
      </c>
      <c r="F115" s="25">
        <v>17</v>
      </c>
      <c r="G115" s="25">
        <v>72.209999999999994</v>
      </c>
      <c r="H115" s="25">
        <v>148.41</v>
      </c>
      <c r="I115" s="25">
        <f t="shared" si="90"/>
        <v>1227.57</v>
      </c>
      <c r="J115" s="25">
        <f t="shared" si="91"/>
        <v>2522.9699999999998</v>
      </c>
      <c r="K115" s="78">
        <f t="shared" si="92"/>
        <v>220.62</v>
      </c>
      <c r="L115" s="25">
        <f t="shared" si="93"/>
        <v>3750.54</v>
      </c>
      <c r="M115" s="279">
        <f t="shared" si="135"/>
        <v>0.28349999999999997</v>
      </c>
      <c r="N115" s="25">
        <f t="shared" si="94"/>
        <v>4813.8180900000007</v>
      </c>
      <c r="O115" s="282"/>
      <c r="P115" s="284"/>
    </row>
    <row r="116" spans="1:16" ht="28.8">
      <c r="A116" s="308" t="s">
        <v>20202</v>
      </c>
      <c r="B116" s="318" t="s">
        <v>21112</v>
      </c>
      <c r="C116" s="41" t="s">
        <v>21132</v>
      </c>
      <c r="D116" s="307" t="s">
        <v>21131</v>
      </c>
      <c r="E116" s="24" t="s">
        <v>20082</v>
      </c>
      <c r="F116" s="25">
        <v>5</v>
      </c>
      <c r="G116" s="25">
        <v>24.07</v>
      </c>
      <c r="H116" s="25">
        <v>191.58333333333334</v>
      </c>
      <c r="I116" s="25">
        <f t="shared" ref="I116" si="157">F116*G116</f>
        <v>120.35</v>
      </c>
      <c r="J116" s="25">
        <f t="shared" ref="J116" si="158">F116*H116</f>
        <v>957.91666666666674</v>
      </c>
      <c r="K116" s="78">
        <f t="shared" ref="K116" si="159">G116+H116</f>
        <v>215.65333333333334</v>
      </c>
      <c r="L116" s="25">
        <f t="shared" ref="L116" si="160">F116*K116</f>
        <v>1078.2666666666667</v>
      </c>
      <c r="M116" s="279">
        <f t="shared" si="135"/>
        <v>0.28349999999999997</v>
      </c>
      <c r="N116" s="25">
        <f t="shared" ref="N116" si="161">L116*(1+M116)</f>
        <v>1383.9552666666668</v>
      </c>
      <c r="O116" s="282"/>
      <c r="P116" s="284"/>
    </row>
    <row r="117" spans="1:16" ht="28.8">
      <c r="A117" s="308" t="s">
        <v>20203</v>
      </c>
      <c r="B117" s="318" t="s">
        <v>21112</v>
      </c>
      <c r="C117" s="41"/>
      <c r="D117" s="157" t="s">
        <v>21372</v>
      </c>
      <c r="E117" s="24" t="s">
        <v>20082</v>
      </c>
      <c r="F117" s="25">
        <v>460</v>
      </c>
      <c r="G117" s="25">
        <v>12.04</v>
      </c>
      <c r="H117" s="25">
        <v>28.47</v>
      </c>
      <c r="I117" s="25">
        <f t="shared" ref="I117" si="162">F117*G117</f>
        <v>5538.4</v>
      </c>
      <c r="J117" s="25">
        <f t="shared" ref="J117" si="163">F117*H117</f>
        <v>13096.199999999999</v>
      </c>
      <c r="K117" s="78">
        <f t="shared" ref="K117" si="164">G117+H117</f>
        <v>40.51</v>
      </c>
      <c r="L117" s="25">
        <f t="shared" ref="L117" si="165">F117*K117</f>
        <v>18634.599999999999</v>
      </c>
      <c r="M117" s="279">
        <f t="shared" si="135"/>
        <v>0.28349999999999997</v>
      </c>
      <c r="N117" s="25">
        <f t="shared" ref="N117" si="166">L117*(1+M117)</f>
        <v>23917.509099999999</v>
      </c>
      <c r="O117" s="282"/>
      <c r="P117" s="284"/>
    </row>
    <row r="118" spans="1:16">
      <c r="A118" s="22" t="s">
        <v>20109</v>
      </c>
      <c r="B118" s="102"/>
      <c r="C118" s="41"/>
      <c r="D118" s="23" t="s">
        <v>41</v>
      </c>
      <c r="E118" s="24"/>
      <c r="F118" s="25"/>
      <c r="G118" s="25"/>
      <c r="H118" s="25"/>
      <c r="I118" s="25">
        <f t="shared" si="90"/>
        <v>0</v>
      </c>
      <c r="J118" s="25">
        <f t="shared" si="91"/>
        <v>0</v>
      </c>
      <c r="K118" s="78">
        <f t="shared" si="92"/>
        <v>0</v>
      </c>
      <c r="L118" s="25">
        <f t="shared" si="93"/>
        <v>0</v>
      </c>
      <c r="M118" s="279"/>
      <c r="N118" s="25">
        <f t="shared" si="94"/>
        <v>0</v>
      </c>
      <c r="O118" s="282"/>
      <c r="P118" s="284"/>
    </row>
    <row r="119" spans="1:16">
      <c r="A119" s="260" t="s">
        <v>20065</v>
      </c>
      <c r="B119" s="261"/>
      <c r="C119" s="262"/>
      <c r="D119" s="263" t="s">
        <v>21199</v>
      </c>
      <c r="E119" s="264"/>
      <c r="F119" s="265"/>
      <c r="G119" s="265"/>
      <c r="H119" s="265"/>
      <c r="I119" s="265">
        <f t="shared" si="90"/>
        <v>0</v>
      </c>
      <c r="J119" s="265">
        <f t="shared" si="91"/>
        <v>0</v>
      </c>
      <c r="K119" s="266">
        <f t="shared" si="92"/>
        <v>0</v>
      </c>
      <c r="L119" s="265">
        <f t="shared" si="93"/>
        <v>0</v>
      </c>
      <c r="M119" s="265">
        <f t="shared" ref="M119" si="167">IF(L119="","",G119*L119)</f>
        <v>0</v>
      </c>
      <c r="N119" s="265">
        <f t="shared" si="94"/>
        <v>0</v>
      </c>
      <c r="O119" s="282"/>
      <c r="P119" s="284"/>
    </row>
    <row r="120" spans="1:16" ht="28.8">
      <c r="A120" s="22" t="s">
        <v>20204</v>
      </c>
      <c r="B120" s="102">
        <v>91952</v>
      </c>
      <c r="C120" s="41" t="s">
        <v>20388</v>
      </c>
      <c r="D120" s="307" t="s">
        <v>21148</v>
      </c>
      <c r="E120" s="24" t="s">
        <v>20082</v>
      </c>
      <c r="F120" s="25">
        <v>31</v>
      </c>
      <c r="G120" s="25">
        <v>6.38</v>
      </c>
      <c r="H120" s="25">
        <v>8.18</v>
      </c>
      <c r="I120" s="25">
        <f t="shared" ref="I120" si="168">F120*G120</f>
        <v>197.78</v>
      </c>
      <c r="J120" s="25">
        <f t="shared" ref="J120" si="169">F120*H120</f>
        <v>253.57999999999998</v>
      </c>
      <c r="K120" s="78">
        <f t="shared" ref="K120" si="170">G120+H120</f>
        <v>14.559999999999999</v>
      </c>
      <c r="L120" s="25">
        <f t="shared" ref="L120" si="171">F120*K120</f>
        <v>451.35999999999996</v>
      </c>
      <c r="M120" s="279">
        <f t="shared" si="135"/>
        <v>0.28349999999999997</v>
      </c>
      <c r="N120" s="25">
        <f t="shared" ref="N120" si="172">L120*(1+M120)</f>
        <v>579.32056</v>
      </c>
      <c r="O120" s="282"/>
      <c r="P120" s="284"/>
    </row>
    <row r="121" spans="1:16" ht="43.2">
      <c r="A121" s="22" t="s">
        <v>20205</v>
      </c>
      <c r="B121" s="318" t="s">
        <v>21112</v>
      </c>
      <c r="C121" s="41" t="s">
        <v>20388</v>
      </c>
      <c r="D121" s="157" t="s">
        <v>21149</v>
      </c>
      <c r="E121" s="24" t="s">
        <v>20082</v>
      </c>
      <c r="F121" s="25">
        <v>60</v>
      </c>
      <c r="G121" s="25">
        <v>12</v>
      </c>
      <c r="H121" s="25">
        <v>24.92</v>
      </c>
      <c r="I121" s="25">
        <f t="shared" ref="I121" si="173">F121*G121</f>
        <v>720</v>
      </c>
      <c r="J121" s="25">
        <f t="shared" ref="J121" si="174">F121*H121</f>
        <v>1495.2</v>
      </c>
      <c r="K121" s="78">
        <f t="shared" ref="K121" si="175">G121+H121</f>
        <v>36.92</v>
      </c>
      <c r="L121" s="25">
        <f t="shared" ref="L121" si="176">F121*K121</f>
        <v>2215.2000000000003</v>
      </c>
      <c r="M121" s="279">
        <f t="shared" si="135"/>
        <v>0.28349999999999997</v>
      </c>
      <c r="N121" s="25">
        <f t="shared" ref="N121" si="177">L121*(1+M121)</f>
        <v>2843.2092000000007</v>
      </c>
      <c r="O121" s="282"/>
      <c r="P121" s="284"/>
    </row>
    <row r="122" spans="1:16" ht="28.8">
      <c r="A122" s="22" t="s">
        <v>20296</v>
      </c>
      <c r="B122" s="102">
        <v>91959</v>
      </c>
      <c r="C122" s="41" t="s">
        <v>20388</v>
      </c>
      <c r="D122" s="307" t="s">
        <v>21150</v>
      </c>
      <c r="E122" s="24" t="s">
        <v>20082</v>
      </c>
      <c r="F122" s="25">
        <v>28</v>
      </c>
      <c r="G122" s="25">
        <f>IF(B122="","",VLOOKUP(B122,'COMPOSIÇÃO ENERGICAL'!B:L,8,0))</f>
        <v>12</v>
      </c>
      <c r="H122" s="25">
        <f>IF(B122="","",VLOOKUP(B122,'COMPOSIÇÃO ENERGICAL'!B:L,9,0))</f>
        <v>20.520000000000003</v>
      </c>
      <c r="I122" s="25">
        <f t="shared" si="90"/>
        <v>336</v>
      </c>
      <c r="J122" s="25">
        <f t="shared" si="91"/>
        <v>574.56000000000006</v>
      </c>
      <c r="K122" s="78">
        <f t="shared" si="92"/>
        <v>32.520000000000003</v>
      </c>
      <c r="L122" s="25">
        <f t="shared" si="93"/>
        <v>910.56000000000006</v>
      </c>
      <c r="M122" s="279">
        <f t="shared" si="135"/>
        <v>0.28349999999999997</v>
      </c>
      <c r="N122" s="25">
        <f t="shared" si="94"/>
        <v>1168.7037600000001</v>
      </c>
      <c r="O122" s="282"/>
      <c r="P122" s="284"/>
    </row>
    <row r="123" spans="1:16" ht="28.8">
      <c r="A123" s="22" t="s">
        <v>20297</v>
      </c>
      <c r="B123" s="102">
        <v>91966</v>
      </c>
      <c r="C123" s="41" t="s">
        <v>20388</v>
      </c>
      <c r="D123" s="307" t="s">
        <v>21151</v>
      </c>
      <c r="E123" s="24" t="s">
        <v>20082</v>
      </c>
      <c r="F123" s="25">
        <v>23</v>
      </c>
      <c r="G123" s="25">
        <v>15.61</v>
      </c>
      <c r="H123" s="25">
        <v>39.97</v>
      </c>
      <c r="I123" s="25">
        <f t="shared" ref="I123" si="178">F123*G123</f>
        <v>359.03</v>
      </c>
      <c r="J123" s="25">
        <f t="shared" ref="J123" si="179">F123*H123</f>
        <v>919.31</v>
      </c>
      <c r="K123" s="78">
        <f t="shared" ref="K123" si="180">G123+H123</f>
        <v>55.58</v>
      </c>
      <c r="L123" s="25">
        <f t="shared" ref="L123" si="181">F123*K123</f>
        <v>1278.3399999999999</v>
      </c>
      <c r="M123" s="279">
        <f t="shared" si="135"/>
        <v>0.28349999999999997</v>
      </c>
      <c r="N123" s="25">
        <f t="shared" ref="N123" si="182">L123*(1+M123)</f>
        <v>1640.7493899999999</v>
      </c>
      <c r="O123" s="282"/>
      <c r="P123" s="284"/>
    </row>
    <row r="124" spans="1:16" ht="28.8">
      <c r="A124" s="22" t="s">
        <v>20826</v>
      </c>
      <c r="B124" s="102">
        <v>91954</v>
      </c>
      <c r="C124" s="41" t="s">
        <v>20388</v>
      </c>
      <c r="D124" s="23" t="s">
        <v>21147</v>
      </c>
      <c r="E124" s="24" t="s">
        <v>20082</v>
      </c>
      <c r="F124" s="25">
        <v>2</v>
      </c>
      <c r="G124" s="25">
        <v>8.7100000000000009</v>
      </c>
      <c r="H124" s="25">
        <v>44.61</v>
      </c>
      <c r="I124" s="25">
        <f t="shared" ref="I124" si="183">F124*G124</f>
        <v>17.420000000000002</v>
      </c>
      <c r="J124" s="25">
        <f t="shared" ref="J124" si="184">F124*H124</f>
        <v>89.22</v>
      </c>
      <c r="K124" s="78">
        <f t="shared" ref="K124" si="185">G124+H124</f>
        <v>53.32</v>
      </c>
      <c r="L124" s="25">
        <f t="shared" ref="L124" si="186">F124*K124</f>
        <v>106.64</v>
      </c>
      <c r="M124" s="279">
        <f t="shared" si="135"/>
        <v>0.28349999999999997</v>
      </c>
      <c r="N124" s="25">
        <f t="shared" ref="N124" si="187">L124*(1+M124)</f>
        <v>136.87244000000001</v>
      </c>
      <c r="O124" s="282"/>
      <c r="P124" s="284"/>
    </row>
    <row r="125" spans="1:16" ht="28.8">
      <c r="A125" s="22" t="s">
        <v>20827</v>
      </c>
      <c r="B125" s="102">
        <v>91996</v>
      </c>
      <c r="C125" s="41" t="s">
        <v>20388</v>
      </c>
      <c r="D125" s="23" t="s">
        <v>20391</v>
      </c>
      <c r="E125" s="24" t="s">
        <v>8</v>
      </c>
      <c r="F125" s="25">
        <v>560</v>
      </c>
      <c r="G125" s="25">
        <f>IF(B125="","",VLOOKUP(B125,'COMPOSIÇÃO ENERGICAL'!B:L,8,0))</f>
        <v>11.1465</v>
      </c>
      <c r="H125" s="25">
        <f>IF(B125="","",VLOOKUP(B125,'COMPOSIÇÃO ENERGICAL'!B:L,9,0))</f>
        <v>13.623500000000002</v>
      </c>
      <c r="I125" s="25">
        <f t="shared" ref="I125:I130" si="188">F125*G125</f>
        <v>6242.04</v>
      </c>
      <c r="J125" s="25">
        <f t="shared" ref="J125:J130" si="189">F125*H125</f>
        <v>7629.1600000000008</v>
      </c>
      <c r="K125" s="78">
        <f t="shared" ref="K125:K130" si="190">G125+H125</f>
        <v>24.770000000000003</v>
      </c>
      <c r="L125" s="25">
        <f t="shared" ref="L125:L130" si="191">F125*K125</f>
        <v>13871.200000000003</v>
      </c>
      <c r="M125" s="279">
        <f t="shared" si="135"/>
        <v>0.28349999999999997</v>
      </c>
      <c r="N125" s="25">
        <f t="shared" ref="N125:N130" si="192">L125*(1+M125)</f>
        <v>17803.685200000004</v>
      </c>
      <c r="O125" s="282"/>
      <c r="P125" s="284"/>
    </row>
    <row r="126" spans="1:16" ht="28.8">
      <c r="A126" s="22" t="s">
        <v>20828</v>
      </c>
      <c r="B126" s="102">
        <v>91996</v>
      </c>
      <c r="C126" s="41" t="s">
        <v>20388</v>
      </c>
      <c r="D126" s="23" t="s">
        <v>20392</v>
      </c>
      <c r="E126" s="24" t="s">
        <v>8</v>
      </c>
      <c r="F126" s="25">
        <v>461</v>
      </c>
      <c r="G126" s="25">
        <f>IF(B126="","",VLOOKUP(B126,'COMPOSIÇÃO ENERGICAL'!B:L,8,0))</f>
        <v>11.1465</v>
      </c>
      <c r="H126" s="25">
        <f>IF(B126="","",VLOOKUP(B126,'COMPOSIÇÃO ENERGICAL'!B:L,9,0))</f>
        <v>13.623500000000002</v>
      </c>
      <c r="I126" s="25">
        <f t="shared" si="188"/>
        <v>5138.5365000000002</v>
      </c>
      <c r="J126" s="25">
        <f t="shared" si="189"/>
        <v>6280.433500000001</v>
      </c>
      <c r="K126" s="78">
        <f t="shared" si="190"/>
        <v>24.770000000000003</v>
      </c>
      <c r="L126" s="25">
        <f t="shared" si="191"/>
        <v>11418.970000000001</v>
      </c>
      <c r="M126" s="279">
        <f t="shared" ref="M126:M128" si="193">$G$6</f>
        <v>0.28349999999999997</v>
      </c>
      <c r="N126" s="25">
        <f t="shared" si="192"/>
        <v>14656.247995000003</v>
      </c>
      <c r="O126" s="282"/>
      <c r="P126" s="284"/>
    </row>
    <row r="127" spans="1:16" ht="28.8">
      <c r="A127" s="22" t="s">
        <v>20829</v>
      </c>
      <c r="B127" s="102">
        <v>91997</v>
      </c>
      <c r="C127" s="41" t="s">
        <v>20388</v>
      </c>
      <c r="D127" s="23" t="s">
        <v>20620</v>
      </c>
      <c r="E127" s="24" t="s">
        <v>8</v>
      </c>
      <c r="F127" s="25">
        <v>200</v>
      </c>
      <c r="G127" s="25">
        <f>IF(B127="","",VLOOKUP(B127,'COMPOSIÇÃO ENERGICAL'!B:L,8,0))</f>
        <v>11.86</v>
      </c>
      <c r="H127" s="25">
        <f>IF(B127="","",VLOOKUP(B127,'COMPOSIÇÃO ENERGICAL'!B:L,9,0))</f>
        <v>14.5</v>
      </c>
      <c r="I127" s="25">
        <f t="shared" si="188"/>
        <v>2372</v>
      </c>
      <c r="J127" s="25">
        <f t="shared" si="189"/>
        <v>2900</v>
      </c>
      <c r="K127" s="78">
        <f t="shared" si="190"/>
        <v>26.36</v>
      </c>
      <c r="L127" s="25">
        <f t="shared" si="191"/>
        <v>5272</v>
      </c>
      <c r="M127" s="279">
        <f t="shared" si="193"/>
        <v>0.28349999999999997</v>
      </c>
      <c r="N127" s="25">
        <f t="shared" si="192"/>
        <v>6766.6120000000001</v>
      </c>
      <c r="O127" s="282"/>
      <c r="P127" s="284"/>
    </row>
    <row r="128" spans="1:16" ht="28.8">
      <c r="A128" s="22" t="s">
        <v>20830</v>
      </c>
      <c r="B128" s="102" t="s">
        <v>20624</v>
      </c>
      <c r="C128" s="41"/>
      <c r="D128" s="23" t="s">
        <v>21198</v>
      </c>
      <c r="E128" s="24" t="s">
        <v>20376</v>
      </c>
      <c r="F128" s="25">
        <v>1</v>
      </c>
      <c r="G128" s="25">
        <v>650</v>
      </c>
      <c r="H128" s="25">
        <v>900</v>
      </c>
      <c r="I128" s="25">
        <f t="shared" si="188"/>
        <v>650</v>
      </c>
      <c r="J128" s="25">
        <f t="shared" si="189"/>
        <v>900</v>
      </c>
      <c r="K128" s="78">
        <f t="shared" si="190"/>
        <v>1550</v>
      </c>
      <c r="L128" s="25">
        <f t="shared" si="191"/>
        <v>1550</v>
      </c>
      <c r="M128" s="279">
        <f t="shared" si="193"/>
        <v>0.28349999999999997</v>
      </c>
      <c r="N128" s="25">
        <f t="shared" si="192"/>
        <v>1989.4250000000002</v>
      </c>
      <c r="O128" s="282"/>
      <c r="P128" s="284"/>
    </row>
    <row r="129" spans="1:16">
      <c r="A129" s="22" t="s">
        <v>20109</v>
      </c>
      <c r="B129" s="102"/>
      <c r="C129" s="41"/>
      <c r="D129" s="23" t="s">
        <v>41</v>
      </c>
      <c r="E129" s="24"/>
      <c r="F129" s="25"/>
      <c r="G129" s="25"/>
      <c r="H129" s="25"/>
      <c r="I129" s="25">
        <f t="shared" si="188"/>
        <v>0</v>
      </c>
      <c r="J129" s="25">
        <f t="shared" si="189"/>
        <v>0</v>
      </c>
      <c r="K129" s="78">
        <f t="shared" si="190"/>
        <v>0</v>
      </c>
      <c r="L129" s="25">
        <f t="shared" si="191"/>
        <v>0</v>
      </c>
      <c r="M129" s="279"/>
      <c r="N129" s="25">
        <f t="shared" si="192"/>
        <v>0</v>
      </c>
      <c r="O129" s="282"/>
      <c r="P129" s="284"/>
    </row>
    <row r="130" spans="1:16">
      <c r="A130" s="260" t="s">
        <v>20858</v>
      </c>
      <c r="B130" s="261"/>
      <c r="C130" s="262"/>
      <c r="D130" s="263" t="s">
        <v>20628</v>
      </c>
      <c r="E130" s="264"/>
      <c r="F130" s="265"/>
      <c r="G130" s="265"/>
      <c r="H130" s="265"/>
      <c r="I130" s="265">
        <f t="shared" si="188"/>
        <v>0</v>
      </c>
      <c r="J130" s="265">
        <f t="shared" si="189"/>
        <v>0</v>
      </c>
      <c r="K130" s="266">
        <f t="shared" si="190"/>
        <v>0</v>
      </c>
      <c r="L130" s="265">
        <f t="shared" si="191"/>
        <v>0</v>
      </c>
      <c r="M130" s="265">
        <f t="shared" ref="M130" si="194">IF(L130="","",G130*L130)</f>
        <v>0</v>
      </c>
      <c r="N130" s="265">
        <f t="shared" si="192"/>
        <v>0</v>
      </c>
      <c r="O130" s="282"/>
      <c r="P130" s="284"/>
    </row>
    <row r="131" spans="1:16" ht="86.4">
      <c r="A131" s="22" t="s">
        <v>20859</v>
      </c>
      <c r="B131" s="102"/>
      <c r="C131" s="318"/>
      <c r="D131" s="332" t="s">
        <v>21110</v>
      </c>
      <c r="E131" s="333"/>
      <c r="F131" s="334"/>
      <c r="G131" s="25"/>
      <c r="H131" s="25"/>
      <c r="I131" s="25"/>
      <c r="J131" s="25"/>
      <c r="K131" s="78"/>
      <c r="L131" s="25"/>
      <c r="M131" s="335"/>
      <c r="N131" s="336"/>
      <c r="O131" s="282"/>
      <c r="P131" s="284"/>
    </row>
    <row r="132" spans="1:16">
      <c r="A132" s="22"/>
      <c r="B132" s="102"/>
      <c r="C132" s="337"/>
      <c r="D132" s="332" t="s">
        <v>21111</v>
      </c>
      <c r="E132" s="333" t="str">
        <f>IF(C132&lt;&gt;"",VLOOKUP(C132,#REF!,3,0),"")</f>
        <v/>
      </c>
      <c r="F132" s="334"/>
      <c r="G132" s="25"/>
      <c r="H132" s="25"/>
      <c r="I132" s="25"/>
      <c r="J132" s="25"/>
      <c r="K132" s="78"/>
      <c r="L132" s="25"/>
      <c r="M132" s="25"/>
      <c r="N132" s="25"/>
      <c r="O132" s="282"/>
      <c r="P132" s="284"/>
    </row>
    <row r="133" spans="1:16" ht="28.8">
      <c r="A133" s="22" t="s">
        <v>21201</v>
      </c>
      <c r="B133" s="318" t="s">
        <v>21112</v>
      </c>
      <c r="C133" s="318"/>
      <c r="D133" s="307" t="s">
        <v>21113</v>
      </c>
      <c r="E133" s="338" t="s">
        <v>19663</v>
      </c>
      <c r="F133" s="339">
        <v>1</v>
      </c>
      <c r="G133" s="322">
        <v>2407</v>
      </c>
      <c r="H133" s="323">
        <v>19420.509999999998</v>
      </c>
      <c r="I133" s="25">
        <f t="shared" ref="I133" si="195">F133*G133</f>
        <v>2407</v>
      </c>
      <c r="J133" s="25">
        <f t="shared" ref="J133" si="196">F133*H133</f>
        <v>19420.509999999998</v>
      </c>
      <c r="K133" s="78">
        <f t="shared" ref="K133" si="197">G133+H133</f>
        <v>21827.51</v>
      </c>
      <c r="L133" s="25">
        <f t="shared" ref="L133" si="198">F133*K133</f>
        <v>21827.51</v>
      </c>
      <c r="M133" s="279">
        <f t="shared" ref="M133:M165" si="199">$G$6</f>
        <v>0.28349999999999997</v>
      </c>
      <c r="N133" s="25">
        <f t="shared" ref="N133" si="200">L133*(1+M133)</f>
        <v>28015.609085</v>
      </c>
      <c r="O133" s="282"/>
      <c r="P133" s="284"/>
    </row>
    <row r="134" spans="1:16" ht="28.8">
      <c r="A134" s="22" t="s">
        <v>21200</v>
      </c>
      <c r="B134" s="318" t="s">
        <v>21112</v>
      </c>
      <c r="C134" s="318"/>
      <c r="D134" s="307" t="s">
        <v>21114</v>
      </c>
      <c r="E134" s="338" t="s">
        <v>19663</v>
      </c>
      <c r="F134" s="339">
        <v>1</v>
      </c>
      <c r="G134" s="322">
        <v>2407</v>
      </c>
      <c r="H134" s="323">
        <v>7842.8899999999994</v>
      </c>
      <c r="I134" s="25">
        <f t="shared" ref="I134:I142" si="201">F134*G134</f>
        <v>2407</v>
      </c>
      <c r="J134" s="25">
        <f t="shared" ref="J134:J142" si="202">F134*H134</f>
        <v>7842.8899999999994</v>
      </c>
      <c r="K134" s="78">
        <f t="shared" ref="K134:K142" si="203">G134+H134</f>
        <v>10249.89</v>
      </c>
      <c r="L134" s="25">
        <f t="shared" ref="L134:L142" si="204">F134*K134</f>
        <v>10249.89</v>
      </c>
      <c r="M134" s="279">
        <f t="shared" si="199"/>
        <v>0.28349999999999997</v>
      </c>
      <c r="N134" s="25">
        <f t="shared" ref="N134:N142" si="205">L134*(1+M134)</f>
        <v>13155.733815</v>
      </c>
      <c r="O134" s="282"/>
      <c r="P134" s="284"/>
    </row>
    <row r="135" spans="1:16" ht="28.8">
      <c r="A135" s="22" t="s">
        <v>21202</v>
      </c>
      <c r="B135" s="318" t="s">
        <v>21112</v>
      </c>
      <c r="C135" s="318"/>
      <c r="D135" s="307" t="s">
        <v>21115</v>
      </c>
      <c r="E135" s="338" t="s">
        <v>19663</v>
      </c>
      <c r="F135" s="339">
        <v>1</v>
      </c>
      <c r="G135" s="322">
        <v>722.1</v>
      </c>
      <c r="H135" s="323">
        <v>1703.7933333333333</v>
      </c>
      <c r="I135" s="25">
        <f t="shared" si="201"/>
        <v>722.1</v>
      </c>
      <c r="J135" s="25">
        <f t="shared" si="202"/>
        <v>1703.7933333333333</v>
      </c>
      <c r="K135" s="78">
        <f t="shared" si="203"/>
        <v>2425.8933333333334</v>
      </c>
      <c r="L135" s="25">
        <f t="shared" si="204"/>
        <v>2425.8933333333334</v>
      </c>
      <c r="M135" s="279">
        <f t="shared" si="199"/>
        <v>0.28349999999999997</v>
      </c>
      <c r="N135" s="25">
        <f t="shared" si="205"/>
        <v>3113.6340933333336</v>
      </c>
      <c r="O135" s="282"/>
      <c r="P135" s="284"/>
    </row>
    <row r="136" spans="1:16" ht="28.8">
      <c r="A136" s="22" t="s">
        <v>21203</v>
      </c>
      <c r="B136" s="318" t="s">
        <v>21112</v>
      </c>
      <c r="C136" s="318"/>
      <c r="D136" s="307" t="s">
        <v>21116</v>
      </c>
      <c r="E136" s="338" t="s">
        <v>19663</v>
      </c>
      <c r="F136" s="339">
        <v>1</v>
      </c>
      <c r="G136" s="322">
        <v>722.1</v>
      </c>
      <c r="H136" s="323">
        <v>3400.5433333333335</v>
      </c>
      <c r="I136" s="25">
        <f t="shared" si="201"/>
        <v>722.1</v>
      </c>
      <c r="J136" s="25">
        <f t="shared" si="202"/>
        <v>3400.5433333333335</v>
      </c>
      <c r="K136" s="78">
        <f t="shared" si="203"/>
        <v>4122.6433333333334</v>
      </c>
      <c r="L136" s="25">
        <f t="shared" si="204"/>
        <v>4122.6433333333334</v>
      </c>
      <c r="M136" s="279">
        <f t="shared" si="199"/>
        <v>0.28349999999999997</v>
      </c>
      <c r="N136" s="25">
        <f t="shared" si="205"/>
        <v>5291.4127183333339</v>
      </c>
      <c r="O136" s="282"/>
      <c r="P136" s="284"/>
    </row>
    <row r="137" spans="1:16" ht="28.8">
      <c r="A137" s="22" t="s">
        <v>21204</v>
      </c>
      <c r="B137" s="318" t="s">
        <v>21112</v>
      </c>
      <c r="C137" s="318"/>
      <c r="D137" s="307" t="s">
        <v>21117</v>
      </c>
      <c r="E137" s="338" t="s">
        <v>19663</v>
      </c>
      <c r="F137" s="339">
        <v>1</v>
      </c>
      <c r="G137" s="322">
        <v>1444.2</v>
      </c>
      <c r="H137" s="323">
        <v>1343.3566666666666</v>
      </c>
      <c r="I137" s="25">
        <f t="shared" si="201"/>
        <v>1444.2</v>
      </c>
      <c r="J137" s="25">
        <f t="shared" si="202"/>
        <v>1343.3566666666666</v>
      </c>
      <c r="K137" s="78">
        <f t="shared" si="203"/>
        <v>2787.5566666666664</v>
      </c>
      <c r="L137" s="25">
        <f t="shared" si="204"/>
        <v>2787.5566666666664</v>
      </c>
      <c r="M137" s="279">
        <f t="shared" si="199"/>
        <v>0.28349999999999997</v>
      </c>
      <c r="N137" s="25">
        <f t="shared" si="205"/>
        <v>3577.8289816666666</v>
      </c>
      <c r="O137" s="282"/>
      <c r="P137" s="284"/>
    </row>
    <row r="138" spans="1:16" ht="28.8">
      <c r="A138" s="22" t="s">
        <v>21205</v>
      </c>
      <c r="B138" s="318" t="s">
        <v>21112</v>
      </c>
      <c r="C138" s="318"/>
      <c r="D138" s="307" t="s">
        <v>21118</v>
      </c>
      <c r="E138" s="338" t="s">
        <v>19663</v>
      </c>
      <c r="F138" s="339">
        <v>1</v>
      </c>
      <c r="G138" s="322">
        <v>722.1</v>
      </c>
      <c r="H138" s="323">
        <v>1577.04</v>
      </c>
      <c r="I138" s="25">
        <f t="shared" si="201"/>
        <v>722.1</v>
      </c>
      <c r="J138" s="25">
        <f t="shared" si="202"/>
        <v>1577.04</v>
      </c>
      <c r="K138" s="78">
        <f t="shared" si="203"/>
        <v>2299.14</v>
      </c>
      <c r="L138" s="25">
        <f t="shared" si="204"/>
        <v>2299.14</v>
      </c>
      <c r="M138" s="279">
        <f t="shared" si="199"/>
        <v>0.28349999999999997</v>
      </c>
      <c r="N138" s="25">
        <f t="shared" si="205"/>
        <v>2950.9461900000001</v>
      </c>
      <c r="O138" s="282"/>
      <c r="P138" s="284"/>
    </row>
    <row r="139" spans="1:16" ht="28.8">
      <c r="A139" s="22" t="s">
        <v>21206</v>
      </c>
      <c r="B139" s="318" t="s">
        <v>21112</v>
      </c>
      <c r="C139" s="318"/>
      <c r="D139" s="307" t="s">
        <v>21119</v>
      </c>
      <c r="E139" s="338" t="s">
        <v>19663</v>
      </c>
      <c r="F139" s="339">
        <v>1</v>
      </c>
      <c r="G139" s="322">
        <v>722.1</v>
      </c>
      <c r="H139" s="323">
        <v>1577.04</v>
      </c>
      <c r="I139" s="25">
        <f t="shared" si="201"/>
        <v>722.1</v>
      </c>
      <c r="J139" s="25">
        <f t="shared" si="202"/>
        <v>1577.04</v>
      </c>
      <c r="K139" s="78">
        <f t="shared" si="203"/>
        <v>2299.14</v>
      </c>
      <c r="L139" s="25">
        <f t="shared" si="204"/>
        <v>2299.14</v>
      </c>
      <c r="M139" s="279">
        <f t="shared" si="199"/>
        <v>0.28349999999999997</v>
      </c>
      <c r="N139" s="25">
        <f t="shared" si="205"/>
        <v>2950.9461900000001</v>
      </c>
      <c r="O139" s="282"/>
      <c r="P139" s="284"/>
    </row>
    <row r="140" spans="1:16" ht="28.8">
      <c r="A140" s="22" t="s">
        <v>21207</v>
      </c>
      <c r="B140" s="318" t="s">
        <v>21112</v>
      </c>
      <c r="C140" s="318"/>
      <c r="D140" s="307" t="s">
        <v>21120</v>
      </c>
      <c r="E140" s="338" t="s">
        <v>19663</v>
      </c>
      <c r="F140" s="339">
        <v>1</v>
      </c>
      <c r="G140" s="322">
        <v>722.1</v>
      </c>
      <c r="H140" s="323">
        <v>1577.04</v>
      </c>
      <c r="I140" s="25">
        <f t="shared" si="201"/>
        <v>722.1</v>
      </c>
      <c r="J140" s="25">
        <f t="shared" si="202"/>
        <v>1577.04</v>
      </c>
      <c r="K140" s="78">
        <f t="shared" si="203"/>
        <v>2299.14</v>
      </c>
      <c r="L140" s="25">
        <f t="shared" si="204"/>
        <v>2299.14</v>
      </c>
      <c r="M140" s="279">
        <f t="shared" si="199"/>
        <v>0.28349999999999997</v>
      </c>
      <c r="N140" s="25">
        <f t="shared" si="205"/>
        <v>2950.9461900000001</v>
      </c>
      <c r="O140" s="282"/>
      <c r="P140" s="284"/>
    </row>
    <row r="141" spans="1:16" ht="28.8">
      <c r="A141" s="22" t="s">
        <v>21208</v>
      </c>
      <c r="B141" s="318" t="s">
        <v>21112</v>
      </c>
      <c r="C141" s="318"/>
      <c r="D141" s="307" t="s">
        <v>21121</v>
      </c>
      <c r="E141" s="338" t="s">
        <v>19663</v>
      </c>
      <c r="F141" s="339">
        <v>1</v>
      </c>
      <c r="G141" s="322">
        <v>722.1</v>
      </c>
      <c r="H141" s="323">
        <v>1577.04</v>
      </c>
      <c r="I141" s="25">
        <f t="shared" si="201"/>
        <v>722.1</v>
      </c>
      <c r="J141" s="25">
        <f t="shared" si="202"/>
        <v>1577.04</v>
      </c>
      <c r="K141" s="78">
        <f t="shared" si="203"/>
        <v>2299.14</v>
      </c>
      <c r="L141" s="25">
        <f t="shared" si="204"/>
        <v>2299.14</v>
      </c>
      <c r="M141" s="279">
        <f t="shared" si="199"/>
        <v>0.28349999999999997</v>
      </c>
      <c r="N141" s="25">
        <f t="shared" si="205"/>
        <v>2950.9461900000001</v>
      </c>
      <c r="O141" s="282"/>
      <c r="P141" s="284"/>
    </row>
    <row r="142" spans="1:16" ht="28.8">
      <c r="A142" s="22" t="s">
        <v>21209</v>
      </c>
      <c r="B142" s="318" t="s">
        <v>21112</v>
      </c>
      <c r="C142" s="318"/>
      <c r="D142" s="307" t="s">
        <v>21122</v>
      </c>
      <c r="E142" s="338" t="s">
        <v>19663</v>
      </c>
      <c r="F142" s="339">
        <v>1</v>
      </c>
      <c r="G142" s="322">
        <v>722.1</v>
      </c>
      <c r="H142" s="323">
        <v>1698.5600000000002</v>
      </c>
      <c r="I142" s="25">
        <f t="shared" si="201"/>
        <v>722.1</v>
      </c>
      <c r="J142" s="25">
        <f t="shared" si="202"/>
        <v>1698.5600000000002</v>
      </c>
      <c r="K142" s="78">
        <f t="shared" si="203"/>
        <v>2420.6600000000003</v>
      </c>
      <c r="L142" s="25">
        <f t="shared" si="204"/>
        <v>2420.6600000000003</v>
      </c>
      <c r="M142" s="279">
        <f t="shared" si="199"/>
        <v>0.28349999999999997</v>
      </c>
      <c r="N142" s="25">
        <f t="shared" si="205"/>
        <v>3106.9171100000008</v>
      </c>
      <c r="O142" s="282"/>
      <c r="P142" s="284"/>
    </row>
    <row r="143" spans="1:16">
      <c r="A143" s="22"/>
      <c r="B143" s="318"/>
      <c r="C143" s="318"/>
      <c r="D143" s="307"/>
      <c r="E143" s="338"/>
      <c r="F143" s="339"/>
      <c r="G143" s="322"/>
      <c r="H143" s="323"/>
      <c r="I143" s="25"/>
      <c r="J143" s="25"/>
      <c r="K143" s="78"/>
      <c r="L143" s="25"/>
      <c r="M143" s="279"/>
      <c r="N143" s="25"/>
      <c r="O143" s="282"/>
      <c r="P143" s="284"/>
    </row>
    <row r="144" spans="1:16" ht="17.25" customHeight="1">
      <c r="A144" s="22" t="s">
        <v>20860</v>
      </c>
      <c r="B144" s="337"/>
      <c r="C144" s="337"/>
      <c r="D144" s="332" t="s">
        <v>21123</v>
      </c>
      <c r="E144" s="338" t="str">
        <f>IF(C144&lt;&gt;"",VLOOKUP(C144,#REF!,3,0),"")</f>
        <v/>
      </c>
      <c r="F144" s="339"/>
      <c r="G144" s="322" t="s">
        <v>41</v>
      </c>
      <c r="H144" s="322"/>
      <c r="I144" s="25"/>
      <c r="J144" s="25"/>
      <c r="K144" s="78"/>
      <c r="L144" s="25"/>
      <c r="M144" s="279"/>
      <c r="N144" s="25"/>
      <c r="O144" s="282"/>
      <c r="P144" s="284"/>
    </row>
    <row r="145" spans="1:16" ht="28.8">
      <c r="A145" s="22" t="s">
        <v>21210</v>
      </c>
      <c r="B145" s="318" t="s">
        <v>21112</v>
      </c>
      <c r="C145" s="318"/>
      <c r="D145" s="307" t="s">
        <v>21373</v>
      </c>
      <c r="E145" s="338" t="s">
        <v>19663</v>
      </c>
      <c r="F145" s="339">
        <v>1</v>
      </c>
      <c r="G145" s="322">
        <v>722.1</v>
      </c>
      <c r="H145" s="323">
        <v>1343.3566666666666</v>
      </c>
      <c r="I145" s="25">
        <f t="shared" ref="I145:I146" si="206">F145*G145</f>
        <v>722.1</v>
      </c>
      <c r="J145" s="25">
        <f t="shared" ref="J145:J146" si="207">F145*H145</f>
        <v>1343.3566666666666</v>
      </c>
      <c r="K145" s="78">
        <f t="shared" ref="K145:K146" si="208">G145+H145</f>
        <v>2065.4566666666665</v>
      </c>
      <c r="L145" s="25">
        <f t="shared" ref="L145:L146" si="209">F145*K145</f>
        <v>2065.4566666666665</v>
      </c>
      <c r="M145" s="279">
        <f t="shared" si="199"/>
        <v>0.28349999999999997</v>
      </c>
      <c r="N145" s="25">
        <f t="shared" ref="N145:N146" si="210">L145*(1+M145)</f>
        <v>2651.0136316666667</v>
      </c>
      <c r="O145" s="282"/>
      <c r="P145" s="284"/>
    </row>
    <row r="146" spans="1:16" ht="28.8">
      <c r="A146" s="22" t="s">
        <v>21211</v>
      </c>
      <c r="B146" s="318" t="s">
        <v>21112</v>
      </c>
      <c r="C146" s="318"/>
      <c r="D146" s="307" t="s">
        <v>21374</v>
      </c>
      <c r="E146" s="338" t="s">
        <v>19663</v>
      </c>
      <c r="F146" s="339">
        <v>1</v>
      </c>
      <c r="G146" s="322">
        <v>722.1</v>
      </c>
      <c r="H146" s="323">
        <v>2189.09</v>
      </c>
      <c r="I146" s="25">
        <f t="shared" si="206"/>
        <v>722.1</v>
      </c>
      <c r="J146" s="25">
        <f t="shared" si="207"/>
        <v>2189.09</v>
      </c>
      <c r="K146" s="78">
        <f t="shared" si="208"/>
        <v>2911.19</v>
      </c>
      <c r="L146" s="25">
        <f t="shared" si="209"/>
        <v>2911.19</v>
      </c>
      <c r="M146" s="279">
        <f t="shared" si="199"/>
        <v>0.28349999999999997</v>
      </c>
      <c r="N146" s="25">
        <f t="shared" si="210"/>
        <v>3736.5123650000005</v>
      </c>
      <c r="O146" s="282"/>
      <c r="P146" s="284"/>
    </row>
    <row r="147" spans="1:16" ht="28.8">
      <c r="A147" s="22" t="s">
        <v>21212</v>
      </c>
      <c r="B147" s="318" t="s">
        <v>21112</v>
      </c>
      <c r="C147" s="318"/>
      <c r="D147" s="307" t="s">
        <v>21375</v>
      </c>
      <c r="E147" s="338" t="s">
        <v>19663</v>
      </c>
      <c r="F147" s="339">
        <v>1</v>
      </c>
      <c r="G147" s="322">
        <v>722.1</v>
      </c>
      <c r="H147" s="323">
        <v>2189.09</v>
      </c>
      <c r="I147" s="25">
        <f t="shared" ref="I147:I150" si="211">F147*G147</f>
        <v>722.1</v>
      </c>
      <c r="J147" s="25">
        <f t="shared" ref="J147:J150" si="212">F147*H147</f>
        <v>2189.09</v>
      </c>
      <c r="K147" s="78">
        <f t="shared" ref="K147:K150" si="213">G147+H147</f>
        <v>2911.19</v>
      </c>
      <c r="L147" s="25">
        <f t="shared" ref="L147:L150" si="214">F147*K147</f>
        <v>2911.19</v>
      </c>
      <c r="M147" s="279">
        <f t="shared" si="199"/>
        <v>0.28349999999999997</v>
      </c>
      <c r="N147" s="25">
        <f t="shared" ref="N147:N150" si="215">L147*(1+M147)</f>
        <v>3736.5123650000005</v>
      </c>
      <c r="O147" s="282"/>
      <c r="P147" s="284"/>
    </row>
    <row r="148" spans="1:16" ht="28.8">
      <c r="A148" s="22" t="s">
        <v>21213</v>
      </c>
      <c r="B148" s="318" t="s">
        <v>21112</v>
      </c>
      <c r="C148" s="318"/>
      <c r="D148" s="307" t="s">
        <v>21376</v>
      </c>
      <c r="E148" s="338" t="s">
        <v>19663</v>
      </c>
      <c r="F148" s="339">
        <v>1</v>
      </c>
      <c r="G148" s="322">
        <v>722.1</v>
      </c>
      <c r="H148" s="323">
        <v>2325.1733333333336</v>
      </c>
      <c r="I148" s="25">
        <f t="shared" si="211"/>
        <v>722.1</v>
      </c>
      <c r="J148" s="25">
        <f t="shared" si="212"/>
        <v>2325.1733333333336</v>
      </c>
      <c r="K148" s="78">
        <f t="shared" si="213"/>
        <v>3047.2733333333335</v>
      </c>
      <c r="L148" s="25">
        <f t="shared" si="214"/>
        <v>3047.2733333333335</v>
      </c>
      <c r="M148" s="279">
        <f t="shared" si="199"/>
        <v>0.28349999999999997</v>
      </c>
      <c r="N148" s="25">
        <f t="shared" si="215"/>
        <v>3911.1753233333338</v>
      </c>
      <c r="O148" s="282"/>
      <c r="P148" s="284"/>
    </row>
    <row r="149" spans="1:16" ht="28.8">
      <c r="A149" s="22" t="s">
        <v>21214</v>
      </c>
      <c r="B149" s="318" t="s">
        <v>21112</v>
      </c>
      <c r="C149" s="318"/>
      <c r="D149" s="307" t="s">
        <v>21377</v>
      </c>
      <c r="E149" s="338" t="s">
        <v>19663</v>
      </c>
      <c r="F149" s="339">
        <v>1</v>
      </c>
      <c r="G149" s="322">
        <v>722.1</v>
      </c>
      <c r="H149" s="323">
        <v>2325.1733333333336</v>
      </c>
      <c r="I149" s="25">
        <f t="shared" si="211"/>
        <v>722.1</v>
      </c>
      <c r="J149" s="25">
        <f t="shared" si="212"/>
        <v>2325.1733333333336</v>
      </c>
      <c r="K149" s="78">
        <f t="shared" si="213"/>
        <v>3047.2733333333335</v>
      </c>
      <c r="L149" s="25">
        <f t="shared" si="214"/>
        <v>3047.2733333333335</v>
      </c>
      <c r="M149" s="279">
        <f t="shared" si="199"/>
        <v>0.28349999999999997</v>
      </c>
      <c r="N149" s="25">
        <f t="shared" si="215"/>
        <v>3911.1753233333338</v>
      </c>
      <c r="O149" s="282"/>
      <c r="P149" s="284"/>
    </row>
    <row r="150" spans="1:16" ht="28.8">
      <c r="A150" s="22" t="s">
        <v>21215</v>
      </c>
      <c r="B150" s="318" t="s">
        <v>21112</v>
      </c>
      <c r="C150" s="318"/>
      <c r="D150" s="307" t="s">
        <v>21378</v>
      </c>
      <c r="E150" s="338" t="s">
        <v>19663</v>
      </c>
      <c r="F150" s="339">
        <v>1</v>
      </c>
      <c r="G150" s="322">
        <v>722.1</v>
      </c>
      <c r="H150" s="323">
        <v>2189.09</v>
      </c>
      <c r="I150" s="25">
        <f t="shared" si="211"/>
        <v>722.1</v>
      </c>
      <c r="J150" s="25">
        <f t="shared" si="212"/>
        <v>2189.09</v>
      </c>
      <c r="K150" s="78">
        <f t="shared" si="213"/>
        <v>2911.19</v>
      </c>
      <c r="L150" s="25">
        <f t="shared" si="214"/>
        <v>2911.19</v>
      </c>
      <c r="M150" s="279">
        <f t="shared" si="199"/>
        <v>0.28349999999999997</v>
      </c>
      <c r="N150" s="25">
        <f t="shared" si="215"/>
        <v>3736.5123650000005</v>
      </c>
      <c r="O150" s="282"/>
      <c r="P150" s="284"/>
    </row>
    <row r="151" spans="1:16" ht="28.8">
      <c r="A151" s="22" t="s">
        <v>21216</v>
      </c>
      <c r="B151" s="318" t="s">
        <v>21112</v>
      </c>
      <c r="C151" s="318"/>
      <c r="D151" s="307" t="s">
        <v>21379</v>
      </c>
      <c r="E151" s="338" t="s">
        <v>19663</v>
      </c>
      <c r="F151" s="339">
        <v>1</v>
      </c>
      <c r="G151" s="322">
        <v>722.1</v>
      </c>
      <c r="H151" s="323">
        <v>2325.1733333333336</v>
      </c>
      <c r="I151" s="25">
        <f t="shared" ref="I151:I152" si="216">F151*G151</f>
        <v>722.1</v>
      </c>
      <c r="J151" s="25">
        <f t="shared" ref="J151:J152" si="217">F151*H151</f>
        <v>2325.1733333333336</v>
      </c>
      <c r="K151" s="78">
        <f t="shared" ref="K151:K152" si="218">G151+H151</f>
        <v>3047.2733333333335</v>
      </c>
      <c r="L151" s="25">
        <f t="shared" ref="L151:L152" si="219">F151*K151</f>
        <v>3047.2733333333335</v>
      </c>
      <c r="M151" s="279">
        <f t="shared" si="199"/>
        <v>0.28349999999999997</v>
      </c>
      <c r="N151" s="25">
        <f t="shared" ref="N151:N152" si="220">L151*(1+M151)</f>
        <v>3911.1753233333338</v>
      </c>
      <c r="O151" s="282"/>
      <c r="P151" s="284"/>
    </row>
    <row r="152" spans="1:16" ht="28.8">
      <c r="A152" s="22" t="s">
        <v>21217</v>
      </c>
      <c r="B152" s="318" t="s">
        <v>21112</v>
      </c>
      <c r="C152" s="318"/>
      <c r="D152" s="307" t="s">
        <v>21380</v>
      </c>
      <c r="E152" s="338" t="s">
        <v>19663</v>
      </c>
      <c r="F152" s="339">
        <v>1</v>
      </c>
      <c r="G152" s="322">
        <v>722.1</v>
      </c>
      <c r="H152" s="323">
        <v>2011.5900000000001</v>
      </c>
      <c r="I152" s="25">
        <f t="shared" si="216"/>
        <v>722.1</v>
      </c>
      <c r="J152" s="25">
        <f t="shared" si="217"/>
        <v>2011.5900000000001</v>
      </c>
      <c r="K152" s="78">
        <f t="shared" si="218"/>
        <v>2733.69</v>
      </c>
      <c r="L152" s="25">
        <f t="shared" si="219"/>
        <v>2733.69</v>
      </c>
      <c r="M152" s="279">
        <f t="shared" si="199"/>
        <v>0.28349999999999997</v>
      </c>
      <c r="N152" s="25">
        <f t="shared" si="220"/>
        <v>3508.6911150000001</v>
      </c>
      <c r="O152" s="282"/>
      <c r="P152" s="284"/>
    </row>
    <row r="153" spans="1:16">
      <c r="A153" s="22"/>
      <c r="B153" s="318"/>
      <c r="C153" s="318"/>
      <c r="D153" s="307"/>
      <c r="E153" s="338"/>
      <c r="F153" s="339"/>
      <c r="G153" s="322"/>
      <c r="H153" s="323"/>
      <c r="I153" s="25"/>
      <c r="J153" s="25"/>
      <c r="K153" s="78"/>
      <c r="L153" s="25"/>
      <c r="M153" s="279"/>
      <c r="N153" s="25"/>
      <c r="O153" s="282"/>
      <c r="P153" s="284"/>
    </row>
    <row r="154" spans="1:16">
      <c r="A154" s="22" t="s">
        <v>20861</v>
      </c>
      <c r="B154" s="337"/>
      <c r="C154" s="337"/>
      <c r="D154" s="332" t="s">
        <v>21124</v>
      </c>
      <c r="E154" s="338" t="str">
        <f>IF(C154&lt;&gt;"",VLOOKUP(C154,#REF!,3,0),"")</f>
        <v/>
      </c>
      <c r="F154" s="339"/>
      <c r="G154" s="322" t="s">
        <v>41</v>
      </c>
      <c r="H154" s="322" t="s">
        <v>41</v>
      </c>
      <c r="I154" s="25"/>
      <c r="J154" s="25"/>
      <c r="K154" s="78"/>
      <c r="L154" s="25"/>
      <c r="M154" s="25"/>
      <c r="N154" s="25"/>
      <c r="O154" s="282"/>
      <c r="P154" s="284"/>
    </row>
    <row r="155" spans="1:16" ht="28.8">
      <c r="A155" s="22" t="s">
        <v>21218</v>
      </c>
      <c r="B155" s="318" t="s">
        <v>21112</v>
      </c>
      <c r="C155" s="318"/>
      <c r="D155" s="307" t="s">
        <v>21381</v>
      </c>
      <c r="E155" s="338" t="s">
        <v>19663</v>
      </c>
      <c r="F155" s="339">
        <v>1</v>
      </c>
      <c r="G155" s="322">
        <v>1444.2</v>
      </c>
      <c r="H155" s="343">
        <v>0</v>
      </c>
      <c r="I155" s="25">
        <f t="shared" ref="I155" si="221">F155*G155</f>
        <v>1444.2</v>
      </c>
      <c r="J155" s="25">
        <f t="shared" ref="J155" si="222">F155*H155</f>
        <v>0</v>
      </c>
      <c r="K155" s="78">
        <f t="shared" ref="K155" si="223">G155+H155</f>
        <v>1444.2</v>
      </c>
      <c r="L155" s="25">
        <f t="shared" ref="L155" si="224">F155*K155</f>
        <v>1444.2</v>
      </c>
      <c r="M155" s="279">
        <f t="shared" si="199"/>
        <v>0.28349999999999997</v>
      </c>
      <c r="N155" s="25">
        <f t="shared" ref="N155" si="225">L155*(1+M155)</f>
        <v>1853.6307000000002</v>
      </c>
      <c r="O155" s="282"/>
      <c r="P155" s="284"/>
    </row>
    <row r="156" spans="1:16" ht="28.8">
      <c r="A156" s="22" t="s">
        <v>21219</v>
      </c>
      <c r="B156" s="318" t="s">
        <v>21112</v>
      </c>
      <c r="C156" s="318"/>
      <c r="D156" s="307" t="s">
        <v>21382</v>
      </c>
      <c r="E156" s="338" t="s">
        <v>19663</v>
      </c>
      <c r="F156" s="339">
        <v>1</v>
      </c>
      <c r="G156" s="322">
        <v>722.1</v>
      </c>
      <c r="H156" s="323">
        <v>1418.9333333333334</v>
      </c>
      <c r="I156" s="25">
        <f t="shared" ref="I156:I161" si="226">F156*G156</f>
        <v>722.1</v>
      </c>
      <c r="J156" s="25">
        <f t="shared" ref="J156:J161" si="227">F156*H156</f>
        <v>1418.9333333333334</v>
      </c>
      <c r="K156" s="78">
        <f t="shared" ref="K156:K161" si="228">G156+H156</f>
        <v>2141.0333333333333</v>
      </c>
      <c r="L156" s="25">
        <f t="shared" ref="L156:L161" si="229">F156*K156</f>
        <v>2141.0333333333333</v>
      </c>
      <c r="M156" s="279">
        <f t="shared" si="199"/>
        <v>0.28349999999999997</v>
      </c>
      <c r="N156" s="25">
        <f t="shared" ref="N156:N161" si="230">L156*(1+M156)</f>
        <v>2748.0162833333334</v>
      </c>
      <c r="O156" s="282"/>
      <c r="P156" s="284"/>
    </row>
    <row r="157" spans="1:16" ht="28.8">
      <c r="A157" s="22" t="s">
        <v>21220</v>
      </c>
      <c r="B157" s="318" t="s">
        <v>21112</v>
      </c>
      <c r="C157" s="318"/>
      <c r="D157" s="307" t="s">
        <v>21383</v>
      </c>
      <c r="E157" s="338" t="s">
        <v>19663</v>
      </c>
      <c r="F157" s="339">
        <v>1</v>
      </c>
      <c r="G157" s="322">
        <v>1444.2</v>
      </c>
      <c r="H157" s="343">
        <v>0</v>
      </c>
      <c r="I157" s="25">
        <f t="shared" si="226"/>
        <v>1444.2</v>
      </c>
      <c r="J157" s="25">
        <f t="shared" si="227"/>
        <v>0</v>
      </c>
      <c r="K157" s="78">
        <f t="shared" si="228"/>
        <v>1444.2</v>
      </c>
      <c r="L157" s="25">
        <f t="shared" si="229"/>
        <v>1444.2</v>
      </c>
      <c r="M157" s="279">
        <f t="shared" si="199"/>
        <v>0.28349999999999997</v>
      </c>
      <c r="N157" s="25">
        <f t="shared" si="230"/>
        <v>1853.6307000000002</v>
      </c>
      <c r="O157" s="282"/>
      <c r="P157" s="284"/>
    </row>
    <row r="158" spans="1:16" ht="28.8">
      <c r="A158" s="22" t="s">
        <v>21221</v>
      </c>
      <c r="B158" s="318" t="s">
        <v>21112</v>
      </c>
      <c r="C158" s="318"/>
      <c r="D158" s="307" t="s">
        <v>21384</v>
      </c>
      <c r="E158" s="338" t="s">
        <v>19663</v>
      </c>
      <c r="F158" s="339">
        <v>1</v>
      </c>
      <c r="G158" s="322">
        <v>1444.2</v>
      </c>
      <c r="H158" s="343">
        <v>0</v>
      </c>
      <c r="I158" s="25">
        <f t="shared" si="226"/>
        <v>1444.2</v>
      </c>
      <c r="J158" s="25">
        <f t="shared" si="227"/>
        <v>0</v>
      </c>
      <c r="K158" s="78">
        <f t="shared" si="228"/>
        <v>1444.2</v>
      </c>
      <c r="L158" s="25">
        <f t="shared" si="229"/>
        <v>1444.2</v>
      </c>
      <c r="M158" s="279">
        <f t="shared" si="199"/>
        <v>0.28349999999999997</v>
      </c>
      <c r="N158" s="25">
        <f t="shared" si="230"/>
        <v>1853.6307000000002</v>
      </c>
      <c r="O158" s="282"/>
      <c r="P158" s="284"/>
    </row>
    <row r="159" spans="1:16" ht="28.8">
      <c r="A159" s="22" t="s">
        <v>21222</v>
      </c>
      <c r="B159" s="318" t="s">
        <v>21112</v>
      </c>
      <c r="C159" s="318"/>
      <c r="D159" s="307" t="s">
        <v>21385</v>
      </c>
      <c r="E159" s="338" t="s">
        <v>19663</v>
      </c>
      <c r="F159" s="339">
        <v>1</v>
      </c>
      <c r="G159" s="322">
        <v>1444.2</v>
      </c>
      <c r="H159" s="343">
        <v>0</v>
      </c>
      <c r="I159" s="25">
        <f t="shared" si="226"/>
        <v>1444.2</v>
      </c>
      <c r="J159" s="25">
        <f t="shared" si="227"/>
        <v>0</v>
      </c>
      <c r="K159" s="78">
        <f t="shared" si="228"/>
        <v>1444.2</v>
      </c>
      <c r="L159" s="25">
        <f t="shared" si="229"/>
        <v>1444.2</v>
      </c>
      <c r="M159" s="279">
        <f t="shared" si="199"/>
        <v>0.28349999999999997</v>
      </c>
      <c r="N159" s="25">
        <f t="shared" si="230"/>
        <v>1853.6307000000002</v>
      </c>
      <c r="O159" s="282"/>
      <c r="P159" s="284"/>
    </row>
    <row r="160" spans="1:16" ht="28.8">
      <c r="A160" s="22" t="s">
        <v>21223</v>
      </c>
      <c r="B160" s="318" t="s">
        <v>21112</v>
      </c>
      <c r="C160" s="318"/>
      <c r="D160" s="307" t="s">
        <v>21386</v>
      </c>
      <c r="E160" s="338" t="s">
        <v>19663</v>
      </c>
      <c r="F160" s="339">
        <v>1</v>
      </c>
      <c r="G160" s="322">
        <v>1444.2</v>
      </c>
      <c r="H160" s="343">
        <v>0</v>
      </c>
      <c r="I160" s="25">
        <f t="shared" si="226"/>
        <v>1444.2</v>
      </c>
      <c r="J160" s="25">
        <f t="shared" si="227"/>
        <v>0</v>
      </c>
      <c r="K160" s="78">
        <f t="shared" si="228"/>
        <v>1444.2</v>
      </c>
      <c r="L160" s="25">
        <f t="shared" si="229"/>
        <v>1444.2</v>
      </c>
      <c r="M160" s="279">
        <f t="shared" si="199"/>
        <v>0.28349999999999997</v>
      </c>
      <c r="N160" s="25">
        <f t="shared" si="230"/>
        <v>1853.6307000000002</v>
      </c>
      <c r="O160" s="282"/>
      <c r="P160" s="284"/>
    </row>
    <row r="161" spans="1:16" ht="28.8">
      <c r="A161" s="22" t="s">
        <v>21224</v>
      </c>
      <c r="B161" s="318" t="s">
        <v>21112</v>
      </c>
      <c r="C161" s="318"/>
      <c r="D161" s="307" t="s">
        <v>21387</v>
      </c>
      <c r="E161" s="338" t="s">
        <v>19663</v>
      </c>
      <c r="F161" s="339">
        <v>1</v>
      </c>
      <c r="G161" s="322">
        <v>722.1</v>
      </c>
      <c r="H161" s="323">
        <v>1428.9033333333334</v>
      </c>
      <c r="I161" s="25">
        <f t="shared" si="226"/>
        <v>722.1</v>
      </c>
      <c r="J161" s="25">
        <f t="shared" si="227"/>
        <v>1428.9033333333334</v>
      </c>
      <c r="K161" s="78">
        <f t="shared" si="228"/>
        <v>2151.0033333333336</v>
      </c>
      <c r="L161" s="25">
        <f t="shared" si="229"/>
        <v>2151.0033333333336</v>
      </c>
      <c r="M161" s="279">
        <f t="shared" si="199"/>
        <v>0.28349999999999997</v>
      </c>
      <c r="N161" s="25">
        <f t="shared" si="230"/>
        <v>2760.8127783333339</v>
      </c>
      <c r="O161" s="282"/>
      <c r="P161" s="284"/>
    </row>
    <row r="162" spans="1:16">
      <c r="A162" s="22"/>
      <c r="B162" s="318"/>
      <c r="C162" s="318"/>
      <c r="D162" s="307"/>
      <c r="E162" s="338"/>
      <c r="F162" s="339"/>
      <c r="G162" s="322"/>
      <c r="H162" s="323"/>
      <c r="I162" s="25"/>
      <c r="J162" s="25"/>
      <c r="K162" s="78"/>
      <c r="L162" s="25"/>
      <c r="M162" s="279"/>
      <c r="N162" s="25"/>
      <c r="O162" s="282"/>
      <c r="P162" s="284"/>
    </row>
    <row r="163" spans="1:16">
      <c r="A163" s="22" t="s">
        <v>20862</v>
      </c>
      <c r="B163" s="337"/>
      <c r="C163" s="337"/>
      <c r="D163" s="332" t="s">
        <v>21125</v>
      </c>
      <c r="E163" s="338" t="str">
        <f>IF(C163&lt;&gt;"",VLOOKUP(C163,#REF!,3,0),"")</f>
        <v/>
      </c>
      <c r="F163" s="339"/>
      <c r="G163" s="322" t="s">
        <v>41</v>
      </c>
      <c r="H163" s="322" t="s">
        <v>41</v>
      </c>
      <c r="I163" s="25"/>
      <c r="J163" s="25"/>
      <c r="K163" s="78"/>
      <c r="L163" s="25"/>
      <c r="M163" s="279"/>
      <c r="N163" s="25"/>
      <c r="O163" s="282"/>
      <c r="P163" s="284"/>
    </row>
    <row r="164" spans="1:16" ht="43.2">
      <c r="A164" s="22" t="s">
        <v>21225</v>
      </c>
      <c r="B164" s="318">
        <v>72319</v>
      </c>
      <c r="C164" s="318"/>
      <c r="D164" s="307" t="s">
        <v>21388</v>
      </c>
      <c r="E164" s="338" t="s">
        <v>19663</v>
      </c>
      <c r="F164" s="339">
        <v>1</v>
      </c>
      <c r="G164" s="322">
        <v>307.08</v>
      </c>
      <c r="H164" s="323" t="s">
        <v>21227</v>
      </c>
      <c r="I164" s="25">
        <f t="shared" ref="I164" si="231">F164*G164</f>
        <v>307.08</v>
      </c>
      <c r="J164" s="25">
        <f t="shared" ref="J164" si="232">F164*H164</f>
        <v>4527.7299999999996</v>
      </c>
      <c r="K164" s="78">
        <f t="shared" ref="K164" si="233">G164+H164</f>
        <v>4834.8099999999995</v>
      </c>
      <c r="L164" s="25">
        <f t="shared" ref="L164" si="234">F164*K164</f>
        <v>4834.8099999999995</v>
      </c>
      <c r="M164" s="279">
        <f t="shared" si="199"/>
        <v>0.28349999999999997</v>
      </c>
      <c r="N164" s="25">
        <f t="shared" ref="N164" si="235">L164*(1+M164)</f>
        <v>6205.4786349999995</v>
      </c>
      <c r="O164" s="282"/>
      <c r="P164" s="284"/>
    </row>
    <row r="165" spans="1:16" ht="43.2">
      <c r="A165" s="22" t="s">
        <v>21226</v>
      </c>
      <c r="B165" s="318" t="s">
        <v>21173</v>
      </c>
      <c r="C165" s="318"/>
      <c r="D165" s="307" t="s">
        <v>21389</v>
      </c>
      <c r="E165" s="338" t="s">
        <v>19663</v>
      </c>
      <c r="F165" s="339">
        <v>1</v>
      </c>
      <c r="G165" s="322">
        <v>11.21</v>
      </c>
      <c r="H165" s="323">
        <v>113.86</v>
      </c>
      <c r="I165" s="25">
        <f t="shared" ref="I165" si="236">F165*G165</f>
        <v>11.21</v>
      </c>
      <c r="J165" s="25">
        <f t="shared" ref="J165" si="237">F165*H165</f>
        <v>113.86</v>
      </c>
      <c r="K165" s="78">
        <f t="shared" ref="K165" si="238">G165+H165</f>
        <v>125.07</v>
      </c>
      <c r="L165" s="25">
        <f t="shared" ref="L165" si="239">F165*K165</f>
        <v>125.07</v>
      </c>
      <c r="M165" s="279">
        <f t="shared" si="199"/>
        <v>0.28349999999999997</v>
      </c>
      <c r="N165" s="25">
        <f t="shared" ref="N165" si="240">L165*(1+M165)</f>
        <v>160.527345</v>
      </c>
      <c r="O165" s="282"/>
      <c r="P165" s="284"/>
    </row>
    <row r="166" spans="1:16">
      <c r="A166" s="22"/>
      <c r="B166" s="102"/>
      <c r="C166" s="41"/>
      <c r="D166" s="23"/>
      <c r="E166" s="24"/>
      <c r="F166" s="25"/>
      <c r="G166" s="25"/>
      <c r="H166" s="25"/>
      <c r="I166" s="25"/>
      <c r="J166" s="25"/>
      <c r="K166" s="78"/>
      <c r="L166" s="25"/>
      <c r="M166" s="279"/>
      <c r="N166" s="25"/>
      <c r="O166" s="282"/>
      <c r="P166" s="284"/>
    </row>
    <row r="167" spans="1:16" s="297" customFormat="1">
      <c r="A167" s="242"/>
      <c r="B167" s="238"/>
      <c r="C167" s="242"/>
      <c r="D167" s="240"/>
      <c r="E167" s="241"/>
      <c r="F167" s="242"/>
      <c r="G167" s="242"/>
      <c r="H167" s="242"/>
      <c r="I167" s="243"/>
      <c r="J167" s="243"/>
      <c r="K167" s="244"/>
      <c r="L167" s="243"/>
      <c r="M167" s="243"/>
      <c r="N167" s="243"/>
      <c r="O167" s="295"/>
      <c r="P167" s="296"/>
    </row>
    <row r="168" spans="1:16">
      <c r="A168" s="22"/>
      <c r="B168" s="102"/>
      <c r="C168" s="41"/>
      <c r="D168" s="40"/>
      <c r="E168" s="24"/>
      <c r="F168" s="25"/>
      <c r="G168" s="25"/>
      <c r="H168" s="25"/>
      <c r="I168" s="114"/>
      <c r="J168" s="114"/>
      <c r="K168" s="78"/>
      <c r="L168" s="114"/>
      <c r="M168" s="114"/>
      <c r="N168" s="114"/>
      <c r="O168" s="282"/>
      <c r="P168" s="284"/>
    </row>
    <row r="169" spans="1:16">
      <c r="A169" s="117">
        <v>2</v>
      </c>
      <c r="B169" s="155"/>
      <c r="C169" s="118"/>
      <c r="D169" s="119" t="s">
        <v>20954</v>
      </c>
      <c r="E169" s="120"/>
      <c r="F169" s="115"/>
      <c r="G169" s="115"/>
      <c r="H169" s="115"/>
      <c r="I169" s="115"/>
      <c r="J169" s="115"/>
      <c r="K169" s="116"/>
      <c r="L169" s="115"/>
      <c r="M169" s="115"/>
      <c r="N169" s="115"/>
      <c r="O169" s="282"/>
      <c r="P169" s="284"/>
    </row>
    <row r="170" spans="1:16" ht="306" customHeight="1">
      <c r="A170" s="22" t="s">
        <v>20069</v>
      </c>
      <c r="B170" s="151" t="s">
        <v>20260</v>
      </c>
      <c r="C170" s="151" t="s">
        <v>21390</v>
      </c>
      <c r="D170" s="329" t="s">
        <v>20245</v>
      </c>
      <c r="E170" s="24" t="s">
        <v>20082</v>
      </c>
      <c r="F170" s="25">
        <v>6</v>
      </c>
      <c r="G170" s="25">
        <f>IF(B170=""," ",VLOOKUP(B170,'COMPOSIÇÃO ENERGICAL'!B:L,8,0))</f>
        <v>3354.4</v>
      </c>
      <c r="H170" s="25">
        <f>IF(B170=""," ",VLOOKUP(B170,'COMPOSIÇÃO ENERGICAL'!B:L,9,0))</f>
        <v>3393.5665000000004</v>
      </c>
      <c r="I170" s="25">
        <f t="shared" ref="I170:I184" si="241">F170*G170</f>
        <v>20126.400000000001</v>
      </c>
      <c r="J170" s="25">
        <f t="shared" ref="J170:J184" si="242">F170*H170</f>
        <v>20361.399000000001</v>
      </c>
      <c r="K170" s="78">
        <f t="shared" ref="K170:K184" si="243">G170+H170</f>
        <v>6747.9665000000005</v>
      </c>
      <c r="L170" s="25">
        <f t="shared" ref="L170:L184" si="244">F170*K170</f>
        <v>40487.798999999999</v>
      </c>
      <c r="M170" s="279">
        <f t="shared" ref="M170:M182" si="245">$G$6</f>
        <v>0.28349999999999997</v>
      </c>
      <c r="N170" s="25">
        <f t="shared" ref="N170:N184" si="246">L170*(1+M170)</f>
        <v>51966.090016500006</v>
      </c>
      <c r="O170" s="282"/>
      <c r="P170" s="284"/>
    </row>
    <row r="171" spans="1:16" ht="28.8">
      <c r="A171" s="22" t="s">
        <v>20770</v>
      </c>
      <c r="B171" s="151" t="s">
        <v>20261</v>
      </c>
      <c r="C171" s="151" t="s">
        <v>20416</v>
      </c>
      <c r="D171" s="23" t="s">
        <v>21391</v>
      </c>
      <c r="E171" s="24" t="s">
        <v>0</v>
      </c>
      <c r="F171" s="25">
        <v>13260</v>
      </c>
      <c r="G171" s="25">
        <f>IF(B171=""," ",VLOOKUP(B171,'COMPOSIÇÃO ENERGICAL'!B:L,8,0))</f>
        <v>7.5473999999999997</v>
      </c>
      <c r="H171" s="25">
        <f>IF(B171=""," ",VLOOKUP(B171,'COMPOSIÇÃO ENERGICAL'!B:L,9,0))</f>
        <v>1.9900000000000002</v>
      </c>
      <c r="I171" s="25">
        <f t="shared" si="241"/>
        <v>100078.52399999999</v>
      </c>
      <c r="J171" s="25">
        <f t="shared" si="242"/>
        <v>26387.4</v>
      </c>
      <c r="K171" s="78">
        <f t="shared" si="243"/>
        <v>9.5373999999999999</v>
      </c>
      <c r="L171" s="25">
        <f t="shared" si="244"/>
        <v>126465.924</v>
      </c>
      <c r="M171" s="279">
        <f t="shared" si="245"/>
        <v>0.28349999999999997</v>
      </c>
      <c r="N171" s="25">
        <f t="shared" si="246"/>
        <v>162319.013454</v>
      </c>
      <c r="O171" s="282"/>
      <c r="P171" s="284"/>
    </row>
    <row r="172" spans="1:16" ht="28.8">
      <c r="A172" s="22" t="s">
        <v>20771</v>
      </c>
      <c r="B172" s="151" t="s">
        <v>20262</v>
      </c>
      <c r="C172" s="151" t="s">
        <v>20416</v>
      </c>
      <c r="D172" s="23" t="s">
        <v>21392</v>
      </c>
      <c r="E172" s="24" t="s">
        <v>20082</v>
      </c>
      <c r="F172" s="25">
        <v>435</v>
      </c>
      <c r="G172" s="25">
        <f>IF(B172=""," ",VLOOKUP(B172,'COMPOSIÇÃO ENERGICAL'!B:L,8,0))</f>
        <v>25.158000000000001</v>
      </c>
      <c r="H172" s="25">
        <f>IF(B172=""," ",VLOOKUP(B172,'COMPOSIÇÃO ENERGICAL'!B:L,9,0))</f>
        <v>58.143333333333331</v>
      </c>
      <c r="I172" s="25">
        <f t="shared" si="241"/>
        <v>10943.730000000001</v>
      </c>
      <c r="J172" s="25">
        <f t="shared" si="242"/>
        <v>25292.35</v>
      </c>
      <c r="K172" s="78">
        <f t="shared" si="243"/>
        <v>83.301333333333332</v>
      </c>
      <c r="L172" s="25">
        <f t="shared" si="244"/>
        <v>36236.080000000002</v>
      </c>
      <c r="M172" s="279">
        <f t="shared" si="245"/>
        <v>0.28349999999999997</v>
      </c>
      <c r="N172" s="25">
        <f t="shared" si="246"/>
        <v>46509.008680000006</v>
      </c>
      <c r="O172" s="282"/>
      <c r="P172" s="284"/>
    </row>
    <row r="173" spans="1:16" ht="43.2">
      <c r="A173" s="22" t="s">
        <v>21228</v>
      </c>
      <c r="B173" s="151" t="s">
        <v>19842</v>
      </c>
      <c r="C173" s="41" t="s">
        <v>20389</v>
      </c>
      <c r="D173" s="23" t="s">
        <v>21174</v>
      </c>
      <c r="E173" s="24" t="s">
        <v>20082</v>
      </c>
      <c r="F173" s="25">
        <v>194</v>
      </c>
      <c r="G173" s="25">
        <f>IF(B173=""," ",VLOOKUP(B173,'COMPOSIÇÃO ENERGICAL'!B:L,8,0))</f>
        <v>33.543999999999997</v>
      </c>
      <c r="H173" s="25">
        <f>IF(B173=""," ",VLOOKUP(B173,'COMPOSIÇÃO ENERGICAL'!B:L,9,0))</f>
        <v>34.125166666666658</v>
      </c>
      <c r="I173" s="25">
        <f t="shared" si="241"/>
        <v>6507.5359999999991</v>
      </c>
      <c r="J173" s="25">
        <f t="shared" si="242"/>
        <v>6620.2823333333317</v>
      </c>
      <c r="K173" s="78">
        <f t="shared" si="243"/>
        <v>67.669166666666655</v>
      </c>
      <c r="L173" s="25">
        <f t="shared" si="244"/>
        <v>13127.818333333331</v>
      </c>
      <c r="M173" s="279">
        <f t="shared" si="245"/>
        <v>0.28349999999999997</v>
      </c>
      <c r="N173" s="25">
        <f t="shared" si="246"/>
        <v>16849.554830833331</v>
      </c>
      <c r="O173" s="282"/>
      <c r="P173" s="284"/>
    </row>
    <row r="174" spans="1:16" ht="28.8">
      <c r="A174" s="22" t="s">
        <v>21229</v>
      </c>
      <c r="B174" s="151" t="s">
        <v>21112</v>
      </c>
      <c r="C174" s="151" t="s">
        <v>20416</v>
      </c>
      <c r="D174" s="307" t="s">
        <v>21345</v>
      </c>
      <c r="E174" s="24" t="s">
        <v>20082</v>
      </c>
      <c r="F174" s="25">
        <v>27</v>
      </c>
      <c r="G174" s="25">
        <v>24.07</v>
      </c>
      <c r="H174" s="25">
        <v>448.65</v>
      </c>
      <c r="I174" s="25">
        <f t="shared" ref="I174" si="247">F174*G174</f>
        <v>649.89</v>
      </c>
      <c r="J174" s="25">
        <f t="shared" ref="J174" si="248">F174*H174</f>
        <v>12113.55</v>
      </c>
      <c r="K174" s="78">
        <f t="shared" ref="K174" si="249">G174+H174</f>
        <v>472.71999999999997</v>
      </c>
      <c r="L174" s="25">
        <f t="shared" ref="L174" si="250">F174*K174</f>
        <v>12763.439999999999</v>
      </c>
      <c r="M174" s="279">
        <f t="shared" si="245"/>
        <v>0.28349999999999997</v>
      </c>
      <c r="N174" s="25">
        <f t="shared" ref="N174" si="251">L174*(1+M174)</f>
        <v>16381.875239999999</v>
      </c>
      <c r="O174" s="282"/>
      <c r="P174" s="284"/>
    </row>
    <row r="175" spans="1:16" ht="28.8">
      <c r="A175" s="22" t="s">
        <v>21230</v>
      </c>
      <c r="B175" s="151" t="s">
        <v>21112</v>
      </c>
      <c r="C175" s="151" t="s">
        <v>20416</v>
      </c>
      <c r="D175" s="157" t="s">
        <v>21393</v>
      </c>
      <c r="E175" s="24" t="s">
        <v>20082</v>
      </c>
      <c r="F175" s="25">
        <v>6</v>
      </c>
      <c r="G175" s="25">
        <v>24.07</v>
      </c>
      <c r="H175" s="25">
        <v>375.08666666666664</v>
      </c>
      <c r="I175" s="25">
        <f t="shared" ref="I175" si="252">F175*G175</f>
        <v>144.42000000000002</v>
      </c>
      <c r="J175" s="25">
        <f t="shared" ref="J175" si="253">F175*H175</f>
        <v>2250.52</v>
      </c>
      <c r="K175" s="78">
        <f t="shared" ref="K175" si="254">G175+H175</f>
        <v>399.15666666666664</v>
      </c>
      <c r="L175" s="25">
        <f t="shared" ref="L175" si="255">F175*K175</f>
        <v>2394.9399999999996</v>
      </c>
      <c r="M175" s="279">
        <f t="shared" si="245"/>
        <v>0.28349999999999997</v>
      </c>
      <c r="N175" s="25">
        <f t="shared" ref="N175" si="256">L175*(1+M175)</f>
        <v>3073.9054899999996</v>
      </c>
      <c r="O175" s="282"/>
      <c r="P175" s="284"/>
    </row>
    <row r="176" spans="1:16" s="317" customFormat="1" ht="28.8">
      <c r="A176" s="22" t="s">
        <v>21231</v>
      </c>
      <c r="B176" s="326" t="s">
        <v>20266</v>
      </c>
      <c r="C176" s="326" t="s">
        <v>20416</v>
      </c>
      <c r="D176" s="319" t="s">
        <v>21394</v>
      </c>
      <c r="E176" s="311" t="s">
        <v>20082</v>
      </c>
      <c r="F176" s="312">
        <v>1</v>
      </c>
      <c r="G176" s="312">
        <f>IF(B176=""," ",VLOOKUP(B176,'COMPOSIÇÃO ENERGICAL'!B:L,8,0))</f>
        <v>167.72</v>
      </c>
      <c r="H176" s="312">
        <f>IF(B176=""," ",VLOOKUP(B176,'COMPOSIÇÃO ENERGICAL'!B:L,9,0))</f>
        <v>307.79666666666662</v>
      </c>
      <c r="I176" s="312">
        <f t="shared" si="241"/>
        <v>167.72</v>
      </c>
      <c r="J176" s="312">
        <f t="shared" si="242"/>
        <v>307.79666666666662</v>
      </c>
      <c r="K176" s="313">
        <f t="shared" si="243"/>
        <v>475.51666666666665</v>
      </c>
      <c r="L176" s="312">
        <f t="shared" si="244"/>
        <v>475.51666666666665</v>
      </c>
      <c r="M176" s="314">
        <f t="shared" si="245"/>
        <v>0.28349999999999997</v>
      </c>
      <c r="N176" s="312">
        <f t="shared" si="246"/>
        <v>610.32564166666668</v>
      </c>
      <c r="O176" s="315"/>
      <c r="P176" s="316"/>
    </row>
    <row r="177" spans="1:16" ht="28.8">
      <c r="A177" s="22" t="s">
        <v>21232</v>
      </c>
      <c r="B177" s="151" t="s">
        <v>20267</v>
      </c>
      <c r="C177" s="151" t="s">
        <v>20416</v>
      </c>
      <c r="D177" s="23" t="s">
        <v>21395</v>
      </c>
      <c r="E177" s="24" t="s">
        <v>20082</v>
      </c>
      <c r="F177" s="25">
        <v>5</v>
      </c>
      <c r="G177" s="25">
        <f>IF(B177=""," ",VLOOKUP(B177,'COMPOSIÇÃO ENERGICAL'!B:L,8,0))</f>
        <v>167.72</v>
      </c>
      <c r="H177" s="25">
        <f>IF(B177=""," ",VLOOKUP(B177,'COMPOSIÇÃO ENERGICAL'!B:L,9,0))</f>
        <v>151.4</v>
      </c>
      <c r="I177" s="25">
        <f t="shared" si="241"/>
        <v>838.6</v>
      </c>
      <c r="J177" s="25">
        <f t="shared" si="242"/>
        <v>757</v>
      </c>
      <c r="K177" s="78">
        <f t="shared" si="243"/>
        <v>319.12</v>
      </c>
      <c r="L177" s="25">
        <f t="shared" si="244"/>
        <v>1595.6</v>
      </c>
      <c r="M177" s="279">
        <f t="shared" si="245"/>
        <v>0.28349999999999997</v>
      </c>
      <c r="N177" s="25">
        <f t="shared" si="246"/>
        <v>2047.9526000000001</v>
      </c>
      <c r="O177" s="282"/>
      <c r="P177" s="284"/>
    </row>
    <row r="178" spans="1:16" ht="28.8">
      <c r="A178" s="22" t="s">
        <v>21233</v>
      </c>
      <c r="B178" s="318" t="s">
        <v>21112</v>
      </c>
      <c r="C178" s="151" t="s">
        <v>20416</v>
      </c>
      <c r="D178" s="23" t="s">
        <v>21156</v>
      </c>
      <c r="E178" s="24" t="s">
        <v>20082</v>
      </c>
      <c r="F178" s="25">
        <v>43</v>
      </c>
      <c r="G178" s="25">
        <v>4.82</v>
      </c>
      <c r="H178" s="25">
        <v>6.52</v>
      </c>
      <c r="I178" s="25">
        <f t="shared" ref="I178" si="257">F178*G178</f>
        <v>207.26000000000002</v>
      </c>
      <c r="J178" s="25">
        <f t="shared" ref="J178" si="258">F178*H178</f>
        <v>280.35999999999996</v>
      </c>
      <c r="K178" s="78">
        <f t="shared" ref="K178" si="259">G178+H178</f>
        <v>11.34</v>
      </c>
      <c r="L178" s="25">
        <f t="shared" ref="L178" si="260">F178*K178</f>
        <v>487.62</v>
      </c>
      <c r="M178" s="279">
        <f t="shared" si="245"/>
        <v>0.28349999999999997</v>
      </c>
      <c r="N178" s="25">
        <f t="shared" ref="N178" si="261">L178*(1+M178)</f>
        <v>625.86027000000001</v>
      </c>
      <c r="O178" s="282"/>
      <c r="P178" s="284"/>
    </row>
    <row r="179" spans="1:16" ht="28.8">
      <c r="A179" s="22" t="s">
        <v>21234</v>
      </c>
      <c r="B179" s="151" t="s">
        <v>20268</v>
      </c>
      <c r="C179" s="151" t="s">
        <v>20416</v>
      </c>
      <c r="D179" s="23" t="s">
        <v>20246</v>
      </c>
      <c r="E179" s="24" t="s">
        <v>20082</v>
      </c>
      <c r="F179" s="25">
        <v>67</v>
      </c>
      <c r="G179" s="25">
        <f>IF(B179=""," ",VLOOKUP(B179,'COMPOSIÇÃO ENERGICAL'!B:L,8,0))</f>
        <v>12.579000000000001</v>
      </c>
      <c r="H179" s="25">
        <f>IF(B179=""," ",VLOOKUP(B179,'COMPOSIÇÃO ENERGICAL'!B:L,9,0))</f>
        <v>19.064050000000002</v>
      </c>
      <c r="I179" s="25">
        <f t="shared" si="241"/>
        <v>842.79300000000001</v>
      </c>
      <c r="J179" s="25">
        <f t="shared" si="242"/>
        <v>1277.2913500000002</v>
      </c>
      <c r="K179" s="78">
        <f t="shared" si="243"/>
        <v>31.643050000000002</v>
      </c>
      <c r="L179" s="25">
        <f t="shared" si="244"/>
        <v>2120.0843500000001</v>
      </c>
      <c r="M179" s="279">
        <f t="shared" si="245"/>
        <v>0.28349999999999997</v>
      </c>
      <c r="N179" s="25">
        <f t="shared" si="246"/>
        <v>2721.1282632250004</v>
      </c>
      <c r="O179" s="282"/>
      <c r="P179" s="284"/>
    </row>
    <row r="180" spans="1:16" ht="28.8">
      <c r="A180" s="22" t="s">
        <v>21235</v>
      </c>
      <c r="B180" s="151" t="s">
        <v>20269</v>
      </c>
      <c r="C180" s="151" t="s">
        <v>20416</v>
      </c>
      <c r="D180" s="23" t="s">
        <v>20247</v>
      </c>
      <c r="E180" s="24" t="s">
        <v>20082</v>
      </c>
      <c r="F180" s="25">
        <v>8</v>
      </c>
      <c r="G180" s="25">
        <f>IF(B180=""," ",VLOOKUP(B180,'COMPOSIÇÃO ENERGICAL'!B:L,8,0))</f>
        <v>35.640500000000003</v>
      </c>
      <c r="H180" s="25">
        <f>IF(B180=""," ",VLOOKUP(B180,'COMPOSIÇÃO ENERGICAL'!B:L,9,0))</f>
        <v>60.449999999999989</v>
      </c>
      <c r="I180" s="25">
        <f t="shared" si="241"/>
        <v>285.12400000000002</v>
      </c>
      <c r="J180" s="25">
        <f t="shared" si="242"/>
        <v>483.59999999999991</v>
      </c>
      <c r="K180" s="78">
        <f t="shared" si="243"/>
        <v>96.090499999999992</v>
      </c>
      <c r="L180" s="25">
        <f t="shared" si="244"/>
        <v>768.72399999999993</v>
      </c>
      <c r="M180" s="279">
        <f t="shared" si="245"/>
        <v>0.28349999999999997</v>
      </c>
      <c r="N180" s="25">
        <f t="shared" si="246"/>
        <v>986.65725399999997</v>
      </c>
      <c r="O180" s="282"/>
    </row>
    <row r="181" spans="1:16" ht="28.8">
      <c r="A181" s="22" t="s">
        <v>21236</v>
      </c>
      <c r="B181" s="318" t="s">
        <v>21112</v>
      </c>
      <c r="C181" s="151" t="s">
        <v>20416</v>
      </c>
      <c r="D181" s="23" t="s">
        <v>21396</v>
      </c>
      <c r="E181" s="24" t="s">
        <v>20082</v>
      </c>
      <c r="F181" s="25">
        <v>6</v>
      </c>
      <c r="G181" s="25">
        <v>24.07</v>
      </c>
      <c r="H181" s="25">
        <v>125.47</v>
      </c>
      <c r="I181" s="25">
        <f t="shared" ref="I181" si="262">F181*G181</f>
        <v>144.42000000000002</v>
      </c>
      <c r="J181" s="25">
        <f t="shared" ref="J181" si="263">F181*H181</f>
        <v>752.81999999999994</v>
      </c>
      <c r="K181" s="78">
        <f t="shared" ref="K181" si="264">G181+H181</f>
        <v>149.54</v>
      </c>
      <c r="L181" s="25">
        <f t="shared" ref="L181" si="265">F181*K181</f>
        <v>897.24</v>
      </c>
      <c r="M181" s="279">
        <f t="shared" si="245"/>
        <v>0.28349999999999997</v>
      </c>
      <c r="N181" s="25">
        <f t="shared" ref="N181" si="266">L181*(1+M181)</f>
        <v>1151.6075400000002</v>
      </c>
      <c r="O181" s="282"/>
      <c r="P181" s="284"/>
    </row>
    <row r="182" spans="1:16" ht="28.8">
      <c r="A182" s="22" t="s">
        <v>21237</v>
      </c>
      <c r="B182" s="318" t="s">
        <v>21112</v>
      </c>
      <c r="C182" s="151" t="s">
        <v>20416</v>
      </c>
      <c r="D182" s="355" t="s">
        <v>21397</v>
      </c>
      <c r="E182" s="24" t="s">
        <v>20082</v>
      </c>
      <c r="F182" s="25">
        <v>6</v>
      </c>
      <c r="G182" s="25">
        <v>24.07</v>
      </c>
      <c r="H182" s="25">
        <v>336.37333333333333</v>
      </c>
      <c r="I182" s="25">
        <f t="shared" ref="I182" si="267">F182*G182</f>
        <v>144.42000000000002</v>
      </c>
      <c r="J182" s="25">
        <f t="shared" ref="J182" si="268">F182*H182</f>
        <v>2018.24</v>
      </c>
      <c r="K182" s="78">
        <f t="shared" ref="K182" si="269">G182+H182</f>
        <v>360.44333333333333</v>
      </c>
      <c r="L182" s="25">
        <f t="shared" ref="L182" si="270">F182*K182</f>
        <v>2162.66</v>
      </c>
      <c r="M182" s="279">
        <f t="shared" si="245"/>
        <v>0.28349999999999997</v>
      </c>
      <c r="N182" s="25">
        <f t="shared" ref="N182" si="271">L182*(1+M182)</f>
        <v>2775.7741099999998</v>
      </c>
      <c r="O182" s="282"/>
      <c r="P182" s="284"/>
    </row>
    <row r="183" spans="1:16" ht="28.8">
      <c r="A183" s="22" t="s">
        <v>21238</v>
      </c>
      <c r="B183" s="151" t="s">
        <v>20274</v>
      </c>
      <c r="C183" s="151" t="s">
        <v>20416</v>
      </c>
      <c r="D183" s="23" t="s">
        <v>21398</v>
      </c>
      <c r="E183" s="24" t="s">
        <v>0</v>
      </c>
      <c r="F183" s="25">
        <v>240</v>
      </c>
      <c r="G183" s="25">
        <f>IF(B183=""," ",VLOOKUP(B183,'COMPOSIÇÃO ENERGICAL'!B:L,8,0))</f>
        <v>12.9983</v>
      </c>
      <c r="H183" s="25">
        <f>IF(B183=""," ",VLOOKUP(B183,'COMPOSIÇÃO ENERGICAL'!B:L,9,0))</f>
        <v>2.0413333333333323</v>
      </c>
      <c r="I183" s="25">
        <f t="shared" si="241"/>
        <v>3119.5920000000001</v>
      </c>
      <c r="J183" s="25">
        <f t="shared" si="242"/>
        <v>489.91999999999973</v>
      </c>
      <c r="K183" s="78">
        <f t="shared" si="243"/>
        <v>15.039633333333333</v>
      </c>
      <c r="L183" s="25">
        <f t="shared" si="244"/>
        <v>3609.5119999999997</v>
      </c>
      <c r="M183" s="279">
        <f t="shared" ref="M183:M189" si="272">$G$6</f>
        <v>0.28349999999999997</v>
      </c>
      <c r="N183" s="25">
        <f t="shared" si="246"/>
        <v>4632.8086519999997</v>
      </c>
      <c r="O183" s="282"/>
      <c r="P183" s="284"/>
    </row>
    <row r="184" spans="1:16" ht="28.8">
      <c r="A184" s="22" t="s">
        <v>21239</v>
      </c>
      <c r="B184" s="151" t="s">
        <v>20275</v>
      </c>
      <c r="C184" s="151" t="s">
        <v>20416</v>
      </c>
      <c r="D184" s="23" t="s">
        <v>21399</v>
      </c>
      <c r="E184" s="24" t="s">
        <v>0</v>
      </c>
      <c r="F184" s="25">
        <v>11</v>
      </c>
      <c r="G184" s="25">
        <f>IF(B184=""," ",VLOOKUP(B184,'COMPOSIÇÃO ENERGICAL'!B:L,8,0))</f>
        <v>14.6755</v>
      </c>
      <c r="H184" s="25">
        <f>IF(B184=""," ",VLOOKUP(B184,'COMPOSIÇÃO ENERGICAL'!B:L,9,0))</f>
        <v>39</v>
      </c>
      <c r="I184" s="25">
        <f t="shared" si="241"/>
        <v>161.43049999999999</v>
      </c>
      <c r="J184" s="25">
        <f t="shared" si="242"/>
        <v>429</v>
      </c>
      <c r="K184" s="78">
        <f t="shared" si="243"/>
        <v>53.6755</v>
      </c>
      <c r="L184" s="25">
        <f t="shared" si="244"/>
        <v>590.43049999999994</v>
      </c>
      <c r="M184" s="279">
        <f t="shared" si="272"/>
        <v>0.28349999999999997</v>
      </c>
      <c r="N184" s="25">
        <f t="shared" si="246"/>
        <v>757.81754675000002</v>
      </c>
      <c r="O184" s="282"/>
      <c r="P184" s="284"/>
    </row>
    <row r="185" spans="1:16" ht="28.8">
      <c r="A185" s="22" t="s">
        <v>21240</v>
      </c>
      <c r="B185" s="151" t="s">
        <v>20276</v>
      </c>
      <c r="C185" s="151" t="s">
        <v>20416</v>
      </c>
      <c r="D185" s="23" t="s">
        <v>20273</v>
      </c>
      <c r="E185" s="24" t="s">
        <v>20082</v>
      </c>
      <c r="F185" s="25">
        <v>11</v>
      </c>
      <c r="G185" s="25">
        <f>IF(B185=""," ",VLOOKUP(B185,'COMPOSIÇÃO ENERGICAL'!B:L,8,0))</f>
        <v>55</v>
      </c>
      <c r="H185" s="25">
        <f>IF(B185=""," ",VLOOKUP(B185,'COMPOSIÇÃO ENERGICAL'!B:L,9,0))</f>
        <v>0</v>
      </c>
      <c r="I185" s="25">
        <f t="shared" ref="I185:I189" si="273">F185*G185</f>
        <v>605</v>
      </c>
      <c r="J185" s="25">
        <f t="shared" ref="J185:J189" si="274">F185*H185</f>
        <v>0</v>
      </c>
      <c r="K185" s="78">
        <f t="shared" ref="K185:K189" si="275">G185+H185</f>
        <v>55</v>
      </c>
      <c r="L185" s="25">
        <f t="shared" ref="L185:L189" si="276">F185*K185</f>
        <v>605</v>
      </c>
      <c r="M185" s="279">
        <f t="shared" si="272"/>
        <v>0.28349999999999997</v>
      </c>
      <c r="N185" s="25">
        <f t="shared" ref="N185:N189" si="277">L185*(1+M185)</f>
        <v>776.51750000000004</v>
      </c>
      <c r="O185" s="282"/>
      <c r="P185" s="284"/>
    </row>
    <row r="186" spans="1:16" ht="28.8">
      <c r="A186" s="22" t="s">
        <v>21241</v>
      </c>
      <c r="B186" s="151" t="s">
        <v>20277</v>
      </c>
      <c r="C186" s="151" t="s">
        <v>20425</v>
      </c>
      <c r="D186" s="307" t="s">
        <v>21157</v>
      </c>
      <c r="E186" s="24" t="s">
        <v>20082</v>
      </c>
      <c r="F186" s="25">
        <v>435</v>
      </c>
      <c r="G186" s="25">
        <f>IF(B186=""," ",VLOOKUP(B186,'COMPOSIÇÃO ENERGICAL'!B:L,8,0))</f>
        <v>13.45</v>
      </c>
      <c r="H186" s="25">
        <f>IF(B186=""," ",VLOOKUP(B186,'COMPOSIÇÃO ENERGICAL'!B:L,9,0))</f>
        <v>0</v>
      </c>
      <c r="I186" s="25">
        <f t="shared" si="273"/>
        <v>5850.75</v>
      </c>
      <c r="J186" s="25">
        <f t="shared" si="274"/>
        <v>0</v>
      </c>
      <c r="K186" s="78">
        <f t="shared" si="275"/>
        <v>13.45</v>
      </c>
      <c r="L186" s="25">
        <f t="shared" si="276"/>
        <v>5850.75</v>
      </c>
      <c r="M186" s="279">
        <f t="shared" si="272"/>
        <v>0.28349999999999997</v>
      </c>
      <c r="N186" s="25">
        <f t="shared" si="277"/>
        <v>7509.4376250000005</v>
      </c>
      <c r="O186" s="282"/>
      <c r="P186" s="284"/>
    </row>
    <row r="187" spans="1:16">
      <c r="A187" s="22" t="s">
        <v>21242</v>
      </c>
      <c r="B187" s="151" t="s">
        <v>20618</v>
      </c>
      <c r="C187" s="41"/>
      <c r="D187" s="23" t="s">
        <v>20619</v>
      </c>
      <c r="E187" s="24" t="s">
        <v>20376</v>
      </c>
      <c r="F187" s="25">
        <v>1</v>
      </c>
      <c r="G187" s="25">
        <v>800</v>
      </c>
      <c r="H187" s="25">
        <v>1000</v>
      </c>
      <c r="I187" s="25">
        <f t="shared" si="273"/>
        <v>800</v>
      </c>
      <c r="J187" s="25">
        <f t="shared" si="274"/>
        <v>1000</v>
      </c>
      <c r="K187" s="78">
        <f t="shared" si="275"/>
        <v>1800</v>
      </c>
      <c r="L187" s="25">
        <f t="shared" si="276"/>
        <v>1800</v>
      </c>
      <c r="M187" s="279">
        <f t="shared" si="272"/>
        <v>0.28349999999999997</v>
      </c>
      <c r="N187" s="25">
        <f t="shared" si="277"/>
        <v>2310.3000000000002</v>
      </c>
      <c r="O187" s="282"/>
      <c r="P187" s="284"/>
    </row>
    <row r="188" spans="1:16" ht="28.8">
      <c r="A188" s="22" t="s">
        <v>21243</v>
      </c>
      <c r="B188" s="151" t="s">
        <v>21022</v>
      </c>
      <c r="C188" s="151" t="s">
        <v>20416</v>
      </c>
      <c r="D188" s="23" t="s">
        <v>21024</v>
      </c>
      <c r="E188" s="24" t="s">
        <v>20082</v>
      </c>
      <c r="F188" s="25">
        <v>435</v>
      </c>
      <c r="G188" s="25">
        <f ca="1">IF(B188=""," ",VLOOKUP(B188,'COMPOSIÇÃO ENERGICAL'!B:L,8,0))</f>
        <v>4.742</v>
      </c>
      <c r="H188" s="25">
        <f ca="1">IF(B188=""," ",VLOOKUP(B188,'COMPOSIÇÃO ENERGICAL'!B:L,9,0))</f>
        <v>27.25</v>
      </c>
      <c r="I188" s="25">
        <f t="shared" ca="1" si="273"/>
        <v>2062.77</v>
      </c>
      <c r="J188" s="25">
        <f t="shared" ca="1" si="274"/>
        <v>11853.75</v>
      </c>
      <c r="K188" s="78">
        <f t="shared" ca="1" si="275"/>
        <v>31.992000000000001</v>
      </c>
      <c r="L188" s="25">
        <f t="shared" ca="1" si="276"/>
        <v>13916.52</v>
      </c>
      <c r="M188" s="279">
        <f t="shared" si="272"/>
        <v>0.28349999999999997</v>
      </c>
      <c r="N188" s="25">
        <f t="shared" ca="1" si="277"/>
        <v>17861.853420000003</v>
      </c>
      <c r="O188" s="282"/>
      <c r="P188" s="284"/>
    </row>
    <row r="189" spans="1:16" ht="28.8">
      <c r="A189" s="22" t="s">
        <v>21244</v>
      </c>
      <c r="B189" s="151" t="s">
        <v>21015</v>
      </c>
      <c r="C189" s="151" t="s">
        <v>20416</v>
      </c>
      <c r="D189" s="23" t="s">
        <v>21021</v>
      </c>
      <c r="E189" s="24" t="s">
        <v>20082</v>
      </c>
      <c r="F189" s="25">
        <v>435</v>
      </c>
      <c r="G189" s="25">
        <f ca="1">IF(B189=""," ",VLOOKUP(B189,'COMPOSIÇÃO ENERGICAL'!B:L,8,0))</f>
        <v>4.742</v>
      </c>
      <c r="H189" s="25">
        <f ca="1">IF(B189=""," ",VLOOKUP(B189,'COMPOSIÇÃO ENERGICAL'!B:L,9,0))</f>
        <v>24.5</v>
      </c>
      <c r="I189" s="25">
        <f t="shared" ca="1" si="273"/>
        <v>2062.77</v>
      </c>
      <c r="J189" s="25">
        <f t="shared" ca="1" si="274"/>
        <v>10657.5</v>
      </c>
      <c r="K189" s="78">
        <f t="shared" ca="1" si="275"/>
        <v>29.242000000000001</v>
      </c>
      <c r="L189" s="25">
        <f t="shared" ca="1" si="276"/>
        <v>12720.27</v>
      </c>
      <c r="M189" s="279">
        <f t="shared" si="272"/>
        <v>0.28349999999999997</v>
      </c>
      <c r="N189" s="25">
        <f t="shared" ca="1" si="277"/>
        <v>16326.466545000001</v>
      </c>
      <c r="O189" s="282"/>
      <c r="P189" s="284"/>
    </row>
    <row r="190" spans="1:16">
      <c r="A190" s="237"/>
      <c r="B190" s="238"/>
      <c r="C190" s="239"/>
      <c r="D190" s="240"/>
      <c r="E190" s="241"/>
      <c r="F190" s="242"/>
      <c r="G190" s="242"/>
      <c r="H190" s="242"/>
      <c r="I190" s="243"/>
      <c r="J190" s="243"/>
      <c r="K190" s="244"/>
      <c r="L190" s="243"/>
      <c r="M190" s="243"/>
      <c r="N190" s="243"/>
      <c r="O190" s="282"/>
      <c r="P190" s="284"/>
    </row>
    <row r="191" spans="1:16">
      <c r="A191" s="22"/>
      <c r="B191" s="151"/>
      <c r="C191" s="151"/>
      <c r="D191" s="23"/>
      <c r="E191" s="24"/>
      <c r="F191" s="25"/>
      <c r="G191" s="25"/>
      <c r="H191" s="25"/>
      <c r="I191" s="25"/>
      <c r="J191" s="25"/>
      <c r="K191" s="78"/>
      <c r="L191" s="25"/>
      <c r="M191" s="25"/>
      <c r="N191" s="25"/>
      <c r="P191" s="284"/>
    </row>
    <row r="192" spans="1:16" ht="18">
      <c r="A192" s="269"/>
      <c r="B192" s="270"/>
      <c r="C192" s="271"/>
      <c r="D192" s="281" t="s">
        <v>21057</v>
      </c>
      <c r="E192" s="272"/>
      <c r="F192" s="273"/>
      <c r="G192" s="273"/>
      <c r="H192" s="273"/>
      <c r="I192" s="274">
        <f ca="1">SUM(I10:I190)</f>
        <v>486913.5567759996</v>
      </c>
      <c r="J192" s="274">
        <f ca="1">SUM(J10:J190)</f>
        <v>1315437.2751606675</v>
      </c>
      <c r="K192" s="274"/>
      <c r="L192" s="283">
        <f ca="1">SUM(L10:L190)</f>
        <v>1802350.8319366663</v>
      </c>
      <c r="M192" s="283"/>
      <c r="N192" s="283">
        <f ca="1">SUM(N10:N190)</f>
        <v>2280639.1460727132</v>
      </c>
      <c r="O192" s="285"/>
      <c r="P192" s="284"/>
    </row>
    <row r="193" spans="1:16">
      <c r="A193" s="360"/>
      <c r="B193" s="361"/>
      <c r="C193" s="361"/>
      <c r="D193" s="362"/>
      <c r="E193" s="363"/>
      <c r="F193" s="364"/>
      <c r="G193" s="364"/>
      <c r="H193" s="364"/>
      <c r="I193" s="365">
        <f ca="1">I192/L192</f>
        <v>0.27015470470463293</v>
      </c>
      <c r="J193" s="365">
        <f ca="1">J192/L192</f>
        <v>0.72984529529536746</v>
      </c>
      <c r="K193" s="366" t="str">
        <f>IF(B192="","",VLOOKUP(B192,'SINAPI- Composição'!A:E,5,0))</f>
        <v/>
      </c>
      <c r="L193" s="364" t="str">
        <f>IF(K193="","",F193*K193)</f>
        <v/>
      </c>
      <c r="M193" s="364" t="str">
        <f t="shared" ref="M193:N193" si="278">IF(L193="","",G193*L193)</f>
        <v/>
      </c>
      <c r="N193" s="364" t="str">
        <f t="shared" si="278"/>
        <v/>
      </c>
      <c r="O193" s="282"/>
      <c r="P193" s="284"/>
    </row>
    <row r="194" spans="1:16">
      <c r="C194" s="154"/>
      <c r="P194" s="284"/>
    </row>
    <row r="195" spans="1:16">
      <c r="C195" s="154"/>
      <c r="P195" s="284"/>
    </row>
    <row r="196" spans="1:16">
      <c r="C196" s="154"/>
      <c r="P196" s="284"/>
    </row>
    <row r="197" spans="1:16">
      <c r="C197" s="154"/>
      <c r="P197" s="284"/>
    </row>
    <row r="198" spans="1:16">
      <c r="C198" s="154"/>
      <c r="P198" s="284"/>
    </row>
    <row r="199" spans="1:16">
      <c r="C199" s="154"/>
      <c r="P199" s="284"/>
    </row>
    <row r="200" spans="1:16" ht="15" customHeight="1">
      <c r="C200" s="154"/>
      <c r="P200" s="284"/>
    </row>
    <row r="201" spans="1:16" ht="15" customHeight="1">
      <c r="C201" s="154"/>
      <c r="P201" s="284"/>
    </row>
    <row r="202" spans="1:16" ht="15" customHeight="1">
      <c r="C202" s="154"/>
      <c r="P202" s="284"/>
    </row>
    <row r="203" spans="1:16" ht="15" customHeight="1">
      <c r="C203" s="154"/>
      <c r="P203" s="284"/>
    </row>
    <row r="204" spans="1:16" ht="15" customHeight="1">
      <c r="C204" s="154"/>
      <c r="P204" s="284"/>
    </row>
    <row r="205" spans="1:16" ht="15" customHeight="1">
      <c r="C205" s="154"/>
      <c r="P205" s="284"/>
    </row>
    <row r="206" spans="1:16" ht="15" customHeight="1">
      <c r="C206" s="154"/>
      <c r="P206" s="284"/>
    </row>
    <row r="207" spans="1:16" ht="15" customHeight="1">
      <c r="C207" s="154"/>
      <c r="P207" s="284"/>
    </row>
    <row r="208" spans="1:16" ht="15" customHeight="1">
      <c r="C208" s="154"/>
      <c r="P208" s="284"/>
    </row>
    <row r="209" spans="3:16" ht="15" customHeight="1">
      <c r="C209" s="154"/>
      <c r="P209" s="284"/>
    </row>
    <row r="210" spans="3:16" ht="15" customHeight="1">
      <c r="C210" s="154"/>
      <c r="P210" s="284"/>
    </row>
    <row r="211" spans="3:16" ht="15" customHeight="1">
      <c r="C211" s="154"/>
      <c r="P211" s="284"/>
    </row>
    <row r="212" spans="3:16" ht="15" customHeight="1">
      <c r="C212" s="154"/>
      <c r="P212" s="284"/>
    </row>
    <row r="213" spans="3:16" ht="15" customHeight="1">
      <c r="C213" s="154"/>
      <c r="P213" s="284"/>
    </row>
    <row r="214" spans="3:16" ht="15" customHeight="1">
      <c r="C214" s="154"/>
      <c r="P214" s="284"/>
    </row>
    <row r="215" spans="3:16" ht="15" customHeight="1">
      <c r="C215" s="154"/>
      <c r="P215" s="284"/>
    </row>
    <row r="216" spans="3:16" ht="15" customHeight="1">
      <c r="C216" s="154"/>
      <c r="P216" s="284"/>
    </row>
    <row r="217" spans="3:16" ht="15" customHeight="1">
      <c r="C217" s="154"/>
      <c r="P217" s="284"/>
    </row>
    <row r="218" spans="3:16" ht="15" customHeight="1">
      <c r="C218" s="154"/>
      <c r="P218" s="284"/>
    </row>
    <row r="219" spans="3:16" ht="15" customHeight="1">
      <c r="C219" s="154"/>
      <c r="P219" s="284"/>
    </row>
    <row r="220" spans="3:16" ht="15" customHeight="1">
      <c r="C220" s="154"/>
      <c r="P220" s="284"/>
    </row>
    <row r="221" spans="3:16" ht="15" customHeight="1">
      <c r="C221" s="154"/>
      <c r="P221" s="284"/>
    </row>
    <row r="222" spans="3:16" ht="15" customHeight="1">
      <c r="C222" s="154"/>
      <c r="P222" s="284"/>
    </row>
    <row r="223" spans="3:16" ht="15" customHeight="1">
      <c r="C223" s="154"/>
      <c r="P223" s="284"/>
    </row>
    <row r="224" spans="3:16" ht="15" customHeight="1">
      <c r="C224" s="154"/>
      <c r="P224" s="284"/>
    </row>
    <row r="225" spans="3:16" ht="15" customHeight="1">
      <c r="C225" s="154"/>
      <c r="P225" s="284"/>
    </row>
    <row r="226" spans="3:16" ht="15" customHeight="1">
      <c r="C226" s="154"/>
      <c r="P226" s="284"/>
    </row>
    <row r="227" spans="3:16" ht="15" customHeight="1">
      <c r="C227" s="154"/>
      <c r="P227" s="284"/>
    </row>
    <row r="228" spans="3:16" ht="15" customHeight="1">
      <c r="C228" s="154"/>
      <c r="P228" s="284"/>
    </row>
    <row r="229" spans="3:16" ht="15" customHeight="1">
      <c r="C229" s="154"/>
      <c r="P229" s="284"/>
    </row>
    <row r="230" spans="3:16" ht="15" customHeight="1">
      <c r="C230" s="154"/>
      <c r="P230" s="284"/>
    </row>
    <row r="231" spans="3:16" ht="15" customHeight="1">
      <c r="C231" s="154"/>
      <c r="P231" s="284"/>
    </row>
    <row r="232" spans="3:16" ht="15" customHeight="1">
      <c r="C232" s="154"/>
      <c r="P232" s="284"/>
    </row>
    <row r="233" spans="3:16" ht="15" customHeight="1">
      <c r="C233" s="154"/>
      <c r="P233" s="284"/>
    </row>
    <row r="234" spans="3:16" ht="15" customHeight="1">
      <c r="C234" s="154"/>
      <c r="P234" s="284"/>
    </row>
    <row r="235" spans="3:16" ht="15" customHeight="1">
      <c r="C235" s="154"/>
      <c r="P235" s="284"/>
    </row>
    <row r="236" spans="3:16" ht="15" customHeight="1">
      <c r="C236" s="154"/>
      <c r="P236" s="284"/>
    </row>
    <row r="237" spans="3:16" ht="15" customHeight="1">
      <c r="C237" s="154"/>
      <c r="P237" s="284"/>
    </row>
    <row r="238" spans="3:16" ht="15" customHeight="1">
      <c r="C238" s="154"/>
      <c r="P238" s="284"/>
    </row>
    <row r="239" spans="3:16" ht="15" customHeight="1">
      <c r="C239" s="154"/>
      <c r="P239" s="284"/>
    </row>
    <row r="240" spans="3:16" ht="15" customHeight="1">
      <c r="C240" s="154"/>
      <c r="P240" s="284"/>
    </row>
    <row r="241" spans="3:16" ht="15" customHeight="1">
      <c r="C241" s="154"/>
      <c r="P241" s="284"/>
    </row>
    <row r="242" spans="3:16" ht="15" customHeight="1">
      <c r="C242" s="154"/>
      <c r="P242" s="284"/>
    </row>
    <row r="243" spans="3:16" ht="15" customHeight="1">
      <c r="C243" s="154"/>
      <c r="P243" s="284"/>
    </row>
    <row r="244" spans="3:16" ht="15" customHeight="1">
      <c r="C244" s="154"/>
      <c r="P244" s="284"/>
    </row>
    <row r="245" spans="3:16" ht="15" customHeight="1">
      <c r="C245" s="154"/>
      <c r="P245" s="284"/>
    </row>
    <row r="246" spans="3:16" ht="15" customHeight="1">
      <c r="C246" s="154"/>
      <c r="P246" s="284"/>
    </row>
    <row r="247" spans="3:16" ht="15" customHeight="1">
      <c r="C247" s="154"/>
      <c r="P247" s="284"/>
    </row>
    <row r="248" spans="3:16" ht="15" customHeight="1">
      <c r="C248" s="154"/>
      <c r="P248" s="284"/>
    </row>
    <row r="249" spans="3:16" ht="15" customHeight="1">
      <c r="C249" s="154"/>
      <c r="P249" s="284"/>
    </row>
    <row r="250" spans="3:16" ht="15" customHeight="1">
      <c r="C250" s="154"/>
      <c r="P250" s="284"/>
    </row>
    <row r="251" spans="3:16" ht="15" customHeight="1">
      <c r="C251" s="154"/>
      <c r="P251" s="284"/>
    </row>
    <row r="252" spans="3:16" ht="15" customHeight="1">
      <c r="C252" s="154"/>
      <c r="P252" s="284"/>
    </row>
    <row r="253" spans="3:16" ht="15" customHeight="1">
      <c r="C253" s="154"/>
      <c r="P253" s="284"/>
    </row>
    <row r="254" spans="3:16" ht="15" customHeight="1">
      <c r="C254" s="154"/>
      <c r="P254" s="284"/>
    </row>
    <row r="255" spans="3:16" ht="15" customHeight="1">
      <c r="C255" s="154"/>
      <c r="P255" s="284"/>
    </row>
    <row r="256" spans="3:16" ht="15" customHeight="1">
      <c r="C256" s="154"/>
      <c r="P256" s="284"/>
    </row>
    <row r="257" spans="3:16" ht="15" customHeight="1">
      <c r="C257" s="154"/>
      <c r="P257" s="284"/>
    </row>
    <row r="258" spans="3:16" ht="15" customHeight="1">
      <c r="C258" s="154"/>
      <c r="P258" s="284"/>
    </row>
    <row r="259" spans="3:16" ht="15" customHeight="1">
      <c r="C259" s="154"/>
      <c r="P259" s="284"/>
    </row>
    <row r="260" spans="3:16" ht="15" customHeight="1">
      <c r="C260" s="154"/>
      <c r="P260" s="284"/>
    </row>
    <row r="261" spans="3:16" ht="15" customHeight="1">
      <c r="C261" s="154"/>
      <c r="P261" s="284"/>
    </row>
    <row r="262" spans="3:16" ht="15" customHeight="1">
      <c r="C262" s="154"/>
      <c r="P262" s="284"/>
    </row>
    <row r="263" spans="3:16" ht="15" customHeight="1">
      <c r="C263" s="154"/>
      <c r="P263" s="284"/>
    </row>
    <row r="264" spans="3:16" ht="15" customHeight="1">
      <c r="C264" s="154"/>
      <c r="P264" s="284"/>
    </row>
    <row r="265" spans="3:16" ht="15" customHeight="1">
      <c r="C265" s="154"/>
      <c r="P265" s="284"/>
    </row>
    <row r="266" spans="3:16" ht="15" customHeight="1">
      <c r="C266" s="154"/>
      <c r="P266" s="284"/>
    </row>
    <row r="267" spans="3:16" ht="15" customHeight="1">
      <c r="C267" s="154"/>
      <c r="P267" s="284"/>
    </row>
    <row r="268" spans="3:16" ht="15" customHeight="1">
      <c r="C268" s="154"/>
      <c r="P268" s="284"/>
    </row>
    <row r="269" spans="3:16" ht="15" customHeight="1">
      <c r="C269" s="154"/>
      <c r="P269" s="284"/>
    </row>
    <row r="270" spans="3:16" ht="15" customHeight="1">
      <c r="C270" s="154"/>
      <c r="P270" s="284"/>
    </row>
    <row r="271" spans="3:16" ht="15" customHeight="1">
      <c r="C271" s="154"/>
      <c r="P271" s="284"/>
    </row>
    <row r="272" spans="3:16" ht="15" customHeight="1">
      <c r="C272" s="154"/>
      <c r="P272" s="284"/>
    </row>
    <row r="273" spans="3:16" ht="15" customHeight="1">
      <c r="C273" s="154"/>
      <c r="P273" s="284"/>
    </row>
    <row r="274" spans="3:16" ht="15" customHeight="1">
      <c r="C274" s="154"/>
      <c r="P274" s="284"/>
    </row>
    <row r="275" spans="3:16" ht="15" customHeight="1">
      <c r="C275" s="154"/>
      <c r="P275" s="284"/>
    </row>
    <row r="276" spans="3:16" ht="15" customHeight="1">
      <c r="C276" s="154"/>
      <c r="P276" s="284"/>
    </row>
    <row r="277" spans="3:16" ht="15" customHeight="1">
      <c r="C277" s="154"/>
      <c r="P277" s="284"/>
    </row>
    <row r="278" spans="3:16" ht="15" customHeight="1">
      <c r="C278" s="154"/>
      <c r="P278" s="284"/>
    </row>
    <row r="279" spans="3:16" ht="15" customHeight="1">
      <c r="C279" s="154"/>
      <c r="P279" s="284"/>
    </row>
    <row r="280" spans="3:16" ht="15" customHeight="1">
      <c r="C280" s="154"/>
      <c r="P280" s="284"/>
    </row>
    <row r="281" spans="3:16" ht="15" customHeight="1">
      <c r="C281" s="154"/>
      <c r="P281" s="284"/>
    </row>
    <row r="282" spans="3:16" ht="15" customHeight="1">
      <c r="C282" s="154"/>
      <c r="P282" s="284"/>
    </row>
    <row r="283" spans="3:16" ht="15" customHeight="1">
      <c r="C283" s="154"/>
      <c r="P283" s="284"/>
    </row>
    <row r="284" spans="3:16" ht="15" customHeight="1">
      <c r="C284" s="154"/>
      <c r="P284" s="284"/>
    </row>
    <row r="285" spans="3:16" ht="15" customHeight="1">
      <c r="C285" s="154"/>
      <c r="P285" s="284"/>
    </row>
    <row r="286" spans="3:16" ht="15" customHeight="1">
      <c r="C286" s="154"/>
      <c r="P286" s="284"/>
    </row>
    <row r="287" spans="3:16" ht="15" customHeight="1">
      <c r="C287" s="154"/>
      <c r="P287" s="284"/>
    </row>
    <row r="288" spans="3:16" ht="15" customHeight="1">
      <c r="C288" s="154"/>
      <c r="P288" s="284"/>
    </row>
    <row r="289" spans="3:16" ht="15" customHeight="1">
      <c r="C289" s="154"/>
      <c r="P289" s="284"/>
    </row>
    <row r="290" spans="3:16" ht="15" customHeight="1">
      <c r="C290" s="154"/>
      <c r="P290" s="284"/>
    </row>
    <row r="291" spans="3:16" ht="15" customHeight="1">
      <c r="C291" s="154"/>
      <c r="P291" s="284"/>
    </row>
    <row r="292" spans="3:16" ht="15" customHeight="1">
      <c r="C292" s="154"/>
      <c r="P292" s="284"/>
    </row>
    <row r="293" spans="3:16" ht="15" customHeight="1">
      <c r="C293" s="154"/>
      <c r="P293" s="284"/>
    </row>
    <row r="294" spans="3:16" ht="15" customHeight="1">
      <c r="C294" s="154"/>
      <c r="P294" s="284"/>
    </row>
    <row r="295" spans="3:16" ht="15" customHeight="1">
      <c r="C295" s="154"/>
      <c r="P295" s="284"/>
    </row>
    <row r="296" spans="3:16" ht="15" customHeight="1">
      <c r="C296" s="154"/>
      <c r="P296" s="284"/>
    </row>
    <row r="297" spans="3:16" ht="15" customHeight="1">
      <c r="C297" s="154"/>
      <c r="P297" s="284"/>
    </row>
    <row r="298" spans="3:16" ht="15" customHeight="1">
      <c r="C298" s="154"/>
      <c r="P298" s="284"/>
    </row>
    <row r="299" spans="3:16" ht="15" customHeight="1">
      <c r="C299" s="154"/>
      <c r="P299" s="284"/>
    </row>
    <row r="300" spans="3:16" ht="15" customHeight="1">
      <c r="C300" s="154"/>
      <c r="P300" s="284"/>
    </row>
    <row r="301" spans="3:16" ht="15" customHeight="1">
      <c r="C301" s="154"/>
      <c r="P301" s="284"/>
    </row>
    <row r="302" spans="3:16" ht="15" customHeight="1">
      <c r="C302" s="154"/>
      <c r="P302" s="284"/>
    </row>
    <row r="303" spans="3:16" ht="15" customHeight="1">
      <c r="C303" s="154"/>
      <c r="P303" s="284"/>
    </row>
    <row r="304" spans="3:16" ht="15" customHeight="1">
      <c r="C304" s="154"/>
      <c r="P304" s="284"/>
    </row>
    <row r="305" spans="3:16" ht="15" customHeight="1">
      <c r="C305" s="154"/>
      <c r="P305" s="284"/>
    </row>
    <row r="306" spans="3:16" ht="15" customHeight="1">
      <c r="C306" s="154"/>
      <c r="P306" s="284"/>
    </row>
    <row r="307" spans="3:16" ht="15" customHeight="1">
      <c r="C307" s="154"/>
      <c r="P307" s="284"/>
    </row>
    <row r="308" spans="3:16" ht="15" customHeight="1">
      <c r="P308" s="284"/>
    </row>
    <row r="309" spans="3:16" ht="15" customHeight="1">
      <c r="P309" s="284"/>
    </row>
    <row r="310" spans="3:16" ht="15" customHeight="1">
      <c r="P310" s="284"/>
    </row>
    <row r="311" spans="3:16" ht="15" customHeight="1">
      <c r="P311" s="284"/>
    </row>
    <row r="312" spans="3:16" ht="15" customHeight="1">
      <c r="P312" s="284"/>
    </row>
    <row r="313" spans="3:16" ht="15" customHeight="1">
      <c r="P313" s="284"/>
    </row>
    <row r="314" spans="3:16" ht="15" customHeight="1">
      <c r="P314" s="284"/>
    </row>
    <row r="315" spans="3:16" ht="15" customHeight="1">
      <c r="P315" s="284"/>
    </row>
    <row r="316" spans="3:16" ht="15" customHeight="1">
      <c r="P316" s="284"/>
    </row>
    <row r="317" spans="3:16" ht="15" customHeight="1">
      <c r="P317" s="284"/>
    </row>
    <row r="318" spans="3:16" ht="15" customHeight="1">
      <c r="P318" s="284"/>
    </row>
    <row r="319" spans="3:16" ht="15" customHeight="1">
      <c r="P319" s="284"/>
    </row>
    <row r="320" spans="3:16" ht="15" customHeight="1">
      <c r="P320" s="284"/>
    </row>
    <row r="321" spans="16:16" ht="15" customHeight="1">
      <c r="P321" s="284"/>
    </row>
    <row r="322" spans="16:16" ht="15" customHeight="1">
      <c r="P322" s="284"/>
    </row>
    <row r="323" spans="16:16" ht="15" customHeight="1">
      <c r="P323" s="284"/>
    </row>
    <row r="324" spans="16:16" ht="15" customHeight="1">
      <c r="P324" s="284"/>
    </row>
    <row r="325" spans="16:16" ht="15" customHeight="1">
      <c r="P325" s="284"/>
    </row>
    <row r="326" spans="16:16" ht="15" customHeight="1">
      <c r="P326" s="284"/>
    </row>
    <row r="327" spans="16:16" ht="15" customHeight="1">
      <c r="P327" s="284"/>
    </row>
    <row r="328" spans="16:16" ht="15" customHeight="1">
      <c r="P328" s="284"/>
    </row>
    <row r="329" spans="16:16" ht="15" customHeight="1">
      <c r="P329" s="284"/>
    </row>
    <row r="330" spans="16:16" ht="15" customHeight="1">
      <c r="P330" s="284"/>
    </row>
    <row r="331" spans="16:16" ht="15" customHeight="1">
      <c r="P331" s="284"/>
    </row>
    <row r="332" spans="16:16" ht="15" customHeight="1">
      <c r="P332" s="284"/>
    </row>
    <row r="333" spans="16:16" ht="15" customHeight="1">
      <c r="P333" s="284"/>
    </row>
  </sheetData>
  <autoFilter ref="M1:M333"/>
  <mergeCells count="7">
    <mergeCell ref="M1:N2"/>
    <mergeCell ref="D1:L1"/>
    <mergeCell ref="D2:L2"/>
    <mergeCell ref="A7:A8"/>
    <mergeCell ref="C7:C8"/>
    <mergeCell ref="D7:D8"/>
    <mergeCell ref="E7:E8"/>
  </mergeCells>
  <conditionalFormatting sqref="C42:C46 C50:C51 C53:C54 C56 C61 C74 C58:C59 C63:C64 C76:C77 C66:C68 C70:C72 C48">
    <cfRule type="expression" dxfId="767" priority="29" stopIfTrue="1">
      <formula>#REF!&lt;&gt;""</formula>
    </cfRule>
  </conditionalFormatting>
  <conditionalFormatting sqref="C50:C51 C53:C54 C56 C61 C74 C58:C59 C63:C64 C66:C68 C70:C72 C76:C77 C79 C48 C42:C46">
    <cfRule type="expression" dxfId="766" priority="30">
      <formula>AND($A42&lt;&gt;"",$D42="")</formula>
    </cfRule>
  </conditionalFormatting>
  <conditionalFormatting sqref="C57">
    <cfRule type="expression" dxfId="765" priority="19" stopIfTrue="1">
      <formula>#REF!&lt;&gt;""</formula>
    </cfRule>
  </conditionalFormatting>
  <conditionalFormatting sqref="C57">
    <cfRule type="expression" dxfId="764" priority="20">
      <formula>AND($A57&lt;&gt;"",$D57="")</formula>
    </cfRule>
  </conditionalFormatting>
  <conditionalFormatting sqref="B47">
    <cfRule type="expression" dxfId="763" priority="15" stopIfTrue="1">
      <formula>#REF!&lt;&gt;""</formula>
    </cfRule>
  </conditionalFormatting>
  <conditionalFormatting sqref="B47">
    <cfRule type="expression" dxfId="762" priority="16">
      <formula>AND($A47&lt;&gt;"",$D47="")</formula>
    </cfRule>
  </conditionalFormatting>
  <conditionalFormatting sqref="C79">
    <cfRule type="expression" dxfId="761" priority="13" stopIfTrue="1">
      <formula>#REF!&lt;&gt;""</formula>
    </cfRule>
  </conditionalFormatting>
  <conditionalFormatting sqref="C82">
    <cfRule type="expression" dxfId="760" priority="11" stopIfTrue="1">
      <formula>#REF!&lt;&gt;""</formula>
    </cfRule>
  </conditionalFormatting>
  <conditionalFormatting sqref="C82">
    <cfRule type="expression" dxfId="759" priority="12">
      <formula>AND($A82&lt;&gt;"",$D82="")</formula>
    </cfRule>
  </conditionalFormatting>
  <conditionalFormatting sqref="C80">
    <cfRule type="expression" dxfId="758" priority="7" stopIfTrue="1">
      <formula>#REF!&lt;&gt;""</formula>
    </cfRule>
  </conditionalFormatting>
  <conditionalFormatting sqref="C80">
    <cfRule type="expression" dxfId="757" priority="8">
      <formula>AND($A80&lt;&gt;"",$D80="")</formula>
    </cfRule>
  </conditionalFormatting>
  <conditionalFormatting sqref="C81">
    <cfRule type="expression" dxfId="756" priority="9" stopIfTrue="1">
      <formula>#REF!&lt;&gt;""</formula>
    </cfRule>
  </conditionalFormatting>
  <conditionalFormatting sqref="C81">
    <cfRule type="expression" dxfId="755" priority="10">
      <formula>AND($A81&lt;&gt;"",$D81="")</formula>
    </cfRule>
  </conditionalFormatting>
  <conditionalFormatting sqref="C62">
    <cfRule type="expression" dxfId="754" priority="5" stopIfTrue="1">
      <formula>#REF!&lt;&gt;""</formula>
    </cfRule>
  </conditionalFormatting>
  <conditionalFormatting sqref="C62">
    <cfRule type="expression" dxfId="753" priority="6">
      <formula>AND($A62&lt;&gt;"",$D62="")</formula>
    </cfRule>
  </conditionalFormatting>
  <conditionalFormatting sqref="C75">
    <cfRule type="expression" dxfId="752" priority="3" stopIfTrue="1">
      <formula>#REF!&lt;&gt;""</formula>
    </cfRule>
  </conditionalFormatting>
  <conditionalFormatting sqref="C75">
    <cfRule type="expression" dxfId="751" priority="4">
      <formula>AND($A75&lt;&gt;"",$D75="")</formula>
    </cfRule>
  </conditionalFormatting>
  <conditionalFormatting sqref="C47">
    <cfRule type="expression" dxfId="750" priority="1" stopIfTrue="1">
      <formula>#REF!&lt;&gt;""</formula>
    </cfRule>
  </conditionalFormatting>
  <conditionalFormatting sqref="C47">
    <cfRule type="expression" dxfId="749" priority="2">
      <formula>AND($A47&lt;&gt;"",$D47="")</formula>
    </cfRule>
  </conditionalFormatting>
  <printOptions horizontalCentered="1"/>
  <pageMargins left="0.39370078740157483" right="0.39370078740157483" top="0.78740157480314965" bottom="0.59055118110236227" header="0.31496062992125984" footer="0.31496062992125984"/>
  <pageSetup paperSize="9" scale="48" fitToWidth="0" fitToHeight="0" orientation="landscape" r:id="rId1"/>
  <headerFooter>
    <oddFooter>&amp;C&amp;P/&amp;N</oddFooter>
  </headerFooter>
  <rowBreaks count="6" manualBreakCount="6">
    <brk id="73" max="13" man="1"/>
    <brk id="95" max="13" man="1"/>
    <brk id="118" max="13" man="1"/>
    <brk id="142" max="13" man="1"/>
    <brk id="168" max="13" man="1"/>
    <brk id="187"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2"/>
  <sheetViews>
    <sheetView zoomScale="85" zoomScaleNormal="85" workbookViewId="0">
      <selection activeCell="C9" sqref="C9"/>
    </sheetView>
  </sheetViews>
  <sheetFormatPr defaultRowHeight="14.4"/>
  <cols>
    <col min="1" max="1" width="15.44140625" style="71" customWidth="1"/>
    <col min="2" max="2" width="11" style="99" customWidth="1"/>
    <col min="3" max="3" width="99.6640625" style="72" customWidth="1"/>
    <col min="4" max="4" width="6.33203125" style="51" customWidth="1"/>
    <col min="5" max="5" width="10.5546875" style="73" customWidth="1"/>
    <col min="6" max="6" width="9.33203125" style="53" bestFit="1" customWidth="1"/>
    <col min="7" max="10" width="10.6640625" style="74" customWidth="1"/>
    <col min="11" max="11" width="16.44140625" style="75" bestFit="1" customWidth="1"/>
    <col min="12" max="12" width="32.109375" customWidth="1"/>
    <col min="13" max="13" width="10.5546875" bestFit="1" customWidth="1"/>
    <col min="14" max="14" width="9.5546875" bestFit="1" customWidth="1"/>
  </cols>
  <sheetData>
    <row r="1" spans="1:14">
      <c r="A1" s="43"/>
      <c r="B1" s="98"/>
      <c r="C1" s="383" t="s">
        <v>21175</v>
      </c>
      <c r="D1" s="44"/>
      <c r="E1" s="45"/>
      <c r="F1" s="46"/>
      <c r="G1" s="47"/>
      <c r="H1" s="47"/>
      <c r="I1" s="47"/>
      <c r="J1" s="47"/>
      <c r="K1" s="48"/>
      <c r="L1" s="49"/>
    </row>
    <row r="2" spans="1:14">
      <c r="A2" s="50"/>
      <c r="C2" s="384"/>
      <c r="E2" s="52"/>
      <c r="G2" s="54"/>
      <c r="H2" s="54"/>
      <c r="I2" s="54"/>
      <c r="J2" s="54"/>
      <c r="K2" s="55"/>
      <c r="L2" s="56"/>
    </row>
    <row r="3" spans="1:14">
      <c r="A3" s="50"/>
      <c r="C3" s="384"/>
      <c r="E3" s="52"/>
      <c r="G3" s="54"/>
      <c r="H3" s="54"/>
      <c r="I3" s="54"/>
      <c r="J3" s="54"/>
      <c r="K3" s="55"/>
      <c r="L3" s="56"/>
    </row>
    <row r="4" spans="1:14">
      <c r="A4" s="57"/>
      <c r="B4" s="100"/>
      <c r="C4" s="58"/>
      <c r="D4" s="59"/>
      <c r="E4" s="60"/>
      <c r="F4" s="61"/>
      <c r="G4" s="62"/>
      <c r="H4" s="62"/>
      <c r="I4" s="62"/>
      <c r="J4" s="62"/>
      <c r="K4" s="63"/>
      <c r="L4" s="64"/>
    </row>
    <row r="5" spans="1:14" ht="17.399999999999999">
      <c r="A5" s="109" t="s">
        <v>19754</v>
      </c>
      <c r="B5" s="108"/>
      <c r="C5" s="108"/>
      <c r="D5" s="108"/>
      <c r="E5" s="108"/>
      <c r="F5" s="108"/>
      <c r="G5" s="108"/>
      <c r="H5" s="108"/>
      <c r="I5" s="108"/>
      <c r="J5" s="108"/>
      <c r="K5" s="108"/>
      <c r="L5" s="108"/>
    </row>
    <row r="6" spans="1:14">
      <c r="A6" s="105" t="s">
        <v>19755</v>
      </c>
      <c r="B6" s="385" t="s">
        <v>19756</v>
      </c>
      <c r="C6" s="386" t="s">
        <v>19757</v>
      </c>
      <c r="D6" s="388" t="s">
        <v>3</v>
      </c>
      <c r="E6" s="390" t="s">
        <v>19758</v>
      </c>
      <c r="F6" s="392" t="s">
        <v>19759</v>
      </c>
      <c r="G6" s="394" t="s">
        <v>19760</v>
      </c>
      <c r="H6" s="395"/>
      <c r="I6" s="395"/>
      <c r="J6" s="395"/>
      <c r="K6" s="396"/>
      <c r="L6" s="397" t="s">
        <v>19761</v>
      </c>
    </row>
    <row r="7" spans="1:14">
      <c r="A7" s="106"/>
      <c r="B7" s="385"/>
      <c r="C7" s="387"/>
      <c r="D7" s="389"/>
      <c r="E7" s="391"/>
      <c r="F7" s="393"/>
      <c r="G7" s="107"/>
      <c r="H7" s="107"/>
      <c r="I7" s="107" t="s">
        <v>20110</v>
      </c>
      <c r="J7" s="107" t="s">
        <v>20111</v>
      </c>
      <c r="K7" s="107" t="s">
        <v>19661</v>
      </c>
      <c r="L7" s="398"/>
    </row>
    <row r="8" spans="1:14" ht="19.8">
      <c r="A8" s="380" t="s">
        <v>19762</v>
      </c>
      <c r="B8" s="381"/>
      <c r="C8" s="381"/>
      <c r="D8" s="381"/>
      <c r="E8" s="381"/>
      <c r="F8" s="381"/>
      <c r="G8" s="381"/>
      <c r="H8" s="381"/>
      <c r="I8" s="381"/>
      <c r="J8" s="381"/>
      <c r="K8" s="381"/>
      <c r="L8" s="382"/>
    </row>
    <row r="9" spans="1:14" ht="31.2">
      <c r="A9" s="133"/>
      <c r="B9" s="134" t="s">
        <v>19766</v>
      </c>
      <c r="C9" s="135" t="s">
        <v>19665</v>
      </c>
      <c r="D9" s="136" t="s">
        <v>19763</v>
      </c>
      <c r="E9" s="137"/>
      <c r="F9" s="138"/>
      <c r="G9" s="139"/>
      <c r="H9" s="139"/>
      <c r="I9" s="139">
        <f>SUMIF(D10:D13,"h",K10:K13)</f>
        <v>4.1929999999999996</v>
      </c>
      <c r="J9" s="139">
        <f>K9-I9</f>
        <v>10.800000000000002</v>
      </c>
      <c r="K9" s="140">
        <f>SUM(K10:K13)</f>
        <v>14.993000000000002</v>
      </c>
      <c r="L9" s="141" t="s">
        <v>19765</v>
      </c>
      <c r="N9" s="76"/>
    </row>
    <row r="10" spans="1:14">
      <c r="A10" s="143">
        <v>39257</v>
      </c>
      <c r="B10" s="129"/>
      <c r="C10" s="65" t="s">
        <v>19764</v>
      </c>
      <c r="D10" s="66" t="s">
        <v>0</v>
      </c>
      <c r="E10" s="67">
        <v>2</v>
      </c>
      <c r="F10" s="146">
        <v>2.5</v>
      </c>
      <c r="G10" s="147"/>
      <c r="H10" s="147">
        <f>E10*F10</f>
        <v>5</v>
      </c>
      <c r="I10" s="147"/>
      <c r="J10" s="147"/>
      <c r="K10" s="148">
        <f>G10+H10</f>
        <v>5</v>
      </c>
      <c r="L10" s="149"/>
      <c r="N10" s="76"/>
    </row>
    <row r="11" spans="1:14">
      <c r="A11" s="143">
        <v>7528</v>
      </c>
      <c r="B11" s="129"/>
      <c r="C11" s="65" t="s">
        <v>19929</v>
      </c>
      <c r="D11" s="66" t="s">
        <v>19663</v>
      </c>
      <c r="E11" s="67">
        <v>1</v>
      </c>
      <c r="F11" s="146">
        <v>5.8</v>
      </c>
      <c r="G11" s="147"/>
      <c r="H11" s="147">
        <f>E11*F11</f>
        <v>5.8</v>
      </c>
      <c r="I11" s="147"/>
      <c r="J11" s="147"/>
      <c r="K11" s="148">
        <f>G11+H11</f>
        <v>5.8</v>
      </c>
      <c r="L11" s="149"/>
    </row>
    <row r="12" spans="1:14">
      <c r="A12" s="131">
        <v>2436</v>
      </c>
      <c r="B12" s="101"/>
      <c r="C12" s="65" t="s">
        <v>19406</v>
      </c>
      <c r="D12" s="66" t="s">
        <v>18</v>
      </c>
      <c r="E12" s="67">
        <v>0.1</v>
      </c>
      <c r="F12" s="146">
        <f>VLOOKUP(A12,'SINAPI- Material+MO'!A:E,5,0)</f>
        <v>23.71</v>
      </c>
      <c r="G12" s="147"/>
      <c r="H12" s="147">
        <f>E12*F12</f>
        <v>2.371</v>
      </c>
      <c r="I12" s="147"/>
      <c r="J12" s="147"/>
      <c r="K12" s="148">
        <f>G12+H12</f>
        <v>2.371</v>
      </c>
      <c r="L12" s="149"/>
    </row>
    <row r="13" spans="1:14">
      <c r="A13" s="131">
        <v>247</v>
      </c>
      <c r="B13" s="101"/>
      <c r="C13" s="65" t="s">
        <v>19386</v>
      </c>
      <c r="D13" s="66" t="s">
        <v>18</v>
      </c>
      <c r="E13" s="67">
        <v>0.1</v>
      </c>
      <c r="F13" s="146">
        <f>VLOOKUP(A13,'SINAPI- Material+MO'!A:E,5,0)</f>
        <v>18.22</v>
      </c>
      <c r="G13" s="147"/>
      <c r="H13" s="147">
        <f>E13*F13</f>
        <v>1.8220000000000001</v>
      </c>
      <c r="I13" s="147"/>
      <c r="J13" s="147"/>
      <c r="K13" s="148">
        <f>G13+H13</f>
        <v>1.8220000000000001</v>
      </c>
      <c r="L13" s="149"/>
    </row>
    <row r="14" spans="1:14" ht="15.6">
      <c r="A14" s="142"/>
      <c r="B14" s="121" t="s">
        <v>19767</v>
      </c>
      <c r="C14" s="122" t="e">
        <f>VLOOKUP(B14,#REF!,3,0)</f>
        <v>#REF!</v>
      </c>
      <c r="D14" s="123" t="s">
        <v>9608</v>
      </c>
      <c r="E14" s="124"/>
      <c r="F14" s="125"/>
      <c r="G14" s="126"/>
      <c r="H14" s="126"/>
      <c r="I14" s="126">
        <f>SUMIF(D15:D18,"h",K15:K18)</f>
        <v>12.579000000000001</v>
      </c>
      <c r="J14" s="126">
        <f>K14-I14</f>
        <v>13.620999999999999</v>
      </c>
      <c r="K14" s="127">
        <f>ROUND(SUM(K15:K17),2)</f>
        <v>26.2</v>
      </c>
      <c r="L14" s="128" t="s">
        <v>19765</v>
      </c>
    </row>
    <row r="15" spans="1:14">
      <c r="A15" s="143">
        <v>2436</v>
      </c>
      <c r="B15" s="129"/>
      <c r="C15" s="65" t="s">
        <v>19406</v>
      </c>
      <c r="D15" s="66" t="s">
        <v>18</v>
      </c>
      <c r="E15" s="67">
        <v>0.3</v>
      </c>
      <c r="F15" s="146">
        <f>VLOOKUP(A15,'SINAPI- Material+MO'!A:E,5,0)</f>
        <v>23.71</v>
      </c>
      <c r="G15" s="147"/>
      <c r="H15" s="147">
        <f>E15*F15</f>
        <v>7.1130000000000004</v>
      </c>
      <c r="I15" s="147"/>
      <c r="J15" s="147"/>
      <c r="K15" s="148">
        <f>G15+H15</f>
        <v>7.1130000000000004</v>
      </c>
      <c r="L15" s="149"/>
    </row>
    <row r="16" spans="1:14">
      <c r="A16" s="131">
        <v>247</v>
      </c>
      <c r="B16" s="101"/>
      <c r="C16" s="65" t="s">
        <v>19386</v>
      </c>
      <c r="D16" s="66" t="s">
        <v>18</v>
      </c>
      <c r="E16" s="67">
        <v>0.3</v>
      </c>
      <c r="F16" s="146">
        <f>VLOOKUP(A16,'SINAPI- Material+MO'!A:E,5,0)</f>
        <v>18.22</v>
      </c>
      <c r="G16" s="147"/>
      <c r="H16" s="147">
        <f>E16*F16</f>
        <v>5.4659999999999993</v>
      </c>
      <c r="I16" s="147"/>
      <c r="J16" s="147"/>
      <c r="K16" s="148">
        <f>G16+H16</f>
        <v>5.4659999999999993</v>
      </c>
      <c r="L16" s="149"/>
    </row>
    <row r="17" spans="1:14">
      <c r="A17" s="131">
        <v>39028</v>
      </c>
      <c r="B17" s="101"/>
      <c r="C17" s="144" t="s">
        <v>6597</v>
      </c>
      <c r="D17" s="66" t="s">
        <v>0</v>
      </c>
      <c r="E17" s="67">
        <v>1</v>
      </c>
      <c r="F17" s="146">
        <f>COTAÇÕES!F106</f>
        <v>13.622222222222222</v>
      </c>
      <c r="G17" s="147"/>
      <c r="H17" s="147">
        <f>E17*F17</f>
        <v>13.622222222222222</v>
      </c>
      <c r="I17" s="147"/>
      <c r="J17" s="147"/>
      <c r="K17" s="148">
        <f>G17+H17</f>
        <v>13.622222222222222</v>
      </c>
      <c r="L17" s="149"/>
    </row>
    <row r="18" spans="1:14">
      <c r="A18" s="131"/>
      <c r="B18" s="101"/>
      <c r="C18" s="65"/>
      <c r="D18" s="66"/>
      <c r="E18" s="67"/>
      <c r="F18" s="68"/>
      <c r="G18" s="69"/>
      <c r="H18" s="69"/>
      <c r="I18" s="69"/>
      <c r="J18" s="69"/>
      <c r="K18" s="70"/>
      <c r="L18" s="130"/>
    </row>
    <row r="19" spans="1:14" ht="31.2">
      <c r="A19" s="142"/>
      <c r="B19" s="121" t="s">
        <v>19781</v>
      </c>
      <c r="C19" s="122" t="s">
        <v>19717</v>
      </c>
      <c r="D19" s="123"/>
      <c r="E19" s="124"/>
      <c r="F19" s="125"/>
      <c r="G19" s="126"/>
      <c r="H19" s="126"/>
      <c r="I19" s="126">
        <f>SUMIF(D20:D23,"h",K20:K23)</f>
        <v>0.72005000000000008</v>
      </c>
      <c r="J19" s="126">
        <f>K19-I19</f>
        <v>0.97994999999999988</v>
      </c>
      <c r="K19" s="127">
        <f>ROUND(SUM(K20:K22),2)</f>
        <v>1.7</v>
      </c>
      <c r="L19" s="128" t="s">
        <v>19765</v>
      </c>
    </row>
    <row r="20" spans="1:14">
      <c r="A20" s="143">
        <v>2436</v>
      </c>
      <c r="B20" s="129"/>
      <c r="C20" s="65" t="s">
        <v>19406</v>
      </c>
      <c r="D20" s="66" t="s">
        <v>18</v>
      </c>
      <c r="E20" s="67">
        <v>1.4999999999999999E-2</v>
      </c>
      <c r="F20" s="146">
        <f>VLOOKUP(A20,'SINAPI- Material+MO'!A:E,5,0)</f>
        <v>23.71</v>
      </c>
      <c r="G20" s="147"/>
      <c r="H20" s="147">
        <f>E20*F20</f>
        <v>0.35565000000000002</v>
      </c>
      <c r="I20" s="147"/>
      <c r="J20" s="147"/>
      <c r="K20" s="148">
        <f>G20+H20</f>
        <v>0.35565000000000002</v>
      </c>
      <c r="L20" s="149"/>
    </row>
    <row r="21" spans="1:14">
      <c r="A21" s="131">
        <v>247</v>
      </c>
      <c r="B21" s="101"/>
      <c r="C21" s="65" t="s">
        <v>19386</v>
      </c>
      <c r="D21" s="66" t="s">
        <v>18</v>
      </c>
      <c r="E21" s="67">
        <v>0.02</v>
      </c>
      <c r="F21" s="146">
        <f>VLOOKUP(A21,'SINAPI- Material+MO'!A:E,5,0)</f>
        <v>18.22</v>
      </c>
      <c r="G21" s="147"/>
      <c r="H21" s="147">
        <f>E21*F21</f>
        <v>0.3644</v>
      </c>
      <c r="I21" s="147"/>
      <c r="J21" s="147"/>
      <c r="K21" s="148">
        <f>G21+H21</f>
        <v>0.3644</v>
      </c>
      <c r="L21" s="149"/>
    </row>
    <row r="22" spans="1:14">
      <c r="A22" s="131" t="s">
        <v>20437</v>
      </c>
      <c r="B22" s="101"/>
      <c r="C22" s="65" t="s">
        <v>19717</v>
      </c>
      <c r="D22" s="66" t="s">
        <v>19708</v>
      </c>
      <c r="E22" s="67">
        <v>1</v>
      </c>
      <c r="F22" s="146">
        <f>COTAÇÕES!F21</f>
        <v>0.98333333333333339</v>
      </c>
      <c r="G22" s="147"/>
      <c r="H22" s="147">
        <f>E22*F22</f>
        <v>0.98333333333333339</v>
      </c>
      <c r="I22" s="147"/>
      <c r="J22" s="147"/>
      <c r="K22" s="148">
        <f>G22+H22</f>
        <v>0.98333333333333339</v>
      </c>
      <c r="L22" s="149"/>
    </row>
    <row r="23" spans="1:14">
      <c r="A23" s="131"/>
      <c r="B23" s="101"/>
      <c r="C23" s="65"/>
      <c r="D23" s="66"/>
      <c r="E23" s="67"/>
      <c r="F23" s="68"/>
      <c r="G23" s="69"/>
      <c r="H23" s="69"/>
      <c r="I23" s="69"/>
      <c r="J23" s="69"/>
      <c r="K23" s="70"/>
      <c r="L23" s="130"/>
    </row>
    <row r="24" spans="1:14" ht="15.6">
      <c r="A24" s="142"/>
      <c r="B24" s="121" t="s">
        <v>19782</v>
      </c>
      <c r="C24" s="122" t="s">
        <v>19718</v>
      </c>
      <c r="D24" s="123"/>
      <c r="E24" s="124"/>
      <c r="F24" s="125"/>
      <c r="G24" s="126"/>
      <c r="H24" s="126"/>
      <c r="I24" s="126">
        <f>SUMIF(D25:D28,"h",K25:K28)</f>
        <v>0.72005000000000008</v>
      </c>
      <c r="J24" s="126">
        <f>K24-I24</f>
        <v>1.7199499999999999</v>
      </c>
      <c r="K24" s="127">
        <f>ROUND(SUM(K25:K27),2)</f>
        <v>2.44</v>
      </c>
      <c r="L24" s="128" t="s">
        <v>19765</v>
      </c>
    </row>
    <row r="25" spans="1:14">
      <c r="A25" s="143">
        <v>2436</v>
      </c>
      <c r="B25" s="129"/>
      <c r="C25" s="65" t="s">
        <v>19406</v>
      </c>
      <c r="D25" s="66" t="s">
        <v>18</v>
      </c>
      <c r="E25" s="67">
        <v>1.4999999999999999E-2</v>
      </c>
      <c r="F25" s="146">
        <f>VLOOKUP(A25,'SINAPI- Material+MO'!A:E,5,0)</f>
        <v>23.71</v>
      </c>
      <c r="G25" s="147"/>
      <c r="H25" s="147">
        <f>E25*F25</f>
        <v>0.35565000000000002</v>
      </c>
      <c r="I25" s="147"/>
      <c r="J25" s="147"/>
      <c r="K25" s="148">
        <f>G25+H25</f>
        <v>0.35565000000000002</v>
      </c>
      <c r="L25" s="149"/>
    </row>
    <row r="26" spans="1:14">
      <c r="A26" s="131">
        <v>247</v>
      </c>
      <c r="B26" s="101"/>
      <c r="C26" s="65" t="s">
        <v>19386</v>
      </c>
      <c r="D26" s="66" t="s">
        <v>18</v>
      </c>
      <c r="E26" s="67">
        <v>0.02</v>
      </c>
      <c r="F26" s="146">
        <f>VLOOKUP(A26,'SINAPI- Material+MO'!A:E,5,0)</f>
        <v>18.22</v>
      </c>
      <c r="G26" s="147"/>
      <c r="H26" s="147">
        <f>E26*F26</f>
        <v>0.3644</v>
      </c>
      <c r="I26" s="147"/>
      <c r="J26" s="147"/>
      <c r="K26" s="148">
        <f>G26+H26</f>
        <v>0.3644</v>
      </c>
      <c r="L26" s="149"/>
    </row>
    <row r="27" spans="1:14">
      <c r="A27" s="131" t="s">
        <v>20452</v>
      </c>
      <c r="B27" s="101"/>
      <c r="C27" s="65" t="s">
        <v>19718</v>
      </c>
      <c r="D27" s="66" t="s">
        <v>19708</v>
      </c>
      <c r="E27" s="67">
        <v>1</v>
      </c>
      <c r="F27" s="146">
        <f>COTAÇÕES!F22</f>
        <v>1.7166666666666668</v>
      </c>
      <c r="G27" s="147"/>
      <c r="H27" s="147">
        <f>E27*F27</f>
        <v>1.7166666666666668</v>
      </c>
      <c r="I27" s="147"/>
      <c r="J27" s="147"/>
      <c r="K27" s="148">
        <f>G27+H27</f>
        <v>1.7166666666666668</v>
      </c>
      <c r="L27" s="149"/>
    </row>
    <row r="28" spans="1:14">
      <c r="A28" s="131"/>
      <c r="B28" s="101"/>
      <c r="C28" s="65"/>
      <c r="D28" s="66"/>
      <c r="E28" s="67"/>
      <c r="F28" s="68"/>
      <c r="G28" s="69"/>
      <c r="H28" s="69"/>
      <c r="I28" s="69"/>
      <c r="J28" s="69"/>
      <c r="K28" s="70"/>
      <c r="L28" s="130"/>
    </row>
    <row r="29" spans="1:14" ht="15.6">
      <c r="A29" s="142"/>
      <c r="B29" s="121" t="s">
        <v>19783</v>
      </c>
      <c r="C29" s="122" t="e">
        <f>VLOOKUP(B29,#REF!,3,0)</f>
        <v>#REF!</v>
      </c>
      <c r="D29" s="123"/>
      <c r="E29" s="124"/>
      <c r="F29" s="125"/>
      <c r="G29" s="126"/>
      <c r="H29" s="126"/>
      <c r="I29" s="126">
        <f>SUMIF(D30:D33,"h",K30:K33)</f>
        <v>0.72005000000000008</v>
      </c>
      <c r="J29" s="126">
        <f>K29-I29</f>
        <v>2.0499499999999999</v>
      </c>
      <c r="K29" s="127">
        <f>ROUND(SUM(K30:K32),2)</f>
        <v>2.77</v>
      </c>
      <c r="L29" s="128" t="s">
        <v>19765</v>
      </c>
    </row>
    <row r="30" spans="1:14">
      <c r="A30" s="143">
        <v>2436</v>
      </c>
      <c r="B30" s="129"/>
      <c r="C30" s="65" t="s">
        <v>19406</v>
      </c>
      <c r="D30" s="66" t="s">
        <v>18</v>
      </c>
      <c r="E30" s="67">
        <v>1.4999999999999999E-2</v>
      </c>
      <c r="F30" s="146">
        <f>VLOOKUP(A30,'SINAPI- Material+MO'!A:E,5,0)</f>
        <v>23.71</v>
      </c>
      <c r="G30" s="147"/>
      <c r="H30" s="147">
        <f>E30*F30</f>
        <v>0.35565000000000002</v>
      </c>
      <c r="I30" s="147"/>
      <c r="J30" s="147"/>
      <c r="K30" s="148">
        <f>G30+H30</f>
        <v>0.35565000000000002</v>
      </c>
      <c r="L30" s="149"/>
    </row>
    <row r="31" spans="1:14">
      <c r="A31" s="131">
        <v>247</v>
      </c>
      <c r="B31" s="101"/>
      <c r="C31" s="65" t="s">
        <v>19386</v>
      </c>
      <c r="D31" s="66" t="s">
        <v>18</v>
      </c>
      <c r="E31" s="67">
        <v>0.02</v>
      </c>
      <c r="F31" s="146">
        <f>VLOOKUP(A31,'SINAPI- Material+MO'!A:E,5,0)</f>
        <v>18.22</v>
      </c>
      <c r="G31" s="147"/>
      <c r="H31" s="147">
        <f>E31*F31</f>
        <v>0.3644</v>
      </c>
      <c r="I31" s="147"/>
      <c r="J31" s="147"/>
      <c r="K31" s="148">
        <f>G31+H31</f>
        <v>0.3644</v>
      </c>
      <c r="L31" s="149"/>
    </row>
    <row r="32" spans="1:14">
      <c r="A32" s="131" t="s">
        <v>20453</v>
      </c>
      <c r="B32" s="101"/>
      <c r="C32" s="65" t="s">
        <v>19719</v>
      </c>
      <c r="D32" s="66" t="s">
        <v>19708</v>
      </c>
      <c r="E32" s="67">
        <v>1</v>
      </c>
      <c r="F32" s="146">
        <f>COTAÇÕES!F23</f>
        <v>2.0499999999999998</v>
      </c>
      <c r="G32" s="147"/>
      <c r="H32" s="147">
        <f>E32*F32</f>
        <v>2.0499999999999998</v>
      </c>
      <c r="I32" s="147"/>
      <c r="J32" s="147"/>
      <c r="K32" s="148">
        <f>G32+H32</f>
        <v>2.0499999999999998</v>
      </c>
      <c r="L32" s="149"/>
      <c r="N32" s="76"/>
    </row>
    <row r="33" spans="1:14">
      <c r="A33" s="131"/>
      <c r="B33" s="101"/>
      <c r="C33" s="65"/>
      <c r="D33" s="66"/>
      <c r="E33" s="67"/>
      <c r="F33" s="68"/>
      <c r="G33" s="69"/>
      <c r="H33" s="69"/>
      <c r="I33" s="69"/>
      <c r="J33" s="69"/>
      <c r="K33" s="70"/>
      <c r="L33" s="130"/>
      <c r="N33" s="76"/>
    </row>
    <row r="34" spans="1:14" ht="15.6">
      <c r="A34" s="142"/>
      <c r="B34" s="121" t="s">
        <v>20944</v>
      </c>
      <c r="C34" s="122" t="e">
        <f>VLOOKUP(B34,#REF!,3,0)</f>
        <v>#REF!</v>
      </c>
      <c r="D34" s="123"/>
      <c r="E34" s="124"/>
      <c r="F34" s="125"/>
      <c r="G34" s="126"/>
      <c r="H34" s="126"/>
      <c r="I34" s="126">
        <f>SUMIF(D35:D38,"h",K35:K38)</f>
        <v>10.4825</v>
      </c>
      <c r="J34" s="126">
        <f>K34-I34</f>
        <v>23.077500000000001</v>
      </c>
      <c r="K34" s="127">
        <f>ROUND(SUM(K35:K37),2)</f>
        <v>33.56</v>
      </c>
      <c r="L34" s="128" t="s">
        <v>19765</v>
      </c>
      <c r="N34" s="76"/>
    </row>
    <row r="35" spans="1:14">
      <c r="A35" s="143">
        <v>2436</v>
      </c>
      <c r="B35" s="129"/>
      <c r="C35" s="65" t="s">
        <v>19406</v>
      </c>
      <c r="D35" s="66" t="s">
        <v>18</v>
      </c>
      <c r="E35" s="67">
        <v>0.25</v>
      </c>
      <c r="F35" s="146">
        <f>VLOOKUP(A35,'SINAPI- Material+MO'!A:E,5,0)</f>
        <v>23.71</v>
      </c>
      <c r="G35" s="147"/>
      <c r="H35" s="147">
        <f>E35*F35</f>
        <v>5.9275000000000002</v>
      </c>
      <c r="I35" s="147"/>
      <c r="J35" s="147"/>
      <c r="K35" s="148">
        <f>G35+H35</f>
        <v>5.9275000000000002</v>
      </c>
      <c r="L35" s="149"/>
      <c r="N35" s="76"/>
    </row>
    <row r="36" spans="1:14">
      <c r="A36" s="131">
        <v>247</v>
      </c>
      <c r="B36" s="101"/>
      <c r="C36" s="65" t="s">
        <v>19386</v>
      </c>
      <c r="D36" s="66" t="s">
        <v>18</v>
      </c>
      <c r="E36" s="67">
        <v>0.25</v>
      </c>
      <c r="F36" s="146">
        <f>VLOOKUP(A36,'SINAPI- Material+MO'!A:E,5,0)</f>
        <v>18.22</v>
      </c>
      <c r="G36" s="147"/>
      <c r="H36" s="147">
        <f>E36*F36</f>
        <v>4.5549999999999997</v>
      </c>
      <c r="I36" s="147"/>
      <c r="J36" s="147"/>
      <c r="K36" s="148">
        <f>G36+H36</f>
        <v>4.5549999999999997</v>
      </c>
      <c r="L36" s="149"/>
      <c r="N36" s="76"/>
    </row>
    <row r="37" spans="1:14">
      <c r="A37" s="131" t="s">
        <v>20943</v>
      </c>
      <c r="B37" s="101"/>
      <c r="C37" s="65" t="e">
        <f>C34</f>
        <v>#REF!</v>
      </c>
      <c r="D37" s="66" t="s">
        <v>19708</v>
      </c>
      <c r="E37" s="67">
        <v>1</v>
      </c>
      <c r="F37" s="146">
        <f>COTAÇÕES!F110</f>
        <v>23.081833333333332</v>
      </c>
      <c r="G37" s="147"/>
      <c r="H37" s="147">
        <f>E37*F37</f>
        <v>23.081833333333332</v>
      </c>
      <c r="I37" s="147"/>
      <c r="J37" s="147"/>
      <c r="K37" s="148">
        <f>G37+H37</f>
        <v>23.081833333333332</v>
      </c>
      <c r="L37" s="149"/>
      <c r="N37" s="76"/>
    </row>
    <row r="38" spans="1:14">
      <c r="A38" s="131"/>
      <c r="B38" s="101"/>
      <c r="C38" s="65"/>
      <c r="D38" s="66"/>
      <c r="E38" s="67"/>
      <c r="F38" s="68"/>
      <c r="G38" s="69"/>
      <c r="H38" s="69"/>
      <c r="I38" s="69"/>
      <c r="J38" s="69"/>
      <c r="K38" s="70"/>
      <c r="L38" s="130"/>
      <c r="N38" s="76"/>
    </row>
    <row r="39" spans="1:14" ht="15.6">
      <c r="A39" s="142"/>
      <c r="B39" s="121" t="s">
        <v>19784</v>
      </c>
      <c r="C39" s="122" t="s">
        <v>19720</v>
      </c>
      <c r="D39" s="123"/>
      <c r="E39" s="124"/>
      <c r="F39" s="125"/>
      <c r="G39" s="126"/>
      <c r="H39" s="126"/>
      <c r="I39" s="126">
        <f>SUMIF(D40:D43,"h",K40:K43)</f>
        <v>0.72005000000000008</v>
      </c>
      <c r="J39" s="126">
        <f>K39-I39</f>
        <v>2.87995</v>
      </c>
      <c r="K39" s="127">
        <f>ROUND(SUM(K40:K42),2)</f>
        <v>3.6</v>
      </c>
      <c r="L39" s="128" t="s">
        <v>19765</v>
      </c>
    </row>
    <row r="40" spans="1:14">
      <c r="A40" s="143">
        <v>2436</v>
      </c>
      <c r="B40" s="129"/>
      <c r="C40" s="65" t="s">
        <v>19406</v>
      </c>
      <c r="D40" s="66" t="s">
        <v>18</v>
      </c>
      <c r="E40" s="67">
        <v>1.4999999999999999E-2</v>
      </c>
      <c r="F40" s="146">
        <f>VLOOKUP(A40,'SINAPI- Material+MO'!A:E,5,0)</f>
        <v>23.71</v>
      </c>
      <c r="G40" s="147"/>
      <c r="H40" s="147">
        <f>E40*F40</f>
        <v>0.35565000000000002</v>
      </c>
      <c r="I40" s="147"/>
      <c r="J40" s="147"/>
      <c r="K40" s="148">
        <f>G40+H40</f>
        <v>0.35565000000000002</v>
      </c>
      <c r="L40" s="149"/>
    </row>
    <row r="41" spans="1:14">
      <c r="A41" s="131">
        <v>247</v>
      </c>
      <c r="B41" s="101"/>
      <c r="C41" s="65" t="s">
        <v>19386</v>
      </c>
      <c r="D41" s="66" t="s">
        <v>18</v>
      </c>
      <c r="E41" s="67">
        <v>0.02</v>
      </c>
      <c r="F41" s="146">
        <f>VLOOKUP(A41,'SINAPI- Material+MO'!A:E,5,0)</f>
        <v>18.22</v>
      </c>
      <c r="G41" s="147"/>
      <c r="H41" s="147">
        <f>E41*F41</f>
        <v>0.3644</v>
      </c>
      <c r="I41" s="147"/>
      <c r="J41" s="147"/>
      <c r="K41" s="148">
        <f>G41+H41</f>
        <v>0.3644</v>
      </c>
      <c r="L41" s="149"/>
    </row>
    <row r="42" spans="1:14">
      <c r="A42" s="131" t="s">
        <v>20454</v>
      </c>
      <c r="B42" s="101"/>
      <c r="C42" s="65" t="s">
        <v>19719</v>
      </c>
      <c r="D42" s="66" t="s">
        <v>19708</v>
      </c>
      <c r="E42" s="67">
        <v>1</v>
      </c>
      <c r="F42" s="146">
        <f>COTAÇÕES!F24</f>
        <v>2.8800000000000003</v>
      </c>
      <c r="G42" s="147"/>
      <c r="H42" s="147">
        <f>E42*F42</f>
        <v>2.8800000000000003</v>
      </c>
      <c r="I42" s="147"/>
      <c r="J42" s="147"/>
      <c r="K42" s="148">
        <f>G42+H42</f>
        <v>2.8800000000000003</v>
      </c>
      <c r="L42" s="149"/>
    </row>
    <row r="43" spans="1:14">
      <c r="A43" s="131"/>
      <c r="B43" s="101"/>
      <c r="C43" s="65"/>
      <c r="D43" s="66"/>
      <c r="E43" s="67"/>
      <c r="F43" s="68"/>
      <c r="G43" s="69"/>
      <c r="H43" s="69"/>
      <c r="I43" s="69"/>
      <c r="J43" s="69"/>
      <c r="K43" s="70"/>
      <c r="L43" s="130"/>
    </row>
    <row r="44" spans="1:14" ht="15.6">
      <c r="A44" s="142"/>
      <c r="B44" s="121" t="s">
        <v>19785</v>
      </c>
      <c r="C44" s="122" t="e">
        <f>VLOOKUP(B44,#REF!,3,0)</f>
        <v>#REF!</v>
      </c>
      <c r="D44" s="123"/>
      <c r="E44" s="124"/>
      <c r="F44" s="125"/>
      <c r="G44" s="126"/>
      <c r="H44" s="126"/>
      <c r="I44" s="126">
        <f>SUMIF(D45:D48,"h",K45:K48)</f>
        <v>0.41930000000000001</v>
      </c>
      <c r="J44" s="126">
        <f>K44-I44</f>
        <v>3.7206999999999999</v>
      </c>
      <c r="K44" s="127">
        <f>ROUND(SUM(K45:K47),2)</f>
        <v>4.1399999999999997</v>
      </c>
      <c r="L44" s="128" t="s">
        <v>19765</v>
      </c>
    </row>
    <row r="45" spans="1:14">
      <c r="A45" s="143">
        <v>2436</v>
      </c>
      <c r="B45" s="129"/>
      <c r="C45" s="65" t="s">
        <v>19406</v>
      </c>
      <c r="D45" s="66" t="s">
        <v>18</v>
      </c>
      <c r="E45" s="67">
        <v>0.01</v>
      </c>
      <c r="F45" s="146">
        <f>VLOOKUP(A45,'SINAPI- Material+MO'!A:E,5,0)</f>
        <v>23.71</v>
      </c>
      <c r="G45" s="147"/>
      <c r="H45" s="147">
        <f>E45*F45</f>
        <v>0.23710000000000001</v>
      </c>
      <c r="I45" s="147"/>
      <c r="J45" s="147"/>
      <c r="K45" s="148">
        <f>G45+H45</f>
        <v>0.23710000000000001</v>
      </c>
      <c r="L45" s="149"/>
    </row>
    <row r="46" spans="1:14">
      <c r="A46" s="131">
        <v>247</v>
      </c>
      <c r="B46" s="101"/>
      <c r="C46" s="65" t="s">
        <v>19386</v>
      </c>
      <c r="D46" s="66" t="s">
        <v>18</v>
      </c>
      <c r="E46" s="67">
        <v>0.01</v>
      </c>
      <c r="F46" s="146">
        <f>VLOOKUP(A46,'SINAPI- Material+MO'!A:E,5,0)</f>
        <v>18.22</v>
      </c>
      <c r="G46" s="147"/>
      <c r="H46" s="147">
        <f>E46*F46</f>
        <v>0.1822</v>
      </c>
      <c r="I46" s="147"/>
      <c r="J46" s="147"/>
      <c r="K46" s="148">
        <f>G46+H46</f>
        <v>0.1822</v>
      </c>
      <c r="L46" s="149"/>
    </row>
    <row r="47" spans="1:14">
      <c r="A47" s="131" t="s">
        <v>20455</v>
      </c>
      <c r="B47" s="101"/>
      <c r="C47" s="65" t="e">
        <f>C44</f>
        <v>#REF!</v>
      </c>
      <c r="D47" s="66" t="s">
        <v>19708</v>
      </c>
      <c r="E47" s="67">
        <v>1</v>
      </c>
      <c r="F47" s="146">
        <f>COTAÇÕES!F25</f>
        <v>3.7166666666666668</v>
      </c>
      <c r="G47" s="147"/>
      <c r="H47" s="147">
        <f>E47*F47</f>
        <v>3.7166666666666668</v>
      </c>
      <c r="I47" s="147"/>
      <c r="J47" s="147"/>
      <c r="K47" s="148">
        <f>G47+H47</f>
        <v>3.7166666666666668</v>
      </c>
      <c r="L47" s="149"/>
    </row>
    <row r="48" spans="1:14">
      <c r="A48" s="131"/>
      <c r="B48" s="101"/>
      <c r="C48" s="65"/>
      <c r="D48" s="66"/>
      <c r="E48" s="67"/>
      <c r="F48" s="68"/>
      <c r="G48" s="69"/>
      <c r="H48" s="69"/>
      <c r="I48" s="69"/>
      <c r="J48" s="69"/>
      <c r="K48" s="70"/>
      <c r="L48" s="130"/>
    </row>
    <row r="49" spans="1:14" ht="15.6">
      <c r="A49" s="142"/>
      <c r="B49" s="121" t="s">
        <v>19786</v>
      </c>
      <c r="C49" s="122" t="e">
        <f>VLOOKUP(B49,#REF!,3,0)</f>
        <v>#REF!</v>
      </c>
      <c r="D49" s="123"/>
      <c r="E49" s="124"/>
      <c r="F49" s="125"/>
      <c r="G49" s="126"/>
      <c r="H49" s="126"/>
      <c r="I49" s="126">
        <f>SUMIF(D50:D53,"h",K50:K53)</f>
        <v>4.1929999999999996</v>
      </c>
      <c r="J49" s="126">
        <f>K49-I49</f>
        <v>5.5470000000000006</v>
      </c>
      <c r="K49" s="127">
        <f>ROUND(SUM(K50:K52),2)</f>
        <v>9.74</v>
      </c>
      <c r="L49" s="128" t="s">
        <v>19765</v>
      </c>
      <c r="N49" s="76"/>
    </row>
    <row r="50" spans="1:14">
      <c r="A50" s="143">
        <v>2436</v>
      </c>
      <c r="B50" s="129"/>
      <c r="C50" s="65" t="s">
        <v>19406</v>
      </c>
      <c r="D50" s="66" t="s">
        <v>18</v>
      </c>
      <c r="E50" s="67">
        <v>0.1</v>
      </c>
      <c r="F50" s="146">
        <f>VLOOKUP(A50,'SINAPI- Material+MO'!A:E,5,0)</f>
        <v>23.71</v>
      </c>
      <c r="G50" s="147"/>
      <c r="H50" s="147">
        <f>E50*F50</f>
        <v>2.371</v>
      </c>
      <c r="I50" s="147"/>
      <c r="J50" s="147"/>
      <c r="K50" s="148">
        <f>G50+H50</f>
        <v>2.371</v>
      </c>
      <c r="L50" s="149"/>
    </row>
    <row r="51" spans="1:14">
      <c r="A51" s="131">
        <v>247</v>
      </c>
      <c r="B51" s="101"/>
      <c r="C51" s="65" t="s">
        <v>19386</v>
      </c>
      <c r="D51" s="66" t="s">
        <v>18</v>
      </c>
      <c r="E51" s="67">
        <v>0.1</v>
      </c>
      <c r="F51" s="146">
        <f>VLOOKUP(A51,'SINAPI- Material+MO'!A:E,5,0)</f>
        <v>18.22</v>
      </c>
      <c r="G51" s="147"/>
      <c r="H51" s="147">
        <f>E51*F51</f>
        <v>1.8220000000000001</v>
      </c>
      <c r="I51" s="147"/>
      <c r="J51" s="147"/>
      <c r="K51" s="148">
        <f>G51+H51</f>
        <v>1.8220000000000001</v>
      </c>
      <c r="L51" s="149"/>
    </row>
    <row r="52" spans="1:14">
      <c r="A52" s="131" t="s">
        <v>20456</v>
      </c>
      <c r="B52" s="101"/>
      <c r="C52" s="65" t="e">
        <f>C49</f>
        <v>#REF!</v>
      </c>
      <c r="D52" s="66" t="s">
        <v>19708</v>
      </c>
      <c r="E52" s="67">
        <v>1</v>
      </c>
      <c r="F52" s="146">
        <f>COTAÇÕES!F26</f>
        <v>5.5466666666666669</v>
      </c>
      <c r="G52" s="147"/>
      <c r="H52" s="147">
        <f>E52*F52</f>
        <v>5.5466666666666669</v>
      </c>
      <c r="I52" s="147"/>
      <c r="J52" s="147"/>
      <c r="K52" s="148">
        <f>G52+H52</f>
        <v>5.5466666666666669</v>
      </c>
      <c r="L52" s="149"/>
    </row>
    <row r="53" spans="1:14">
      <c r="A53" s="131"/>
      <c r="B53" s="101"/>
      <c r="C53" s="65"/>
      <c r="D53" s="66"/>
      <c r="E53" s="67"/>
      <c r="F53" s="68"/>
      <c r="G53" s="69"/>
      <c r="H53" s="69"/>
      <c r="I53" s="69"/>
      <c r="J53" s="69"/>
      <c r="K53" s="70"/>
      <c r="L53" s="130"/>
    </row>
    <row r="54" spans="1:14" ht="15.6">
      <c r="A54" s="142"/>
      <c r="B54" s="121" t="s">
        <v>19787</v>
      </c>
      <c r="C54" s="122" t="e">
        <f>VLOOKUP(B54,#REF!,3,0)</f>
        <v>#REF!</v>
      </c>
      <c r="D54" s="123"/>
      <c r="E54" s="124"/>
      <c r="F54" s="125"/>
      <c r="G54" s="126"/>
      <c r="H54" s="126"/>
      <c r="I54" s="126">
        <f>SUMIF(D55:D58,"h",K55:K58)</f>
        <v>0.41930000000000001</v>
      </c>
      <c r="J54" s="126">
        <f>K54-I54</f>
        <v>1.0707</v>
      </c>
      <c r="K54" s="127">
        <f>ROUND(SUM(K55:K57),2)</f>
        <v>1.49</v>
      </c>
      <c r="L54" s="128" t="s">
        <v>19765</v>
      </c>
    </row>
    <row r="55" spans="1:14">
      <c r="A55" s="143">
        <v>2436</v>
      </c>
      <c r="B55" s="129"/>
      <c r="C55" s="65" t="s">
        <v>19406</v>
      </c>
      <c r="D55" s="66" t="s">
        <v>18</v>
      </c>
      <c r="E55" s="67">
        <v>0.01</v>
      </c>
      <c r="F55" s="146">
        <f>VLOOKUP(A55,'SINAPI- Material+MO'!A:E,5,0)</f>
        <v>23.71</v>
      </c>
      <c r="G55" s="147"/>
      <c r="H55" s="147">
        <f>E55*F55</f>
        <v>0.23710000000000001</v>
      </c>
      <c r="I55" s="147"/>
      <c r="J55" s="147"/>
      <c r="K55" s="148">
        <f>G55+H55</f>
        <v>0.23710000000000001</v>
      </c>
      <c r="L55" s="149"/>
    </row>
    <row r="56" spans="1:14">
      <c r="A56" s="131">
        <v>247</v>
      </c>
      <c r="B56" s="101"/>
      <c r="C56" s="65" t="s">
        <v>19386</v>
      </c>
      <c r="D56" s="66" t="s">
        <v>18</v>
      </c>
      <c r="E56" s="67">
        <v>0.01</v>
      </c>
      <c r="F56" s="146">
        <f>VLOOKUP(A56,'SINAPI- Material+MO'!A:E,5,0)</f>
        <v>18.22</v>
      </c>
      <c r="G56" s="147"/>
      <c r="H56" s="147">
        <f>E56*F56</f>
        <v>0.1822</v>
      </c>
      <c r="I56" s="147"/>
      <c r="J56" s="147"/>
      <c r="K56" s="148">
        <f>G56+H56</f>
        <v>0.1822</v>
      </c>
      <c r="L56" s="149"/>
    </row>
    <row r="57" spans="1:14">
      <c r="A57" s="131" t="s">
        <v>20457</v>
      </c>
      <c r="B57" s="101"/>
      <c r="C57" s="65" t="e">
        <f>C54</f>
        <v>#REF!</v>
      </c>
      <c r="D57" s="66" t="s">
        <v>19708</v>
      </c>
      <c r="E57" s="67">
        <v>1</v>
      </c>
      <c r="F57" s="146">
        <f>COTAÇÕES!F27</f>
        <v>1.0733333333333335</v>
      </c>
      <c r="G57" s="147"/>
      <c r="H57" s="147">
        <f>E57*F57</f>
        <v>1.0733333333333335</v>
      </c>
      <c r="I57" s="147"/>
      <c r="J57" s="147"/>
      <c r="K57" s="148">
        <f>G57+H57</f>
        <v>1.0733333333333335</v>
      </c>
      <c r="L57" s="149"/>
    </row>
    <row r="58" spans="1:14">
      <c r="A58" s="131"/>
      <c r="B58" s="101"/>
      <c r="C58" s="65"/>
      <c r="D58" s="66"/>
      <c r="E58" s="67"/>
      <c r="F58" s="68"/>
      <c r="G58" s="69"/>
      <c r="H58" s="69"/>
      <c r="I58" s="69"/>
      <c r="J58" s="69"/>
      <c r="K58" s="70"/>
      <c r="L58" s="130"/>
    </row>
    <row r="59" spans="1:14" ht="15.6">
      <c r="A59" s="142"/>
      <c r="B59" s="121" t="s">
        <v>19788</v>
      </c>
      <c r="C59" s="122" t="e">
        <f>VLOOKUP(B59,#REF!,3,0)</f>
        <v>#REF!</v>
      </c>
      <c r="D59" s="123"/>
      <c r="E59" s="124"/>
      <c r="F59" s="125"/>
      <c r="G59" s="126"/>
      <c r="H59" s="126"/>
      <c r="I59" s="126">
        <f>SUMIF(D60:D63,"h",K60:K63)</f>
        <v>0.20965</v>
      </c>
      <c r="J59" s="126">
        <f>K59-I59</f>
        <v>0.18035000000000001</v>
      </c>
      <c r="K59" s="127">
        <f>ROUND(SUM(K60:K62),2)</f>
        <v>0.39</v>
      </c>
      <c r="L59" s="128" t="s">
        <v>19765</v>
      </c>
    </row>
    <row r="60" spans="1:14">
      <c r="A60" s="143">
        <v>2436</v>
      </c>
      <c r="B60" s="129"/>
      <c r="C60" s="65" t="s">
        <v>19406</v>
      </c>
      <c r="D60" s="66" t="s">
        <v>18</v>
      </c>
      <c r="E60" s="67">
        <v>5.0000000000000001E-3</v>
      </c>
      <c r="F60" s="146">
        <f>VLOOKUP(A60,'SINAPI- Material+MO'!A:E,5,0)</f>
        <v>23.71</v>
      </c>
      <c r="G60" s="147"/>
      <c r="H60" s="147">
        <f>E60*F60</f>
        <v>0.11855</v>
      </c>
      <c r="I60" s="147"/>
      <c r="J60" s="147"/>
      <c r="K60" s="148">
        <f>G60+H60</f>
        <v>0.11855</v>
      </c>
      <c r="L60" s="149"/>
    </row>
    <row r="61" spans="1:14">
      <c r="A61" s="131">
        <v>247</v>
      </c>
      <c r="B61" s="101"/>
      <c r="C61" s="65" t="s">
        <v>19386</v>
      </c>
      <c r="D61" s="66" t="s">
        <v>18</v>
      </c>
      <c r="E61" s="67">
        <v>5.0000000000000001E-3</v>
      </c>
      <c r="F61" s="146">
        <f>VLOOKUP(A61,'SINAPI- Material+MO'!A:E,5,0)</f>
        <v>18.22</v>
      </c>
      <c r="G61" s="147"/>
      <c r="H61" s="147">
        <f>E61*F61</f>
        <v>9.11E-2</v>
      </c>
      <c r="I61" s="147"/>
      <c r="J61" s="147"/>
      <c r="K61" s="148">
        <f>G61+H61</f>
        <v>9.11E-2</v>
      </c>
      <c r="L61" s="149"/>
    </row>
    <row r="62" spans="1:14">
      <c r="A62" s="131" t="s">
        <v>20458</v>
      </c>
      <c r="B62" s="101"/>
      <c r="C62" s="65" t="e">
        <f>C59</f>
        <v>#REF!</v>
      </c>
      <c r="D62" s="66" t="s">
        <v>19708</v>
      </c>
      <c r="E62" s="67">
        <v>1</v>
      </c>
      <c r="F62" s="146">
        <f>COTAÇÕES!F28</f>
        <v>0.17666666666666667</v>
      </c>
      <c r="G62" s="147"/>
      <c r="H62" s="147">
        <f>E62*F62</f>
        <v>0.17666666666666667</v>
      </c>
      <c r="I62" s="147"/>
      <c r="J62" s="147"/>
      <c r="K62" s="148">
        <f>G62+H62</f>
        <v>0.17666666666666667</v>
      </c>
      <c r="L62" s="149"/>
    </row>
    <row r="63" spans="1:14" ht="15.6">
      <c r="A63" s="142"/>
      <c r="B63" s="121" t="s">
        <v>19789</v>
      </c>
      <c r="C63" s="122" t="e">
        <f>VLOOKUP(B63,#REF!,3,0)</f>
        <v>#REF!</v>
      </c>
      <c r="D63" s="123"/>
      <c r="E63" s="124"/>
      <c r="F63" s="125"/>
      <c r="G63" s="126"/>
      <c r="H63" s="126"/>
      <c r="I63" s="126">
        <f>SUMIF(D64:D67,"h",K64:K67)</f>
        <v>4.1930000000000002E-2</v>
      </c>
      <c r="J63" s="126">
        <f>K63-I63</f>
        <v>0.47806999999999999</v>
      </c>
      <c r="K63" s="127">
        <f>ROUND(SUM(K64:K66),2)</f>
        <v>0.52</v>
      </c>
      <c r="L63" s="128" t="s">
        <v>19765</v>
      </c>
    </row>
    <row r="64" spans="1:14">
      <c r="A64" s="143">
        <v>2436</v>
      </c>
      <c r="B64" s="129"/>
      <c r="C64" s="65" t="s">
        <v>19406</v>
      </c>
      <c r="D64" s="66" t="s">
        <v>18</v>
      </c>
      <c r="E64" s="67">
        <v>1E-3</v>
      </c>
      <c r="F64" s="146">
        <f>VLOOKUP(A64,'SINAPI- Material+MO'!A:E,5,0)</f>
        <v>23.71</v>
      </c>
      <c r="G64" s="147"/>
      <c r="H64" s="147">
        <f>E64*F64</f>
        <v>2.3710000000000002E-2</v>
      </c>
      <c r="I64" s="147"/>
      <c r="J64" s="147"/>
      <c r="K64" s="148">
        <f>G64+H64</f>
        <v>2.3710000000000002E-2</v>
      </c>
      <c r="L64" s="149"/>
    </row>
    <row r="65" spans="1:12">
      <c r="A65" s="131">
        <v>247</v>
      </c>
      <c r="B65" s="101"/>
      <c r="C65" s="65" t="s">
        <v>19386</v>
      </c>
      <c r="D65" s="66" t="s">
        <v>18</v>
      </c>
      <c r="E65" s="67">
        <v>1E-3</v>
      </c>
      <c r="F65" s="146">
        <f>VLOOKUP(A65,'SINAPI- Material+MO'!A:E,5,0)</f>
        <v>18.22</v>
      </c>
      <c r="G65" s="147"/>
      <c r="H65" s="147">
        <f>E65*F65</f>
        <v>1.822E-2</v>
      </c>
      <c r="I65" s="147"/>
      <c r="J65" s="147"/>
      <c r="K65" s="148">
        <f>G65+H65</f>
        <v>1.822E-2</v>
      </c>
      <c r="L65" s="149"/>
    </row>
    <row r="66" spans="1:12">
      <c r="A66" s="131" t="s">
        <v>20459</v>
      </c>
      <c r="B66" s="101"/>
      <c r="C66" s="65" t="e">
        <f>C63</f>
        <v>#REF!</v>
      </c>
      <c r="D66" s="66" t="s">
        <v>19708</v>
      </c>
      <c r="E66" s="67">
        <v>1</v>
      </c>
      <c r="F66" s="146">
        <f>COTAÇÕES!F29</f>
        <v>0.47633333333333328</v>
      </c>
      <c r="G66" s="147"/>
      <c r="H66" s="147">
        <f>E66*F66</f>
        <v>0.47633333333333328</v>
      </c>
      <c r="I66" s="147"/>
      <c r="J66" s="147"/>
      <c r="K66" s="148">
        <f>G66+H66</f>
        <v>0.47633333333333328</v>
      </c>
      <c r="L66" s="149"/>
    </row>
    <row r="67" spans="1:12" ht="15.6">
      <c r="A67" s="142"/>
      <c r="B67" s="121" t="s">
        <v>19790</v>
      </c>
      <c r="C67" s="122" t="e">
        <f>VLOOKUP(B67,#REF!,3,0)</f>
        <v>#REF!</v>
      </c>
      <c r="D67" s="123"/>
      <c r="E67" s="124"/>
      <c r="F67" s="125"/>
      <c r="G67" s="126"/>
      <c r="H67" s="126"/>
      <c r="I67" s="126">
        <f>SUMIF(D68:D71,"h",K68:K71)</f>
        <v>4.1930000000000002E-2</v>
      </c>
      <c r="J67" s="126">
        <f>K67-I67</f>
        <v>4.8069999999999995E-2</v>
      </c>
      <c r="K67" s="127">
        <f>ROUND(SUM(K68:K70),2)</f>
        <v>0.09</v>
      </c>
      <c r="L67" s="128" t="s">
        <v>19765</v>
      </c>
    </row>
    <row r="68" spans="1:12">
      <c r="A68" s="143">
        <v>2436</v>
      </c>
      <c r="B68" s="129"/>
      <c r="C68" s="65" t="s">
        <v>19406</v>
      </c>
      <c r="D68" s="66" t="s">
        <v>18</v>
      </c>
      <c r="E68" s="67">
        <v>1E-3</v>
      </c>
      <c r="F68" s="146">
        <f>VLOOKUP(A68,'SINAPI- Material+MO'!A:E,5,0)</f>
        <v>23.71</v>
      </c>
      <c r="G68" s="147"/>
      <c r="H68" s="147">
        <f>E68*F68</f>
        <v>2.3710000000000002E-2</v>
      </c>
      <c r="I68" s="147"/>
      <c r="J68" s="147"/>
      <c r="K68" s="148">
        <f>G68+H68</f>
        <v>2.3710000000000002E-2</v>
      </c>
      <c r="L68" s="149"/>
    </row>
    <row r="69" spans="1:12">
      <c r="A69" s="131">
        <v>247</v>
      </c>
      <c r="B69" s="101"/>
      <c r="C69" s="65" t="s">
        <v>19386</v>
      </c>
      <c r="D69" s="66" t="s">
        <v>18</v>
      </c>
      <c r="E69" s="67">
        <v>1E-3</v>
      </c>
      <c r="F69" s="146">
        <f>VLOOKUP(A69,'SINAPI- Material+MO'!A:E,5,0)</f>
        <v>18.22</v>
      </c>
      <c r="G69" s="147"/>
      <c r="H69" s="147">
        <f>E69*F69</f>
        <v>1.822E-2</v>
      </c>
      <c r="I69" s="147"/>
      <c r="J69" s="147"/>
      <c r="K69" s="148">
        <f>G69+H69</f>
        <v>1.822E-2</v>
      </c>
      <c r="L69" s="149"/>
    </row>
    <row r="70" spans="1:12">
      <c r="A70" s="131" t="s">
        <v>20460</v>
      </c>
      <c r="B70" s="101"/>
      <c r="C70" s="65" t="e">
        <f>C67</f>
        <v>#REF!</v>
      </c>
      <c r="D70" s="66" t="s">
        <v>19708</v>
      </c>
      <c r="E70" s="67">
        <v>1</v>
      </c>
      <c r="F70" s="146">
        <f>COTAÇÕES!F30</f>
        <v>5.1433333333333331E-2</v>
      </c>
      <c r="G70" s="147"/>
      <c r="H70" s="147">
        <f>E70*F70</f>
        <v>5.1433333333333331E-2</v>
      </c>
      <c r="I70" s="147"/>
      <c r="J70" s="147"/>
      <c r="K70" s="148">
        <f>G70+H70</f>
        <v>5.1433333333333331E-2</v>
      </c>
      <c r="L70" s="149"/>
    </row>
    <row r="71" spans="1:12">
      <c r="A71" s="131"/>
      <c r="B71" s="101"/>
      <c r="C71" s="65"/>
      <c r="D71" s="66"/>
      <c r="E71" s="67"/>
      <c r="F71" s="68"/>
      <c r="G71" s="69"/>
      <c r="H71" s="69"/>
      <c r="I71" s="69"/>
      <c r="J71" s="69"/>
      <c r="K71" s="70"/>
      <c r="L71" s="130"/>
    </row>
    <row r="72" spans="1:12" ht="15.6">
      <c r="A72" s="142"/>
      <c r="B72" s="121" t="s">
        <v>19791</v>
      </c>
      <c r="C72" s="122" t="e">
        <f>VLOOKUP(B72,#REF!,3,0)</f>
        <v>#REF!</v>
      </c>
      <c r="D72" s="123"/>
      <c r="E72" s="124"/>
      <c r="F72" s="125"/>
      <c r="G72" s="126"/>
      <c r="H72" s="126"/>
      <c r="I72" s="126">
        <f>SUMIF(D73:D76,"h",K73:K76)</f>
        <v>7547.4</v>
      </c>
      <c r="J72" s="126">
        <f>K72-I72</f>
        <v>24576</v>
      </c>
      <c r="K72" s="127">
        <f>SUM(K73:K75)</f>
        <v>32123.4</v>
      </c>
      <c r="L72" s="128" t="s">
        <v>19765</v>
      </c>
    </row>
    <row r="73" spans="1:12">
      <c r="A73" s="143">
        <v>2436</v>
      </c>
      <c r="B73" s="129"/>
      <c r="C73" s="65" t="s">
        <v>19406</v>
      </c>
      <c r="D73" s="66" t="s">
        <v>18</v>
      </c>
      <c r="E73" s="67">
        <v>180</v>
      </c>
      <c r="F73" s="146">
        <f>VLOOKUP(A73,'SINAPI- Material+MO'!A:E,5,0)</f>
        <v>23.71</v>
      </c>
      <c r="G73" s="147"/>
      <c r="H73" s="147">
        <f>E73*F73</f>
        <v>4267.8</v>
      </c>
      <c r="I73" s="147"/>
      <c r="J73" s="147"/>
      <c r="K73" s="148">
        <f>G73+H73</f>
        <v>4267.8</v>
      </c>
      <c r="L73" s="149"/>
    </row>
    <row r="74" spans="1:12">
      <c r="A74" s="131">
        <v>247</v>
      </c>
      <c r="B74" s="101"/>
      <c r="C74" s="65" t="s">
        <v>19386</v>
      </c>
      <c r="D74" s="66" t="s">
        <v>18</v>
      </c>
      <c r="E74" s="67">
        <v>180</v>
      </c>
      <c r="F74" s="146">
        <f>VLOOKUP(A74,'SINAPI- Material+MO'!A:E,5,0)</f>
        <v>18.22</v>
      </c>
      <c r="G74" s="147"/>
      <c r="H74" s="147">
        <f>E74*F74</f>
        <v>3279.6</v>
      </c>
      <c r="I74" s="147"/>
      <c r="J74" s="147"/>
      <c r="K74" s="148">
        <f>G74+H74</f>
        <v>3279.6</v>
      </c>
      <c r="L74" s="149"/>
    </row>
    <row r="75" spans="1:12">
      <c r="A75" s="131" t="s">
        <v>20550</v>
      </c>
      <c r="B75" s="101"/>
      <c r="C75" s="65" t="e">
        <f>C72</f>
        <v>#REF!</v>
      </c>
      <c r="D75" s="66" t="s">
        <v>19708</v>
      </c>
      <c r="E75" s="67">
        <v>1</v>
      </c>
      <c r="F75" s="146">
        <f>COTAÇÕES!F158</f>
        <v>24576</v>
      </c>
      <c r="G75" s="147"/>
      <c r="H75" s="147">
        <f>E75*F75</f>
        <v>24576</v>
      </c>
      <c r="I75" s="147"/>
      <c r="J75" s="147"/>
      <c r="K75" s="148">
        <f>G75+H75</f>
        <v>24576</v>
      </c>
      <c r="L75" s="149"/>
    </row>
    <row r="76" spans="1:12">
      <c r="A76" s="131"/>
      <c r="B76" s="101"/>
      <c r="C76" s="65"/>
      <c r="D76" s="66"/>
      <c r="E76" s="67"/>
      <c r="F76" s="68"/>
      <c r="G76" s="69"/>
      <c r="H76" s="69"/>
      <c r="I76" s="69"/>
      <c r="J76" s="69"/>
      <c r="K76" s="70"/>
      <c r="L76" s="130"/>
    </row>
    <row r="77" spans="1:12" ht="15.6">
      <c r="A77" s="142"/>
      <c r="B77" s="121" t="s">
        <v>19792</v>
      </c>
      <c r="C77" s="122" t="e">
        <f>VLOOKUP(B77,#REF!,3,0)</f>
        <v>#REF!</v>
      </c>
      <c r="D77" s="123"/>
      <c r="E77" s="124"/>
      <c r="F77" s="125"/>
      <c r="G77" s="126"/>
      <c r="H77" s="126"/>
      <c r="I77" s="126">
        <f>SUMIF(D78:D81,"h",K78:K81)</f>
        <v>7547.4</v>
      </c>
      <c r="J77" s="126">
        <f>K77-I77</f>
        <v>19654</v>
      </c>
      <c r="K77" s="127">
        <f>SUM(K78:K80)</f>
        <v>27201.4</v>
      </c>
      <c r="L77" s="128" t="s">
        <v>19765</v>
      </c>
    </row>
    <row r="78" spans="1:12">
      <c r="A78" s="143">
        <v>2436</v>
      </c>
      <c r="B78" s="129"/>
      <c r="C78" s="65" t="s">
        <v>19406</v>
      </c>
      <c r="D78" s="66" t="s">
        <v>18</v>
      </c>
      <c r="E78" s="67">
        <v>180</v>
      </c>
      <c r="F78" s="146">
        <f>VLOOKUP(A78,'SINAPI- Material+MO'!A:E,5,0)</f>
        <v>23.71</v>
      </c>
      <c r="G78" s="147"/>
      <c r="H78" s="147">
        <f>E78*F78</f>
        <v>4267.8</v>
      </c>
      <c r="I78" s="147"/>
      <c r="J78" s="147"/>
      <c r="K78" s="148">
        <f>G78+H78</f>
        <v>4267.8</v>
      </c>
      <c r="L78" s="149"/>
    </row>
    <row r="79" spans="1:12">
      <c r="A79" s="131">
        <v>247</v>
      </c>
      <c r="B79" s="101"/>
      <c r="C79" s="65" t="s">
        <v>19386</v>
      </c>
      <c r="D79" s="66" t="s">
        <v>18</v>
      </c>
      <c r="E79" s="67">
        <v>180</v>
      </c>
      <c r="F79" s="146">
        <f>VLOOKUP(A79,'SINAPI- Material+MO'!A:E,5,0)</f>
        <v>18.22</v>
      </c>
      <c r="G79" s="147"/>
      <c r="H79" s="147">
        <f>E79*F79</f>
        <v>3279.6</v>
      </c>
      <c r="I79" s="147"/>
      <c r="J79" s="147"/>
      <c r="K79" s="148">
        <f>G79+H79</f>
        <v>3279.6</v>
      </c>
      <c r="L79" s="149"/>
    </row>
    <row r="80" spans="1:12">
      <c r="A80" s="131" t="s">
        <v>20551</v>
      </c>
      <c r="B80" s="101"/>
      <c r="C80" s="65" t="e">
        <f>C77</f>
        <v>#REF!</v>
      </c>
      <c r="D80" s="66" t="s">
        <v>19708</v>
      </c>
      <c r="E80" s="67">
        <v>1</v>
      </c>
      <c r="F80" s="146">
        <f>COTAÇÕES!F159</f>
        <v>19654</v>
      </c>
      <c r="G80" s="147"/>
      <c r="H80" s="147">
        <f>E80*F80</f>
        <v>19654</v>
      </c>
      <c r="I80" s="147"/>
      <c r="J80" s="147"/>
      <c r="K80" s="148">
        <f>G80+H80</f>
        <v>19654</v>
      </c>
      <c r="L80" s="149"/>
    </row>
    <row r="81" spans="1:12" ht="15.6">
      <c r="A81" s="142"/>
      <c r="B81" s="121" t="s">
        <v>19793</v>
      </c>
      <c r="C81" s="122" t="e">
        <f>VLOOKUP(B81,#REF!,3,0)</f>
        <v>#REF!</v>
      </c>
      <c r="D81" s="123"/>
      <c r="E81" s="124"/>
      <c r="F81" s="125"/>
      <c r="G81" s="126"/>
      <c r="H81" s="126"/>
      <c r="I81" s="126">
        <f>SUMIF(D82:D85,"h",K82:K85)</f>
        <v>1467.55</v>
      </c>
      <c r="J81" s="126">
        <f>K81-I81</f>
        <v>2090</v>
      </c>
      <c r="K81" s="127">
        <f>SUM(K82:K84)</f>
        <v>3557.55</v>
      </c>
      <c r="L81" s="128" t="s">
        <v>19765</v>
      </c>
    </row>
    <row r="82" spans="1:12">
      <c r="A82" s="143">
        <v>2436</v>
      </c>
      <c r="B82" s="129"/>
      <c r="C82" s="65" t="s">
        <v>19406</v>
      </c>
      <c r="D82" s="66" t="s">
        <v>18</v>
      </c>
      <c r="E82" s="67">
        <v>35</v>
      </c>
      <c r="F82" s="146">
        <f>VLOOKUP(A82,'SINAPI- Material+MO'!A:E,5,0)</f>
        <v>23.71</v>
      </c>
      <c r="G82" s="147"/>
      <c r="H82" s="147">
        <f>E82*F82</f>
        <v>829.85</v>
      </c>
      <c r="I82" s="147"/>
      <c r="J82" s="147"/>
      <c r="K82" s="148">
        <f>G82+H82</f>
        <v>829.85</v>
      </c>
      <c r="L82" s="149"/>
    </row>
    <row r="83" spans="1:12">
      <c r="A83" s="131">
        <v>247</v>
      </c>
      <c r="B83" s="101"/>
      <c r="C83" s="65" t="s">
        <v>19386</v>
      </c>
      <c r="D83" s="66" t="s">
        <v>18</v>
      </c>
      <c r="E83" s="67">
        <v>35</v>
      </c>
      <c r="F83" s="146">
        <f>VLOOKUP(A83,'SINAPI- Material+MO'!A:E,5,0)</f>
        <v>18.22</v>
      </c>
      <c r="G83" s="147"/>
      <c r="H83" s="147">
        <f>E83*F83</f>
        <v>637.69999999999993</v>
      </c>
      <c r="I83" s="147"/>
      <c r="J83" s="147"/>
      <c r="K83" s="148">
        <f>G83+H83</f>
        <v>637.69999999999993</v>
      </c>
      <c r="L83" s="149"/>
    </row>
    <row r="84" spans="1:12">
      <c r="A84" s="131" t="s">
        <v>20552</v>
      </c>
      <c r="B84" s="101"/>
      <c r="C84" s="65" t="e">
        <f>C81</f>
        <v>#REF!</v>
      </c>
      <c r="D84" s="66" t="s">
        <v>19708</v>
      </c>
      <c r="E84" s="67">
        <v>1</v>
      </c>
      <c r="F84" s="146">
        <f>COTAÇÕES!F160</f>
        <v>2090</v>
      </c>
      <c r="G84" s="147"/>
      <c r="H84" s="147">
        <f>E84*F84</f>
        <v>2090</v>
      </c>
      <c r="I84" s="147"/>
      <c r="J84" s="147"/>
      <c r="K84" s="148">
        <f>G84+H84</f>
        <v>2090</v>
      </c>
      <c r="L84" s="149"/>
    </row>
    <row r="85" spans="1:12">
      <c r="A85" s="131"/>
      <c r="B85" s="101"/>
      <c r="C85" s="65"/>
      <c r="D85" s="66"/>
      <c r="E85" s="67"/>
      <c r="F85" s="68"/>
      <c r="G85" s="69"/>
      <c r="H85" s="69"/>
      <c r="I85" s="69"/>
      <c r="J85" s="69"/>
      <c r="K85" s="70"/>
      <c r="L85" s="130"/>
    </row>
    <row r="86" spans="1:12" ht="15.6">
      <c r="A86" s="142"/>
      <c r="B86" s="121" t="s">
        <v>19794</v>
      </c>
      <c r="C86" s="122" t="e">
        <f>VLOOKUP(B86,#REF!,3,0)</f>
        <v>#REF!</v>
      </c>
      <c r="D86" s="123"/>
      <c r="E86" s="124"/>
      <c r="F86" s="125"/>
      <c r="G86" s="126"/>
      <c r="H86" s="126"/>
      <c r="I86" s="126">
        <f>SUMIF(D87:D90,"h",K87:K90)</f>
        <v>0.62895000000000001</v>
      </c>
      <c r="J86" s="126">
        <f>K86-I86</f>
        <v>0.78104999999999991</v>
      </c>
      <c r="K86" s="127">
        <f>ROUND(SUM(K87:K89),2)</f>
        <v>1.41</v>
      </c>
      <c r="L86" s="128" t="s">
        <v>19765</v>
      </c>
    </row>
    <row r="87" spans="1:12">
      <c r="A87" s="143">
        <v>2436</v>
      </c>
      <c r="B87" s="129"/>
      <c r="C87" s="65" t="s">
        <v>19406</v>
      </c>
      <c r="D87" s="66" t="s">
        <v>18</v>
      </c>
      <c r="E87" s="67">
        <v>1.4999999999999999E-2</v>
      </c>
      <c r="F87" s="146">
        <f>VLOOKUP(A87,'SINAPI- Material+MO'!A:E,5,0)</f>
        <v>23.71</v>
      </c>
      <c r="G87" s="147"/>
      <c r="H87" s="147">
        <f>E87*F87</f>
        <v>0.35565000000000002</v>
      </c>
      <c r="I87" s="147"/>
      <c r="J87" s="147"/>
      <c r="K87" s="148">
        <f>G87+H87</f>
        <v>0.35565000000000002</v>
      </c>
      <c r="L87" s="149"/>
    </row>
    <row r="88" spans="1:12">
      <c r="A88" s="131">
        <v>247</v>
      </c>
      <c r="B88" s="101"/>
      <c r="C88" s="65" t="s">
        <v>19386</v>
      </c>
      <c r="D88" s="66" t="s">
        <v>18</v>
      </c>
      <c r="E88" s="67">
        <v>1.4999999999999999E-2</v>
      </c>
      <c r="F88" s="146">
        <f>VLOOKUP(A88,'SINAPI- Material+MO'!A:E,5,0)</f>
        <v>18.22</v>
      </c>
      <c r="G88" s="147"/>
      <c r="H88" s="147">
        <f>E88*F88</f>
        <v>0.27329999999999999</v>
      </c>
      <c r="I88" s="147"/>
      <c r="J88" s="147"/>
      <c r="K88" s="148">
        <f>G88+H88</f>
        <v>0.27329999999999999</v>
      </c>
      <c r="L88" s="149"/>
    </row>
    <row r="89" spans="1:12">
      <c r="A89" s="131">
        <v>400</v>
      </c>
      <c r="B89" s="101"/>
      <c r="C89" s="65" t="e">
        <f>C86</f>
        <v>#REF!</v>
      </c>
      <c r="D89" s="66" t="s">
        <v>19708</v>
      </c>
      <c r="E89" s="67">
        <v>1</v>
      </c>
      <c r="F89" s="146" t="str">
        <f>VLOOKUP(A89,'SINAPI- Material+MO'!A:E,5,0)</f>
        <v>0,78</v>
      </c>
      <c r="G89" s="147"/>
      <c r="H89" s="147">
        <f>E89*F89</f>
        <v>0.78</v>
      </c>
      <c r="I89" s="147"/>
      <c r="J89" s="147"/>
      <c r="K89" s="148">
        <f>G89+H89</f>
        <v>0.78</v>
      </c>
      <c r="L89" s="149"/>
    </row>
    <row r="90" spans="1:12">
      <c r="A90" s="131"/>
      <c r="B90" s="101"/>
      <c r="C90" s="65"/>
      <c r="D90" s="66"/>
      <c r="E90" s="67"/>
      <c r="F90" s="68"/>
      <c r="G90" s="69"/>
      <c r="H90" s="69"/>
      <c r="I90" s="69"/>
      <c r="J90" s="69"/>
      <c r="K90" s="70"/>
      <c r="L90" s="130"/>
    </row>
    <row r="91" spans="1:12">
      <c r="A91" s="226"/>
      <c r="B91" s="227"/>
      <c r="C91" s="228" t="e">
        <f>#REF!</f>
        <v>#REF!</v>
      </c>
      <c r="D91" s="229"/>
      <c r="E91" s="230"/>
      <c r="F91" s="231"/>
      <c r="G91" s="232"/>
      <c r="H91" s="232"/>
      <c r="I91" s="232"/>
      <c r="J91" s="232"/>
      <c r="K91" s="233"/>
      <c r="L91" s="234"/>
    </row>
    <row r="92" spans="1:12" ht="15.6">
      <c r="A92" s="142"/>
      <c r="B92" s="121" t="s">
        <v>19795</v>
      </c>
      <c r="C92" s="122" t="e">
        <f>VLOOKUP(B92,#REF!,3,0)</f>
        <v>#REF!</v>
      </c>
      <c r="D92" s="123"/>
      <c r="E92" s="124"/>
      <c r="F92" s="125"/>
      <c r="G92" s="126"/>
      <c r="H92" s="126"/>
      <c r="I92" s="126">
        <f>SUMIF(D93:D97,"h",K93:K97)</f>
        <v>62.894999999999996</v>
      </c>
      <c r="J92" s="126">
        <f>K92-I92</f>
        <v>207.315</v>
      </c>
      <c r="K92" s="127">
        <f>ROUND(SUM(K93:K97),2)</f>
        <v>270.20999999999998</v>
      </c>
      <c r="L92" s="128" t="s">
        <v>19765</v>
      </c>
    </row>
    <row r="93" spans="1:12">
      <c r="A93" s="143">
        <v>2436</v>
      </c>
      <c r="B93" s="129"/>
      <c r="C93" s="65" t="s">
        <v>19406</v>
      </c>
      <c r="D93" s="66" t="s">
        <v>18</v>
      </c>
      <c r="E93" s="67">
        <v>1.5</v>
      </c>
      <c r="F93" s="146">
        <f>VLOOKUP(A93,'SINAPI- Material+MO'!A:E,5,0)</f>
        <v>23.71</v>
      </c>
      <c r="G93" s="147"/>
      <c r="H93" s="147">
        <f>E93*F93</f>
        <v>35.564999999999998</v>
      </c>
      <c r="I93" s="147"/>
      <c r="J93" s="147"/>
      <c r="K93" s="148">
        <f>G93+H93</f>
        <v>35.564999999999998</v>
      </c>
      <c r="L93" s="149"/>
    </row>
    <row r="94" spans="1:12">
      <c r="A94" s="131">
        <v>247</v>
      </c>
      <c r="B94" s="101"/>
      <c r="C94" s="65" t="s">
        <v>19386</v>
      </c>
      <c r="D94" s="66" t="s">
        <v>18</v>
      </c>
      <c r="E94" s="67">
        <v>1.5</v>
      </c>
      <c r="F94" s="146">
        <f>VLOOKUP(A94,'SINAPI- Material+MO'!A:E,5,0)</f>
        <v>18.22</v>
      </c>
      <c r="G94" s="147"/>
      <c r="H94" s="147">
        <f>E94*F94</f>
        <v>27.33</v>
      </c>
      <c r="I94" s="147"/>
      <c r="J94" s="147"/>
      <c r="K94" s="148">
        <f>G94+H94</f>
        <v>27.33</v>
      </c>
      <c r="L94" s="149"/>
    </row>
    <row r="95" spans="1:12">
      <c r="A95" s="131" t="s">
        <v>20935</v>
      </c>
      <c r="B95" s="101"/>
      <c r="C95" s="65" t="str">
        <f>COTAÇÕES!$B$108</f>
        <v>SEPTO DIVISOR 100</v>
      </c>
      <c r="D95" s="66" t="s">
        <v>19708</v>
      </c>
      <c r="E95" s="67">
        <v>1</v>
      </c>
      <c r="F95" s="146">
        <f>COTAÇÕES!$F$108</f>
        <v>13.333333333333334</v>
      </c>
      <c r="G95" s="147"/>
      <c r="H95" s="147">
        <f>E95*F95</f>
        <v>13.333333333333334</v>
      </c>
      <c r="I95" s="147"/>
      <c r="J95" s="147"/>
      <c r="K95" s="148">
        <f t="shared" ref="K95" si="0">G95+H95</f>
        <v>13.333333333333334</v>
      </c>
      <c r="L95" s="149"/>
    </row>
    <row r="96" spans="1:12">
      <c r="A96" s="131" t="s">
        <v>20461</v>
      </c>
      <c r="B96" s="101"/>
      <c r="C96" s="65" t="e">
        <f>C92</f>
        <v>#REF!</v>
      </c>
      <c r="D96" s="66" t="s">
        <v>19708</v>
      </c>
      <c r="E96" s="67">
        <v>1</v>
      </c>
      <c r="F96" s="146">
        <f>(COTAÇÕES!F33)</f>
        <v>137.98999999999998</v>
      </c>
      <c r="G96" s="147"/>
      <c r="H96" s="147">
        <f>E96*F96</f>
        <v>137.98999999999998</v>
      </c>
      <c r="I96" s="147"/>
      <c r="J96" s="147"/>
      <c r="K96" s="148">
        <f>G96+H96</f>
        <v>137.98999999999998</v>
      </c>
      <c r="L96" s="149"/>
    </row>
    <row r="97" spans="1:12">
      <c r="A97" s="131">
        <v>84647</v>
      </c>
      <c r="B97" s="101"/>
      <c r="C97" s="65" t="str">
        <f>VLOOKUP(A97,'SINAPI- Composição'!A:E,3,0)</f>
        <v>PINTURA EPOXI INCLUSO EMASSAMENTO E FUNDO PREPARADOR</v>
      </c>
      <c r="D97" s="66" t="s">
        <v>20435</v>
      </c>
      <c r="E97" s="145">
        <v>0.40210000000000001</v>
      </c>
      <c r="F97" s="146" t="str">
        <f>VLOOKUP(A97,'SINAPI- Composição'!A:E,5,0)</f>
        <v>139,26</v>
      </c>
      <c r="G97" s="147"/>
      <c r="H97" s="147">
        <f t="shared" ref="H97" si="1">E97*F97</f>
        <v>55.996445999999999</v>
      </c>
      <c r="I97" s="147"/>
      <c r="J97" s="147"/>
      <c r="K97" s="148">
        <f t="shared" ref="K97" si="2">G97+H97</f>
        <v>55.996445999999999</v>
      </c>
      <c r="L97" s="149"/>
    </row>
    <row r="98" spans="1:12" ht="15.6">
      <c r="A98" s="142"/>
      <c r="B98" s="121" t="s">
        <v>19796</v>
      </c>
      <c r="C98" s="122" t="e">
        <f>VLOOKUP(B98,#REF!,3,0)</f>
        <v>#REF!</v>
      </c>
      <c r="D98" s="123"/>
      <c r="E98" s="124"/>
      <c r="F98" s="125"/>
      <c r="G98" s="126"/>
      <c r="H98" s="126"/>
      <c r="I98" s="126">
        <f>SUMIF(D99:D103,"h",K99:K103)</f>
        <v>62.894999999999996</v>
      </c>
      <c r="J98" s="126">
        <f>K98-I98</f>
        <v>269.36500000000001</v>
      </c>
      <c r="K98" s="127">
        <f>ROUND(SUM(K99:K103),2)</f>
        <v>332.26</v>
      </c>
      <c r="L98" s="128" t="s">
        <v>19765</v>
      </c>
    </row>
    <row r="99" spans="1:12">
      <c r="A99" s="143">
        <v>2436</v>
      </c>
      <c r="B99" s="129"/>
      <c r="C99" s="65" t="s">
        <v>19406</v>
      </c>
      <c r="D99" s="66" t="s">
        <v>18</v>
      </c>
      <c r="E99" s="67">
        <v>1.5</v>
      </c>
      <c r="F99" s="146">
        <f>VLOOKUP(A99,'SINAPI- Material+MO'!A:E,5,0)</f>
        <v>23.71</v>
      </c>
      <c r="G99" s="147"/>
      <c r="H99" s="147">
        <f>E99*F99</f>
        <v>35.564999999999998</v>
      </c>
      <c r="I99" s="147"/>
      <c r="J99" s="147"/>
      <c r="K99" s="148">
        <f>G99+H99</f>
        <v>35.564999999999998</v>
      </c>
      <c r="L99" s="149"/>
    </row>
    <row r="100" spans="1:12">
      <c r="A100" s="131">
        <v>247</v>
      </c>
      <c r="B100" s="101"/>
      <c r="C100" s="65" t="s">
        <v>19386</v>
      </c>
      <c r="D100" s="66" t="s">
        <v>18</v>
      </c>
      <c r="E100" s="67">
        <v>1.5</v>
      </c>
      <c r="F100" s="146">
        <f>VLOOKUP(A100,'SINAPI- Material+MO'!A:E,5,0)</f>
        <v>18.22</v>
      </c>
      <c r="G100" s="147"/>
      <c r="H100" s="147">
        <f>E100*F100</f>
        <v>27.33</v>
      </c>
      <c r="I100" s="147"/>
      <c r="J100" s="147"/>
      <c r="K100" s="148">
        <f>G100+H100</f>
        <v>27.33</v>
      </c>
      <c r="L100" s="149"/>
    </row>
    <row r="101" spans="1:12">
      <c r="A101" s="131" t="s">
        <v>20935</v>
      </c>
      <c r="B101" s="101"/>
      <c r="C101" s="65" t="str">
        <f>COTAÇÕES!$B$108</f>
        <v>SEPTO DIVISOR 100</v>
      </c>
      <c r="D101" s="66" t="s">
        <v>19708</v>
      </c>
      <c r="E101" s="67">
        <v>1</v>
      </c>
      <c r="F101" s="146">
        <f>COTAÇÕES!$F$108</f>
        <v>13.333333333333334</v>
      </c>
      <c r="G101" s="147"/>
      <c r="H101" s="147">
        <f>E101*F101</f>
        <v>13.333333333333334</v>
      </c>
      <c r="I101" s="147"/>
      <c r="J101" s="147"/>
      <c r="K101" s="148">
        <f t="shared" ref="K101" si="3">G101+H101</f>
        <v>13.333333333333334</v>
      </c>
      <c r="L101" s="149"/>
    </row>
    <row r="102" spans="1:12">
      <c r="A102" s="131" t="s">
        <v>20462</v>
      </c>
      <c r="B102" s="101"/>
      <c r="C102" s="65" t="e">
        <f>C98</f>
        <v>#REF!</v>
      </c>
      <c r="D102" s="66" t="s">
        <v>19708</v>
      </c>
      <c r="E102" s="67">
        <v>1</v>
      </c>
      <c r="F102" s="146">
        <f>(COTAÇÕES!F34)</f>
        <v>182.87333333333336</v>
      </c>
      <c r="G102" s="147"/>
      <c r="H102" s="147">
        <f>E102*F102</f>
        <v>182.87333333333336</v>
      </c>
      <c r="I102" s="147"/>
      <c r="J102" s="147"/>
      <c r="K102" s="148">
        <f>G102+H102</f>
        <v>182.87333333333336</v>
      </c>
      <c r="L102" s="149"/>
    </row>
    <row r="103" spans="1:12">
      <c r="A103" s="131">
        <v>84647</v>
      </c>
      <c r="B103" s="101"/>
      <c r="C103" s="65" t="str">
        <f>VLOOKUP(A103,'SINAPI- Composição'!A:E,3,0)</f>
        <v>PINTURA EPOXI INCLUSO EMASSAMENTO E FUNDO PREPARADOR</v>
      </c>
      <c r="D103" s="66" t="s">
        <v>20435</v>
      </c>
      <c r="E103" s="67">
        <v>0.52531492857142836</v>
      </c>
      <c r="F103" s="146" t="str">
        <f>VLOOKUP(A103,'SINAPI- Composição'!A:E,5,0)</f>
        <v>139,26</v>
      </c>
      <c r="G103" s="147"/>
      <c r="H103" s="147">
        <f t="shared" ref="H103" si="4">E103*F103</f>
        <v>73.155356952857105</v>
      </c>
      <c r="I103" s="147"/>
      <c r="J103" s="147"/>
      <c r="K103" s="148">
        <f t="shared" ref="K103" si="5">G103+H103</f>
        <v>73.155356952857105</v>
      </c>
      <c r="L103" s="149"/>
    </row>
    <row r="104" spans="1:12" ht="15.6">
      <c r="A104" s="142"/>
      <c r="B104" s="121" t="s">
        <v>19797</v>
      </c>
      <c r="C104" s="122" t="e">
        <f>VLOOKUP(B104,#REF!,3,0)</f>
        <v>#REF!</v>
      </c>
      <c r="D104" s="123"/>
      <c r="E104" s="124"/>
      <c r="F104" s="125"/>
      <c r="G104" s="126"/>
      <c r="H104" s="126"/>
      <c r="I104" s="126">
        <f>SUMIF(D105:D109,"h",K105:K109)</f>
        <v>83.86</v>
      </c>
      <c r="J104" s="126">
        <f>K104-I104</f>
        <v>319.22999999999996</v>
      </c>
      <c r="K104" s="127">
        <f>ROUND(SUM(K105:K109),2)</f>
        <v>403.09</v>
      </c>
      <c r="L104" s="128" t="s">
        <v>19765</v>
      </c>
    </row>
    <row r="105" spans="1:12">
      <c r="A105" s="143">
        <v>2436</v>
      </c>
      <c r="B105" s="129"/>
      <c r="C105" s="65" t="s">
        <v>19406</v>
      </c>
      <c r="D105" s="66" t="s">
        <v>18</v>
      </c>
      <c r="E105" s="67">
        <v>2</v>
      </c>
      <c r="F105" s="146">
        <f>VLOOKUP(A105,'SINAPI- Material+MO'!A:E,5,0)</f>
        <v>23.71</v>
      </c>
      <c r="G105" s="147"/>
      <c r="H105" s="147">
        <f>E105*F105</f>
        <v>47.42</v>
      </c>
      <c r="I105" s="147"/>
      <c r="J105" s="147"/>
      <c r="K105" s="148">
        <f>G105+H105</f>
        <v>47.42</v>
      </c>
      <c r="L105" s="149"/>
    </row>
    <row r="106" spans="1:12">
      <c r="A106" s="131">
        <v>247</v>
      </c>
      <c r="B106" s="101"/>
      <c r="C106" s="65" t="s">
        <v>19386</v>
      </c>
      <c r="D106" s="66" t="s">
        <v>18</v>
      </c>
      <c r="E106" s="67">
        <v>2</v>
      </c>
      <c r="F106" s="146">
        <f>VLOOKUP(A106,'SINAPI- Material+MO'!A:E,5,0)</f>
        <v>18.22</v>
      </c>
      <c r="G106" s="147"/>
      <c r="H106" s="147">
        <f>E106*F106</f>
        <v>36.44</v>
      </c>
      <c r="I106" s="147"/>
      <c r="J106" s="147"/>
      <c r="K106" s="148">
        <f>G106+H106</f>
        <v>36.44</v>
      </c>
      <c r="L106" s="149"/>
    </row>
    <row r="107" spans="1:12">
      <c r="A107" s="131" t="s">
        <v>20935</v>
      </c>
      <c r="B107" s="101"/>
      <c r="C107" s="65" t="str">
        <f>COTAÇÕES!$B$108</f>
        <v>SEPTO DIVISOR 100</v>
      </c>
      <c r="D107" s="66" t="s">
        <v>19708</v>
      </c>
      <c r="E107" s="67">
        <v>1</v>
      </c>
      <c r="F107" s="146">
        <f>COTAÇÕES!$F$108</f>
        <v>13.333333333333334</v>
      </c>
      <c r="G107" s="147"/>
      <c r="H107" s="147">
        <f>E107*F107</f>
        <v>13.333333333333334</v>
      </c>
      <c r="I107" s="147"/>
      <c r="J107" s="147"/>
      <c r="K107" s="148">
        <f t="shared" ref="K107" si="6">G107+H107</f>
        <v>13.333333333333334</v>
      </c>
      <c r="L107" s="149"/>
    </row>
    <row r="108" spans="1:12">
      <c r="A108" s="131" t="s">
        <v>20463</v>
      </c>
      <c r="B108" s="101"/>
      <c r="C108" s="65" t="e">
        <f>C104</f>
        <v>#REF!</v>
      </c>
      <c r="D108" s="66" t="s">
        <v>19708</v>
      </c>
      <c r="E108" s="67">
        <v>1</v>
      </c>
      <c r="F108" s="146">
        <f>(COTAÇÕES!F35)</f>
        <v>218.49666666666667</v>
      </c>
      <c r="G108" s="147"/>
      <c r="H108" s="147">
        <f>E108*F108</f>
        <v>218.49666666666667</v>
      </c>
      <c r="I108" s="147"/>
      <c r="J108" s="147"/>
      <c r="K108" s="148">
        <f>G108+H108</f>
        <v>218.49666666666667</v>
      </c>
      <c r="L108" s="149"/>
    </row>
    <row r="109" spans="1:12">
      <c r="A109" s="131">
        <v>84647</v>
      </c>
      <c r="B109" s="101"/>
      <c r="C109" s="65" t="str">
        <f>VLOOKUP(A109,'SINAPI- Composição'!A:E,3,0)</f>
        <v>PINTURA EPOXI INCLUSO EMASSAMENTO E FUNDO PREPARADOR</v>
      </c>
      <c r="D109" s="66" t="s">
        <v>20435</v>
      </c>
      <c r="E109" s="67">
        <v>0.62763501785714315</v>
      </c>
      <c r="F109" s="146" t="str">
        <f>VLOOKUP(A109,'SINAPI- Composição'!A:E,5,0)</f>
        <v>139,26</v>
      </c>
      <c r="G109" s="147"/>
      <c r="H109" s="147">
        <f t="shared" ref="H109" si="7">E109*F109</f>
        <v>87.404452586785752</v>
      </c>
      <c r="I109" s="147"/>
      <c r="J109" s="147"/>
      <c r="K109" s="148">
        <f t="shared" ref="K109" si="8">G109+H109</f>
        <v>87.404452586785752</v>
      </c>
      <c r="L109" s="149"/>
    </row>
    <row r="110" spans="1:12" ht="15.6">
      <c r="A110" s="142"/>
      <c r="B110" s="121" t="s">
        <v>19798</v>
      </c>
      <c r="C110" s="122" t="e">
        <f>VLOOKUP(B110,#REF!,3,0)</f>
        <v>#REF!</v>
      </c>
      <c r="D110" s="123"/>
      <c r="E110" s="124"/>
      <c r="F110" s="125"/>
      <c r="G110" s="126"/>
      <c r="H110" s="126"/>
      <c r="I110" s="126">
        <f>SUMIF(D111:D115,"h",K111:K115)</f>
        <v>125.78999999999999</v>
      </c>
      <c r="J110" s="126">
        <f>K110-I110</f>
        <v>386.45000000000005</v>
      </c>
      <c r="K110" s="127">
        <f>ROUND(SUM(K111:K115),2)</f>
        <v>512.24</v>
      </c>
      <c r="L110" s="128" t="s">
        <v>19765</v>
      </c>
    </row>
    <row r="111" spans="1:12">
      <c r="A111" s="143">
        <v>2436</v>
      </c>
      <c r="B111" s="129"/>
      <c r="C111" s="65" t="s">
        <v>19406</v>
      </c>
      <c r="D111" s="66" t="s">
        <v>18</v>
      </c>
      <c r="E111" s="67">
        <v>3</v>
      </c>
      <c r="F111" s="146">
        <f>VLOOKUP(A111,'SINAPI- Material+MO'!A:E,5,0)</f>
        <v>23.71</v>
      </c>
      <c r="G111" s="147"/>
      <c r="H111" s="147">
        <f>E111*F111</f>
        <v>71.13</v>
      </c>
      <c r="I111" s="147"/>
      <c r="J111" s="147"/>
      <c r="K111" s="148">
        <f>G111+H111</f>
        <v>71.13</v>
      </c>
      <c r="L111" s="149"/>
    </row>
    <row r="112" spans="1:12">
      <c r="A112" s="131">
        <v>247</v>
      </c>
      <c r="B112" s="101"/>
      <c r="C112" s="65" t="s">
        <v>19386</v>
      </c>
      <c r="D112" s="66" t="s">
        <v>18</v>
      </c>
      <c r="E112" s="67">
        <v>3</v>
      </c>
      <c r="F112" s="146">
        <f>VLOOKUP(A112,'SINAPI- Material+MO'!A:E,5,0)</f>
        <v>18.22</v>
      </c>
      <c r="G112" s="147"/>
      <c r="H112" s="147">
        <f>E112*F112</f>
        <v>54.66</v>
      </c>
      <c r="I112" s="147"/>
      <c r="J112" s="147"/>
      <c r="K112" s="148">
        <f>G112+H112</f>
        <v>54.66</v>
      </c>
      <c r="L112" s="149"/>
    </row>
    <row r="113" spans="1:12">
      <c r="A113" s="131" t="s">
        <v>20935</v>
      </c>
      <c r="B113" s="101"/>
      <c r="C113" s="65" t="str">
        <f>COTAÇÕES!$B$108</f>
        <v>SEPTO DIVISOR 100</v>
      </c>
      <c r="D113" s="66" t="s">
        <v>19708</v>
      </c>
      <c r="E113" s="67">
        <v>1</v>
      </c>
      <c r="F113" s="146">
        <f>COTAÇÕES!$F$108</f>
        <v>13.333333333333334</v>
      </c>
      <c r="G113" s="147"/>
      <c r="H113" s="147">
        <f>E113*F113</f>
        <v>13.333333333333334</v>
      </c>
      <c r="I113" s="147"/>
      <c r="J113" s="147"/>
      <c r="K113" s="148">
        <f t="shared" ref="K113" si="9">G113+H113</f>
        <v>13.333333333333334</v>
      </c>
      <c r="L113" s="149"/>
    </row>
    <row r="114" spans="1:12">
      <c r="A114" s="131" t="s">
        <v>20464</v>
      </c>
      <c r="B114" s="101"/>
      <c r="C114" s="65" t="e">
        <f>C110</f>
        <v>#REF!</v>
      </c>
      <c r="D114" s="66" t="s">
        <v>19708</v>
      </c>
      <c r="E114" s="67">
        <v>1</v>
      </c>
      <c r="F114" s="146">
        <f>(COTAÇÕES!F36)</f>
        <v>266.51333333333332</v>
      </c>
      <c r="G114" s="147"/>
      <c r="H114" s="147">
        <f>E114*F114</f>
        <v>266.51333333333332</v>
      </c>
      <c r="I114" s="147"/>
      <c r="J114" s="147"/>
      <c r="K114" s="148">
        <f>G114+H114</f>
        <v>266.51333333333332</v>
      </c>
      <c r="L114" s="149"/>
    </row>
    <row r="115" spans="1:12">
      <c r="A115" s="131">
        <v>84647</v>
      </c>
      <c r="B115" s="101"/>
      <c r="C115" s="65" t="str">
        <f>VLOOKUP(A115,'SINAPI- Composição'!A:E,3,0)</f>
        <v>PINTURA EPOXI INCLUSO EMASSAMENTO E FUNDO PREPARADOR</v>
      </c>
      <c r="D115" s="66" t="s">
        <v>20435</v>
      </c>
      <c r="E115" s="67">
        <v>0.76549787500000033</v>
      </c>
      <c r="F115" s="146" t="str">
        <f>VLOOKUP(A115,'SINAPI- Composição'!A:E,5,0)</f>
        <v>139,26</v>
      </c>
      <c r="G115" s="147"/>
      <c r="H115" s="147">
        <f t="shared" ref="H115" si="10">E115*F115</f>
        <v>106.60323407250004</v>
      </c>
      <c r="I115" s="147"/>
      <c r="J115" s="147"/>
      <c r="K115" s="148">
        <f t="shared" ref="K115" si="11">G115+H115</f>
        <v>106.60323407250004</v>
      </c>
      <c r="L115" s="149"/>
    </row>
    <row r="116" spans="1:12" ht="15.6">
      <c r="A116" s="142"/>
      <c r="B116" s="121" t="s">
        <v>19799</v>
      </c>
      <c r="C116" s="122" t="e">
        <f>VLOOKUP(B116,#REF!,3,0)</f>
        <v>#REF!</v>
      </c>
      <c r="D116" s="123"/>
      <c r="E116" s="124"/>
      <c r="F116" s="125"/>
      <c r="G116" s="126"/>
      <c r="H116" s="126"/>
      <c r="I116" s="126">
        <f>SUMIF(D117:D121,"h",K117:K121)</f>
        <v>125.78999999999999</v>
      </c>
      <c r="J116" s="126">
        <f>K116-I116</f>
        <v>443.13</v>
      </c>
      <c r="K116" s="127">
        <f>ROUND(SUM(K117:K121),2)</f>
        <v>568.91999999999996</v>
      </c>
      <c r="L116" s="128" t="s">
        <v>19765</v>
      </c>
    </row>
    <row r="117" spans="1:12">
      <c r="A117" s="143">
        <v>2436</v>
      </c>
      <c r="B117" s="129"/>
      <c r="C117" s="65" t="s">
        <v>19406</v>
      </c>
      <c r="D117" s="66" t="s">
        <v>18</v>
      </c>
      <c r="E117" s="67">
        <v>3</v>
      </c>
      <c r="F117" s="146">
        <f>VLOOKUP(A117,'SINAPI- Material+MO'!A:E,5,0)</f>
        <v>23.71</v>
      </c>
      <c r="G117" s="147"/>
      <c r="H117" s="147">
        <f>E117*F117</f>
        <v>71.13</v>
      </c>
      <c r="I117" s="147"/>
      <c r="J117" s="147"/>
      <c r="K117" s="148">
        <f>G117+H117</f>
        <v>71.13</v>
      </c>
      <c r="L117" s="149"/>
    </row>
    <row r="118" spans="1:12">
      <c r="A118" s="131">
        <v>247</v>
      </c>
      <c r="B118" s="101"/>
      <c r="C118" s="65" t="s">
        <v>19386</v>
      </c>
      <c r="D118" s="66" t="s">
        <v>18</v>
      </c>
      <c r="E118" s="67">
        <v>3</v>
      </c>
      <c r="F118" s="146">
        <f>VLOOKUP(A118,'SINAPI- Material+MO'!A:E,5,0)</f>
        <v>18.22</v>
      </c>
      <c r="G118" s="147"/>
      <c r="H118" s="147">
        <f>E118*F118</f>
        <v>54.66</v>
      </c>
      <c r="I118" s="147"/>
      <c r="J118" s="147"/>
      <c r="K118" s="148">
        <f>G118+H118</f>
        <v>54.66</v>
      </c>
      <c r="L118" s="149"/>
    </row>
    <row r="119" spans="1:12">
      <c r="A119" s="131" t="s">
        <v>20935</v>
      </c>
      <c r="B119" s="101"/>
      <c r="C119" s="65" t="str">
        <f>COTAÇÕES!$B$108</f>
        <v>SEPTO DIVISOR 100</v>
      </c>
      <c r="D119" s="66" t="s">
        <v>19708</v>
      </c>
      <c r="E119" s="67">
        <v>1</v>
      </c>
      <c r="F119" s="146">
        <f>COTAÇÕES!$F$108</f>
        <v>13.333333333333334</v>
      </c>
      <c r="G119" s="147"/>
      <c r="H119" s="147">
        <f>E119*F119</f>
        <v>13.333333333333334</v>
      </c>
      <c r="I119" s="147"/>
      <c r="J119" s="147"/>
      <c r="K119" s="148">
        <f t="shared" ref="K119" si="12">G119+H119</f>
        <v>13.333333333333334</v>
      </c>
      <c r="L119" s="149"/>
    </row>
    <row r="120" spans="1:12">
      <c r="A120" s="131" t="s">
        <v>20465</v>
      </c>
      <c r="B120" s="101"/>
      <c r="C120" s="65" t="e">
        <f>C116</f>
        <v>#REF!</v>
      </c>
      <c r="D120" s="66" t="s">
        <v>19708</v>
      </c>
      <c r="E120" s="67">
        <v>1</v>
      </c>
      <c r="F120" s="146">
        <f>(COTAÇÕES!F37)</f>
        <v>307.00333333333333</v>
      </c>
      <c r="G120" s="147"/>
      <c r="H120" s="147">
        <f>E120*F120</f>
        <v>307.00333333333333</v>
      </c>
      <c r="I120" s="147"/>
      <c r="J120" s="147"/>
      <c r="K120" s="148">
        <f>G120+H120</f>
        <v>307.00333333333333</v>
      </c>
      <c r="L120" s="149"/>
    </row>
    <row r="121" spans="1:12">
      <c r="A121" s="131">
        <v>84647</v>
      </c>
      <c r="B121" s="101"/>
      <c r="C121" s="65" t="str">
        <f>VLOOKUP(A121,'SINAPI- Composição'!A:E,3,0)</f>
        <v>PINTURA EPOXI INCLUSO EMASSAMENTO E FUNDO PREPARADOR</v>
      </c>
      <c r="D121" s="66" t="s">
        <v>20435</v>
      </c>
      <c r="E121" s="67">
        <v>0.88174785714285786</v>
      </c>
      <c r="F121" s="146" t="str">
        <f>VLOOKUP(A121,'SINAPI- Composição'!A:E,5,0)</f>
        <v>139,26</v>
      </c>
      <c r="G121" s="147"/>
      <c r="H121" s="147">
        <f t="shared" ref="H121" si="13">E121*F121</f>
        <v>122.79220658571438</v>
      </c>
      <c r="I121" s="147"/>
      <c r="J121" s="147"/>
      <c r="K121" s="148">
        <f t="shared" ref="K121" si="14">G121+H121</f>
        <v>122.79220658571438</v>
      </c>
      <c r="L121" s="149"/>
    </row>
    <row r="122" spans="1:12">
      <c r="A122" s="217"/>
      <c r="B122" s="218"/>
      <c r="C122" s="219"/>
      <c r="D122" s="220"/>
      <c r="E122" s="221"/>
      <c r="F122" s="222"/>
      <c r="G122" s="223"/>
      <c r="H122" s="223"/>
      <c r="I122" s="223"/>
      <c r="J122" s="223"/>
      <c r="K122" s="224"/>
      <c r="L122" s="225"/>
    </row>
    <row r="123" spans="1:12">
      <c r="A123" s="226"/>
      <c r="B123" s="227"/>
      <c r="C123" s="228" t="e">
        <f>#REF!</f>
        <v>#REF!</v>
      </c>
      <c r="D123" s="229"/>
      <c r="E123" s="230"/>
      <c r="F123" s="231"/>
      <c r="G123" s="232"/>
      <c r="H123" s="232"/>
      <c r="I123" s="232"/>
      <c r="J123" s="232"/>
      <c r="K123" s="233"/>
      <c r="L123" s="234"/>
    </row>
    <row r="124" spans="1:12" ht="15.6">
      <c r="A124" s="142"/>
      <c r="B124" s="121" t="s">
        <v>19800</v>
      </c>
      <c r="C124" s="122" t="e">
        <f>VLOOKUP(B124,#REF!,3,0)</f>
        <v>#REF!</v>
      </c>
      <c r="D124" s="123"/>
      <c r="E124" s="124"/>
      <c r="F124" s="125"/>
      <c r="G124" s="126"/>
      <c r="H124" s="126"/>
      <c r="I124" s="126">
        <f>SUMIF(D125:D128,"h",K125:K128)</f>
        <v>2.0964999999999998</v>
      </c>
      <c r="J124" s="126">
        <f>K124-I124</f>
        <v>4.1435000000000004</v>
      </c>
      <c r="K124" s="127">
        <f>ROUND(SUM(K125:K128),2)</f>
        <v>6.24</v>
      </c>
      <c r="L124" s="128" t="s">
        <v>19765</v>
      </c>
    </row>
    <row r="125" spans="1:12">
      <c r="A125" s="143">
        <v>2436</v>
      </c>
      <c r="B125" s="129"/>
      <c r="C125" s="65" t="s">
        <v>19406</v>
      </c>
      <c r="D125" s="66" t="s">
        <v>18</v>
      </c>
      <c r="E125" s="67">
        <v>0.05</v>
      </c>
      <c r="F125" s="146">
        <f>VLOOKUP(A125,'SINAPI- Material+MO'!A:E,5,0)</f>
        <v>23.71</v>
      </c>
      <c r="G125" s="147"/>
      <c r="H125" s="147">
        <f>E125*F125</f>
        <v>1.1855</v>
      </c>
      <c r="I125" s="147"/>
      <c r="J125" s="147"/>
      <c r="K125" s="148">
        <f>G125+H125</f>
        <v>1.1855</v>
      </c>
      <c r="L125" s="149"/>
    </row>
    <row r="126" spans="1:12">
      <c r="A126" s="131">
        <v>247</v>
      </c>
      <c r="B126" s="101"/>
      <c r="C126" s="65" t="s">
        <v>19386</v>
      </c>
      <c r="D126" s="66" t="s">
        <v>18</v>
      </c>
      <c r="E126" s="67">
        <v>0.05</v>
      </c>
      <c r="F126" s="146">
        <f>VLOOKUP(A126,'SINAPI- Material+MO'!A:E,5,0)</f>
        <v>18.22</v>
      </c>
      <c r="G126" s="147"/>
      <c r="H126" s="147">
        <f>E126*F126</f>
        <v>0.91100000000000003</v>
      </c>
      <c r="I126" s="147"/>
      <c r="J126" s="147"/>
      <c r="K126" s="148">
        <f>G126+H126</f>
        <v>0.91100000000000003</v>
      </c>
      <c r="L126" s="149"/>
    </row>
    <row r="127" spans="1:12">
      <c r="A127" s="131" t="s">
        <v>20466</v>
      </c>
      <c r="B127" s="101"/>
      <c r="C127" s="65" t="e">
        <f>C124</f>
        <v>#REF!</v>
      </c>
      <c r="D127" s="66" t="s">
        <v>19708</v>
      </c>
      <c r="E127" s="67">
        <v>1</v>
      </c>
      <c r="F127" s="146">
        <f>(COTAÇÕES!F40)</f>
        <v>2.9601333333333333</v>
      </c>
      <c r="G127" s="147"/>
      <c r="H127" s="147">
        <f>E127*F127</f>
        <v>2.9601333333333333</v>
      </c>
      <c r="I127" s="147"/>
      <c r="J127" s="147"/>
      <c r="K127" s="148">
        <f>G127+H127</f>
        <v>2.9601333333333333</v>
      </c>
      <c r="L127" s="149"/>
    </row>
    <row r="128" spans="1:12">
      <c r="A128" s="131">
        <v>84647</v>
      </c>
      <c r="B128" s="101"/>
      <c r="C128" s="65" t="str">
        <f>VLOOKUP(A128,'SINAPI- Composição'!A:E,3,0)</f>
        <v>PINTURA EPOXI INCLUSO EMASSAMENTO E FUNDO PREPARADOR</v>
      </c>
      <c r="D128" s="66" t="s">
        <v>20435</v>
      </c>
      <c r="E128" s="67">
        <v>8.4892086330935271E-3</v>
      </c>
      <c r="F128" s="146" t="str">
        <f>VLOOKUP(A128,'SINAPI- Composição'!A:E,5,0)</f>
        <v>139,26</v>
      </c>
      <c r="G128" s="147"/>
      <c r="H128" s="147">
        <f t="shared" ref="H128" si="15">E128*F128</f>
        <v>1.1822071942446044</v>
      </c>
      <c r="I128" s="147"/>
      <c r="J128" s="147"/>
      <c r="K128" s="148">
        <f t="shared" ref="K128" si="16">G128+H128</f>
        <v>1.1822071942446044</v>
      </c>
      <c r="L128" s="149"/>
    </row>
    <row r="129" spans="1:12" ht="15.6">
      <c r="A129" s="142"/>
      <c r="B129" s="121" t="s">
        <v>19801</v>
      </c>
      <c r="C129" s="122" t="e">
        <f>VLOOKUP(B129,#REF!,3,0)</f>
        <v>#REF!</v>
      </c>
      <c r="D129" s="123"/>
      <c r="E129" s="124"/>
      <c r="F129" s="125"/>
      <c r="G129" s="126"/>
      <c r="H129" s="126"/>
      <c r="I129" s="126">
        <f>SUMIF(D130:D133,"h",K130:K133)</f>
        <v>2.0964999999999998</v>
      </c>
      <c r="J129" s="126">
        <f>K129-I129</f>
        <v>5.2934999999999999</v>
      </c>
      <c r="K129" s="127">
        <f>ROUND(SUM(K130:K133),2)</f>
        <v>7.39</v>
      </c>
      <c r="L129" s="128" t="s">
        <v>19765</v>
      </c>
    </row>
    <row r="130" spans="1:12">
      <c r="A130" s="143">
        <v>2436</v>
      </c>
      <c r="B130" s="129"/>
      <c r="C130" s="65" t="s">
        <v>19406</v>
      </c>
      <c r="D130" s="66" t="s">
        <v>18</v>
      </c>
      <c r="E130" s="67">
        <v>0.05</v>
      </c>
      <c r="F130" s="146">
        <f>VLOOKUP(A130,'SINAPI- Material+MO'!A:E,5,0)</f>
        <v>23.71</v>
      </c>
      <c r="G130" s="147"/>
      <c r="H130" s="147">
        <f>E130*F130</f>
        <v>1.1855</v>
      </c>
      <c r="I130" s="147"/>
      <c r="J130" s="147"/>
      <c r="K130" s="148">
        <f>G130+H130</f>
        <v>1.1855</v>
      </c>
      <c r="L130" s="149"/>
    </row>
    <row r="131" spans="1:12">
      <c r="A131" s="131">
        <v>247</v>
      </c>
      <c r="B131" s="101"/>
      <c r="C131" s="65" t="s">
        <v>19386</v>
      </c>
      <c r="D131" s="66" t="s">
        <v>18</v>
      </c>
      <c r="E131" s="67">
        <v>0.05</v>
      </c>
      <c r="F131" s="146">
        <f>VLOOKUP(A131,'SINAPI- Material+MO'!A:E,5,0)</f>
        <v>18.22</v>
      </c>
      <c r="G131" s="147"/>
      <c r="H131" s="147">
        <f>E131*F131</f>
        <v>0.91100000000000003</v>
      </c>
      <c r="I131" s="147"/>
      <c r="J131" s="147"/>
      <c r="K131" s="148">
        <f>G131+H131</f>
        <v>0.91100000000000003</v>
      </c>
      <c r="L131" s="149"/>
    </row>
    <row r="132" spans="1:12">
      <c r="A132" s="131" t="s">
        <v>20467</v>
      </c>
      <c r="B132" s="101"/>
      <c r="C132" s="65" t="e">
        <f>C129</f>
        <v>#REF!</v>
      </c>
      <c r="D132" s="66" t="s">
        <v>19708</v>
      </c>
      <c r="E132" s="67">
        <v>1</v>
      </c>
      <c r="F132" s="146">
        <f>(COTAÇÕES!F41)</f>
        <v>3.7845999999999997</v>
      </c>
      <c r="G132" s="147"/>
      <c r="H132" s="147">
        <f>E132*F132</f>
        <v>3.7845999999999997</v>
      </c>
      <c r="I132" s="147"/>
      <c r="J132" s="147"/>
      <c r="K132" s="148">
        <f>G132+H132</f>
        <v>3.7845999999999997</v>
      </c>
      <c r="L132" s="149"/>
    </row>
    <row r="133" spans="1:12">
      <c r="A133" s="131">
        <v>84647</v>
      </c>
      <c r="B133" s="101"/>
      <c r="C133" s="65" t="str">
        <f>VLOOKUP(A133,'SINAPI- Composição'!A:E,3,0)</f>
        <v>PINTURA EPOXI INCLUSO EMASSAMENTO E FUNDO PREPARADOR</v>
      </c>
      <c r="D133" s="66" t="s">
        <v>20435</v>
      </c>
      <c r="E133" s="67">
        <v>1.0863309352517987E-2</v>
      </c>
      <c r="F133" s="146" t="str">
        <f>VLOOKUP(A133,'SINAPI- Composição'!A:E,5,0)</f>
        <v>139,26</v>
      </c>
      <c r="G133" s="147"/>
      <c r="H133" s="147">
        <f t="shared" ref="H133" si="17">E133*F133</f>
        <v>1.5128244604316547</v>
      </c>
      <c r="I133" s="147"/>
      <c r="J133" s="147"/>
      <c r="K133" s="148">
        <f t="shared" ref="K133" si="18">G133+H133</f>
        <v>1.5128244604316547</v>
      </c>
      <c r="L133" s="149"/>
    </row>
    <row r="134" spans="1:12" ht="15.6">
      <c r="A134" s="142"/>
      <c r="B134" s="121" t="s">
        <v>19802</v>
      </c>
      <c r="C134" s="122" t="e">
        <f>VLOOKUP(B134,#REF!,3,0)</f>
        <v>#REF!</v>
      </c>
      <c r="D134" s="123"/>
      <c r="E134" s="124"/>
      <c r="F134" s="125"/>
      <c r="G134" s="126"/>
      <c r="H134" s="126"/>
      <c r="I134" s="126">
        <f>SUMIF(D135:D138,"h",K135:K138)</f>
        <v>2.0964999999999998</v>
      </c>
      <c r="J134" s="126">
        <f>K134-I134</f>
        <v>7.3735000000000008</v>
      </c>
      <c r="K134" s="127">
        <f>ROUND(SUM(K135:K138),2)</f>
        <v>9.4700000000000006</v>
      </c>
      <c r="L134" s="128" t="s">
        <v>19765</v>
      </c>
    </row>
    <row r="135" spans="1:12">
      <c r="A135" s="143">
        <v>2436</v>
      </c>
      <c r="B135" s="129"/>
      <c r="C135" s="65" t="s">
        <v>19406</v>
      </c>
      <c r="D135" s="66" t="s">
        <v>18</v>
      </c>
      <c r="E135" s="67">
        <v>0.05</v>
      </c>
      <c r="F135" s="146">
        <f>VLOOKUP(A135,'SINAPI- Material+MO'!A:E,5,0)</f>
        <v>23.71</v>
      </c>
      <c r="G135" s="147"/>
      <c r="H135" s="147">
        <f>E135*F135</f>
        <v>1.1855</v>
      </c>
      <c r="I135" s="147"/>
      <c r="J135" s="147"/>
      <c r="K135" s="148">
        <f>G135+H135</f>
        <v>1.1855</v>
      </c>
      <c r="L135" s="149"/>
    </row>
    <row r="136" spans="1:12">
      <c r="A136" s="131">
        <v>247</v>
      </c>
      <c r="B136" s="101"/>
      <c r="C136" s="65" t="s">
        <v>19386</v>
      </c>
      <c r="D136" s="66" t="s">
        <v>18</v>
      </c>
      <c r="E136" s="67">
        <v>0.05</v>
      </c>
      <c r="F136" s="146">
        <f>VLOOKUP(A136,'SINAPI- Material+MO'!A:E,5,0)</f>
        <v>18.22</v>
      </c>
      <c r="G136" s="147"/>
      <c r="H136" s="147">
        <f>E136*F136</f>
        <v>0.91100000000000003</v>
      </c>
      <c r="I136" s="147"/>
      <c r="J136" s="147"/>
      <c r="K136" s="148">
        <f>G136+H136</f>
        <v>0.91100000000000003</v>
      </c>
      <c r="L136" s="149"/>
    </row>
    <row r="137" spans="1:12">
      <c r="A137" s="131" t="s">
        <v>20468</v>
      </c>
      <c r="B137" s="101"/>
      <c r="C137" s="65" t="e">
        <f>C134</f>
        <v>#REF!</v>
      </c>
      <c r="D137" s="66" t="s">
        <v>19708</v>
      </c>
      <c r="E137" s="67">
        <v>1</v>
      </c>
      <c r="F137" s="146">
        <f>(COTAÇÕES!F42)</f>
        <v>5.2646666666666659</v>
      </c>
      <c r="G137" s="147"/>
      <c r="H137" s="147">
        <f>E137*F137</f>
        <v>5.2646666666666659</v>
      </c>
      <c r="I137" s="147"/>
      <c r="J137" s="147"/>
      <c r="K137" s="148">
        <f>G137+H137</f>
        <v>5.2646666666666659</v>
      </c>
      <c r="L137" s="149"/>
    </row>
    <row r="138" spans="1:12">
      <c r="A138" s="131">
        <v>84647</v>
      </c>
      <c r="B138" s="101"/>
      <c r="C138" s="65" t="str">
        <f>VLOOKUP(A138,'SINAPI- Composição'!A:E,3,0)</f>
        <v>PINTURA EPOXI INCLUSO EMASSAMENTO E FUNDO PREPARADOR</v>
      </c>
      <c r="D138" s="66" t="s">
        <v>20435</v>
      </c>
      <c r="E138" s="67">
        <v>1.510889918202425E-2</v>
      </c>
      <c r="F138" s="146" t="str">
        <f>VLOOKUP(A138,'SINAPI- Composição'!A:E,5,0)</f>
        <v>139,26</v>
      </c>
      <c r="G138" s="147"/>
      <c r="H138" s="147">
        <f t="shared" ref="H138" si="19">E138*F138</f>
        <v>2.1040653000886969</v>
      </c>
      <c r="I138" s="147"/>
      <c r="J138" s="147"/>
      <c r="K138" s="148">
        <f t="shared" ref="K138" si="20">G138+H138</f>
        <v>2.1040653000886969</v>
      </c>
      <c r="L138" s="149"/>
    </row>
    <row r="139" spans="1:12" ht="15.6">
      <c r="A139" s="142"/>
      <c r="B139" s="121" t="s">
        <v>19803</v>
      </c>
      <c r="C139" s="122" t="e">
        <f>VLOOKUP(B139,#REF!,3,0)</f>
        <v>#REF!</v>
      </c>
      <c r="D139" s="123"/>
      <c r="E139" s="124"/>
      <c r="F139" s="125"/>
      <c r="G139" s="126"/>
      <c r="H139" s="126"/>
      <c r="I139" s="126">
        <f>SUMIF(D140:D143,"h",K140:K143)</f>
        <v>2.0964999999999998</v>
      </c>
      <c r="J139" s="126">
        <f>K139-I139</f>
        <v>11.863500000000002</v>
      </c>
      <c r="K139" s="127">
        <f>ROUND(SUM(K140:K143),2)</f>
        <v>13.96</v>
      </c>
      <c r="L139" s="128" t="s">
        <v>19765</v>
      </c>
    </row>
    <row r="140" spans="1:12">
      <c r="A140" s="143">
        <v>2436</v>
      </c>
      <c r="B140" s="129"/>
      <c r="C140" s="65" t="s">
        <v>19406</v>
      </c>
      <c r="D140" s="66" t="s">
        <v>18</v>
      </c>
      <c r="E140" s="67">
        <v>0.05</v>
      </c>
      <c r="F140" s="146">
        <f>VLOOKUP(A140,'SINAPI- Material+MO'!A:E,5,0)</f>
        <v>23.71</v>
      </c>
      <c r="G140" s="147"/>
      <c r="H140" s="147">
        <f>E140*F140</f>
        <v>1.1855</v>
      </c>
      <c r="I140" s="147"/>
      <c r="J140" s="147"/>
      <c r="K140" s="148">
        <f>G140+H140</f>
        <v>1.1855</v>
      </c>
      <c r="L140" s="149"/>
    </row>
    <row r="141" spans="1:12">
      <c r="A141" s="131">
        <v>247</v>
      </c>
      <c r="B141" s="101"/>
      <c r="C141" s="65" t="s">
        <v>19386</v>
      </c>
      <c r="D141" s="66" t="s">
        <v>18</v>
      </c>
      <c r="E141" s="67">
        <v>0.05</v>
      </c>
      <c r="F141" s="146">
        <f>VLOOKUP(A141,'SINAPI- Material+MO'!A:E,5,0)</f>
        <v>18.22</v>
      </c>
      <c r="G141" s="147"/>
      <c r="H141" s="147">
        <f>E141*F141</f>
        <v>0.91100000000000003</v>
      </c>
      <c r="I141" s="147"/>
      <c r="J141" s="147"/>
      <c r="K141" s="148">
        <f>G141+H141</f>
        <v>0.91100000000000003</v>
      </c>
      <c r="L141" s="149"/>
    </row>
    <row r="142" spans="1:12">
      <c r="A142" s="131" t="s">
        <v>20469</v>
      </c>
      <c r="B142" s="101"/>
      <c r="C142" s="65" t="e">
        <f>C139</f>
        <v>#REF!</v>
      </c>
      <c r="D142" s="66" t="s">
        <v>19708</v>
      </c>
      <c r="E142" s="67">
        <v>1</v>
      </c>
      <c r="F142" s="146">
        <f>(COTAÇÕES!F43)</f>
        <v>8.4731333333333314</v>
      </c>
      <c r="G142" s="147"/>
      <c r="H142" s="147">
        <f>E142*F142</f>
        <v>8.4731333333333314</v>
      </c>
      <c r="I142" s="147"/>
      <c r="J142" s="147"/>
      <c r="K142" s="148">
        <f>G142+H142</f>
        <v>8.4731333333333314</v>
      </c>
      <c r="L142" s="149"/>
    </row>
    <row r="143" spans="1:12">
      <c r="A143" s="131">
        <v>84647</v>
      </c>
      <c r="B143" s="101"/>
      <c r="C143" s="65" t="str">
        <f>VLOOKUP(A143,'SINAPI- Composição'!A:E,3,0)</f>
        <v>PINTURA EPOXI INCLUSO EMASSAMENTO E FUNDO PREPARADOR</v>
      </c>
      <c r="D143" s="66" t="s">
        <v>20435</v>
      </c>
      <c r="E143" s="67">
        <v>2.4316904685207055E-2</v>
      </c>
      <c r="F143" s="146" t="str">
        <f>VLOOKUP(A143,'SINAPI- Composição'!A:E,5,0)</f>
        <v>139,26</v>
      </c>
      <c r="G143" s="147"/>
      <c r="H143" s="147">
        <f t="shared" ref="H143" si="21">E143*F143</f>
        <v>3.3863721464619343</v>
      </c>
      <c r="I143" s="147"/>
      <c r="J143" s="147"/>
      <c r="K143" s="148">
        <f t="shared" ref="K143" si="22">G143+H143</f>
        <v>3.3863721464619343</v>
      </c>
      <c r="L143" s="149"/>
    </row>
    <row r="144" spans="1:12" ht="15.6">
      <c r="A144" s="142"/>
      <c r="B144" s="121" t="s">
        <v>19804</v>
      </c>
      <c r="C144" s="122" t="e">
        <f>VLOOKUP(B144,#REF!,3,0)</f>
        <v>#REF!</v>
      </c>
      <c r="D144" s="123"/>
      <c r="E144" s="124"/>
      <c r="F144" s="125"/>
      <c r="G144" s="126"/>
      <c r="H144" s="126"/>
      <c r="I144" s="126">
        <f>SUMIF(D145:D148,"h",K145:K148)</f>
        <v>2.0964999999999998</v>
      </c>
      <c r="J144" s="126">
        <f>K144-I144</f>
        <v>13.513500000000001</v>
      </c>
      <c r="K144" s="127">
        <f>ROUND(SUM(K145:K148),2)</f>
        <v>15.61</v>
      </c>
      <c r="L144" s="128" t="s">
        <v>19765</v>
      </c>
    </row>
    <row r="145" spans="1:12">
      <c r="A145" s="143">
        <v>2436</v>
      </c>
      <c r="B145" s="129"/>
      <c r="C145" s="65" t="s">
        <v>19406</v>
      </c>
      <c r="D145" s="66" t="s">
        <v>18</v>
      </c>
      <c r="E145" s="67">
        <v>0.05</v>
      </c>
      <c r="F145" s="146">
        <f>VLOOKUP(A145,'SINAPI- Material+MO'!A:E,5,0)</f>
        <v>23.71</v>
      </c>
      <c r="G145" s="147"/>
      <c r="H145" s="147">
        <f>E145*F145</f>
        <v>1.1855</v>
      </c>
      <c r="I145" s="147"/>
      <c r="J145" s="147"/>
      <c r="K145" s="148">
        <f>G145+H145</f>
        <v>1.1855</v>
      </c>
      <c r="L145" s="149"/>
    </row>
    <row r="146" spans="1:12">
      <c r="A146" s="131">
        <v>247</v>
      </c>
      <c r="B146" s="101"/>
      <c r="C146" s="65" t="s">
        <v>19386</v>
      </c>
      <c r="D146" s="66" t="s">
        <v>18</v>
      </c>
      <c r="E146" s="67">
        <v>0.05</v>
      </c>
      <c r="F146" s="146">
        <f>VLOOKUP(A146,'SINAPI- Material+MO'!A:E,5,0)</f>
        <v>18.22</v>
      </c>
      <c r="G146" s="147"/>
      <c r="H146" s="147">
        <f>E146*F146</f>
        <v>0.91100000000000003</v>
      </c>
      <c r="I146" s="147"/>
      <c r="J146" s="147"/>
      <c r="K146" s="148">
        <f>G146+H146</f>
        <v>0.91100000000000003</v>
      </c>
      <c r="L146" s="149"/>
    </row>
    <row r="147" spans="1:12">
      <c r="A147" s="131" t="s">
        <v>20470</v>
      </c>
      <c r="B147" s="101"/>
      <c r="C147" s="65" t="e">
        <f>C144</f>
        <v>#REF!</v>
      </c>
      <c r="D147" s="66" t="s">
        <v>19708</v>
      </c>
      <c r="E147" s="67">
        <v>1</v>
      </c>
      <c r="F147" s="146">
        <f>(COTAÇÕES!F44)</f>
        <v>9.6552000000000007</v>
      </c>
      <c r="G147" s="147"/>
      <c r="H147" s="147">
        <f>E147*F147</f>
        <v>9.6552000000000007</v>
      </c>
      <c r="I147" s="147"/>
      <c r="J147" s="147"/>
      <c r="K147" s="148">
        <f>G147+H147</f>
        <v>9.6552000000000007</v>
      </c>
      <c r="L147" s="149"/>
    </row>
    <row r="148" spans="1:12">
      <c r="A148" s="131">
        <v>84647</v>
      </c>
      <c r="B148" s="101"/>
      <c r="C148" s="65" t="str">
        <f>VLOOKUP(A148,'SINAPI- Composição'!A:E,3,0)</f>
        <v>PINTURA EPOXI INCLUSO EMASSAMENTO E FUNDO PREPARADOR</v>
      </c>
      <c r="D148" s="66" t="s">
        <v>20435</v>
      </c>
      <c r="E148" s="67">
        <v>2.7698131817126929E-2</v>
      </c>
      <c r="F148" s="146" t="str">
        <f>VLOOKUP(A148,'SINAPI- Composição'!A:E,5,0)</f>
        <v>139,26</v>
      </c>
      <c r="G148" s="147"/>
      <c r="H148" s="147">
        <f t="shared" ref="H148" si="23">E148*F148</f>
        <v>3.8572418368530959</v>
      </c>
      <c r="I148" s="147"/>
      <c r="J148" s="147"/>
      <c r="K148" s="148">
        <f t="shared" ref="K148" si="24">G148+H148</f>
        <v>3.8572418368530959</v>
      </c>
      <c r="L148" s="149"/>
    </row>
    <row r="149" spans="1:12">
      <c r="A149" s="217"/>
      <c r="B149" s="218"/>
      <c r="C149" s="219"/>
      <c r="D149" s="220"/>
      <c r="E149" s="235"/>
      <c r="F149" s="222"/>
      <c r="G149" s="223"/>
      <c r="H149" s="223"/>
      <c r="I149" s="223"/>
      <c r="J149" s="223"/>
      <c r="K149" s="224"/>
      <c r="L149" s="225"/>
    </row>
    <row r="150" spans="1:12">
      <c r="A150" s="226"/>
      <c r="B150" s="227"/>
      <c r="C150" s="228" t="e">
        <f>#REF!</f>
        <v>#REF!</v>
      </c>
      <c r="D150" s="229"/>
      <c r="E150" s="230"/>
      <c r="F150" s="231"/>
      <c r="G150" s="232"/>
      <c r="H150" s="232"/>
      <c r="I150" s="232"/>
      <c r="J150" s="232"/>
      <c r="K150" s="233"/>
      <c r="L150" s="234"/>
    </row>
    <row r="151" spans="1:12" ht="15.6">
      <c r="A151" s="142"/>
      <c r="B151" s="121" t="s">
        <v>19805</v>
      </c>
      <c r="C151" s="122" t="e">
        <f>VLOOKUP(B151,#REF!,3,0)</f>
        <v>#REF!</v>
      </c>
      <c r="D151" s="123"/>
      <c r="E151" s="124"/>
      <c r="F151" s="125"/>
      <c r="G151" s="126"/>
      <c r="H151" s="126"/>
      <c r="I151" s="126">
        <f>SUMIF(D152:D156,"h",K152:K156)</f>
        <v>10.4825</v>
      </c>
      <c r="J151" s="126">
        <f>K151-I151</f>
        <v>35.097499999999997</v>
      </c>
      <c r="K151" s="127">
        <f>ROUND(SUM(K152:K156),2)</f>
        <v>45.58</v>
      </c>
      <c r="L151" s="128" t="s">
        <v>19765</v>
      </c>
    </row>
    <row r="152" spans="1:12">
      <c r="A152" s="143">
        <v>2436</v>
      </c>
      <c r="B152" s="129"/>
      <c r="C152" s="65" t="s">
        <v>19406</v>
      </c>
      <c r="D152" s="66" t="s">
        <v>18</v>
      </c>
      <c r="E152" s="67">
        <v>0.25</v>
      </c>
      <c r="F152" s="146">
        <f>VLOOKUP(A152,'SINAPI- Material+MO'!A:E,5,0)</f>
        <v>23.71</v>
      </c>
      <c r="G152" s="147"/>
      <c r="H152" s="147">
        <f>E152*F152</f>
        <v>5.9275000000000002</v>
      </c>
      <c r="I152" s="147"/>
      <c r="J152" s="147"/>
      <c r="K152" s="148">
        <f>G152+H152</f>
        <v>5.9275000000000002</v>
      </c>
      <c r="L152" s="149"/>
    </row>
    <row r="153" spans="1:12">
      <c r="A153" s="131">
        <v>247</v>
      </c>
      <c r="B153" s="101"/>
      <c r="C153" s="65" t="s">
        <v>19386</v>
      </c>
      <c r="D153" s="66" t="s">
        <v>18</v>
      </c>
      <c r="E153" s="67">
        <v>0.25</v>
      </c>
      <c r="F153" s="146">
        <f>VLOOKUP(A153,'SINAPI- Material+MO'!A:E,5,0)</f>
        <v>18.22</v>
      </c>
      <c r="G153" s="147"/>
      <c r="H153" s="147">
        <f>E153*F153</f>
        <v>4.5549999999999997</v>
      </c>
      <c r="I153" s="147"/>
      <c r="J153" s="147"/>
      <c r="K153" s="148">
        <f>G153+H153</f>
        <v>4.5549999999999997</v>
      </c>
      <c r="L153" s="149"/>
    </row>
    <row r="154" spans="1:12">
      <c r="A154" s="131" t="s">
        <v>20935</v>
      </c>
      <c r="B154" s="101"/>
      <c r="C154" s="65" t="str">
        <f>COTAÇÕES!$B$108</f>
        <v>SEPTO DIVISOR 100</v>
      </c>
      <c r="D154" s="66" t="s">
        <v>19708</v>
      </c>
      <c r="E154" s="67">
        <v>0.2</v>
      </c>
      <c r="F154" s="146">
        <f>COTAÇÕES!$F$108</f>
        <v>13.333333333333334</v>
      </c>
      <c r="G154" s="147"/>
      <c r="H154" s="147">
        <f>E154*F154</f>
        <v>2.666666666666667</v>
      </c>
      <c r="I154" s="147"/>
      <c r="J154" s="147"/>
      <c r="K154" s="148">
        <f t="shared" ref="K154" si="25">G154+H154</f>
        <v>2.666666666666667</v>
      </c>
      <c r="L154" s="149"/>
    </row>
    <row r="155" spans="1:12">
      <c r="A155" s="131" t="s">
        <v>20471</v>
      </c>
      <c r="B155" s="101"/>
      <c r="C155" s="65" t="e">
        <f>C151</f>
        <v>#REF!</v>
      </c>
      <c r="D155" s="66" t="s">
        <v>19708</v>
      </c>
      <c r="E155" s="67">
        <v>1</v>
      </c>
      <c r="F155" s="216">
        <f>(COTAÇÕES!F47)</f>
        <v>23.163399999999996</v>
      </c>
      <c r="G155" s="147"/>
      <c r="H155" s="147">
        <f>E155*F155</f>
        <v>23.163399999999996</v>
      </c>
      <c r="I155" s="147"/>
      <c r="J155" s="147"/>
      <c r="K155" s="148">
        <f>G155+H155</f>
        <v>23.163399999999996</v>
      </c>
      <c r="L155" s="149"/>
    </row>
    <row r="156" spans="1:12">
      <c r="A156" s="131">
        <v>84647</v>
      </c>
      <c r="B156" s="101"/>
      <c r="C156" s="65" t="str">
        <f>VLOOKUP(A156,'SINAPI- Composição'!A:E,3,0)</f>
        <v>PINTURA EPOXI INCLUSO EMASSAMENTO E FUNDO PREPARADOR</v>
      </c>
      <c r="D156" s="66" t="s">
        <v>20435</v>
      </c>
      <c r="E156" s="67">
        <v>6.654685388744834E-2</v>
      </c>
      <c r="F156" s="146" t="str">
        <f>VLOOKUP(A156,'SINAPI- Composição'!A:E,5,0)</f>
        <v>139,26</v>
      </c>
      <c r="G156" s="147"/>
      <c r="H156" s="147">
        <f t="shared" ref="H156" si="26">E156*F156</f>
        <v>9.2673148723660557</v>
      </c>
      <c r="I156" s="147"/>
      <c r="J156" s="147"/>
      <c r="K156" s="148">
        <f t="shared" ref="K156" si="27">G156+H156</f>
        <v>9.2673148723660557</v>
      </c>
      <c r="L156" s="149"/>
    </row>
    <row r="157" spans="1:12" ht="15.6">
      <c r="A157" s="142"/>
      <c r="B157" s="121" t="s">
        <v>19806</v>
      </c>
      <c r="C157" s="122" t="e">
        <f>VLOOKUP(B157,#REF!,3,0)</f>
        <v>#REF!</v>
      </c>
      <c r="D157" s="123"/>
      <c r="E157" s="124"/>
      <c r="F157" s="125"/>
      <c r="G157" s="126"/>
      <c r="H157" s="126"/>
      <c r="I157" s="126">
        <f>SUMIF(D158:D162,"h",K158:K162)</f>
        <v>10.4825</v>
      </c>
      <c r="J157" s="126">
        <f>K157-I157</f>
        <v>48.417499999999997</v>
      </c>
      <c r="K157" s="127">
        <f>ROUND(SUM(K158:K162),2)</f>
        <v>58.9</v>
      </c>
      <c r="L157" s="128" t="s">
        <v>19765</v>
      </c>
    </row>
    <row r="158" spans="1:12">
      <c r="A158" s="143">
        <v>2436</v>
      </c>
      <c r="B158" s="129"/>
      <c r="C158" s="65" t="s">
        <v>19406</v>
      </c>
      <c r="D158" s="66" t="s">
        <v>18</v>
      </c>
      <c r="E158" s="67">
        <v>0.25</v>
      </c>
      <c r="F158" s="146">
        <f>VLOOKUP(A158,'SINAPI- Material+MO'!A:E,5,0)</f>
        <v>23.71</v>
      </c>
      <c r="G158" s="147"/>
      <c r="H158" s="147">
        <f>E158*F158</f>
        <v>5.9275000000000002</v>
      </c>
      <c r="I158" s="147"/>
      <c r="J158" s="147"/>
      <c r="K158" s="148">
        <f>G158+H158</f>
        <v>5.9275000000000002</v>
      </c>
      <c r="L158" s="149"/>
    </row>
    <row r="159" spans="1:12">
      <c r="A159" s="131">
        <v>247</v>
      </c>
      <c r="B159" s="101"/>
      <c r="C159" s="65" t="s">
        <v>19386</v>
      </c>
      <c r="D159" s="66" t="s">
        <v>18</v>
      </c>
      <c r="E159" s="67">
        <v>0.25</v>
      </c>
      <c r="F159" s="146">
        <f>VLOOKUP(A159,'SINAPI- Material+MO'!A:E,5,0)</f>
        <v>18.22</v>
      </c>
      <c r="G159" s="147"/>
      <c r="H159" s="147">
        <f>E159*F159</f>
        <v>4.5549999999999997</v>
      </c>
      <c r="I159" s="147"/>
      <c r="J159" s="147"/>
      <c r="K159" s="148">
        <f>G159+H159</f>
        <v>4.5549999999999997</v>
      </c>
      <c r="L159" s="149"/>
    </row>
    <row r="160" spans="1:12">
      <c r="A160" s="131" t="s">
        <v>20935</v>
      </c>
      <c r="B160" s="101"/>
      <c r="C160" s="65" t="str">
        <f>COTAÇÕES!$B$108</f>
        <v>SEPTO DIVISOR 100</v>
      </c>
      <c r="D160" s="66" t="s">
        <v>19708</v>
      </c>
      <c r="E160" s="67">
        <v>0.2</v>
      </c>
      <c r="F160" s="146">
        <f>COTAÇÕES!$F$108</f>
        <v>13.333333333333334</v>
      </c>
      <c r="G160" s="147"/>
      <c r="H160" s="147">
        <f>E160*F160</f>
        <v>2.666666666666667</v>
      </c>
      <c r="I160" s="147"/>
      <c r="J160" s="147"/>
      <c r="K160" s="148">
        <f t="shared" ref="K160" si="28">G160+H160</f>
        <v>2.666666666666667</v>
      </c>
      <c r="L160" s="149"/>
    </row>
    <row r="161" spans="1:12">
      <c r="A161" s="131" t="s">
        <v>20472</v>
      </c>
      <c r="B161" s="101"/>
      <c r="C161" s="65" t="e">
        <f>C157</f>
        <v>#REF!</v>
      </c>
      <c r="D161" s="66" t="s">
        <v>19708</v>
      </c>
      <c r="E161" s="67">
        <v>1</v>
      </c>
      <c r="F161" s="216">
        <f>(COTAÇÕES!F48)</f>
        <v>32.676400000000001</v>
      </c>
      <c r="G161" s="147"/>
      <c r="H161" s="147">
        <f>E161*F161</f>
        <v>32.676400000000001</v>
      </c>
      <c r="I161" s="147"/>
      <c r="J161" s="147"/>
      <c r="K161" s="148">
        <f>G161+H161</f>
        <v>32.676400000000001</v>
      </c>
      <c r="L161" s="149"/>
    </row>
    <row r="162" spans="1:12">
      <c r="A162" s="131">
        <v>84647</v>
      </c>
      <c r="B162" s="101"/>
      <c r="C162" s="65" t="str">
        <f>VLOOKUP(A162,'SINAPI- Composição'!A:E,3,0)</f>
        <v>PINTURA EPOXI INCLUSO EMASSAMENTO E FUNDO PREPARADOR</v>
      </c>
      <c r="D162" s="66" t="s">
        <v>20435</v>
      </c>
      <c r="E162" s="67">
        <v>9.3885138043411365E-2</v>
      </c>
      <c r="F162" s="146" t="str">
        <f>VLOOKUP(A162,'SINAPI- Composição'!A:E,5,0)</f>
        <v>139,26</v>
      </c>
      <c r="G162" s="147"/>
      <c r="H162" s="147">
        <f t="shared" ref="H162" si="29">E162*F162</f>
        <v>13.074444323925466</v>
      </c>
      <c r="I162" s="147"/>
      <c r="J162" s="147"/>
      <c r="K162" s="148">
        <f t="shared" ref="K162" si="30">G162+H162</f>
        <v>13.074444323925466</v>
      </c>
      <c r="L162" s="149"/>
    </row>
    <row r="163" spans="1:12" ht="15.6">
      <c r="A163" s="142"/>
      <c r="B163" s="121" t="s">
        <v>19807</v>
      </c>
      <c r="C163" s="122" t="e">
        <f>VLOOKUP(B163,#REF!,3,0)</f>
        <v>#REF!</v>
      </c>
      <c r="D163" s="123"/>
      <c r="E163" s="124"/>
      <c r="F163" s="125"/>
      <c r="G163" s="126"/>
      <c r="H163" s="126"/>
      <c r="I163" s="126">
        <f>SUMIF(D164:D168,"h",K164:K168)</f>
        <v>10.4825</v>
      </c>
      <c r="J163" s="126">
        <f>K163-I163</f>
        <v>75.477499999999992</v>
      </c>
      <c r="K163" s="127">
        <f>ROUND(SUM(K164:K168),2)</f>
        <v>85.96</v>
      </c>
      <c r="L163" s="128" t="s">
        <v>19765</v>
      </c>
    </row>
    <row r="164" spans="1:12">
      <c r="A164" s="143">
        <v>2436</v>
      </c>
      <c r="B164" s="129"/>
      <c r="C164" s="65" t="s">
        <v>19406</v>
      </c>
      <c r="D164" s="66" t="s">
        <v>18</v>
      </c>
      <c r="E164" s="67">
        <v>0.25</v>
      </c>
      <c r="F164" s="146">
        <f>VLOOKUP(A164,'SINAPI- Material+MO'!A:E,5,0)</f>
        <v>23.71</v>
      </c>
      <c r="G164" s="147"/>
      <c r="H164" s="147">
        <f>E164*F164</f>
        <v>5.9275000000000002</v>
      </c>
      <c r="I164" s="147"/>
      <c r="J164" s="147"/>
      <c r="K164" s="148">
        <f>G164+H164</f>
        <v>5.9275000000000002</v>
      </c>
      <c r="L164" s="149"/>
    </row>
    <row r="165" spans="1:12">
      <c r="A165" s="131">
        <v>247</v>
      </c>
      <c r="B165" s="101"/>
      <c r="C165" s="65" t="s">
        <v>19386</v>
      </c>
      <c r="D165" s="66" t="s">
        <v>18</v>
      </c>
      <c r="E165" s="67">
        <v>0.25</v>
      </c>
      <c r="F165" s="146">
        <f>VLOOKUP(A165,'SINAPI- Material+MO'!A:E,5,0)</f>
        <v>18.22</v>
      </c>
      <c r="G165" s="147"/>
      <c r="H165" s="147">
        <f>E165*F165</f>
        <v>4.5549999999999997</v>
      </c>
      <c r="I165" s="147"/>
      <c r="J165" s="147"/>
      <c r="K165" s="148">
        <f>G165+H165</f>
        <v>4.5549999999999997</v>
      </c>
      <c r="L165" s="149"/>
    </row>
    <row r="166" spans="1:12">
      <c r="A166" s="131" t="s">
        <v>20935</v>
      </c>
      <c r="B166" s="101"/>
      <c r="C166" s="65" t="str">
        <f>COTAÇÕES!$B$108</f>
        <v>SEPTO DIVISOR 100</v>
      </c>
      <c r="D166" s="66" t="s">
        <v>19708</v>
      </c>
      <c r="E166" s="67">
        <v>0.2</v>
      </c>
      <c r="F166" s="146">
        <f>COTAÇÕES!$F$108</f>
        <v>13.333333333333334</v>
      </c>
      <c r="G166" s="147"/>
      <c r="H166" s="147">
        <f>E166*F166</f>
        <v>2.666666666666667</v>
      </c>
      <c r="I166" s="147"/>
      <c r="J166" s="147"/>
      <c r="K166" s="148">
        <f t="shared" ref="K166" si="31">G166+H166</f>
        <v>2.666666666666667</v>
      </c>
      <c r="L166" s="149"/>
    </row>
    <row r="167" spans="1:12">
      <c r="A167" s="131" t="s">
        <v>20473</v>
      </c>
      <c r="B167" s="101"/>
      <c r="C167" s="65" t="e">
        <f>C163</f>
        <v>#REF!</v>
      </c>
      <c r="D167" s="66" t="s">
        <v>19708</v>
      </c>
      <c r="E167" s="67">
        <v>1</v>
      </c>
      <c r="F167" s="216">
        <f>(COTAÇÕES!F49)</f>
        <v>52.004399999999997</v>
      </c>
      <c r="G167" s="147"/>
      <c r="H167" s="147">
        <f>E167*F167</f>
        <v>52.004399999999997</v>
      </c>
      <c r="I167" s="147"/>
      <c r="J167" s="147"/>
      <c r="K167" s="148">
        <f>G167+H167</f>
        <v>52.004399999999997</v>
      </c>
      <c r="L167" s="149"/>
    </row>
    <row r="168" spans="1:12">
      <c r="A168" s="131">
        <v>84647</v>
      </c>
      <c r="B168" s="101"/>
      <c r="C168" s="65" t="str">
        <f>VLOOKUP(A168,'SINAPI- Composição'!A:E,3,0)</f>
        <v>PINTURA EPOXI INCLUSO EMASSAMENTO E FUNDO PREPARADOR</v>
      </c>
      <c r="D168" s="66" t="s">
        <v>20435</v>
      </c>
      <c r="E168" s="67">
        <v>0.14941147366500832</v>
      </c>
      <c r="F168" s="146" t="str">
        <f>VLOOKUP(A168,'SINAPI- Composição'!A:E,5,0)</f>
        <v>139,26</v>
      </c>
      <c r="G168" s="147"/>
      <c r="H168" s="147">
        <f t="shared" ref="H168" si="32">E168*F168</f>
        <v>20.807041822589056</v>
      </c>
      <c r="I168" s="147"/>
      <c r="J168" s="147"/>
      <c r="K168" s="148">
        <f t="shared" ref="K168" si="33">G168+H168</f>
        <v>20.807041822589056</v>
      </c>
      <c r="L168" s="149"/>
    </row>
    <row r="169" spans="1:12" ht="15.6">
      <c r="A169" s="142"/>
      <c r="B169" s="121" t="s">
        <v>19808</v>
      </c>
      <c r="C169" s="122" t="e">
        <f>VLOOKUP(B169,#REF!,3,0)</f>
        <v>#REF!</v>
      </c>
      <c r="D169" s="123"/>
      <c r="E169" s="124"/>
      <c r="F169" s="125"/>
      <c r="G169" s="126"/>
      <c r="H169" s="126"/>
      <c r="I169" s="126">
        <f>SUMIF(D170:D174,"h",K170:K174)</f>
        <v>14.6755</v>
      </c>
      <c r="J169" s="126">
        <f>K169-I169</f>
        <v>109.11450000000001</v>
      </c>
      <c r="K169" s="127">
        <f>ROUND(SUM(K170:K174),2)</f>
        <v>123.79</v>
      </c>
      <c r="L169" s="128" t="s">
        <v>19765</v>
      </c>
    </row>
    <row r="170" spans="1:12">
      <c r="A170" s="143">
        <v>2436</v>
      </c>
      <c r="B170" s="129"/>
      <c r="C170" s="65" t="s">
        <v>19406</v>
      </c>
      <c r="D170" s="66" t="s">
        <v>18</v>
      </c>
      <c r="E170" s="67">
        <v>0.35</v>
      </c>
      <c r="F170" s="146">
        <f>VLOOKUP(A170,'SINAPI- Material+MO'!A:E,5,0)</f>
        <v>23.71</v>
      </c>
      <c r="G170" s="147"/>
      <c r="H170" s="147">
        <f>E170*F170</f>
        <v>8.2985000000000007</v>
      </c>
      <c r="I170" s="147"/>
      <c r="J170" s="147"/>
      <c r="K170" s="148">
        <f>G170+H170</f>
        <v>8.2985000000000007</v>
      </c>
      <c r="L170" s="149"/>
    </row>
    <row r="171" spans="1:12">
      <c r="A171" s="131">
        <v>247</v>
      </c>
      <c r="B171" s="101"/>
      <c r="C171" s="65" t="s">
        <v>19386</v>
      </c>
      <c r="D171" s="66" t="s">
        <v>18</v>
      </c>
      <c r="E171" s="67">
        <v>0.35</v>
      </c>
      <c r="F171" s="146">
        <f>VLOOKUP(A171,'SINAPI- Material+MO'!A:E,5,0)</f>
        <v>18.22</v>
      </c>
      <c r="G171" s="147"/>
      <c r="H171" s="147">
        <f>E171*F171</f>
        <v>6.3769999999999989</v>
      </c>
      <c r="I171" s="147"/>
      <c r="J171" s="147"/>
      <c r="K171" s="148">
        <f>G171+H171</f>
        <v>6.3769999999999989</v>
      </c>
      <c r="L171" s="149"/>
    </row>
    <row r="172" spans="1:12">
      <c r="A172" s="131" t="s">
        <v>20935</v>
      </c>
      <c r="B172" s="101"/>
      <c r="C172" s="65" t="str">
        <f>COTAÇÕES!$B$108</f>
        <v>SEPTO DIVISOR 100</v>
      </c>
      <c r="D172" s="66" t="s">
        <v>19708</v>
      </c>
      <c r="E172" s="67">
        <v>0.2</v>
      </c>
      <c r="F172" s="146">
        <f>COTAÇÕES!$F$108</f>
        <v>13.333333333333334</v>
      </c>
      <c r="G172" s="147"/>
      <c r="H172" s="147">
        <f>E172*F172</f>
        <v>2.666666666666667</v>
      </c>
      <c r="I172" s="147"/>
      <c r="J172" s="147"/>
      <c r="K172" s="148">
        <f t="shared" ref="K172" si="34">G172+H172</f>
        <v>2.666666666666667</v>
      </c>
      <c r="L172" s="149"/>
    </row>
    <row r="173" spans="1:12">
      <c r="A173" s="131" t="s">
        <v>20474</v>
      </c>
      <c r="B173" s="101"/>
      <c r="C173" s="65" t="e">
        <f>C169</f>
        <v>#REF!</v>
      </c>
      <c r="D173" s="66" t="s">
        <v>19708</v>
      </c>
      <c r="E173" s="67">
        <v>1</v>
      </c>
      <c r="F173" s="216">
        <f>(COTAÇÕES!F50)</f>
        <v>76.033533333333338</v>
      </c>
      <c r="G173" s="147"/>
      <c r="H173" s="147">
        <f>E173*F173</f>
        <v>76.033533333333338</v>
      </c>
      <c r="I173" s="147"/>
      <c r="J173" s="147"/>
      <c r="K173" s="148">
        <f>G173+H173</f>
        <v>76.033533333333338</v>
      </c>
      <c r="L173" s="149"/>
    </row>
    <row r="174" spans="1:12">
      <c r="A174" s="131">
        <v>84647</v>
      </c>
      <c r="B174" s="101"/>
      <c r="C174" s="65" t="str">
        <f>VLOOKUP(A174,'SINAPI- Composição'!A:E,3,0)</f>
        <v>PINTURA EPOXI INCLUSO EMASSAMENTO E FUNDO PREPARADOR</v>
      </c>
      <c r="D174" s="66" t="s">
        <v>20435</v>
      </c>
      <c r="E174" s="67">
        <v>0.21839918615434126</v>
      </c>
      <c r="F174" s="146" t="str">
        <f>VLOOKUP(A174,'SINAPI- Composição'!A:E,5,0)</f>
        <v>139,26</v>
      </c>
      <c r="G174" s="147"/>
      <c r="H174" s="147">
        <f t="shared" ref="H174" si="35">E174*F174</f>
        <v>30.414270663853561</v>
      </c>
      <c r="I174" s="147"/>
      <c r="J174" s="147"/>
      <c r="K174" s="148">
        <f t="shared" ref="K174" si="36">G174+H174</f>
        <v>30.414270663853561</v>
      </c>
      <c r="L174" s="149"/>
    </row>
    <row r="175" spans="1:12" ht="15.6">
      <c r="A175" s="142"/>
      <c r="B175" s="121" t="s">
        <v>19809</v>
      </c>
      <c r="C175" s="122" t="e">
        <f>VLOOKUP(B175,#REF!,3,0)</f>
        <v>#REF!</v>
      </c>
      <c r="D175" s="123"/>
      <c r="E175" s="124"/>
      <c r="F175" s="125"/>
      <c r="G175" s="126"/>
      <c r="H175" s="126"/>
      <c r="I175" s="126">
        <f>SUMIF(D176:D180,"h",K176:K180)</f>
        <v>14.6755</v>
      </c>
      <c r="J175" s="126">
        <f>K175-I175</f>
        <v>158.4845</v>
      </c>
      <c r="K175" s="127">
        <f>ROUND(SUM(K176:K180),2)</f>
        <v>173.16</v>
      </c>
      <c r="L175" s="128" t="s">
        <v>19765</v>
      </c>
    </row>
    <row r="176" spans="1:12">
      <c r="A176" s="143">
        <v>2436</v>
      </c>
      <c r="B176" s="129"/>
      <c r="C176" s="65" t="s">
        <v>19406</v>
      </c>
      <c r="D176" s="66" t="s">
        <v>18</v>
      </c>
      <c r="E176" s="67">
        <v>0.35</v>
      </c>
      <c r="F176" s="146">
        <f>VLOOKUP(A176,'SINAPI- Material+MO'!A:E,5,0)</f>
        <v>23.71</v>
      </c>
      <c r="G176" s="147"/>
      <c r="H176" s="147">
        <f>E176*F176</f>
        <v>8.2985000000000007</v>
      </c>
      <c r="I176" s="147"/>
      <c r="J176" s="147"/>
      <c r="K176" s="148">
        <f>G176+H176</f>
        <v>8.2985000000000007</v>
      </c>
      <c r="L176" s="149"/>
    </row>
    <row r="177" spans="1:12">
      <c r="A177" s="131">
        <v>247</v>
      </c>
      <c r="B177" s="101"/>
      <c r="C177" s="65" t="s">
        <v>19386</v>
      </c>
      <c r="D177" s="66" t="s">
        <v>18</v>
      </c>
      <c r="E177" s="67">
        <v>0.35</v>
      </c>
      <c r="F177" s="146">
        <f>VLOOKUP(A177,'SINAPI- Material+MO'!A:E,5,0)</f>
        <v>18.22</v>
      </c>
      <c r="G177" s="147"/>
      <c r="H177" s="147">
        <f>E177*F177</f>
        <v>6.3769999999999989</v>
      </c>
      <c r="I177" s="147"/>
      <c r="J177" s="147"/>
      <c r="K177" s="148">
        <f>G177+H177</f>
        <v>6.3769999999999989</v>
      </c>
      <c r="L177" s="149"/>
    </row>
    <row r="178" spans="1:12">
      <c r="A178" s="131" t="s">
        <v>20935</v>
      </c>
      <c r="B178" s="101"/>
      <c r="C178" s="65" t="str">
        <f>COTAÇÕES!$B$108</f>
        <v>SEPTO DIVISOR 100</v>
      </c>
      <c r="D178" s="66" t="s">
        <v>19708</v>
      </c>
      <c r="E178" s="67">
        <v>0.2</v>
      </c>
      <c r="F178" s="146">
        <f>COTAÇÕES!$F$108</f>
        <v>13.333333333333334</v>
      </c>
      <c r="G178" s="147"/>
      <c r="H178" s="147">
        <f>E178*F178</f>
        <v>2.666666666666667</v>
      </c>
      <c r="I178" s="147"/>
      <c r="J178" s="147"/>
      <c r="K178" s="148">
        <f t="shared" ref="K178" si="37">G178+H178</f>
        <v>2.666666666666667</v>
      </c>
      <c r="L178" s="149"/>
    </row>
    <row r="179" spans="1:12">
      <c r="A179" s="131" t="s">
        <v>20475</v>
      </c>
      <c r="B179" s="101"/>
      <c r="C179" s="65" t="e">
        <f>C175</f>
        <v>#REF!</v>
      </c>
      <c r="D179" s="66" t="s">
        <v>19708</v>
      </c>
      <c r="E179" s="67">
        <v>1</v>
      </c>
      <c r="F179" s="216">
        <f>(COTAÇÕES!F51)</f>
        <v>111.29706666666668</v>
      </c>
      <c r="G179" s="147"/>
      <c r="H179" s="147">
        <f>E179*F179</f>
        <v>111.29706666666668</v>
      </c>
      <c r="I179" s="147"/>
      <c r="J179" s="147"/>
      <c r="K179" s="148">
        <f>G179+H179</f>
        <v>111.29706666666668</v>
      </c>
      <c r="L179" s="149"/>
    </row>
    <row r="180" spans="1:12">
      <c r="A180" s="131">
        <v>84647</v>
      </c>
      <c r="B180" s="101"/>
      <c r="C180" s="65" t="str">
        <f>VLOOKUP(A180,'SINAPI- Composição'!A:E,3,0)</f>
        <v>PINTURA EPOXI INCLUSO EMASSAMENTO E FUNDO PREPARADOR</v>
      </c>
      <c r="D180" s="66" t="s">
        <v>20435</v>
      </c>
      <c r="E180" s="67">
        <v>0.31969479353680447</v>
      </c>
      <c r="F180" s="146" t="str">
        <f>VLOOKUP(A180,'SINAPI- Composição'!A:E,5,0)</f>
        <v>139,26</v>
      </c>
      <c r="G180" s="147"/>
      <c r="H180" s="147">
        <f t="shared" ref="H180" si="38">E180*F180</f>
        <v>44.520696947935384</v>
      </c>
      <c r="I180" s="147"/>
      <c r="J180" s="147"/>
      <c r="K180" s="148">
        <f t="shared" ref="K180" si="39">G180+H180</f>
        <v>44.520696947935384</v>
      </c>
      <c r="L180" s="149"/>
    </row>
    <row r="181" spans="1:12">
      <c r="A181" s="217"/>
      <c r="B181" s="218"/>
      <c r="C181" s="219"/>
      <c r="D181" s="220"/>
      <c r="E181" s="235"/>
      <c r="F181" s="222"/>
      <c r="G181" s="223"/>
      <c r="H181" s="223"/>
      <c r="I181" s="223"/>
      <c r="J181" s="223"/>
      <c r="K181" s="224"/>
      <c r="L181" s="225"/>
    </row>
    <row r="182" spans="1:12">
      <c r="A182" s="226"/>
      <c r="B182" s="227"/>
      <c r="C182" s="228" t="e">
        <f>#REF!</f>
        <v>#REF!</v>
      </c>
      <c r="D182" s="229"/>
      <c r="E182" s="230"/>
      <c r="F182" s="231"/>
      <c r="G182" s="232"/>
      <c r="H182" s="232"/>
      <c r="I182" s="232"/>
      <c r="J182" s="232"/>
      <c r="K182" s="233"/>
      <c r="L182" s="234"/>
    </row>
    <row r="183" spans="1:12" ht="15.6">
      <c r="A183" s="142"/>
      <c r="B183" s="121" t="s">
        <v>19810</v>
      </c>
      <c r="C183" s="122" t="e">
        <f>VLOOKUP(B183,#REF!,3,0)</f>
        <v>#REF!</v>
      </c>
      <c r="D183" s="123"/>
      <c r="E183" s="124"/>
      <c r="F183" s="125"/>
      <c r="G183" s="126"/>
      <c r="H183" s="126"/>
      <c r="I183" s="126">
        <f>SUMIF(D184:D188,"h",K184:K188)</f>
        <v>25.158000000000001</v>
      </c>
      <c r="J183" s="126">
        <f>K183-I183</f>
        <v>52.902000000000001</v>
      </c>
      <c r="K183" s="127">
        <f>ROUND(SUM(K184:K188),2)</f>
        <v>78.06</v>
      </c>
      <c r="L183" s="128" t="s">
        <v>19765</v>
      </c>
    </row>
    <row r="184" spans="1:12">
      <c r="A184" s="143">
        <v>2436</v>
      </c>
      <c r="B184" s="129"/>
      <c r="C184" s="65" t="s">
        <v>19406</v>
      </c>
      <c r="D184" s="66" t="s">
        <v>18</v>
      </c>
      <c r="E184" s="67">
        <v>0.6</v>
      </c>
      <c r="F184" s="146">
        <f>VLOOKUP(A184,'SINAPI- Material+MO'!A:E,5,0)</f>
        <v>23.71</v>
      </c>
      <c r="G184" s="147"/>
      <c r="H184" s="147">
        <f>E184*F184</f>
        <v>14.226000000000001</v>
      </c>
      <c r="I184" s="147"/>
      <c r="J184" s="147"/>
      <c r="K184" s="148">
        <f>G184+H184</f>
        <v>14.226000000000001</v>
      </c>
      <c r="L184" s="149"/>
    </row>
    <row r="185" spans="1:12">
      <c r="A185" s="131">
        <v>247</v>
      </c>
      <c r="B185" s="101"/>
      <c r="C185" s="65" t="s">
        <v>19386</v>
      </c>
      <c r="D185" s="66" t="s">
        <v>18</v>
      </c>
      <c r="E185" s="67">
        <v>0.6</v>
      </c>
      <c r="F185" s="146">
        <f>VLOOKUP(A185,'SINAPI- Material+MO'!A:E,5,0)</f>
        <v>18.22</v>
      </c>
      <c r="G185" s="147"/>
      <c r="H185" s="147">
        <f>E185*F185</f>
        <v>10.931999999999999</v>
      </c>
      <c r="I185" s="147"/>
      <c r="J185" s="147"/>
      <c r="K185" s="148">
        <f>G185+H185</f>
        <v>10.931999999999999</v>
      </c>
      <c r="L185" s="149"/>
    </row>
    <row r="186" spans="1:12">
      <c r="A186" s="131" t="s">
        <v>20935</v>
      </c>
      <c r="B186" s="101"/>
      <c r="C186" s="65" t="str">
        <f>COTAÇÕES!$B$108</f>
        <v>SEPTO DIVISOR 100</v>
      </c>
      <c r="D186" s="66" t="s">
        <v>19708</v>
      </c>
      <c r="E186" s="67">
        <v>0.2</v>
      </c>
      <c r="F186" s="146">
        <f>COTAÇÕES!$F$108</f>
        <v>13.333333333333334</v>
      </c>
      <c r="G186" s="147"/>
      <c r="H186" s="147">
        <f>E186*F186</f>
        <v>2.666666666666667</v>
      </c>
      <c r="I186" s="147"/>
      <c r="J186" s="147"/>
      <c r="K186" s="148">
        <f t="shared" ref="K186" si="40">G186+H186</f>
        <v>2.666666666666667</v>
      </c>
      <c r="L186" s="149"/>
    </row>
    <row r="187" spans="1:12">
      <c r="A187" s="131" t="s">
        <v>20476</v>
      </c>
      <c r="B187" s="101"/>
      <c r="C187" s="65" t="e">
        <f>C183</f>
        <v>#REF!</v>
      </c>
      <c r="D187" s="66" t="s">
        <v>19708</v>
      </c>
      <c r="E187" s="67">
        <v>1</v>
      </c>
      <c r="F187" s="216">
        <f>(COTAÇÕES!F54)</f>
        <v>35.877600000000001</v>
      </c>
      <c r="G187" s="147"/>
      <c r="H187" s="147">
        <f>E187*F187</f>
        <v>35.877600000000001</v>
      </c>
      <c r="I187" s="147"/>
      <c r="J187" s="147"/>
      <c r="K187" s="148">
        <f>G187+H187</f>
        <v>35.877600000000001</v>
      </c>
      <c r="L187" s="149"/>
    </row>
    <row r="188" spans="1:12">
      <c r="A188" s="131">
        <v>84647</v>
      </c>
      <c r="B188" s="101"/>
      <c r="C188" s="65" t="str">
        <f>VLOOKUP(A188,'SINAPI- Composição'!A:E,3,0)</f>
        <v>PINTURA EPOXI INCLUSO EMASSAMENTO E FUNDO PREPARADOR</v>
      </c>
      <c r="D188" s="66" t="s">
        <v>20435</v>
      </c>
      <c r="E188" s="67">
        <v>0.10309374688230925</v>
      </c>
      <c r="F188" s="146" t="str">
        <f>VLOOKUP(A188,'SINAPI- Composição'!A:E,5,0)</f>
        <v>139,26</v>
      </c>
      <c r="G188" s="147"/>
      <c r="H188" s="147">
        <f t="shared" ref="H188" si="41">E188*F188</f>
        <v>14.356835190830386</v>
      </c>
      <c r="I188" s="147"/>
      <c r="J188" s="147"/>
      <c r="K188" s="148">
        <f t="shared" ref="K188" si="42">G188+H188</f>
        <v>14.356835190830386</v>
      </c>
      <c r="L188" s="149"/>
    </row>
    <row r="189" spans="1:12" ht="15.6">
      <c r="A189" s="142"/>
      <c r="B189" s="121" t="s">
        <v>19811</v>
      </c>
      <c r="C189" s="122" t="e">
        <f>VLOOKUP(B189,#REF!,3,0)</f>
        <v>#REF!</v>
      </c>
      <c r="D189" s="123"/>
      <c r="E189" s="124"/>
      <c r="F189" s="125"/>
      <c r="G189" s="126"/>
      <c r="H189" s="126"/>
      <c r="I189" s="126">
        <f>SUMIF(D190:D194,"h",K190:K194)</f>
        <v>25.158000000000001</v>
      </c>
      <c r="J189" s="126">
        <f>K189-I189</f>
        <v>67.682000000000002</v>
      </c>
      <c r="K189" s="127">
        <f>ROUND(SUM(K190:K194),2)</f>
        <v>92.84</v>
      </c>
      <c r="L189" s="128" t="s">
        <v>19765</v>
      </c>
    </row>
    <row r="190" spans="1:12">
      <c r="A190" s="143">
        <v>2436</v>
      </c>
      <c r="B190" s="129"/>
      <c r="C190" s="65" t="s">
        <v>19406</v>
      </c>
      <c r="D190" s="66" t="s">
        <v>18</v>
      </c>
      <c r="E190" s="67">
        <v>0.6</v>
      </c>
      <c r="F190" s="146">
        <f>VLOOKUP(A190,'SINAPI- Material+MO'!A:E,5,0)</f>
        <v>23.71</v>
      </c>
      <c r="G190" s="147"/>
      <c r="H190" s="147">
        <f>E190*F190</f>
        <v>14.226000000000001</v>
      </c>
      <c r="I190" s="147"/>
      <c r="J190" s="147"/>
      <c r="K190" s="148">
        <f>G190+H190</f>
        <v>14.226000000000001</v>
      </c>
      <c r="L190" s="149"/>
    </row>
    <row r="191" spans="1:12">
      <c r="A191" s="131">
        <v>247</v>
      </c>
      <c r="B191" s="101"/>
      <c r="C191" s="65" t="s">
        <v>19386</v>
      </c>
      <c r="D191" s="66" t="s">
        <v>18</v>
      </c>
      <c r="E191" s="67">
        <v>0.6</v>
      </c>
      <c r="F191" s="146">
        <f>VLOOKUP(A191,'SINAPI- Material+MO'!A:E,5,0)</f>
        <v>18.22</v>
      </c>
      <c r="G191" s="147"/>
      <c r="H191" s="147">
        <f>E191*F191</f>
        <v>10.931999999999999</v>
      </c>
      <c r="I191" s="147"/>
      <c r="J191" s="147"/>
      <c r="K191" s="148">
        <f>G191+H191</f>
        <v>10.931999999999999</v>
      </c>
      <c r="L191" s="149"/>
    </row>
    <row r="192" spans="1:12">
      <c r="A192" s="131" t="s">
        <v>20935</v>
      </c>
      <c r="B192" s="101"/>
      <c r="C192" s="65" t="str">
        <f>COTAÇÕES!$B$108</f>
        <v>SEPTO DIVISOR 100</v>
      </c>
      <c r="D192" s="66" t="s">
        <v>19708</v>
      </c>
      <c r="E192" s="67">
        <v>0.2</v>
      </c>
      <c r="F192" s="146">
        <f>COTAÇÕES!$F$108</f>
        <v>13.333333333333334</v>
      </c>
      <c r="G192" s="147"/>
      <c r="H192" s="147">
        <f>E192*F192</f>
        <v>2.666666666666667</v>
      </c>
      <c r="I192" s="147"/>
      <c r="J192" s="147"/>
      <c r="K192" s="148">
        <f t="shared" ref="K192" si="43">G192+H192</f>
        <v>2.666666666666667</v>
      </c>
      <c r="L192" s="149"/>
    </row>
    <row r="193" spans="1:12">
      <c r="A193" s="131" t="s">
        <v>20477</v>
      </c>
      <c r="B193" s="101"/>
      <c r="C193" s="65" t="e">
        <f>C189</f>
        <v>#REF!</v>
      </c>
      <c r="D193" s="66" t="s">
        <v>19708</v>
      </c>
      <c r="E193" s="67">
        <v>1</v>
      </c>
      <c r="F193" s="216">
        <f>(COTAÇÕES!F55)</f>
        <v>46.447600000000001</v>
      </c>
      <c r="G193" s="147"/>
      <c r="H193" s="147">
        <f>E193*F193</f>
        <v>46.447600000000001</v>
      </c>
      <c r="I193" s="147"/>
      <c r="J193" s="147"/>
      <c r="K193" s="148">
        <f>G193+H193</f>
        <v>46.447600000000001</v>
      </c>
      <c r="L193" s="149"/>
    </row>
    <row r="194" spans="1:12">
      <c r="A194" s="131">
        <v>84647</v>
      </c>
      <c r="B194" s="101"/>
      <c r="C194" s="65" t="str">
        <f>VLOOKUP(A194,'SINAPI- Composição'!A:E,3,0)</f>
        <v>PINTURA EPOXI INCLUSO EMASSAMENTO E FUNDO PREPARADOR</v>
      </c>
      <c r="D194" s="66" t="s">
        <v>20435</v>
      </c>
      <c r="E194" s="67">
        <v>0.13334792084080294</v>
      </c>
      <c r="F194" s="146" t="str">
        <f>VLOOKUP(A194,'SINAPI- Composição'!A:E,5,0)</f>
        <v>139,26</v>
      </c>
      <c r="G194" s="147"/>
      <c r="H194" s="147">
        <f t="shared" ref="H194" si="44">E194*F194</f>
        <v>18.570031456290216</v>
      </c>
      <c r="I194" s="147"/>
      <c r="J194" s="147"/>
      <c r="K194" s="148">
        <f t="shared" ref="K194" si="45">G194+H194</f>
        <v>18.570031456290216</v>
      </c>
      <c r="L194" s="149"/>
    </row>
    <row r="195" spans="1:12" ht="15.6">
      <c r="A195" s="142"/>
      <c r="B195" s="121" t="s">
        <v>19812</v>
      </c>
      <c r="C195" s="122" t="e">
        <f>VLOOKUP(B195,#REF!,3,0)</f>
        <v>#REF!</v>
      </c>
      <c r="D195" s="123"/>
      <c r="E195" s="124"/>
      <c r="F195" s="125"/>
      <c r="G195" s="126"/>
      <c r="H195" s="126"/>
      <c r="I195" s="126">
        <f>SUMIF(D196:D200,"h",K196:K200)</f>
        <v>25.158000000000001</v>
      </c>
      <c r="J195" s="126">
        <f>K195-I195</f>
        <v>99.872</v>
      </c>
      <c r="K195" s="127">
        <f>ROUND(SUM(K196:K200),2)</f>
        <v>125.03</v>
      </c>
      <c r="L195" s="128" t="s">
        <v>19765</v>
      </c>
    </row>
    <row r="196" spans="1:12">
      <c r="A196" s="143">
        <v>2436</v>
      </c>
      <c r="B196" s="129"/>
      <c r="C196" s="65" t="s">
        <v>19406</v>
      </c>
      <c r="D196" s="66" t="s">
        <v>18</v>
      </c>
      <c r="E196" s="67">
        <v>0.6</v>
      </c>
      <c r="F196" s="146">
        <f>VLOOKUP(A196,'SINAPI- Material+MO'!A:E,5,0)</f>
        <v>23.71</v>
      </c>
      <c r="G196" s="147"/>
      <c r="H196" s="147">
        <f>E196*F196</f>
        <v>14.226000000000001</v>
      </c>
      <c r="I196" s="147"/>
      <c r="J196" s="147"/>
      <c r="K196" s="148">
        <f>G196+H196</f>
        <v>14.226000000000001</v>
      </c>
      <c r="L196" s="149"/>
    </row>
    <row r="197" spans="1:12">
      <c r="A197" s="131">
        <v>247</v>
      </c>
      <c r="B197" s="101"/>
      <c r="C197" s="65" t="s">
        <v>19386</v>
      </c>
      <c r="D197" s="66" t="s">
        <v>18</v>
      </c>
      <c r="E197" s="67">
        <v>0.6</v>
      </c>
      <c r="F197" s="146">
        <f>VLOOKUP(A197,'SINAPI- Material+MO'!A:E,5,0)</f>
        <v>18.22</v>
      </c>
      <c r="G197" s="147"/>
      <c r="H197" s="147">
        <f>E197*F197</f>
        <v>10.931999999999999</v>
      </c>
      <c r="I197" s="147"/>
      <c r="J197" s="147"/>
      <c r="K197" s="148">
        <f>G197+H197</f>
        <v>10.931999999999999</v>
      </c>
      <c r="L197" s="149"/>
    </row>
    <row r="198" spans="1:12">
      <c r="A198" s="131" t="s">
        <v>20935</v>
      </c>
      <c r="B198" s="101"/>
      <c r="C198" s="65" t="str">
        <f>COTAÇÕES!$B$108</f>
        <v>SEPTO DIVISOR 100</v>
      </c>
      <c r="D198" s="66" t="s">
        <v>19708</v>
      </c>
      <c r="E198" s="67">
        <v>0.2</v>
      </c>
      <c r="F198" s="146">
        <f>COTAÇÕES!$F$108</f>
        <v>13.333333333333334</v>
      </c>
      <c r="G198" s="147"/>
      <c r="H198" s="147">
        <f>E198*F198</f>
        <v>2.666666666666667</v>
      </c>
      <c r="I198" s="147"/>
      <c r="J198" s="147"/>
      <c r="K198" s="148">
        <f t="shared" ref="K198" si="46">G198+H198</f>
        <v>2.666666666666667</v>
      </c>
      <c r="L198" s="149"/>
    </row>
    <row r="199" spans="1:12">
      <c r="A199" s="131" t="s">
        <v>20478</v>
      </c>
      <c r="B199" s="101"/>
      <c r="C199" s="65" t="e">
        <f>C195</f>
        <v>#REF!</v>
      </c>
      <c r="D199" s="66" t="s">
        <v>19708</v>
      </c>
      <c r="E199" s="67">
        <v>1</v>
      </c>
      <c r="F199" s="146">
        <f>COTAÇÕES!F56</f>
        <v>69.4298</v>
      </c>
      <c r="G199" s="147"/>
      <c r="H199" s="147">
        <f>E199*F199</f>
        <v>69.4298</v>
      </c>
      <c r="I199" s="147"/>
      <c r="J199" s="147"/>
      <c r="K199" s="148">
        <f>G199+H199</f>
        <v>69.4298</v>
      </c>
      <c r="L199" s="149"/>
    </row>
    <row r="200" spans="1:12">
      <c r="A200" s="131">
        <v>84647</v>
      </c>
      <c r="B200" s="101"/>
      <c r="C200" s="65" t="str">
        <f>VLOOKUP(A200,'SINAPI- Composição'!A:E,3,0)</f>
        <v>PINTURA EPOXI INCLUSO EMASSAMENTO E FUNDO PREPARADOR</v>
      </c>
      <c r="D200" s="66" t="s">
        <v>20435</v>
      </c>
      <c r="E200" s="67">
        <v>0.19944729388790544</v>
      </c>
      <c r="F200" s="146" t="str">
        <f>VLOOKUP(A200,'SINAPI- Composição'!A:E,5,0)</f>
        <v>139,26</v>
      </c>
      <c r="G200" s="147"/>
      <c r="H200" s="147">
        <f t="shared" ref="H200" si="47">E200*F200</f>
        <v>27.77503014682971</v>
      </c>
      <c r="I200" s="147"/>
      <c r="J200" s="147"/>
      <c r="K200" s="148">
        <f t="shared" ref="K200" si="48">G200+H200</f>
        <v>27.77503014682971</v>
      </c>
      <c r="L200" s="149"/>
    </row>
    <row r="201" spans="1:12" ht="15.6">
      <c r="A201" s="142"/>
      <c r="B201" s="121" t="s">
        <v>19813</v>
      </c>
      <c r="C201" s="122" t="e">
        <f>VLOOKUP(B201,#REF!,3,0)</f>
        <v>#REF!</v>
      </c>
      <c r="D201" s="123"/>
      <c r="E201" s="124"/>
      <c r="F201" s="125"/>
      <c r="G201" s="126"/>
      <c r="H201" s="126"/>
      <c r="I201" s="126">
        <f>SUMIF(D202:D206,"h",K202:K206)</f>
        <v>33.543999999999997</v>
      </c>
      <c r="J201" s="126">
        <f>K201-I201</f>
        <v>135.71600000000001</v>
      </c>
      <c r="K201" s="127">
        <f>ROUND(SUM(K202:K206),2)</f>
        <v>169.26</v>
      </c>
      <c r="L201" s="128" t="s">
        <v>19765</v>
      </c>
    </row>
    <row r="202" spans="1:12">
      <c r="A202" s="143">
        <v>2436</v>
      </c>
      <c r="B202" s="129"/>
      <c r="C202" s="65" t="s">
        <v>19406</v>
      </c>
      <c r="D202" s="66" t="s">
        <v>18</v>
      </c>
      <c r="E202" s="67">
        <v>0.8</v>
      </c>
      <c r="F202" s="146">
        <f>VLOOKUP(A202,'SINAPI- Material+MO'!A:E,5,0)</f>
        <v>23.71</v>
      </c>
      <c r="G202" s="147"/>
      <c r="H202" s="147">
        <f>E202*F202</f>
        <v>18.968</v>
      </c>
      <c r="I202" s="147"/>
      <c r="J202" s="147"/>
      <c r="K202" s="148">
        <f>G202+H202</f>
        <v>18.968</v>
      </c>
      <c r="L202" s="149"/>
    </row>
    <row r="203" spans="1:12">
      <c r="A203" s="131">
        <v>247</v>
      </c>
      <c r="B203" s="101"/>
      <c r="C203" s="65" t="s">
        <v>19386</v>
      </c>
      <c r="D203" s="66" t="s">
        <v>18</v>
      </c>
      <c r="E203" s="67">
        <v>0.8</v>
      </c>
      <c r="F203" s="146">
        <f>VLOOKUP(A203,'SINAPI- Material+MO'!A:E,5,0)</f>
        <v>18.22</v>
      </c>
      <c r="G203" s="147"/>
      <c r="H203" s="147">
        <f>E203*F203</f>
        <v>14.576000000000001</v>
      </c>
      <c r="I203" s="147"/>
      <c r="J203" s="147"/>
      <c r="K203" s="148">
        <f>G203+H203</f>
        <v>14.576000000000001</v>
      </c>
      <c r="L203" s="149"/>
    </row>
    <row r="204" spans="1:12">
      <c r="A204" s="131" t="s">
        <v>20935</v>
      </c>
      <c r="B204" s="101"/>
      <c r="C204" s="65" t="str">
        <f>COTAÇÕES!$B$108</f>
        <v>SEPTO DIVISOR 100</v>
      </c>
      <c r="D204" s="66" t="s">
        <v>19708</v>
      </c>
      <c r="E204" s="67">
        <v>0.2</v>
      </c>
      <c r="F204" s="146">
        <f>COTAÇÕES!$F$108</f>
        <v>13.333333333333334</v>
      </c>
      <c r="G204" s="147"/>
      <c r="H204" s="147">
        <f>E204*F204</f>
        <v>2.666666666666667</v>
      </c>
      <c r="I204" s="147"/>
      <c r="J204" s="147"/>
      <c r="K204" s="148">
        <f t="shared" ref="K204" si="49">G204+H204</f>
        <v>2.666666666666667</v>
      </c>
      <c r="L204" s="149"/>
    </row>
    <row r="205" spans="1:12">
      <c r="A205" s="131" t="s">
        <v>20479</v>
      </c>
      <c r="B205" s="101"/>
      <c r="C205" s="65" t="e">
        <f>C201</f>
        <v>#REF!</v>
      </c>
      <c r="D205" s="66" t="s">
        <v>19708</v>
      </c>
      <c r="E205" s="67">
        <v>1</v>
      </c>
      <c r="F205" s="150">
        <f>(COTAÇÕES!F57)</f>
        <v>95.029333333333341</v>
      </c>
      <c r="G205" s="147"/>
      <c r="H205" s="147">
        <f>E205*F205</f>
        <v>95.029333333333341</v>
      </c>
      <c r="I205" s="147"/>
      <c r="J205" s="147"/>
      <c r="K205" s="148">
        <f>G205+H205</f>
        <v>95.029333333333341</v>
      </c>
      <c r="L205" s="149"/>
    </row>
    <row r="206" spans="1:12">
      <c r="A206" s="131">
        <v>84647</v>
      </c>
      <c r="B206" s="101"/>
      <c r="C206" s="65" t="str">
        <f>VLOOKUP(A206,'SINAPI- Composição'!A:E,3,0)</f>
        <v>PINTURA EPOXI INCLUSO EMASSAMENTO E FUNDO PREPARADOR</v>
      </c>
      <c r="D206" s="66" t="s">
        <v>20435</v>
      </c>
      <c r="E206" s="67">
        <v>0.27300290519645543</v>
      </c>
      <c r="F206" s="146" t="str">
        <f>VLOOKUP(A206,'SINAPI- Composição'!A:E,5,0)</f>
        <v>139,26</v>
      </c>
      <c r="G206" s="147"/>
      <c r="H206" s="147">
        <f t="shared" ref="H206" si="50">E206*F206</f>
        <v>38.018384577658381</v>
      </c>
      <c r="I206" s="147"/>
      <c r="J206" s="147"/>
      <c r="K206" s="148">
        <f t="shared" ref="K206" si="51">G206+H206</f>
        <v>38.018384577658381</v>
      </c>
      <c r="L206" s="149"/>
    </row>
    <row r="207" spans="1:12" ht="15.6">
      <c r="A207" s="142"/>
      <c r="B207" s="121" t="s">
        <v>19814</v>
      </c>
      <c r="C207" s="122" t="e">
        <f>VLOOKUP(B207,#REF!,3,0)</f>
        <v>#REF!</v>
      </c>
      <c r="D207" s="123"/>
      <c r="E207" s="124"/>
      <c r="F207" s="125"/>
      <c r="G207" s="126"/>
      <c r="H207" s="126"/>
      <c r="I207" s="126">
        <f>SUMIF(D208:D212,"h",K208:K212)</f>
        <v>33.543999999999997</v>
      </c>
      <c r="J207" s="126">
        <f>K207-I207</f>
        <v>203.416</v>
      </c>
      <c r="K207" s="127">
        <f>ROUND(SUM(K208:K212),2)</f>
        <v>236.96</v>
      </c>
      <c r="L207" s="128" t="s">
        <v>19765</v>
      </c>
    </row>
    <row r="208" spans="1:12">
      <c r="A208" s="143">
        <v>2436</v>
      </c>
      <c r="B208" s="129"/>
      <c r="C208" s="65" t="s">
        <v>19406</v>
      </c>
      <c r="D208" s="66" t="s">
        <v>18</v>
      </c>
      <c r="E208" s="67">
        <v>0.8</v>
      </c>
      <c r="F208" s="146">
        <f>VLOOKUP(A208,'SINAPI- Material+MO'!A:E,5,0)</f>
        <v>23.71</v>
      </c>
      <c r="G208" s="147"/>
      <c r="H208" s="147">
        <f>E208*F208</f>
        <v>18.968</v>
      </c>
      <c r="I208" s="147"/>
      <c r="J208" s="147"/>
      <c r="K208" s="148">
        <f>G208+H208</f>
        <v>18.968</v>
      </c>
      <c r="L208" s="149"/>
    </row>
    <row r="209" spans="1:12">
      <c r="A209" s="131">
        <v>247</v>
      </c>
      <c r="B209" s="101"/>
      <c r="C209" s="65" t="s">
        <v>19386</v>
      </c>
      <c r="D209" s="66" t="s">
        <v>18</v>
      </c>
      <c r="E209" s="67">
        <v>0.8</v>
      </c>
      <c r="F209" s="146">
        <f>VLOOKUP(A209,'SINAPI- Material+MO'!A:E,5,0)</f>
        <v>18.22</v>
      </c>
      <c r="G209" s="147"/>
      <c r="H209" s="147">
        <f>E209*F209</f>
        <v>14.576000000000001</v>
      </c>
      <c r="I209" s="147"/>
      <c r="J209" s="147"/>
      <c r="K209" s="148">
        <f>G209+H209</f>
        <v>14.576000000000001</v>
      </c>
      <c r="L209" s="149"/>
    </row>
    <row r="210" spans="1:12">
      <c r="A210" s="131" t="s">
        <v>20935</v>
      </c>
      <c r="B210" s="101"/>
      <c r="C210" s="65" t="str">
        <f>COTAÇÕES!$B$108</f>
        <v>SEPTO DIVISOR 100</v>
      </c>
      <c r="D210" s="66" t="s">
        <v>19708</v>
      </c>
      <c r="E210" s="67">
        <v>0.2</v>
      </c>
      <c r="F210" s="146">
        <f>COTAÇÕES!$F$108</f>
        <v>13.333333333333334</v>
      </c>
      <c r="G210" s="147"/>
      <c r="H210" s="147">
        <f>E210*F210</f>
        <v>2.666666666666667</v>
      </c>
      <c r="I210" s="147"/>
      <c r="J210" s="147"/>
      <c r="K210" s="148">
        <f t="shared" ref="K210" si="52">G210+H210</f>
        <v>2.666666666666667</v>
      </c>
      <c r="L210" s="149"/>
    </row>
    <row r="211" spans="1:12">
      <c r="A211" s="131" t="s">
        <v>20480</v>
      </c>
      <c r="B211" s="101"/>
      <c r="C211" s="65" t="e">
        <f>C207</f>
        <v>#REF!</v>
      </c>
      <c r="D211" s="66" t="s">
        <v>19708</v>
      </c>
      <c r="E211" s="67">
        <v>1</v>
      </c>
      <c r="F211" s="216">
        <f>(COTAÇÕES!F58)</f>
        <v>143.39966666666666</v>
      </c>
      <c r="G211" s="147"/>
      <c r="H211" s="147">
        <f>E211*F211</f>
        <v>143.39966666666666</v>
      </c>
      <c r="I211" s="147"/>
      <c r="J211" s="147"/>
      <c r="K211" s="148">
        <f>G211+H211</f>
        <v>143.39966666666666</v>
      </c>
      <c r="L211" s="149"/>
    </row>
    <row r="212" spans="1:12">
      <c r="A212" s="131">
        <v>84647</v>
      </c>
      <c r="B212" s="101"/>
      <c r="C212" s="65" t="str">
        <f>VLOOKUP(A212,'SINAPI- Composição'!A:E,3,0)</f>
        <v>PINTURA EPOXI INCLUSO EMASSAMENTO E FUNDO PREPARADOR</v>
      </c>
      <c r="D212" s="66" t="s">
        <v>20435</v>
      </c>
      <c r="E212" s="67">
        <v>0.41183128935191032</v>
      </c>
      <c r="F212" s="146" t="str">
        <f>VLOOKUP(A212,'SINAPI- Composição'!A:E,5,0)</f>
        <v>139,26</v>
      </c>
      <c r="G212" s="147"/>
      <c r="H212" s="147">
        <f t="shared" ref="H212" si="53">E212*F212</f>
        <v>57.351625355147029</v>
      </c>
      <c r="I212" s="147"/>
      <c r="J212" s="147"/>
      <c r="K212" s="148">
        <f t="shared" ref="K212" si="54">G212+H212</f>
        <v>57.351625355147029</v>
      </c>
      <c r="L212" s="149"/>
    </row>
    <row r="213" spans="1:12">
      <c r="A213" s="131"/>
      <c r="B213" s="101"/>
      <c r="C213" s="65"/>
      <c r="D213" s="66"/>
      <c r="E213" s="67"/>
      <c r="F213" s="68"/>
      <c r="G213" s="69"/>
      <c r="H213" s="69"/>
      <c r="I213" s="69"/>
      <c r="J213" s="69"/>
      <c r="K213" s="70"/>
      <c r="L213" s="130"/>
    </row>
    <row r="214" spans="1:12">
      <c r="A214" s="226"/>
      <c r="B214" s="227"/>
      <c r="C214" s="228" t="e">
        <f>#REF!</f>
        <v>#REF!</v>
      </c>
      <c r="D214" s="229"/>
      <c r="E214" s="230"/>
      <c r="F214" s="231"/>
      <c r="G214" s="232"/>
      <c r="H214" s="232"/>
      <c r="I214" s="232"/>
      <c r="J214" s="232"/>
      <c r="K214" s="233"/>
      <c r="L214" s="234"/>
    </row>
    <row r="215" spans="1:12" ht="15.6">
      <c r="A215" s="142"/>
      <c r="B215" s="121" t="s">
        <v>19815</v>
      </c>
      <c r="C215" s="122" t="e">
        <f>VLOOKUP(B215,#REF!,3,0)</f>
        <v>#REF!</v>
      </c>
      <c r="D215" s="123"/>
      <c r="E215" s="124"/>
      <c r="F215" s="125"/>
      <c r="G215" s="126"/>
      <c r="H215" s="126"/>
      <c r="I215" s="126">
        <f>SUMIF(D216:D220,"h",K216:K220)</f>
        <v>33.543999999999997</v>
      </c>
      <c r="J215" s="126">
        <f>K215-I215</f>
        <v>45.516000000000005</v>
      </c>
      <c r="K215" s="127">
        <f>ROUND(SUM(K216:K220),2)</f>
        <v>79.06</v>
      </c>
      <c r="L215" s="128" t="s">
        <v>19765</v>
      </c>
    </row>
    <row r="216" spans="1:12">
      <c r="A216" s="143">
        <v>2436</v>
      </c>
      <c r="B216" s="129"/>
      <c r="C216" s="65" t="s">
        <v>19406</v>
      </c>
      <c r="D216" s="66" t="s">
        <v>18</v>
      </c>
      <c r="E216" s="67">
        <v>0.8</v>
      </c>
      <c r="F216" s="146">
        <f>VLOOKUP(A216,'SINAPI- Material+MO'!A:E,5,0)</f>
        <v>23.71</v>
      </c>
      <c r="G216" s="147"/>
      <c r="H216" s="147">
        <f>E216*F216</f>
        <v>18.968</v>
      </c>
      <c r="I216" s="147"/>
      <c r="J216" s="147"/>
      <c r="K216" s="148">
        <f>G216+H216</f>
        <v>18.968</v>
      </c>
      <c r="L216" s="149"/>
    </row>
    <row r="217" spans="1:12">
      <c r="A217" s="131">
        <v>247</v>
      </c>
      <c r="B217" s="101"/>
      <c r="C217" s="65" t="s">
        <v>19386</v>
      </c>
      <c r="D217" s="66" t="s">
        <v>18</v>
      </c>
      <c r="E217" s="67">
        <v>0.8</v>
      </c>
      <c r="F217" s="146">
        <f>VLOOKUP(A217,'SINAPI- Material+MO'!A:E,5,0)</f>
        <v>18.22</v>
      </c>
      <c r="G217" s="147"/>
      <c r="H217" s="147">
        <f>E217*F217</f>
        <v>14.576000000000001</v>
      </c>
      <c r="I217" s="147"/>
      <c r="J217" s="147"/>
      <c r="K217" s="148">
        <f>G217+H217</f>
        <v>14.576000000000001</v>
      </c>
      <c r="L217" s="149"/>
    </row>
    <row r="218" spans="1:12">
      <c r="A218" s="131" t="s">
        <v>20935</v>
      </c>
      <c r="B218" s="101"/>
      <c r="C218" s="65" t="str">
        <f>COTAÇÕES!$B$108</f>
        <v>SEPTO DIVISOR 100</v>
      </c>
      <c r="D218" s="66" t="s">
        <v>19708</v>
      </c>
      <c r="E218" s="67">
        <v>0.2</v>
      </c>
      <c r="F218" s="146">
        <f>COTAÇÕES!$F$108</f>
        <v>13.333333333333334</v>
      </c>
      <c r="G218" s="147"/>
      <c r="H218" s="147">
        <f>E218*F218</f>
        <v>2.666666666666667</v>
      </c>
      <c r="I218" s="147"/>
      <c r="J218" s="147"/>
      <c r="K218" s="148">
        <f t="shared" ref="K218" si="55">G218+H218</f>
        <v>2.666666666666667</v>
      </c>
      <c r="L218" s="149"/>
    </row>
    <row r="219" spans="1:12">
      <c r="A219" s="131" t="s">
        <v>20487</v>
      </c>
      <c r="B219" s="101"/>
      <c r="C219" s="65" t="e">
        <f>C215</f>
        <v>#REF!</v>
      </c>
      <c r="D219" s="66" t="s">
        <v>19708</v>
      </c>
      <c r="E219" s="67">
        <v>1</v>
      </c>
      <c r="F219" s="216">
        <f>(COTAÇÕES!F69)</f>
        <v>30.602666666666664</v>
      </c>
      <c r="G219" s="147"/>
      <c r="H219" s="147">
        <f>E219*F219</f>
        <v>30.602666666666664</v>
      </c>
      <c r="I219" s="147"/>
      <c r="J219" s="147"/>
      <c r="K219" s="148">
        <f>G219+H219</f>
        <v>30.602666666666664</v>
      </c>
      <c r="L219" s="149"/>
    </row>
    <row r="220" spans="1:12">
      <c r="A220" s="131">
        <v>84647</v>
      </c>
      <c r="B220" s="101"/>
      <c r="C220" s="65" t="str">
        <f>VLOOKUP(A220,'SINAPI- Composição'!A:E,3,0)</f>
        <v>PINTURA EPOXI INCLUSO EMASSAMENTO E FUNDO PREPARADOR</v>
      </c>
      <c r="D220" s="66" t="s">
        <v>20435</v>
      </c>
      <c r="E220" s="67">
        <v>8.7913933802360081E-2</v>
      </c>
      <c r="F220" s="146" t="str">
        <f>VLOOKUP(A220,'SINAPI- Composição'!A:E,5,0)</f>
        <v>139,26</v>
      </c>
      <c r="G220" s="147"/>
      <c r="H220" s="147">
        <f t="shared" ref="H220" si="56">E220*F220</f>
        <v>12.242894421316665</v>
      </c>
      <c r="I220" s="147"/>
      <c r="J220" s="147"/>
      <c r="K220" s="148">
        <f t="shared" ref="K220" si="57">G220+H220</f>
        <v>12.242894421316665</v>
      </c>
      <c r="L220" s="149"/>
    </row>
    <row r="221" spans="1:12" ht="15.6">
      <c r="A221" s="142"/>
      <c r="B221" s="121" t="s">
        <v>19816</v>
      </c>
      <c r="C221" s="122" t="e">
        <f>VLOOKUP(B221,#REF!,3,0)</f>
        <v>#REF!</v>
      </c>
      <c r="D221" s="123"/>
      <c r="E221" s="124"/>
      <c r="F221" s="125"/>
      <c r="G221" s="126"/>
      <c r="H221" s="126"/>
      <c r="I221" s="126">
        <f>SUMIF(D222:D226,"h",K222:K226)</f>
        <v>33.543999999999997</v>
      </c>
      <c r="J221" s="126">
        <f>K221-I221</f>
        <v>49.066000000000003</v>
      </c>
      <c r="K221" s="127">
        <f>ROUND(SUM(K222:K226),2)</f>
        <v>82.61</v>
      </c>
      <c r="L221" s="128" t="s">
        <v>19765</v>
      </c>
    </row>
    <row r="222" spans="1:12">
      <c r="A222" s="143">
        <v>2436</v>
      </c>
      <c r="B222" s="129"/>
      <c r="C222" s="65" t="s">
        <v>19406</v>
      </c>
      <c r="D222" s="66" t="s">
        <v>18</v>
      </c>
      <c r="E222" s="67">
        <v>0.8</v>
      </c>
      <c r="F222" s="146">
        <f>VLOOKUP(A222,'SINAPI- Material+MO'!A:E,5,0)</f>
        <v>23.71</v>
      </c>
      <c r="G222" s="147"/>
      <c r="H222" s="147">
        <f>E222*F222</f>
        <v>18.968</v>
      </c>
      <c r="I222" s="147"/>
      <c r="J222" s="147"/>
      <c r="K222" s="148">
        <f>G222+H222</f>
        <v>18.968</v>
      </c>
      <c r="L222" s="149"/>
    </row>
    <row r="223" spans="1:12">
      <c r="A223" s="131">
        <v>247</v>
      </c>
      <c r="B223" s="101"/>
      <c r="C223" s="65" t="s">
        <v>19386</v>
      </c>
      <c r="D223" s="66" t="s">
        <v>18</v>
      </c>
      <c r="E223" s="67">
        <v>0.8</v>
      </c>
      <c r="F223" s="146">
        <f>VLOOKUP(A223,'SINAPI- Material+MO'!A:E,5,0)</f>
        <v>18.22</v>
      </c>
      <c r="G223" s="147"/>
      <c r="H223" s="147">
        <f>E223*F223</f>
        <v>14.576000000000001</v>
      </c>
      <c r="I223" s="147"/>
      <c r="J223" s="147"/>
      <c r="K223" s="148">
        <f>G223+H223</f>
        <v>14.576000000000001</v>
      </c>
      <c r="L223" s="149"/>
    </row>
    <row r="224" spans="1:12">
      <c r="A224" s="131" t="s">
        <v>20935</v>
      </c>
      <c r="B224" s="101"/>
      <c r="C224" s="65" t="str">
        <f>COTAÇÕES!$B$108</f>
        <v>SEPTO DIVISOR 100</v>
      </c>
      <c r="D224" s="66" t="s">
        <v>19708</v>
      </c>
      <c r="E224" s="67">
        <v>0.2</v>
      </c>
      <c r="F224" s="146">
        <f>COTAÇÕES!$F$108</f>
        <v>13.333333333333334</v>
      </c>
      <c r="G224" s="147"/>
      <c r="H224" s="147">
        <f>E224*F224</f>
        <v>2.666666666666667</v>
      </c>
      <c r="I224" s="147"/>
      <c r="J224" s="147"/>
      <c r="K224" s="148">
        <f t="shared" ref="K224" si="58">G224+H224</f>
        <v>2.666666666666667</v>
      </c>
      <c r="L224" s="149"/>
    </row>
    <row r="225" spans="1:12">
      <c r="A225" s="131" t="s">
        <v>20488</v>
      </c>
      <c r="B225" s="101"/>
      <c r="C225" s="65" t="e">
        <f>C221</f>
        <v>#REF!</v>
      </c>
      <c r="D225" s="66" t="s">
        <v>19708</v>
      </c>
      <c r="E225" s="67">
        <v>1</v>
      </c>
      <c r="F225" s="216">
        <f>(COTAÇÕES!F70)</f>
        <v>33.141233333333332</v>
      </c>
      <c r="G225" s="147"/>
      <c r="H225" s="147">
        <f>E225*F225</f>
        <v>33.141233333333332</v>
      </c>
      <c r="I225" s="147"/>
      <c r="J225" s="147"/>
      <c r="K225" s="148">
        <f>G225+H225</f>
        <v>33.141233333333332</v>
      </c>
      <c r="L225" s="149"/>
    </row>
    <row r="226" spans="1:12">
      <c r="A226" s="131">
        <v>84647</v>
      </c>
      <c r="B226" s="101"/>
      <c r="C226" s="65" t="str">
        <f>VLOOKUP(A226,'SINAPI- Composição'!A:E,3,0)</f>
        <v>PINTURA EPOXI INCLUSO EMASSAMENTO E FUNDO PREPARADOR</v>
      </c>
      <c r="D226" s="66" t="s">
        <v>20435</v>
      </c>
      <c r="E226" s="67">
        <v>9.5180098345565969E-2</v>
      </c>
      <c r="F226" s="146" t="str">
        <f>VLOOKUP(A226,'SINAPI- Composição'!A:E,5,0)</f>
        <v>139,26</v>
      </c>
      <c r="G226" s="147"/>
      <c r="H226" s="147">
        <f t="shared" ref="H226" si="59">E226*F226</f>
        <v>13.254780495603516</v>
      </c>
      <c r="I226" s="147"/>
      <c r="J226" s="147"/>
      <c r="K226" s="148">
        <f t="shared" ref="K226" si="60">G226+H226</f>
        <v>13.254780495603516</v>
      </c>
      <c r="L226" s="149"/>
    </row>
    <row r="227" spans="1:12" ht="15.6">
      <c r="A227" s="142"/>
      <c r="B227" s="121" t="s">
        <v>19817</v>
      </c>
      <c r="C227" s="122" t="e">
        <f>VLOOKUP(B227,#REF!,3,0)</f>
        <v>#REF!</v>
      </c>
      <c r="D227" s="123"/>
      <c r="E227" s="124"/>
      <c r="F227" s="125"/>
      <c r="G227" s="126"/>
      <c r="H227" s="126"/>
      <c r="I227" s="126">
        <f>SUMIF(D228:D232,"h",K228:K232)</f>
        <v>33.543999999999997</v>
      </c>
      <c r="J227" s="126">
        <f>K227-I227</f>
        <v>66.88600000000001</v>
      </c>
      <c r="K227" s="127">
        <f>ROUND(SUM(K228:K232),2)</f>
        <v>100.43</v>
      </c>
      <c r="L227" s="128" t="s">
        <v>19765</v>
      </c>
    </row>
    <row r="228" spans="1:12">
      <c r="A228" s="143">
        <v>2436</v>
      </c>
      <c r="B228" s="129"/>
      <c r="C228" s="65" t="s">
        <v>19406</v>
      </c>
      <c r="D228" s="66" t="s">
        <v>18</v>
      </c>
      <c r="E228" s="67">
        <v>0.8</v>
      </c>
      <c r="F228" s="146">
        <f>VLOOKUP(A228,'SINAPI- Material+MO'!A:E,5,0)</f>
        <v>23.71</v>
      </c>
      <c r="G228" s="147"/>
      <c r="H228" s="147">
        <f>E228*F228</f>
        <v>18.968</v>
      </c>
      <c r="I228" s="147"/>
      <c r="J228" s="147"/>
      <c r="K228" s="148">
        <f>G228+H228</f>
        <v>18.968</v>
      </c>
      <c r="L228" s="149"/>
    </row>
    <row r="229" spans="1:12">
      <c r="A229" s="131">
        <v>247</v>
      </c>
      <c r="B229" s="101"/>
      <c r="C229" s="65" t="s">
        <v>19386</v>
      </c>
      <c r="D229" s="66" t="s">
        <v>18</v>
      </c>
      <c r="E229" s="67">
        <v>0.8</v>
      </c>
      <c r="F229" s="146">
        <f>VLOOKUP(A229,'SINAPI- Material+MO'!A:E,5,0)</f>
        <v>18.22</v>
      </c>
      <c r="G229" s="147"/>
      <c r="H229" s="147">
        <f>E229*F229</f>
        <v>14.576000000000001</v>
      </c>
      <c r="I229" s="147"/>
      <c r="J229" s="147"/>
      <c r="K229" s="148">
        <f>G229+H229</f>
        <v>14.576000000000001</v>
      </c>
      <c r="L229" s="149"/>
    </row>
    <row r="230" spans="1:12">
      <c r="A230" s="131" t="s">
        <v>20935</v>
      </c>
      <c r="B230" s="101"/>
      <c r="C230" s="65" t="str">
        <f>COTAÇÕES!$B$108</f>
        <v>SEPTO DIVISOR 100</v>
      </c>
      <c r="D230" s="66" t="s">
        <v>19708</v>
      </c>
      <c r="E230" s="67">
        <v>0.2</v>
      </c>
      <c r="F230" s="146">
        <f>COTAÇÕES!$F$108</f>
        <v>13.333333333333334</v>
      </c>
      <c r="G230" s="147"/>
      <c r="H230" s="147">
        <f>E230*F230</f>
        <v>2.666666666666667</v>
      </c>
      <c r="I230" s="147"/>
      <c r="J230" s="147"/>
      <c r="K230" s="148">
        <f t="shared" ref="K230" si="61">G230+H230</f>
        <v>2.666666666666667</v>
      </c>
      <c r="L230" s="149"/>
    </row>
    <row r="231" spans="1:12">
      <c r="A231" s="131" t="s">
        <v>20489</v>
      </c>
      <c r="B231" s="101"/>
      <c r="C231" s="65" t="e">
        <f>C227</f>
        <v>#REF!</v>
      </c>
      <c r="D231" s="66" t="s">
        <v>19708</v>
      </c>
      <c r="E231" s="67">
        <v>1</v>
      </c>
      <c r="F231" s="216">
        <f>(COTAÇÕES!F71)</f>
        <v>45.86676666666667</v>
      </c>
      <c r="G231" s="147"/>
      <c r="H231" s="147">
        <f>E231*F231</f>
        <v>45.86676666666667</v>
      </c>
      <c r="I231" s="147"/>
      <c r="J231" s="147"/>
      <c r="K231" s="148">
        <f>G231+H231</f>
        <v>45.86676666666667</v>
      </c>
      <c r="L231" s="149"/>
    </row>
    <row r="232" spans="1:12">
      <c r="A232" s="131">
        <v>84647</v>
      </c>
      <c r="B232" s="101"/>
      <c r="C232" s="65" t="str">
        <f>VLOOKUP(A232,'SINAPI- Composição'!A:E,3,0)</f>
        <v>PINTURA EPOXI INCLUSO EMASSAMENTO E FUNDO PREPARADOR</v>
      </c>
      <c r="D232" s="66" t="s">
        <v>20435</v>
      </c>
      <c r="E232" s="67">
        <v>0.1317516152189519</v>
      </c>
      <c r="F232" s="146" t="str">
        <f>VLOOKUP(A232,'SINAPI- Composição'!A:E,5,0)</f>
        <v>139,26</v>
      </c>
      <c r="G232" s="147"/>
      <c r="H232" s="147">
        <f t="shared" ref="H232" si="62">E232*F232</f>
        <v>18.347729935391239</v>
      </c>
      <c r="I232" s="147"/>
      <c r="J232" s="147"/>
      <c r="K232" s="148">
        <f t="shared" ref="K232" si="63">G232+H232</f>
        <v>18.347729935391239</v>
      </c>
      <c r="L232" s="149"/>
    </row>
    <row r="233" spans="1:12" ht="15.6">
      <c r="A233" s="142"/>
      <c r="B233" s="121" t="s">
        <v>19818</v>
      </c>
      <c r="C233" s="122" t="e">
        <f>VLOOKUP(B233,#REF!,3,0)</f>
        <v>#REF!</v>
      </c>
      <c r="D233" s="123"/>
      <c r="E233" s="124"/>
      <c r="F233" s="125"/>
      <c r="G233" s="126"/>
      <c r="H233" s="126"/>
      <c r="I233" s="126">
        <f>SUMIF(D234:D238,"h",K234:K238)</f>
        <v>33.543999999999997</v>
      </c>
      <c r="J233" s="126">
        <f>K233-I233</f>
        <v>67.096000000000004</v>
      </c>
      <c r="K233" s="127">
        <f>ROUND(SUM(K234:K238),2)</f>
        <v>100.64</v>
      </c>
      <c r="L233" s="128" t="s">
        <v>19765</v>
      </c>
    </row>
    <row r="234" spans="1:12">
      <c r="A234" s="143">
        <v>2436</v>
      </c>
      <c r="B234" s="129"/>
      <c r="C234" s="65" t="s">
        <v>19406</v>
      </c>
      <c r="D234" s="66" t="s">
        <v>18</v>
      </c>
      <c r="E234" s="67">
        <v>0.8</v>
      </c>
      <c r="F234" s="146">
        <f>VLOOKUP(A234,'SINAPI- Material+MO'!A:E,5,0)</f>
        <v>23.71</v>
      </c>
      <c r="G234" s="147"/>
      <c r="H234" s="147">
        <f>E234*F234</f>
        <v>18.968</v>
      </c>
      <c r="I234" s="147"/>
      <c r="J234" s="147"/>
      <c r="K234" s="148">
        <f>G234+H234</f>
        <v>18.968</v>
      </c>
      <c r="L234" s="149"/>
    </row>
    <row r="235" spans="1:12">
      <c r="A235" s="131">
        <v>247</v>
      </c>
      <c r="B235" s="101"/>
      <c r="C235" s="65" t="s">
        <v>19386</v>
      </c>
      <c r="D235" s="66" t="s">
        <v>18</v>
      </c>
      <c r="E235" s="67">
        <v>0.8</v>
      </c>
      <c r="F235" s="146">
        <f>VLOOKUP(A235,'SINAPI- Material+MO'!A:E,5,0)</f>
        <v>18.22</v>
      </c>
      <c r="G235" s="147"/>
      <c r="H235" s="147">
        <f>E235*F235</f>
        <v>14.576000000000001</v>
      </c>
      <c r="I235" s="147"/>
      <c r="J235" s="147"/>
      <c r="K235" s="148">
        <f>G235+H235</f>
        <v>14.576000000000001</v>
      </c>
      <c r="L235" s="149"/>
    </row>
    <row r="236" spans="1:12">
      <c r="A236" s="131" t="s">
        <v>20935</v>
      </c>
      <c r="B236" s="101"/>
      <c r="C236" s="65" t="str">
        <f>COTAÇÕES!$B$108</f>
        <v>SEPTO DIVISOR 100</v>
      </c>
      <c r="D236" s="66" t="s">
        <v>19708</v>
      </c>
      <c r="E236" s="67">
        <v>0.2</v>
      </c>
      <c r="F236" s="146">
        <f>COTAÇÕES!$F$108</f>
        <v>13.333333333333334</v>
      </c>
      <c r="G236" s="147"/>
      <c r="H236" s="147">
        <f>E236*F236</f>
        <v>2.666666666666667</v>
      </c>
      <c r="I236" s="147"/>
      <c r="J236" s="147"/>
      <c r="K236" s="148">
        <f t="shared" ref="K236" si="64">G236+H236</f>
        <v>2.666666666666667</v>
      </c>
      <c r="L236" s="149"/>
    </row>
    <row r="237" spans="1:12">
      <c r="A237" s="131" t="s">
        <v>20490</v>
      </c>
      <c r="B237" s="101"/>
      <c r="C237" s="65" t="e">
        <f>C233</f>
        <v>#REF!</v>
      </c>
      <c r="D237" s="66" t="s">
        <v>19708</v>
      </c>
      <c r="E237" s="67">
        <v>1</v>
      </c>
      <c r="F237" s="216">
        <f>(COTAÇÕES!F72)</f>
        <v>46.024866666666668</v>
      </c>
      <c r="G237" s="147"/>
      <c r="H237" s="147">
        <f>E237*F237</f>
        <v>46.024866666666668</v>
      </c>
      <c r="I237" s="147"/>
      <c r="J237" s="147"/>
      <c r="K237" s="148">
        <f>G237+H237</f>
        <v>46.024866666666668</v>
      </c>
      <c r="L237" s="149"/>
    </row>
    <row r="238" spans="1:12">
      <c r="A238" s="131">
        <v>84647</v>
      </c>
      <c r="B238" s="101"/>
      <c r="C238" s="65" t="str">
        <f>VLOOKUP(A238,'SINAPI- Composição'!A:E,3,0)</f>
        <v>PINTURA EPOXI INCLUSO EMASSAMENTO E FUNDO PREPARADOR</v>
      </c>
      <c r="D238" s="66" t="s">
        <v>20435</v>
      </c>
      <c r="E238" s="67">
        <v>0.13218234027279255</v>
      </c>
      <c r="F238" s="146" t="str">
        <f>VLOOKUP(A238,'SINAPI- Composição'!A:E,5,0)</f>
        <v>139,26</v>
      </c>
      <c r="G238" s="147"/>
      <c r="H238" s="147">
        <f t="shared" ref="H238" si="65">E238*F238</f>
        <v>18.407712706389088</v>
      </c>
      <c r="I238" s="147"/>
      <c r="J238" s="147"/>
      <c r="K238" s="148">
        <f t="shared" ref="K238" si="66">G238+H238</f>
        <v>18.407712706389088</v>
      </c>
      <c r="L238" s="149"/>
    </row>
    <row r="239" spans="1:12">
      <c r="A239" s="226"/>
      <c r="B239" s="227"/>
      <c r="C239" s="228" t="e">
        <f>#REF!</f>
        <v>#REF!</v>
      </c>
      <c r="D239" s="229"/>
      <c r="E239" s="230"/>
      <c r="F239" s="231"/>
      <c r="G239" s="232"/>
      <c r="H239" s="232"/>
      <c r="I239" s="232"/>
      <c r="J239" s="232"/>
      <c r="K239" s="233"/>
      <c r="L239" s="234"/>
    </row>
    <row r="240" spans="1:12" ht="15.6">
      <c r="A240" s="142"/>
      <c r="B240" s="121" t="s">
        <v>19819</v>
      </c>
      <c r="C240" s="122" t="e">
        <f>VLOOKUP(B240,#REF!,3,0)</f>
        <v>#REF!</v>
      </c>
      <c r="D240" s="123"/>
      <c r="E240" s="124"/>
      <c r="F240" s="125"/>
      <c r="G240" s="126"/>
      <c r="H240" s="126"/>
      <c r="I240" s="126">
        <f>SUMIF(D241:D244,"h",K241:K244)</f>
        <v>2.0964999999999998</v>
      </c>
      <c r="J240" s="126">
        <f>K240-I240</f>
        <v>2.9035000000000002</v>
      </c>
      <c r="K240" s="127">
        <f>ROUND(SUM(K241:K244),2)</f>
        <v>5</v>
      </c>
      <c r="L240" s="128" t="s">
        <v>19765</v>
      </c>
    </row>
    <row r="241" spans="1:12">
      <c r="A241" s="143">
        <v>2436</v>
      </c>
      <c r="B241" s="129"/>
      <c r="C241" s="65" t="s">
        <v>19406</v>
      </c>
      <c r="D241" s="66" t="s">
        <v>18</v>
      </c>
      <c r="E241" s="67">
        <v>0.05</v>
      </c>
      <c r="F241" s="146">
        <f>VLOOKUP(A241,'SINAPI- Material+MO'!A:E,5,0)</f>
        <v>23.71</v>
      </c>
      <c r="G241" s="147"/>
      <c r="H241" s="147">
        <f>E241*F241</f>
        <v>1.1855</v>
      </c>
      <c r="I241" s="147"/>
      <c r="J241" s="147"/>
      <c r="K241" s="148">
        <f>G241+H241</f>
        <v>1.1855</v>
      </c>
      <c r="L241" s="149"/>
    </row>
    <row r="242" spans="1:12">
      <c r="A242" s="131">
        <v>247</v>
      </c>
      <c r="B242" s="101"/>
      <c r="C242" s="65" t="s">
        <v>19386</v>
      </c>
      <c r="D242" s="66" t="s">
        <v>18</v>
      </c>
      <c r="E242" s="67">
        <v>0.05</v>
      </c>
      <c r="F242" s="146">
        <f>VLOOKUP(A242,'SINAPI- Material+MO'!A:E,5,0)</f>
        <v>18.22</v>
      </c>
      <c r="G242" s="147"/>
      <c r="H242" s="147">
        <f>E242*F242</f>
        <v>0.91100000000000003</v>
      </c>
      <c r="I242" s="147"/>
      <c r="J242" s="147"/>
      <c r="K242" s="148">
        <f>G242+H242</f>
        <v>0.91100000000000003</v>
      </c>
      <c r="L242" s="149"/>
    </row>
    <row r="243" spans="1:12">
      <c r="A243" s="131" t="s">
        <v>20492</v>
      </c>
      <c r="B243" s="101"/>
      <c r="C243" s="65" t="e">
        <f>C240</f>
        <v>#REF!</v>
      </c>
      <c r="D243" s="66" t="s">
        <v>19708</v>
      </c>
      <c r="E243" s="67">
        <v>1</v>
      </c>
      <c r="F243" s="216">
        <f>(COTAÇÕES!F76)</f>
        <v>2.0737333333333337</v>
      </c>
      <c r="G243" s="147"/>
      <c r="H243" s="147">
        <f>E243*F243</f>
        <v>2.0737333333333337</v>
      </c>
      <c r="I243" s="147"/>
      <c r="J243" s="147"/>
      <c r="K243" s="148">
        <f>G243+H243</f>
        <v>2.0737333333333337</v>
      </c>
      <c r="L243" s="149"/>
    </row>
    <row r="244" spans="1:12">
      <c r="A244" s="131">
        <v>84647</v>
      </c>
      <c r="B244" s="101"/>
      <c r="C244" s="65" t="str">
        <f>VLOOKUP(A244,'SINAPI- Composição'!A:E,3,0)</f>
        <v>PINTURA EPOXI INCLUSO EMASSAMENTO E FUNDO PREPARADOR</v>
      </c>
      <c r="D244" s="66" t="s">
        <v>20435</v>
      </c>
      <c r="E244" s="67">
        <v>5.9712230215827359E-3</v>
      </c>
      <c r="F244" s="146" t="str">
        <f>VLOOKUP(A244,'SINAPI- Composição'!A:E,5,0)</f>
        <v>139,26</v>
      </c>
      <c r="G244" s="147"/>
      <c r="H244" s="147">
        <f t="shared" ref="H244" si="67">E244*F244</f>
        <v>0.83155251798561181</v>
      </c>
      <c r="I244" s="147"/>
      <c r="J244" s="147"/>
      <c r="K244" s="148">
        <f t="shared" ref="K244" si="68">G244+H244</f>
        <v>0.83155251798561181</v>
      </c>
      <c r="L244" s="149"/>
    </row>
    <row r="245" spans="1:12" ht="15.6">
      <c r="A245" s="142"/>
      <c r="B245" s="121" t="s">
        <v>19820</v>
      </c>
      <c r="C245" s="122" t="e">
        <f>VLOOKUP(B245,#REF!,3,0)</f>
        <v>#REF!</v>
      </c>
      <c r="D245" s="123"/>
      <c r="E245" s="124"/>
      <c r="F245" s="125"/>
      <c r="G245" s="126"/>
      <c r="H245" s="126"/>
      <c r="I245" s="126">
        <f>SUMIF(D246:D249,"h",K246:K249)</f>
        <v>2.0964999999999998</v>
      </c>
      <c r="J245" s="126">
        <f>K245-I245</f>
        <v>4.1435000000000004</v>
      </c>
      <c r="K245" s="127">
        <f>ROUND(SUM(K246:K249),2)</f>
        <v>6.24</v>
      </c>
      <c r="L245" s="128" t="s">
        <v>19765</v>
      </c>
    </row>
    <row r="246" spans="1:12">
      <c r="A246" s="143">
        <v>2436</v>
      </c>
      <c r="B246" s="129"/>
      <c r="C246" s="65" t="s">
        <v>19406</v>
      </c>
      <c r="D246" s="66" t="s">
        <v>18</v>
      </c>
      <c r="E246" s="67">
        <v>0.05</v>
      </c>
      <c r="F246" s="146">
        <f>VLOOKUP(A246,'SINAPI- Material+MO'!A:E,5,0)</f>
        <v>23.71</v>
      </c>
      <c r="G246" s="147"/>
      <c r="H246" s="147">
        <f>E246*F246</f>
        <v>1.1855</v>
      </c>
      <c r="I246" s="147"/>
      <c r="J246" s="147"/>
      <c r="K246" s="148">
        <f>G246+H246</f>
        <v>1.1855</v>
      </c>
      <c r="L246" s="149"/>
    </row>
    <row r="247" spans="1:12">
      <c r="A247" s="131">
        <v>247</v>
      </c>
      <c r="B247" s="101"/>
      <c r="C247" s="65" t="s">
        <v>19386</v>
      </c>
      <c r="D247" s="66" t="s">
        <v>18</v>
      </c>
      <c r="E247" s="67">
        <v>0.05</v>
      </c>
      <c r="F247" s="146">
        <f>VLOOKUP(A247,'SINAPI- Material+MO'!A:E,5,0)</f>
        <v>18.22</v>
      </c>
      <c r="G247" s="147"/>
      <c r="H247" s="147">
        <f>E247*F247</f>
        <v>0.91100000000000003</v>
      </c>
      <c r="I247" s="147"/>
      <c r="J247" s="147"/>
      <c r="K247" s="148">
        <f>G247+H247</f>
        <v>0.91100000000000003</v>
      </c>
      <c r="L247" s="149"/>
    </row>
    <row r="248" spans="1:12">
      <c r="A248" s="131" t="s">
        <v>20493</v>
      </c>
      <c r="B248" s="101"/>
      <c r="C248" s="65" t="e">
        <f>C245</f>
        <v>#REF!</v>
      </c>
      <c r="D248" s="66" t="s">
        <v>19708</v>
      </c>
      <c r="E248" s="67">
        <v>1</v>
      </c>
      <c r="F248" s="216">
        <f>(COTAÇÕES!F77)</f>
        <v>2.9596</v>
      </c>
      <c r="G248" s="147"/>
      <c r="H248" s="147">
        <f>E248*F248</f>
        <v>2.9596</v>
      </c>
      <c r="I248" s="147"/>
      <c r="J248" s="147"/>
      <c r="K248" s="148">
        <f>G248+H248</f>
        <v>2.9596</v>
      </c>
      <c r="L248" s="149"/>
    </row>
    <row r="249" spans="1:12">
      <c r="A249" s="131">
        <v>84647</v>
      </c>
      <c r="B249" s="101"/>
      <c r="C249" s="65" t="str">
        <f>VLOOKUP(A249,'SINAPI- Composição'!A:E,3,0)</f>
        <v>PINTURA EPOXI INCLUSO EMASSAMENTO E FUNDO PREPARADOR</v>
      </c>
      <c r="D249" s="66" t="s">
        <v>20435</v>
      </c>
      <c r="E249" s="67">
        <v>8.4892086330935271E-3</v>
      </c>
      <c r="F249" s="146" t="str">
        <f>VLOOKUP(A249,'SINAPI- Composição'!A:E,5,0)</f>
        <v>139,26</v>
      </c>
      <c r="G249" s="147"/>
      <c r="H249" s="147">
        <f t="shared" ref="H249" si="69">E249*F249</f>
        <v>1.1822071942446044</v>
      </c>
      <c r="I249" s="147"/>
      <c r="J249" s="147"/>
      <c r="K249" s="148">
        <f t="shared" ref="K249" si="70">G249+H249</f>
        <v>1.1822071942446044</v>
      </c>
      <c r="L249" s="149"/>
    </row>
    <row r="250" spans="1:12" ht="15.6">
      <c r="A250" s="142"/>
      <c r="B250" s="121" t="s">
        <v>19821</v>
      </c>
      <c r="C250" s="122" t="e">
        <f>VLOOKUP(B250,#REF!,3,0)</f>
        <v>#REF!</v>
      </c>
      <c r="D250" s="123"/>
      <c r="E250" s="124"/>
      <c r="F250" s="125"/>
      <c r="G250" s="126"/>
      <c r="H250" s="126"/>
      <c r="I250" s="126">
        <f>SUMIF(D251:D254,"h",K251:K254)</f>
        <v>2.0964999999999998</v>
      </c>
      <c r="J250" s="126">
        <f>K250-I250</f>
        <v>4.8435000000000006</v>
      </c>
      <c r="K250" s="127">
        <f>ROUND(SUM(K251:K254),2)</f>
        <v>6.94</v>
      </c>
      <c r="L250" s="128" t="s">
        <v>19765</v>
      </c>
    </row>
    <row r="251" spans="1:12">
      <c r="A251" s="143">
        <v>2436</v>
      </c>
      <c r="B251" s="129"/>
      <c r="C251" s="65" t="s">
        <v>19406</v>
      </c>
      <c r="D251" s="66" t="s">
        <v>18</v>
      </c>
      <c r="E251" s="67">
        <v>0.05</v>
      </c>
      <c r="F251" s="146">
        <f>VLOOKUP(A251,'SINAPI- Material+MO'!A:E,5,0)</f>
        <v>23.71</v>
      </c>
      <c r="G251" s="147"/>
      <c r="H251" s="147">
        <f>E251*F251</f>
        <v>1.1855</v>
      </c>
      <c r="I251" s="147"/>
      <c r="J251" s="147"/>
      <c r="K251" s="148">
        <f>G251+H251</f>
        <v>1.1855</v>
      </c>
      <c r="L251" s="149"/>
    </row>
    <row r="252" spans="1:12">
      <c r="A252" s="131">
        <v>247</v>
      </c>
      <c r="B252" s="101"/>
      <c r="C252" s="65" t="s">
        <v>19386</v>
      </c>
      <c r="D252" s="66" t="s">
        <v>18</v>
      </c>
      <c r="E252" s="67">
        <v>0.05</v>
      </c>
      <c r="F252" s="146">
        <f>VLOOKUP(A252,'SINAPI- Material+MO'!A:E,5,0)</f>
        <v>18.22</v>
      </c>
      <c r="G252" s="147"/>
      <c r="H252" s="147">
        <f>E252*F252</f>
        <v>0.91100000000000003</v>
      </c>
      <c r="I252" s="147"/>
      <c r="J252" s="147"/>
      <c r="K252" s="148">
        <f>G252+H252</f>
        <v>0.91100000000000003</v>
      </c>
      <c r="L252" s="149"/>
    </row>
    <row r="253" spans="1:12">
      <c r="A253" s="131" t="s">
        <v>20494</v>
      </c>
      <c r="B253" s="101"/>
      <c r="C253" s="65" t="e">
        <f>C250</f>
        <v>#REF!</v>
      </c>
      <c r="D253" s="66" t="s">
        <v>19708</v>
      </c>
      <c r="E253" s="67">
        <v>1</v>
      </c>
      <c r="F253" s="216">
        <f>COTAÇÕES!F78</f>
        <v>3.4629333333333334</v>
      </c>
      <c r="G253" s="147"/>
      <c r="H253" s="147">
        <f>E253*F253</f>
        <v>3.4629333333333334</v>
      </c>
      <c r="I253" s="147"/>
      <c r="J253" s="147"/>
      <c r="K253" s="148">
        <f>G253+H253</f>
        <v>3.4629333333333334</v>
      </c>
      <c r="L253" s="149"/>
    </row>
    <row r="254" spans="1:12">
      <c r="A254" s="131">
        <v>84647</v>
      </c>
      <c r="B254" s="101"/>
      <c r="C254" s="65" t="str">
        <f>VLOOKUP(A254,'SINAPI- Composição'!A:E,3,0)</f>
        <v>PINTURA EPOXI INCLUSO EMASSAMENTO E FUNDO PREPARADOR</v>
      </c>
      <c r="D254" s="66" t="s">
        <v>20435</v>
      </c>
      <c r="E254" s="67">
        <v>9.9280575539568358E-3</v>
      </c>
      <c r="F254" s="146" t="str">
        <f>VLOOKUP(A254,'SINAPI- Composição'!A:E,5,0)</f>
        <v>139,26</v>
      </c>
      <c r="G254" s="147"/>
      <c r="H254" s="147">
        <f t="shared" ref="H254" si="71">E254*F254</f>
        <v>1.3825812949640288</v>
      </c>
      <c r="I254" s="147"/>
      <c r="J254" s="147"/>
      <c r="K254" s="148">
        <f t="shared" ref="K254" si="72">G254+H254</f>
        <v>1.3825812949640288</v>
      </c>
      <c r="L254" s="149"/>
    </row>
    <row r="255" spans="1:12" ht="15.6">
      <c r="A255" s="142"/>
      <c r="B255" s="121" t="s">
        <v>19822</v>
      </c>
      <c r="C255" s="122" t="e">
        <f>VLOOKUP(B255,#REF!,3,0)</f>
        <v>#REF!</v>
      </c>
      <c r="D255" s="123"/>
      <c r="E255" s="124"/>
      <c r="F255" s="125"/>
      <c r="G255" s="126"/>
      <c r="H255" s="126"/>
      <c r="I255" s="126">
        <f>SUMIF(D256:D259,"h",K256:K259)</f>
        <v>2.0964999999999998</v>
      </c>
      <c r="J255" s="126">
        <f>K255-I255</f>
        <v>8.1834999999999987</v>
      </c>
      <c r="K255" s="127">
        <f>ROUND(SUM(K256:K259),2)</f>
        <v>10.28</v>
      </c>
      <c r="L255" s="128" t="s">
        <v>19765</v>
      </c>
    </row>
    <row r="256" spans="1:12">
      <c r="A256" s="143">
        <v>2436</v>
      </c>
      <c r="B256" s="129"/>
      <c r="C256" s="65" t="s">
        <v>19406</v>
      </c>
      <c r="D256" s="66" t="s">
        <v>18</v>
      </c>
      <c r="E256" s="67">
        <v>0.05</v>
      </c>
      <c r="F256" s="146">
        <f>VLOOKUP(A256,'SINAPI- Material+MO'!A:E,5,0)</f>
        <v>23.71</v>
      </c>
      <c r="G256" s="147"/>
      <c r="H256" s="147">
        <f>E256*F256</f>
        <v>1.1855</v>
      </c>
      <c r="I256" s="147"/>
      <c r="J256" s="147"/>
      <c r="K256" s="148">
        <f>G256+H256</f>
        <v>1.1855</v>
      </c>
      <c r="L256" s="149"/>
    </row>
    <row r="257" spans="1:12">
      <c r="A257" s="131">
        <v>247</v>
      </c>
      <c r="B257" s="101"/>
      <c r="C257" s="65" t="s">
        <v>19386</v>
      </c>
      <c r="D257" s="66" t="s">
        <v>18</v>
      </c>
      <c r="E257" s="67">
        <v>0.05</v>
      </c>
      <c r="F257" s="146">
        <f>VLOOKUP(A257,'SINAPI- Material+MO'!A:E,5,0)</f>
        <v>18.22</v>
      </c>
      <c r="G257" s="147"/>
      <c r="H257" s="147">
        <f>E257*F257</f>
        <v>0.91100000000000003</v>
      </c>
      <c r="I257" s="147"/>
      <c r="J257" s="147"/>
      <c r="K257" s="148">
        <f>G257+H257</f>
        <v>0.91100000000000003</v>
      </c>
      <c r="L257" s="149"/>
    </row>
    <row r="258" spans="1:12">
      <c r="A258" s="131" t="s">
        <v>20495</v>
      </c>
      <c r="B258" s="101"/>
      <c r="C258" s="65" t="e">
        <f>C255</f>
        <v>#REF!</v>
      </c>
      <c r="D258" s="66" t="s">
        <v>19708</v>
      </c>
      <c r="E258" s="67">
        <v>1</v>
      </c>
      <c r="F258" s="216">
        <f>(COTAÇÕES!F79)</f>
        <v>5.8487333333333327</v>
      </c>
      <c r="G258" s="147"/>
      <c r="H258" s="147">
        <f>E258*F258</f>
        <v>5.8487333333333327</v>
      </c>
      <c r="I258" s="147"/>
      <c r="J258" s="147"/>
      <c r="K258" s="148">
        <f>G258+H258</f>
        <v>5.8487333333333327</v>
      </c>
      <c r="L258" s="149"/>
    </row>
    <row r="259" spans="1:12">
      <c r="A259" s="131">
        <v>84647</v>
      </c>
      <c r="B259" s="101"/>
      <c r="C259" s="65" t="str">
        <f>VLOOKUP(A259,'SINAPI- Composição'!A:E,3,0)</f>
        <v>PINTURA EPOXI INCLUSO EMASSAMENTO E FUNDO PREPARADOR</v>
      </c>
      <c r="D259" s="66" t="s">
        <v>20435</v>
      </c>
      <c r="E259" s="67">
        <v>1.6762589928057552E-2</v>
      </c>
      <c r="F259" s="146" t="str">
        <f>VLOOKUP(A259,'SINAPI- Composição'!A:E,5,0)</f>
        <v>139,26</v>
      </c>
      <c r="G259" s="147"/>
      <c r="H259" s="147">
        <f t="shared" ref="H259" si="73">E259*F259</f>
        <v>2.3343582733812944</v>
      </c>
      <c r="I259" s="147"/>
      <c r="J259" s="147"/>
      <c r="K259" s="148">
        <f t="shared" ref="K259" si="74">G259+H259</f>
        <v>2.3343582733812944</v>
      </c>
      <c r="L259" s="149"/>
    </row>
    <row r="260" spans="1:12">
      <c r="A260" s="131"/>
      <c r="B260" s="101"/>
      <c r="C260" s="65"/>
      <c r="D260" s="66"/>
      <c r="E260" s="67"/>
      <c r="F260" s="146"/>
      <c r="G260" s="147"/>
      <c r="H260" s="147"/>
      <c r="I260" s="147"/>
      <c r="J260" s="147"/>
      <c r="K260" s="148"/>
      <c r="L260" s="149"/>
    </row>
    <row r="261" spans="1:12">
      <c r="A261" s="226"/>
      <c r="B261" s="227"/>
      <c r="C261" s="228" t="e">
        <f>#REF!</f>
        <v>#REF!</v>
      </c>
      <c r="D261" s="229"/>
      <c r="E261" s="230"/>
      <c r="F261" s="231"/>
      <c r="G261" s="232"/>
      <c r="H261" s="232"/>
      <c r="I261" s="232"/>
      <c r="J261" s="232"/>
      <c r="K261" s="233"/>
      <c r="L261" s="234"/>
    </row>
    <row r="262" spans="1:12" ht="15.6">
      <c r="A262" s="142"/>
      <c r="B262" s="121" t="s">
        <v>19823</v>
      </c>
      <c r="C262" s="122" t="e">
        <f>VLOOKUP(B262,#REF!,3,0)</f>
        <v>#REF!</v>
      </c>
      <c r="D262" s="123"/>
      <c r="E262" s="124"/>
      <c r="F262" s="125"/>
      <c r="G262" s="126"/>
      <c r="H262" s="126"/>
      <c r="I262" s="126">
        <f>SUMIF(D263:D266,"h",K263:K266)</f>
        <v>2.0964999999999998</v>
      </c>
      <c r="J262" s="126">
        <f>K262-I262</f>
        <v>3.6335000000000006</v>
      </c>
      <c r="K262" s="127">
        <f>ROUND(SUM(K263:K266),2)</f>
        <v>5.73</v>
      </c>
      <c r="L262" s="128" t="s">
        <v>19765</v>
      </c>
    </row>
    <row r="263" spans="1:12">
      <c r="A263" s="143">
        <v>2436</v>
      </c>
      <c r="B263" s="129"/>
      <c r="C263" s="65" t="s">
        <v>19406</v>
      </c>
      <c r="D263" s="66" t="s">
        <v>18</v>
      </c>
      <c r="E263" s="67">
        <v>0.05</v>
      </c>
      <c r="F263" s="146">
        <f>VLOOKUP(A263,'SINAPI- Material+MO'!A:E,5,0)</f>
        <v>23.71</v>
      </c>
      <c r="G263" s="147"/>
      <c r="H263" s="147">
        <f>E263*F263</f>
        <v>1.1855</v>
      </c>
      <c r="I263" s="147"/>
      <c r="J263" s="147"/>
      <c r="K263" s="148">
        <f>G263+H263</f>
        <v>1.1855</v>
      </c>
      <c r="L263" s="149"/>
    </row>
    <row r="264" spans="1:12">
      <c r="A264" s="131">
        <v>247</v>
      </c>
      <c r="B264" s="101"/>
      <c r="C264" s="65" t="s">
        <v>19386</v>
      </c>
      <c r="D264" s="66" t="s">
        <v>18</v>
      </c>
      <c r="E264" s="67">
        <v>0.05</v>
      </c>
      <c r="F264" s="146">
        <f>VLOOKUP(A264,'SINAPI- Material+MO'!A:E,5,0)</f>
        <v>18.22</v>
      </c>
      <c r="G264" s="147"/>
      <c r="H264" s="147">
        <f>E264*F264</f>
        <v>0.91100000000000003</v>
      </c>
      <c r="I264" s="147"/>
      <c r="J264" s="147"/>
      <c r="K264" s="148">
        <f>G264+H264</f>
        <v>0.91100000000000003</v>
      </c>
      <c r="L264" s="149"/>
    </row>
    <row r="265" spans="1:12">
      <c r="A265" s="131" t="s">
        <v>20497</v>
      </c>
      <c r="B265" s="101"/>
      <c r="C265" s="65" t="e">
        <f>C262</f>
        <v>#REF!</v>
      </c>
      <c r="D265" s="66" t="s">
        <v>19708</v>
      </c>
      <c r="E265" s="67">
        <v>1</v>
      </c>
      <c r="F265" s="216">
        <f>(COTAÇÕES!F83)</f>
        <v>2.5972000000000004</v>
      </c>
      <c r="G265" s="147"/>
      <c r="H265" s="147">
        <f>E265*F265</f>
        <v>2.5972000000000004</v>
      </c>
      <c r="I265" s="147"/>
      <c r="J265" s="147"/>
      <c r="K265" s="148">
        <f>G265+H265</f>
        <v>2.5972000000000004</v>
      </c>
      <c r="L265" s="149"/>
    </row>
    <row r="266" spans="1:12">
      <c r="A266" s="131">
        <v>84647</v>
      </c>
      <c r="B266" s="101"/>
      <c r="C266" s="65" t="str">
        <f>VLOOKUP(A266,'SINAPI- Composição'!A:E,3,0)</f>
        <v>PINTURA EPOXI INCLUSO EMASSAMENTO E FUNDO PREPARADOR</v>
      </c>
      <c r="D266" s="66" t="s">
        <v>20435</v>
      </c>
      <c r="E266" s="67">
        <v>7.4285714285714319E-3</v>
      </c>
      <c r="F266" s="146" t="str">
        <f>VLOOKUP(A266,'SINAPI- Composição'!A:E,5,0)</f>
        <v>139,26</v>
      </c>
      <c r="G266" s="147"/>
      <c r="H266" s="147">
        <f t="shared" ref="H266" si="75">E266*F266</f>
        <v>1.0345028571428576</v>
      </c>
      <c r="I266" s="147"/>
      <c r="J266" s="147"/>
      <c r="K266" s="148">
        <f t="shared" ref="K266" si="76">G266+H266</f>
        <v>1.0345028571428576</v>
      </c>
      <c r="L266" s="149"/>
    </row>
    <row r="267" spans="1:12" ht="15.6">
      <c r="A267" s="142"/>
      <c r="B267" s="121" t="s">
        <v>19824</v>
      </c>
      <c r="C267" s="122" t="e">
        <f>VLOOKUP(B267,#REF!,3,0)</f>
        <v>#REF!</v>
      </c>
      <c r="D267" s="123"/>
      <c r="E267" s="124"/>
      <c r="F267" s="125"/>
      <c r="G267" s="126"/>
      <c r="H267" s="126"/>
      <c r="I267" s="126">
        <f>SUMIF(D268:D271,"h",K268:K271)</f>
        <v>2.0964999999999998</v>
      </c>
      <c r="J267" s="126">
        <f>K267-I267</f>
        <v>3.9634999999999998</v>
      </c>
      <c r="K267" s="127">
        <f>ROUND(SUM(K268:K271),2)</f>
        <v>6.06</v>
      </c>
      <c r="L267" s="128" t="s">
        <v>19765</v>
      </c>
    </row>
    <row r="268" spans="1:12">
      <c r="A268" s="143">
        <v>2436</v>
      </c>
      <c r="B268" s="129"/>
      <c r="C268" s="65" t="s">
        <v>19406</v>
      </c>
      <c r="D268" s="66" t="s">
        <v>18</v>
      </c>
      <c r="E268" s="67">
        <v>0.05</v>
      </c>
      <c r="F268" s="146">
        <f>VLOOKUP(A268,'SINAPI- Material+MO'!A:E,5,0)</f>
        <v>23.71</v>
      </c>
      <c r="G268" s="147"/>
      <c r="H268" s="147">
        <f>E268*F268</f>
        <v>1.1855</v>
      </c>
      <c r="I268" s="147"/>
      <c r="J268" s="147"/>
      <c r="K268" s="148">
        <f>G268+H268</f>
        <v>1.1855</v>
      </c>
      <c r="L268" s="149"/>
    </row>
    <row r="269" spans="1:12">
      <c r="A269" s="131">
        <v>247</v>
      </c>
      <c r="B269" s="101"/>
      <c r="C269" s="65" t="s">
        <v>19386</v>
      </c>
      <c r="D269" s="66" t="s">
        <v>18</v>
      </c>
      <c r="E269" s="67">
        <v>0.05</v>
      </c>
      <c r="F269" s="146">
        <f>VLOOKUP(A269,'SINAPI- Material+MO'!A:E,5,0)</f>
        <v>18.22</v>
      </c>
      <c r="G269" s="147"/>
      <c r="H269" s="147">
        <f>E269*F269</f>
        <v>0.91100000000000003</v>
      </c>
      <c r="I269" s="147"/>
      <c r="J269" s="147"/>
      <c r="K269" s="148">
        <f>G269+H269</f>
        <v>0.91100000000000003</v>
      </c>
      <c r="L269" s="149"/>
    </row>
    <row r="270" spans="1:12">
      <c r="A270" s="131" t="s">
        <v>20498</v>
      </c>
      <c r="B270" s="101"/>
      <c r="C270" s="65" t="e">
        <f>C267</f>
        <v>#REF!</v>
      </c>
      <c r="D270" s="66" t="s">
        <v>19708</v>
      </c>
      <c r="E270" s="67">
        <v>1</v>
      </c>
      <c r="F270" s="216">
        <f>COTAÇÕES!F84</f>
        <v>2.8287333333333335</v>
      </c>
      <c r="G270" s="147"/>
      <c r="H270" s="147">
        <f>E270*F270</f>
        <v>2.8287333333333335</v>
      </c>
      <c r="I270" s="147"/>
      <c r="J270" s="147"/>
      <c r="K270" s="148">
        <f>G270+H270</f>
        <v>2.8287333333333335</v>
      </c>
      <c r="L270" s="149"/>
    </row>
    <row r="271" spans="1:12">
      <c r="A271" s="131">
        <v>84647</v>
      </c>
      <c r="B271" s="101"/>
      <c r="C271" s="65" t="str">
        <f>VLOOKUP(A271,'SINAPI- Composição'!A:E,3,0)</f>
        <v>PINTURA EPOXI INCLUSO EMASSAMENTO E FUNDO PREPARADOR</v>
      </c>
      <c r="D271" s="66" t="s">
        <v>20435</v>
      </c>
      <c r="E271" s="67">
        <v>8.1294964028776947E-3</v>
      </c>
      <c r="F271" s="146" t="str">
        <f>VLOOKUP(A271,'SINAPI- Composição'!A:E,5,0)</f>
        <v>139,26</v>
      </c>
      <c r="G271" s="147"/>
      <c r="H271" s="147">
        <f t="shared" ref="H271" si="77">E271*F271</f>
        <v>1.1321136690647478</v>
      </c>
      <c r="I271" s="147"/>
      <c r="J271" s="147"/>
      <c r="K271" s="148">
        <f t="shared" ref="K271" si="78">G271+H271</f>
        <v>1.1321136690647478</v>
      </c>
      <c r="L271" s="149"/>
    </row>
    <row r="272" spans="1:12" ht="15.6">
      <c r="A272" s="142"/>
      <c r="B272" s="121" t="s">
        <v>19825</v>
      </c>
      <c r="C272" s="122" t="e">
        <f>VLOOKUP(B272,#REF!,3,0)</f>
        <v>#REF!</v>
      </c>
      <c r="D272" s="123"/>
      <c r="E272" s="124"/>
      <c r="F272" s="125"/>
      <c r="G272" s="126"/>
      <c r="H272" s="126"/>
      <c r="I272" s="126">
        <f>SUMIF(D273:D276,"h",K273:K276)</f>
        <v>2.9351000000000003</v>
      </c>
      <c r="J272" s="126">
        <f>K272-I272</f>
        <v>7.7749000000000006</v>
      </c>
      <c r="K272" s="127">
        <f>ROUND(SUM(K273:K276),2)</f>
        <v>10.71</v>
      </c>
      <c r="L272" s="128" t="s">
        <v>19765</v>
      </c>
    </row>
    <row r="273" spans="1:12">
      <c r="A273" s="143">
        <v>2436</v>
      </c>
      <c r="B273" s="129"/>
      <c r="C273" s="65" t="s">
        <v>19406</v>
      </c>
      <c r="D273" s="66" t="s">
        <v>18</v>
      </c>
      <c r="E273" s="67">
        <v>7.0000000000000007E-2</v>
      </c>
      <c r="F273" s="146">
        <f>VLOOKUP(A273,'SINAPI- Material+MO'!A:E,5,0)</f>
        <v>23.71</v>
      </c>
      <c r="G273" s="147"/>
      <c r="H273" s="147">
        <f>E273*F273</f>
        <v>1.6597000000000002</v>
      </c>
      <c r="I273" s="147"/>
      <c r="J273" s="147"/>
      <c r="K273" s="148">
        <f>G273+H273</f>
        <v>1.6597000000000002</v>
      </c>
      <c r="L273" s="149"/>
    </row>
    <row r="274" spans="1:12">
      <c r="A274" s="131">
        <v>247</v>
      </c>
      <c r="B274" s="101"/>
      <c r="C274" s="65" t="s">
        <v>19386</v>
      </c>
      <c r="D274" s="66" t="s">
        <v>18</v>
      </c>
      <c r="E274" s="67">
        <v>7.0000000000000007E-2</v>
      </c>
      <c r="F274" s="146">
        <f>VLOOKUP(A274,'SINAPI- Material+MO'!A:E,5,0)</f>
        <v>18.22</v>
      </c>
      <c r="G274" s="147"/>
      <c r="H274" s="147">
        <f>E274*F274</f>
        <v>1.2754000000000001</v>
      </c>
      <c r="I274" s="147"/>
      <c r="J274" s="147"/>
      <c r="K274" s="148">
        <f>G274+H274</f>
        <v>1.2754000000000001</v>
      </c>
      <c r="L274" s="149"/>
    </row>
    <row r="275" spans="1:12">
      <c r="A275" s="131" t="s">
        <v>20499</v>
      </c>
      <c r="B275" s="101"/>
      <c r="C275" s="65" t="e">
        <f>C272</f>
        <v>#REF!</v>
      </c>
      <c r="D275" s="66" t="s">
        <v>19708</v>
      </c>
      <c r="E275" s="67">
        <v>1</v>
      </c>
      <c r="F275" s="216">
        <f>(COTAÇÕES!F85)</f>
        <v>5.5567999999999991</v>
      </c>
      <c r="G275" s="147"/>
      <c r="H275" s="147">
        <f>E275*F275</f>
        <v>5.5567999999999991</v>
      </c>
      <c r="I275" s="147"/>
      <c r="J275" s="147"/>
      <c r="K275" s="148">
        <f>G275+H275</f>
        <v>5.5567999999999991</v>
      </c>
      <c r="L275" s="149"/>
    </row>
    <row r="276" spans="1:12">
      <c r="A276" s="131">
        <v>84647</v>
      </c>
      <c r="B276" s="101"/>
      <c r="C276" s="65" t="str">
        <f>VLOOKUP(A276,'SINAPI- Composição'!A:E,3,0)</f>
        <v>PINTURA EPOXI INCLUSO EMASSAMENTO E FUNDO PREPARADOR</v>
      </c>
      <c r="D276" s="66" t="s">
        <v>20435</v>
      </c>
      <c r="E276" s="67">
        <v>1.5900137033230559E-2</v>
      </c>
      <c r="F276" s="146" t="str">
        <f>VLOOKUP(A276,'SINAPI- Composição'!A:E,5,0)</f>
        <v>139,26</v>
      </c>
      <c r="G276" s="147"/>
      <c r="H276" s="147">
        <f t="shared" ref="H276" si="79">E276*F276</f>
        <v>2.2142530832476877</v>
      </c>
      <c r="I276" s="147"/>
      <c r="J276" s="147"/>
      <c r="K276" s="148">
        <f t="shared" ref="K276" si="80">G276+H276</f>
        <v>2.2142530832476877</v>
      </c>
      <c r="L276" s="149"/>
    </row>
    <row r="277" spans="1:12" ht="15.6">
      <c r="A277" s="142"/>
      <c r="B277" s="121" t="s">
        <v>19826</v>
      </c>
      <c r="C277" s="122" t="e">
        <f>VLOOKUP(B277,#REF!,3,0)</f>
        <v>#REF!</v>
      </c>
      <c r="D277" s="123"/>
      <c r="E277" s="124"/>
      <c r="F277" s="125"/>
      <c r="G277" s="126"/>
      <c r="H277" s="126"/>
      <c r="I277" s="126">
        <f>SUMIF(D278:D283,"h",K278:K283)</f>
        <v>2.9351000000000003</v>
      </c>
      <c r="J277" s="126">
        <f>K277-I277</f>
        <v>7.9148999999999994</v>
      </c>
      <c r="K277" s="127">
        <f>ROUND(SUM(K278:K281),2)</f>
        <v>10.85</v>
      </c>
      <c r="L277" s="128" t="s">
        <v>19765</v>
      </c>
    </row>
    <row r="278" spans="1:12">
      <c r="A278" s="143">
        <v>2436</v>
      </c>
      <c r="B278" s="129"/>
      <c r="C278" s="65" t="s">
        <v>19406</v>
      </c>
      <c r="D278" s="66" t="s">
        <v>18</v>
      </c>
      <c r="E278" s="67">
        <v>7.0000000000000007E-2</v>
      </c>
      <c r="F278" s="146">
        <f>VLOOKUP(A278,'SINAPI- Material+MO'!A:E,5,0)</f>
        <v>23.71</v>
      </c>
      <c r="G278" s="147"/>
      <c r="H278" s="147">
        <f>E278*F278</f>
        <v>1.6597000000000002</v>
      </c>
      <c r="I278" s="147"/>
      <c r="J278" s="147"/>
      <c r="K278" s="148">
        <f>G278+H278</f>
        <v>1.6597000000000002</v>
      </c>
      <c r="L278" s="149"/>
    </row>
    <row r="279" spans="1:12">
      <c r="A279" s="131">
        <v>247</v>
      </c>
      <c r="B279" s="101"/>
      <c r="C279" s="65" t="s">
        <v>19386</v>
      </c>
      <c r="D279" s="66" t="s">
        <v>18</v>
      </c>
      <c r="E279" s="67">
        <v>7.0000000000000007E-2</v>
      </c>
      <c r="F279" s="146">
        <f>VLOOKUP(A279,'SINAPI- Material+MO'!A:E,5,0)</f>
        <v>18.22</v>
      </c>
      <c r="G279" s="147"/>
      <c r="H279" s="147">
        <f>E279*F279</f>
        <v>1.2754000000000001</v>
      </c>
      <c r="I279" s="147"/>
      <c r="J279" s="147"/>
      <c r="K279" s="148">
        <f>G279+H279</f>
        <v>1.2754000000000001</v>
      </c>
      <c r="L279" s="149"/>
    </row>
    <row r="280" spans="1:12">
      <c r="A280" s="131" t="s">
        <v>20500</v>
      </c>
      <c r="B280" s="101"/>
      <c r="C280" s="65" t="e">
        <f>C277</f>
        <v>#REF!</v>
      </c>
      <c r="D280" s="66" t="s">
        <v>19708</v>
      </c>
      <c r="E280" s="67">
        <v>1</v>
      </c>
      <c r="F280" s="216">
        <f>(COTAÇÕES!F86)</f>
        <v>5.6499999999999995</v>
      </c>
      <c r="G280" s="147"/>
      <c r="H280" s="147">
        <f>E280*F280</f>
        <v>5.6499999999999995</v>
      </c>
      <c r="I280" s="147"/>
      <c r="J280" s="147"/>
      <c r="K280" s="148">
        <f>G280+H280</f>
        <v>5.6499999999999995</v>
      </c>
      <c r="L280" s="149"/>
    </row>
    <row r="281" spans="1:12">
      <c r="A281" s="131">
        <v>84647</v>
      </c>
      <c r="B281" s="101"/>
      <c r="C281" s="65" t="str">
        <f>VLOOKUP(A281,'SINAPI- Composição'!A:E,3,0)</f>
        <v>PINTURA EPOXI INCLUSO EMASSAMENTO E FUNDO PREPARADOR</v>
      </c>
      <c r="D281" s="66" t="s">
        <v>20435</v>
      </c>
      <c r="E281" s="67">
        <v>1.6258992805755386E-2</v>
      </c>
      <c r="F281" s="146" t="str">
        <f>VLOOKUP(A281,'SINAPI- Composição'!A:E,5,0)</f>
        <v>139,26</v>
      </c>
      <c r="G281" s="147"/>
      <c r="H281" s="147">
        <f t="shared" ref="H281" si="81">E281*F281</f>
        <v>2.2642273381294951</v>
      </c>
      <c r="I281" s="147"/>
      <c r="J281" s="147"/>
      <c r="K281" s="148">
        <f t="shared" ref="K281" si="82">G281+H281</f>
        <v>2.2642273381294951</v>
      </c>
      <c r="L281" s="149"/>
    </row>
    <row r="282" spans="1:12">
      <c r="A282" s="131"/>
      <c r="B282" s="101"/>
      <c r="C282" s="65"/>
      <c r="D282" s="66"/>
      <c r="E282" s="67"/>
      <c r="F282" s="146"/>
      <c r="G282" s="147"/>
      <c r="H282" s="147"/>
      <c r="I282" s="147"/>
      <c r="J282" s="147"/>
      <c r="K282" s="148"/>
      <c r="L282" s="149"/>
    </row>
    <row r="283" spans="1:12">
      <c r="A283" s="226"/>
      <c r="B283" s="227"/>
      <c r="C283" s="228" t="e">
        <f>#REF!</f>
        <v>#REF!</v>
      </c>
      <c r="D283" s="229"/>
      <c r="E283" s="230"/>
      <c r="F283" s="231"/>
      <c r="G283" s="232"/>
      <c r="H283" s="232"/>
      <c r="I283" s="232"/>
      <c r="J283" s="232"/>
      <c r="K283" s="233"/>
      <c r="L283" s="234"/>
    </row>
    <row r="284" spans="1:12" ht="15.6">
      <c r="A284" s="142"/>
      <c r="B284" s="121" t="s">
        <v>19827</v>
      </c>
      <c r="C284" s="122" t="e">
        <f>VLOOKUP(B284,#REF!,3,0)</f>
        <v>#REF!</v>
      </c>
      <c r="D284" s="123"/>
      <c r="E284" s="124"/>
      <c r="F284" s="125"/>
      <c r="G284" s="126"/>
      <c r="H284" s="126"/>
      <c r="I284" s="126">
        <f>SUMIF(D285:D289,"h",K285:K289)</f>
        <v>25.158000000000001</v>
      </c>
      <c r="J284" s="126">
        <f>K284-I284</f>
        <v>42.701999999999998</v>
      </c>
      <c r="K284" s="127">
        <f>ROUND(SUM(K285:K289),2)</f>
        <v>67.86</v>
      </c>
      <c r="L284" s="128" t="s">
        <v>19765</v>
      </c>
    </row>
    <row r="285" spans="1:12">
      <c r="A285" s="143">
        <v>2436</v>
      </c>
      <c r="B285" s="129"/>
      <c r="C285" s="65" t="s">
        <v>19406</v>
      </c>
      <c r="D285" s="66" t="s">
        <v>18</v>
      </c>
      <c r="E285" s="67">
        <v>0.6</v>
      </c>
      <c r="F285" s="146">
        <f>VLOOKUP(A285,'SINAPI- Material+MO'!A:E,5,0)</f>
        <v>23.71</v>
      </c>
      <c r="G285" s="147"/>
      <c r="H285" s="147">
        <f>E285*F285</f>
        <v>14.226000000000001</v>
      </c>
      <c r="I285" s="147"/>
      <c r="J285" s="147"/>
      <c r="K285" s="148">
        <f>G285+H285</f>
        <v>14.226000000000001</v>
      </c>
      <c r="L285" s="149"/>
    </row>
    <row r="286" spans="1:12">
      <c r="A286" s="131">
        <v>247</v>
      </c>
      <c r="B286" s="101"/>
      <c r="C286" s="65" t="s">
        <v>19386</v>
      </c>
      <c r="D286" s="66" t="s">
        <v>18</v>
      </c>
      <c r="E286" s="67">
        <v>0.6</v>
      </c>
      <c r="F286" s="146">
        <f>VLOOKUP(A286,'SINAPI- Material+MO'!A:E,5,0)</f>
        <v>18.22</v>
      </c>
      <c r="G286" s="147"/>
      <c r="H286" s="147">
        <f>E286*F286</f>
        <v>10.931999999999999</v>
      </c>
      <c r="I286" s="147"/>
      <c r="J286" s="147"/>
      <c r="K286" s="148">
        <f>G286+H286</f>
        <v>10.931999999999999</v>
      </c>
      <c r="L286" s="149"/>
    </row>
    <row r="287" spans="1:12">
      <c r="A287" s="131" t="s">
        <v>20935</v>
      </c>
      <c r="B287" s="101"/>
      <c r="C287" s="65" t="str">
        <f>COTAÇÕES!$B$108</f>
        <v>SEPTO DIVISOR 100</v>
      </c>
      <c r="D287" s="66" t="s">
        <v>19708</v>
      </c>
      <c r="E287" s="67">
        <v>0.1</v>
      </c>
      <c r="F287" s="146">
        <f>COTAÇÕES!$F$108</f>
        <v>13.333333333333334</v>
      </c>
      <c r="G287" s="147"/>
      <c r="H287" s="147">
        <f>E287*F287</f>
        <v>1.3333333333333335</v>
      </c>
      <c r="I287" s="147"/>
      <c r="J287" s="147"/>
      <c r="K287" s="148">
        <f t="shared" ref="K287" si="83">G287+H287</f>
        <v>1.3333333333333335</v>
      </c>
      <c r="L287" s="149"/>
    </row>
    <row r="288" spans="1:12">
      <c r="A288" s="131" t="s">
        <v>20501</v>
      </c>
      <c r="B288" s="101"/>
      <c r="C288" s="65" t="e">
        <f>C284</f>
        <v>#REF!</v>
      </c>
      <c r="D288" s="66" t="s">
        <v>19708</v>
      </c>
      <c r="E288" s="67">
        <v>1</v>
      </c>
      <c r="F288" s="216">
        <f>(COTAÇÕES!F89)</f>
        <v>29.55</v>
      </c>
      <c r="G288" s="147"/>
      <c r="H288" s="147">
        <f>E288*F288</f>
        <v>29.55</v>
      </c>
      <c r="I288" s="147"/>
      <c r="J288" s="147"/>
      <c r="K288" s="148">
        <f>G288+H288</f>
        <v>29.55</v>
      </c>
      <c r="L288" s="149"/>
    </row>
    <row r="289" spans="1:12">
      <c r="A289" s="131">
        <v>84647</v>
      </c>
      <c r="B289" s="101"/>
      <c r="C289" s="65" t="str">
        <f>VLOOKUP(A289,'SINAPI- Composição'!A:E,3,0)</f>
        <v>PINTURA EPOXI INCLUSO EMASSAMENTO E FUNDO PREPARADOR</v>
      </c>
      <c r="D289" s="66" t="s">
        <v>20435</v>
      </c>
      <c r="E289" s="67">
        <v>8.4892361708719138E-2</v>
      </c>
      <c r="F289" s="146" t="str">
        <f>VLOOKUP(A289,'SINAPI- Composição'!A:E,5,0)</f>
        <v>139,26</v>
      </c>
      <c r="G289" s="147"/>
      <c r="H289" s="147">
        <f t="shared" ref="H289" si="84">E289*F289</f>
        <v>11.822110291556227</v>
      </c>
      <c r="I289" s="147"/>
      <c r="J289" s="147"/>
      <c r="K289" s="148">
        <f t="shared" ref="K289" si="85">G289+H289</f>
        <v>11.822110291556227</v>
      </c>
      <c r="L289" s="149"/>
    </row>
    <row r="290" spans="1:12" ht="15.6">
      <c r="A290" s="142"/>
      <c r="B290" s="121" t="s">
        <v>19828</v>
      </c>
      <c r="C290" s="122" t="e">
        <f>VLOOKUP(B290,#REF!,3,0)</f>
        <v>#REF!</v>
      </c>
      <c r="D290" s="123"/>
      <c r="E290" s="124"/>
      <c r="F290" s="125"/>
      <c r="G290" s="126"/>
      <c r="H290" s="126"/>
      <c r="I290" s="126">
        <f>SUMIF(D291:D295,"h",K291:K295)</f>
        <v>25.158000000000001</v>
      </c>
      <c r="J290" s="126">
        <f>K290-I290</f>
        <v>60.591999999999999</v>
      </c>
      <c r="K290" s="127">
        <f>ROUND(SUM(K291:K295),2)</f>
        <v>85.75</v>
      </c>
      <c r="L290" s="128" t="s">
        <v>19765</v>
      </c>
    </row>
    <row r="291" spans="1:12">
      <c r="A291" s="143">
        <v>2436</v>
      </c>
      <c r="B291" s="129"/>
      <c r="C291" s="65" t="s">
        <v>19406</v>
      </c>
      <c r="D291" s="66" t="s">
        <v>18</v>
      </c>
      <c r="E291" s="67">
        <v>0.6</v>
      </c>
      <c r="F291" s="146">
        <f>VLOOKUP(A291,'SINAPI- Material+MO'!A:E,5,0)</f>
        <v>23.71</v>
      </c>
      <c r="G291" s="147"/>
      <c r="H291" s="147">
        <f>E291*F291</f>
        <v>14.226000000000001</v>
      </c>
      <c r="I291" s="147"/>
      <c r="J291" s="147"/>
      <c r="K291" s="148">
        <f>G291+H291</f>
        <v>14.226000000000001</v>
      </c>
      <c r="L291" s="149"/>
    </row>
    <row r="292" spans="1:12">
      <c r="A292" s="131">
        <v>247</v>
      </c>
      <c r="B292" s="101"/>
      <c r="C292" s="65" t="s">
        <v>19386</v>
      </c>
      <c r="D292" s="66" t="s">
        <v>18</v>
      </c>
      <c r="E292" s="67">
        <v>0.6</v>
      </c>
      <c r="F292" s="146">
        <f>VLOOKUP(A292,'SINAPI- Material+MO'!A:E,5,0)</f>
        <v>18.22</v>
      </c>
      <c r="G292" s="147"/>
      <c r="H292" s="147">
        <f>E292*F292</f>
        <v>10.931999999999999</v>
      </c>
      <c r="I292" s="147"/>
      <c r="J292" s="147"/>
      <c r="K292" s="148">
        <f>G292+H292</f>
        <v>10.931999999999999</v>
      </c>
      <c r="L292" s="149"/>
    </row>
    <row r="293" spans="1:12">
      <c r="A293" s="131" t="s">
        <v>20935</v>
      </c>
      <c r="B293" s="101"/>
      <c r="C293" s="65" t="str">
        <f>COTAÇÕES!$B$108</f>
        <v>SEPTO DIVISOR 100</v>
      </c>
      <c r="D293" s="66" t="s">
        <v>19708</v>
      </c>
      <c r="E293" s="67">
        <v>0.1</v>
      </c>
      <c r="F293" s="146">
        <f>COTAÇÕES!$F$108</f>
        <v>13.333333333333334</v>
      </c>
      <c r="G293" s="147"/>
      <c r="H293" s="147">
        <f>E293*F293</f>
        <v>1.3333333333333335</v>
      </c>
      <c r="I293" s="147"/>
      <c r="J293" s="147"/>
      <c r="K293" s="148">
        <f t="shared" ref="K293" si="86">G293+H293</f>
        <v>1.3333333333333335</v>
      </c>
      <c r="L293" s="149"/>
    </row>
    <row r="294" spans="1:12">
      <c r="A294" s="131" t="s">
        <v>20502</v>
      </c>
      <c r="B294" s="101"/>
      <c r="C294" s="65" t="e">
        <f>C290</f>
        <v>#REF!</v>
      </c>
      <c r="D294" s="66" t="s">
        <v>19708</v>
      </c>
      <c r="E294" s="67">
        <v>1</v>
      </c>
      <c r="F294" s="216">
        <f>(COTAÇÕES!F90)</f>
        <v>42.330000000000005</v>
      </c>
      <c r="G294" s="147"/>
      <c r="H294" s="147">
        <f>E294*F294</f>
        <v>42.330000000000005</v>
      </c>
      <c r="I294" s="147"/>
      <c r="J294" s="147"/>
      <c r="K294" s="148">
        <f>G294+H294</f>
        <v>42.330000000000005</v>
      </c>
      <c r="L294" s="149"/>
    </row>
    <row r="295" spans="1:12">
      <c r="A295" s="131">
        <v>84647</v>
      </c>
      <c r="B295" s="101"/>
      <c r="C295" s="65" t="str">
        <f>VLOOKUP(A295,'SINAPI- Composição'!A:E,3,0)</f>
        <v>PINTURA EPOXI INCLUSO EMASSAMENTO E FUNDO PREPARADOR</v>
      </c>
      <c r="D295" s="66" t="s">
        <v>20435</v>
      </c>
      <c r="E295" s="67">
        <v>0.1215577889447236</v>
      </c>
      <c r="F295" s="146" t="str">
        <f>VLOOKUP(A295,'SINAPI- Composição'!A:E,5,0)</f>
        <v>139,26</v>
      </c>
      <c r="G295" s="147"/>
      <c r="H295" s="147">
        <f t="shared" ref="H295" si="87">E295*F295</f>
        <v>16.928137688442209</v>
      </c>
      <c r="I295" s="147"/>
      <c r="J295" s="147"/>
      <c r="K295" s="148">
        <f t="shared" ref="K295" si="88">G295+H295</f>
        <v>16.928137688442209</v>
      </c>
      <c r="L295" s="149"/>
    </row>
    <row r="296" spans="1:12" ht="15.6">
      <c r="A296" s="142"/>
      <c r="B296" s="121" t="s">
        <v>19829</v>
      </c>
      <c r="C296" s="122" t="e">
        <f>VLOOKUP(B296,#REF!,3,0)</f>
        <v>#REF!</v>
      </c>
      <c r="D296" s="123"/>
      <c r="E296" s="124"/>
      <c r="F296" s="125"/>
      <c r="G296" s="126"/>
      <c r="H296" s="126"/>
      <c r="I296" s="126">
        <f>SUMIF(D297:D301,"h",K297:K301)</f>
        <v>33.543999999999997</v>
      </c>
      <c r="J296" s="126">
        <f>K296-I296</f>
        <v>74.686000000000007</v>
      </c>
      <c r="K296" s="127">
        <f>ROUND(SUM(K297:K301),2)</f>
        <v>108.23</v>
      </c>
      <c r="L296" s="128" t="s">
        <v>19765</v>
      </c>
    </row>
    <row r="297" spans="1:12">
      <c r="A297" s="143">
        <v>2436</v>
      </c>
      <c r="B297" s="129"/>
      <c r="C297" s="65" t="s">
        <v>19406</v>
      </c>
      <c r="D297" s="66" t="s">
        <v>18</v>
      </c>
      <c r="E297" s="67">
        <v>0.8</v>
      </c>
      <c r="F297" s="146">
        <f>VLOOKUP(A297,'SINAPI- Material+MO'!A:E,5,0)</f>
        <v>23.71</v>
      </c>
      <c r="G297" s="147"/>
      <c r="H297" s="147">
        <f>E297*F297</f>
        <v>18.968</v>
      </c>
      <c r="I297" s="147"/>
      <c r="J297" s="147"/>
      <c r="K297" s="148">
        <f>G297+H297</f>
        <v>18.968</v>
      </c>
      <c r="L297" s="149"/>
    </row>
    <row r="298" spans="1:12">
      <c r="A298" s="131">
        <v>247</v>
      </c>
      <c r="B298" s="101"/>
      <c r="C298" s="65" t="s">
        <v>19386</v>
      </c>
      <c r="D298" s="66" t="s">
        <v>18</v>
      </c>
      <c r="E298" s="67">
        <v>0.8</v>
      </c>
      <c r="F298" s="146">
        <f>VLOOKUP(A298,'SINAPI- Material+MO'!A:E,5,0)</f>
        <v>18.22</v>
      </c>
      <c r="G298" s="147"/>
      <c r="H298" s="147">
        <f>E298*F298</f>
        <v>14.576000000000001</v>
      </c>
      <c r="I298" s="147"/>
      <c r="J298" s="147"/>
      <c r="K298" s="148">
        <f>G298+H298</f>
        <v>14.576000000000001</v>
      </c>
      <c r="L298" s="149"/>
    </row>
    <row r="299" spans="1:12">
      <c r="A299" s="131" t="s">
        <v>20935</v>
      </c>
      <c r="B299" s="101"/>
      <c r="C299" s="65" t="str">
        <f>COTAÇÕES!$B$108</f>
        <v>SEPTO DIVISOR 100</v>
      </c>
      <c r="D299" s="66" t="s">
        <v>19708</v>
      </c>
      <c r="E299" s="67">
        <v>0.1</v>
      </c>
      <c r="F299" s="146">
        <f>COTAÇÕES!$F$108</f>
        <v>13.333333333333334</v>
      </c>
      <c r="G299" s="147"/>
      <c r="H299" s="147">
        <f>E299*F299</f>
        <v>1.3333333333333335</v>
      </c>
      <c r="I299" s="147"/>
      <c r="J299" s="147"/>
      <c r="K299" s="148">
        <f t="shared" ref="K299" si="89">G299+H299</f>
        <v>1.3333333333333335</v>
      </c>
      <c r="L299" s="149"/>
    </row>
    <row r="300" spans="1:12">
      <c r="A300" s="131" t="s">
        <v>20503</v>
      </c>
      <c r="B300" s="101"/>
      <c r="C300" s="65" t="e">
        <f>C296</f>
        <v>#REF!</v>
      </c>
      <c r="D300" s="66" t="s">
        <v>19708</v>
      </c>
      <c r="E300" s="67">
        <v>1</v>
      </c>
      <c r="F300" s="216">
        <f>(COTAÇÕES!F91)</f>
        <v>52.393333333333338</v>
      </c>
      <c r="G300" s="147"/>
      <c r="H300" s="147">
        <f>E300*F300</f>
        <v>52.393333333333338</v>
      </c>
      <c r="I300" s="147"/>
      <c r="J300" s="147"/>
      <c r="K300" s="148">
        <f>G300+H300</f>
        <v>52.393333333333338</v>
      </c>
      <c r="L300" s="149"/>
    </row>
    <row r="301" spans="1:12">
      <c r="A301" s="131">
        <v>84647</v>
      </c>
      <c r="B301" s="101"/>
      <c r="C301" s="65" t="str">
        <f>VLOOKUP(A301,'SINAPI- Composição'!A:E,3,0)</f>
        <v>PINTURA EPOXI INCLUSO EMASSAMENTO E FUNDO PREPARADOR</v>
      </c>
      <c r="D301" s="66" t="s">
        <v>20435</v>
      </c>
      <c r="E301" s="67">
        <v>0.15048828279680046</v>
      </c>
      <c r="F301" s="146" t="str">
        <f>VLOOKUP(A301,'SINAPI- Composição'!A:E,5,0)</f>
        <v>139,26</v>
      </c>
      <c r="G301" s="147"/>
      <c r="H301" s="147">
        <f t="shared" ref="H301" si="90">E301*F301</f>
        <v>20.956998262282429</v>
      </c>
      <c r="I301" s="147"/>
      <c r="J301" s="147"/>
      <c r="K301" s="148">
        <f t="shared" ref="K301" si="91">G301+H301</f>
        <v>20.956998262282429</v>
      </c>
      <c r="L301" s="149"/>
    </row>
    <row r="302" spans="1:12" ht="15.6">
      <c r="A302" s="142"/>
      <c r="B302" s="121" t="s">
        <v>19830</v>
      </c>
      <c r="C302" s="122" t="e">
        <f>VLOOKUP(B302,#REF!,3,0)</f>
        <v>#REF!</v>
      </c>
      <c r="D302" s="123"/>
      <c r="E302" s="124"/>
      <c r="F302" s="125"/>
      <c r="G302" s="126"/>
      <c r="H302" s="126"/>
      <c r="I302" s="126">
        <f>SUMIF(D303:D307,"h",K303:K307)</f>
        <v>33.543999999999997</v>
      </c>
      <c r="J302" s="126">
        <f>K302-I302</f>
        <v>94.146000000000001</v>
      </c>
      <c r="K302" s="127">
        <f>ROUND(SUM(K303:K307),2)</f>
        <v>127.69</v>
      </c>
      <c r="L302" s="128" t="s">
        <v>19765</v>
      </c>
    </row>
    <row r="303" spans="1:12">
      <c r="A303" s="143">
        <v>2436</v>
      </c>
      <c r="B303" s="129"/>
      <c r="C303" s="65" t="s">
        <v>19406</v>
      </c>
      <c r="D303" s="66" t="s">
        <v>18</v>
      </c>
      <c r="E303" s="67">
        <v>0.8</v>
      </c>
      <c r="F303" s="146">
        <f>VLOOKUP(A303,'SINAPI- Material+MO'!A:E,5,0)</f>
        <v>23.71</v>
      </c>
      <c r="G303" s="147"/>
      <c r="H303" s="147">
        <f>E303*F303</f>
        <v>18.968</v>
      </c>
      <c r="I303" s="147"/>
      <c r="J303" s="147"/>
      <c r="K303" s="148">
        <f>G303+H303</f>
        <v>18.968</v>
      </c>
      <c r="L303" s="149"/>
    </row>
    <row r="304" spans="1:12">
      <c r="A304" s="131">
        <v>247</v>
      </c>
      <c r="B304" s="101"/>
      <c r="C304" s="65" t="s">
        <v>19386</v>
      </c>
      <c r="D304" s="66" t="s">
        <v>18</v>
      </c>
      <c r="E304" s="67">
        <v>0.8</v>
      </c>
      <c r="F304" s="146">
        <f>VLOOKUP(A304,'SINAPI- Material+MO'!A:E,5,0)</f>
        <v>18.22</v>
      </c>
      <c r="G304" s="147"/>
      <c r="H304" s="147">
        <f>E304*F304</f>
        <v>14.576000000000001</v>
      </c>
      <c r="I304" s="147"/>
      <c r="J304" s="147"/>
      <c r="K304" s="148">
        <f>G304+H304</f>
        <v>14.576000000000001</v>
      </c>
      <c r="L304" s="149"/>
    </row>
    <row r="305" spans="1:12">
      <c r="A305" s="131" t="s">
        <v>20935</v>
      </c>
      <c r="B305" s="101"/>
      <c r="C305" s="65" t="str">
        <f>COTAÇÕES!$B$108</f>
        <v>SEPTO DIVISOR 100</v>
      </c>
      <c r="D305" s="66" t="s">
        <v>19708</v>
      </c>
      <c r="E305" s="67">
        <v>0.1</v>
      </c>
      <c r="F305" s="146">
        <f>COTAÇÕES!$F$108</f>
        <v>13.333333333333334</v>
      </c>
      <c r="G305" s="147"/>
      <c r="H305" s="147">
        <f>E305*F305</f>
        <v>1.3333333333333335</v>
      </c>
      <c r="I305" s="147"/>
      <c r="J305" s="147"/>
      <c r="K305" s="148">
        <f t="shared" ref="K305" si="92">G305+H305</f>
        <v>1.3333333333333335</v>
      </c>
      <c r="L305" s="149"/>
    </row>
    <row r="306" spans="1:12">
      <c r="A306" s="131" t="s">
        <v>20504</v>
      </c>
      <c r="B306" s="101"/>
      <c r="C306" s="65" t="e">
        <f>C302</f>
        <v>#REF!</v>
      </c>
      <c r="D306" s="66" t="s">
        <v>19708</v>
      </c>
      <c r="E306" s="67">
        <v>1</v>
      </c>
      <c r="F306" s="216">
        <f>(COTAÇÕES!F92)</f>
        <v>66.296666666666667</v>
      </c>
      <c r="G306" s="147"/>
      <c r="H306" s="147">
        <f>E306*F306</f>
        <v>66.296666666666667</v>
      </c>
      <c r="I306" s="147"/>
      <c r="J306" s="147"/>
      <c r="K306" s="148">
        <f>G306+H306</f>
        <v>66.296666666666667</v>
      </c>
      <c r="L306" s="149"/>
    </row>
    <row r="307" spans="1:12">
      <c r="A307" s="131">
        <v>84647</v>
      </c>
      <c r="B307" s="101"/>
      <c r="C307" s="65" t="str">
        <f>VLOOKUP(A307,'SINAPI- Composição'!A:E,3,0)</f>
        <v>PINTURA EPOXI INCLUSO EMASSAMENTO E FUNDO PREPARADOR</v>
      </c>
      <c r="D307" s="66" t="s">
        <v>20435</v>
      </c>
      <c r="E307" s="67">
        <v>0.19040201005025131</v>
      </c>
      <c r="F307" s="146" t="str">
        <f>VLOOKUP(A307,'SINAPI- Composição'!A:E,5,0)</f>
        <v>139,26</v>
      </c>
      <c r="G307" s="147"/>
      <c r="H307" s="147">
        <f t="shared" ref="H307" si="93">E307*F307</f>
        <v>26.515383919597998</v>
      </c>
      <c r="I307" s="147"/>
      <c r="J307" s="147"/>
      <c r="K307" s="148">
        <f t="shared" ref="K307" si="94">G307+H307</f>
        <v>26.515383919597998</v>
      </c>
      <c r="L307" s="149"/>
    </row>
    <row r="308" spans="1:12">
      <c r="A308" s="217"/>
      <c r="B308" s="218"/>
      <c r="C308" s="219"/>
      <c r="D308" s="220"/>
      <c r="E308" s="235"/>
      <c r="F308" s="222"/>
      <c r="G308" s="223"/>
      <c r="H308" s="223"/>
      <c r="I308" s="223"/>
      <c r="J308" s="223"/>
      <c r="K308" s="224"/>
      <c r="L308" s="225"/>
    </row>
    <row r="309" spans="1:12" ht="15.6">
      <c r="A309" s="142"/>
      <c r="B309" s="121" t="s">
        <v>19831</v>
      </c>
      <c r="C309" s="122" t="e">
        <f>VLOOKUP(B309,#REF!,3,0)</f>
        <v>#REF!</v>
      </c>
      <c r="D309" s="123"/>
      <c r="E309" s="124"/>
      <c r="F309" s="125"/>
      <c r="G309" s="126"/>
      <c r="H309" s="126"/>
      <c r="I309" s="126">
        <f>SUMIF(D310:D313,"h",K310:K313)</f>
        <v>16.771999999999998</v>
      </c>
      <c r="J309" s="126">
        <f>K309-I309</f>
        <v>11.018000000000001</v>
      </c>
      <c r="K309" s="127">
        <f>ROUND(SUM(K310:K313),2)</f>
        <v>27.79</v>
      </c>
      <c r="L309" s="128" t="s">
        <v>19765</v>
      </c>
    </row>
    <row r="310" spans="1:12">
      <c r="A310" s="143">
        <v>2436</v>
      </c>
      <c r="B310" s="129"/>
      <c r="C310" s="65" t="s">
        <v>19406</v>
      </c>
      <c r="D310" s="66" t="s">
        <v>18</v>
      </c>
      <c r="E310" s="67">
        <v>0.4</v>
      </c>
      <c r="F310" s="146">
        <f>VLOOKUP(A310,'SINAPI- Material+MO'!A:E,5,0)</f>
        <v>23.71</v>
      </c>
      <c r="G310" s="147"/>
      <c r="H310" s="147">
        <f>E310*F310</f>
        <v>9.484</v>
      </c>
      <c r="I310" s="147"/>
      <c r="J310" s="147"/>
      <c r="K310" s="148">
        <f>G310+H310</f>
        <v>9.484</v>
      </c>
      <c r="L310" s="149"/>
    </row>
    <row r="311" spans="1:12">
      <c r="A311" s="131">
        <v>247</v>
      </c>
      <c r="B311" s="101"/>
      <c r="C311" s="65" t="s">
        <v>19386</v>
      </c>
      <c r="D311" s="66" t="s">
        <v>18</v>
      </c>
      <c r="E311" s="67">
        <v>0.4</v>
      </c>
      <c r="F311" s="146">
        <f>VLOOKUP(A311,'SINAPI- Material+MO'!A:E,5,0)</f>
        <v>18.22</v>
      </c>
      <c r="G311" s="147"/>
      <c r="H311" s="147">
        <f>E311*F311</f>
        <v>7.2880000000000003</v>
      </c>
      <c r="I311" s="147"/>
      <c r="J311" s="147"/>
      <c r="K311" s="148">
        <f>G311+H311</f>
        <v>7.2880000000000003</v>
      </c>
      <c r="L311" s="149"/>
    </row>
    <row r="312" spans="1:12">
      <c r="A312" s="131" t="s">
        <v>20505</v>
      </c>
      <c r="B312" s="101"/>
      <c r="C312" s="65" t="e">
        <f>C309</f>
        <v>#REF!</v>
      </c>
      <c r="D312" s="66" t="s">
        <v>19708</v>
      </c>
      <c r="E312" s="67">
        <v>1</v>
      </c>
      <c r="F312" s="146">
        <f>COTAÇÕES!F94</f>
        <v>11.013333333333334</v>
      </c>
      <c r="G312" s="147"/>
      <c r="H312" s="147">
        <f>E312*F312</f>
        <v>11.013333333333334</v>
      </c>
      <c r="I312" s="147"/>
      <c r="J312" s="147"/>
      <c r="K312" s="148">
        <f>G312+H312</f>
        <v>11.013333333333334</v>
      </c>
      <c r="L312" s="149"/>
    </row>
    <row r="313" spans="1:12">
      <c r="A313" s="131"/>
      <c r="B313" s="101"/>
      <c r="C313" s="65"/>
      <c r="D313" s="66"/>
      <c r="E313" s="67"/>
      <c r="F313" s="68"/>
      <c r="G313" s="69"/>
      <c r="H313" s="69"/>
      <c r="I313" s="69"/>
      <c r="J313" s="69"/>
      <c r="K313" s="70"/>
      <c r="L313" s="130"/>
    </row>
    <row r="314" spans="1:12" ht="15.6">
      <c r="A314" s="142"/>
      <c r="B314" s="121" t="s">
        <v>19832</v>
      </c>
      <c r="C314" s="122" t="e">
        <f>VLOOKUP(B314,#REF!,3,0)</f>
        <v>#REF!</v>
      </c>
      <c r="D314" s="123"/>
      <c r="E314" s="124"/>
      <c r="F314" s="125"/>
      <c r="G314" s="126"/>
      <c r="H314" s="126"/>
      <c r="I314" s="126">
        <f>SUMIF(D315:D318,"h",K315:K318)</f>
        <v>0.83860000000000001</v>
      </c>
      <c r="J314" s="126">
        <f>K314-I314</f>
        <v>0.76140000000000008</v>
      </c>
      <c r="K314" s="127">
        <f>ROUND(SUM(K315:K318),2)</f>
        <v>1.6</v>
      </c>
      <c r="L314" s="128" t="s">
        <v>19765</v>
      </c>
    </row>
    <row r="315" spans="1:12">
      <c r="A315" s="143">
        <v>2436</v>
      </c>
      <c r="B315" s="129"/>
      <c r="C315" s="65" t="s">
        <v>19406</v>
      </c>
      <c r="D315" s="66" t="s">
        <v>18</v>
      </c>
      <c r="E315" s="67">
        <v>0.02</v>
      </c>
      <c r="F315" s="146">
        <f>VLOOKUP(A315,'SINAPI- Material+MO'!A:E,5,0)</f>
        <v>23.71</v>
      </c>
      <c r="G315" s="147"/>
      <c r="H315" s="147">
        <f>E315*F315</f>
        <v>0.47420000000000001</v>
      </c>
      <c r="I315" s="147"/>
      <c r="J315" s="147"/>
      <c r="K315" s="148">
        <f>G315+H315</f>
        <v>0.47420000000000001</v>
      </c>
      <c r="L315" s="149"/>
    </row>
    <row r="316" spans="1:12">
      <c r="A316" s="131">
        <v>247</v>
      </c>
      <c r="B316" s="101"/>
      <c r="C316" s="65" t="s">
        <v>19386</v>
      </c>
      <c r="D316" s="66" t="s">
        <v>18</v>
      </c>
      <c r="E316" s="67">
        <v>0.02</v>
      </c>
      <c r="F316" s="146">
        <f>VLOOKUP(A316,'SINAPI- Material+MO'!A:E,5,0)</f>
        <v>18.22</v>
      </c>
      <c r="G316" s="147"/>
      <c r="H316" s="147">
        <f>E316*F316</f>
        <v>0.3644</v>
      </c>
      <c r="I316" s="147"/>
      <c r="J316" s="147"/>
      <c r="K316" s="148">
        <f>G316+H316</f>
        <v>0.3644</v>
      </c>
      <c r="L316" s="149"/>
    </row>
    <row r="317" spans="1:12">
      <c r="A317" s="131" t="s">
        <v>20506</v>
      </c>
      <c r="B317" s="101"/>
      <c r="C317" s="65" t="e">
        <f>C314</f>
        <v>#REF!</v>
      </c>
      <c r="D317" s="66" t="s">
        <v>19708</v>
      </c>
      <c r="E317" s="67">
        <v>1</v>
      </c>
      <c r="F317" s="146">
        <f>COTAÇÕES!F96</f>
        <v>0.75666666666666671</v>
      </c>
      <c r="G317" s="147"/>
      <c r="H317" s="147">
        <f>E317*F317</f>
        <v>0.75666666666666671</v>
      </c>
      <c r="I317" s="147"/>
      <c r="J317" s="147"/>
      <c r="K317" s="148">
        <f>G317+H317</f>
        <v>0.75666666666666671</v>
      </c>
      <c r="L317" s="149"/>
    </row>
    <row r="318" spans="1:12">
      <c r="A318" s="131"/>
      <c r="B318" s="101"/>
      <c r="C318" s="65"/>
      <c r="D318" s="66"/>
      <c r="E318" s="67"/>
      <c r="F318" s="68"/>
      <c r="G318" s="69"/>
      <c r="H318" s="69"/>
      <c r="I318" s="69"/>
      <c r="J318" s="69"/>
      <c r="K318" s="70"/>
      <c r="L318" s="130"/>
    </row>
    <row r="319" spans="1:12" ht="15.6">
      <c r="A319" s="142"/>
      <c r="B319" s="121" t="s">
        <v>19833</v>
      </c>
      <c r="C319" s="122" t="e">
        <f>VLOOKUP(B319,#REF!,3,0)</f>
        <v>#REF!</v>
      </c>
      <c r="D319" s="123"/>
      <c r="E319" s="124"/>
      <c r="F319" s="125"/>
      <c r="G319" s="126"/>
      <c r="H319" s="126"/>
      <c r="I319" s="126">
        <f>SUMIF(D320:D323,"h",K320:K323)</f>
        <v>0.41930000000000001</v>
      </c>
      <c r="J319" s="126">
        <f>K319-I319</f>
        <v>0.32069999999999999</v>
      </c>
      <c r="K319" s="127">
        <f>ROUND(SUM(K320:K323),2)</f>
        <v>0.74</v>
      </c>
      <c r="L319" s="128" t="s">
        <v>19765</v>
      </c>
    </row>
    <row r="320" spans="1:12">
      <c r="A320" s="143">
        <v>2436</v>
      </c>
      <c r="B320" s="129"/>
      <c r="C320" s="65" t="s">
        <v>19406</v>
      </c>
      <c r="D320" s="66" t="s">
        <v>18</v>
      </c>
      <c r="E320" s="67">
        <v>0.01</v>
      </c>
      <c r="F320" s="146">
        <f>VLOOKUP(A320,'SINAPI- Material+MO'!A:E,5,0)</f>
        <v>23.71</v>
      </c>
      <c r="G320" s="147"/>
      <c r="H320" s="147">
        <f>E320*F320</f>
        <v>0.23710000000000001</v>
      </c>
      <c r="I320" s="147"/>
      <c r="J320" s="147"/>
      <c r="K320" s="148">
        <f>G320+H320</f>
        <v>0.23710000000000001</v>
      </c>
      <c r="L320" s="149"/>
    </row>
    <row r="321" spans="1:12">
      <c r="A321" s="131">
        <v>247</v>
      </c>
      <c r="B321" s="101"/>
      <c r="C321" s="65" t="s">
        <v>19386</v>
      </c>
      <c r="D321" s="66" t="s">
        <v>18</v>
      </c>
      <c r="E321" s="67">
        <v>0.01</v>
      </c>
      <c r="F321" s="146">
        <f>VLOOKUP(A321,'SINAPI- Material+MO'!A:E,5,0)</f>
        <v>18.22</v>
      </c>
      <c r="G321" s="147"/>
      <c r="H321" s="147">
        <f>E321*F321</f>
        <v>0.1822</v>
      </c>
      <c r="I321" s="147"/>
      <c r="J321" s="147"/>
      <c r="K321" s="148">
        <f>G321+H321</f>
        <v>0.1822</v>
      </c>
      <c r="L321" s="149"/>
    </row>
    <row r="322" spans="1:12">
      <c r="A322" s="131" t="s">
        <v>20507</v>
      </c>
      <c r="B322" s="101"/>
      <c r="C322" s="65" t="e">
        <f>C319</f>
        <v>#REF!</v>
      </c>
      <c r="D322" s="66" t="s">
        <v>19708</v>
      </c>
      <c r="E322" s="67">
        <v>1</v>
      </c>
      <c r="F322" s="146">
        <f>COTAÇÕES!F98</f>
        <v>0.31806666666666666</v>
      </c>
      <c r="G322" s="147"/>
      <c r="H322" s="147">
        <f>E322*F322</f>
        <v>0.31806666666666666</v>
      </c>
      <c r="I322" s="147"/>
      <c r="J322" s="147"/>
      <c r="K322" s="148">
        <f>G322+H322</f>
        <v>0.31806666666666666</v>
      </c>
      <c r="L322" s="149"/>
    </row>
    <row r="323" spans="1:12">
      <c r="A323" s="131"/>
      <c r="B323" s="101"/>
      <c r="C323" s="65"/>
      <c r="D323" s="66"/>
      <c r="E323" s="67"/>
      <c r="F323" s="68"/>
      <c r="G323" s="69"/>
      <c r="H323" s="69"/>
      <c r="I323" s="69"/>
      <c r="J323" s="69"/>
      <c r="K323" s="70"/>
      <c r="L323" s="130"/>
    </row>
    <row r="324" spans="1:12" ht="15.6">
      <c r="A324" s="142"/>
      <c r="B324" s="121" t="s">
        <v>19834</v>
      </c>
      <c r="C324" s="122" t="e">
        <f>VLOOKUP(B324,#REF!,3,0)</f>
        <v>#REF!</v>
      </c>
      <c r="D324" s="123"/>
      <c r="E324" s="124"/>
      <c r="F324" s="125"/>
      <c r="G324" s="126"/>
      <c r="H324" s="126"/>
      <c r="I324" s="126">
        <f>SUMIF(D325:D328,"h",K325:K328)</f>
        <v>0.20965</v>
      </c>
      <c r="J324" s="126">
        <f>K324-I324</f>
        <v>0.11035</v>
      </c>
      <c r="K324" s="127">
        <f>ROUND(SUM(K325:K328),2)</f>
        <v>0.32</v>
      </c>
      <c r="L324" s="128" t="s">
        <v>19765</v>
      </c>
    </row>
    <row r="325" spans="1:12">
      <c r="A325" s="143">
        <v>2436</v>
      </c>
      <c r="B325" s="129"/>
      <c r="C325" s="65" t="s">
        <v>19406</v>
      </c>
      <c r="D325" s="66" t="s">
        <v>18</v>
      </c>
      <c r="E325" s="67">
        <v>5.0000000000000001E-3</v>
      </c>
      <c r="F325" s="146">
        <f>VLOOKUP(A325,'SINAPI- Material+MO'!A:E,5,0)</f>
        <v>23.71</v>
      </c>
      <c r="G325" s="147"/>
      <c r="H325" s="147">
        <f>E325*F325</f>
        <v>0.11855</v>
      </c>
      <c r="I325" s="147"/>
      <c r="J325" s="147"/>
      <c r="K325" s="148">
        <f>G325+H325</f>
        <v>0.11855</v>
      </c>
      <c r="L325" s="149"/>
    </row>
    <row r="326" spans="1:12">
      <c r="A326" s="131">
        <v>247</v>
      </c>
      <c r="B326" s="101"/>
      <c r="C326" s="65" t="s">
        <v>19386</v>
      </c>
      <c r="D326" s="66" t="s">
        <v>18</v>
      </c>
      <c r="E326" s="67">
        <v>5.0000000000000001E-3</v>
      </c>
      <c r="F326" s="146">
        <f>VLOOKUP(A326,'SINAPI- Material+MO'!A:E,5,0)</f>
        <v>18.22</v>
      </c>
      <c r="G326" s="147"/>
      <c r="H326" s="147">
        <f>E326*F326</f>
        <v>9.11E-2</v>
      </c>
      <c r="I326" s="147"/>
      <c r="J326" s="147"/>
      <c r="K326" s="148">
        <f>G326+H326</f>
        <v>9.11E-2</v>
      </c>
      <c r="L326" s="149"/>
    </row>
    <row r="327" spans="1:12">
      <c r="A327" s="131" t="s">
        <v>20508</v>
      </c>
      <c r="B327" s="101"/>
      <c r="C327" s="65" t="e">
        <f>C324</f>
        <v>#REF!</v>
      </c>
      <c r="D327" s="66" t="s">
        <v>19708</v>
      </c>
      <c r="E327" s="67">
        <v>1</v>
      </c>
      <c r="F327" s="146">
        <f>COTAÇÕES!F100</f>
        <v>0.10783333333333334</v>
      </c>
      <c r="G327" s="147"/>
      <c r="H327" s="147">
        <f>E327*F327</f>
        <v>0.10783333333333334</v>
      </c>
      <c r="I327" s="147"/>
      <c r="J327" s="147"/>
      <c r="K327" s="148">
        <f>G327+H327</f>
        <v>0.10783333333333334</v>
      </c>
      <c r="L327" s="149"/>
    </row>
    <row r="328" spans="1:12">
      <c r="A328" s="131"/>
      <c r="B328" s="101"/>
      <c r="C328" s="65"/>
      <c r="D328" s="66"/>
      <c r="E328" s="67"/>
      <c r="F328" s="68"/>
      <c r="G328" s="69"/>
      <c r="H328" s="69"/>
      <c r="I328" s="69"/>
      <c r="J328" s="69"/>
      <c r="K328" s="70"/>
      <c r="L328" s="130"/>
    </row>
    <row r="329" spans="1:12" ht="15.6">
      <c r="A329" s="142"/>
      <c r="B329" s="121" t="s">
        <v>19835</v>
      </c>
      <c r="C329" s="122" t="e">
        <f>VLOOKUP(B329,#REF!,3,0)</f>
        <v>#REF!</v>
      </c>
      <c r="D329" s="123"/>
      <c r="E329" s="124"/>
      <c r="F329" s="125"/>
      <c r="G329" s="126"/>
      <c r="H329" s="126"/>
      <c r="I329" s="126">
        <f>SUMIF(D330:D333,"h",K330:K333)</f>
        <v>0.20965</v>
      </c>
      <c r="J329" s="126">
        <f>K329-I329</f>
        <v>6.6966666666666674E-2</v>
      </c>
      <c r="K329" s="127">
        <f>SUM(K330:K332)</f>
        <v>0.27661666666666668</v>
      </c>
      <c r="L329" s="128" t="s">
        <v>19765</v>
      </c>
    </row>
    <row r="330" spans="1:12">
      <c r="A330" s="143">
        <v>2436</v>
      </c>
      <c r="B330" s="129"/>
      <c r="C330" s="65" t="s">
        <v>19406</v>
      </c>
      <c r="D330" s="66" t="s">
        <v>18</v>
      </c>
      <c r="E330" s="67">
        <v>5.0000000000000001E-3</v>
      </c>
      <c r="F330" s="146">
        <f>VLOOKUP(A330,'SINAPI- Material+MO'!A:E,5,0)</f>
        <v>23.71</v>
      </c>
      <c r="G330" s="147"/>
      <c r="H330" s="147">
        <f>E330*F330</f>
        <v>0.11855</v>
      </c>
      <c r="I330" s="147"/>
      <c r="J330" s="147"/>
      <c r="K330" s="148">
        <f>G330+H330</f>
        <v>0.11855</v>
      </c>
      <c r="L330" s="149"/>
    </row>
    <row r="331" spans="1:12">
      <c r="A331" s="131">
        <v>247</v>
      </c>
      <c r="B331" s="101"/>
      <c r="C331" s="65" t="s">
        <v>19386</v>
      </c>
      <c r="D331" s="66" t="s">
        <v>18</v>
      </c>
      <c r="E331" s="67">
        <v>5.0000000000000001E-3</v>
      </c>
      <c r="F331" s="146">
        <f>VLOOKUP(A331,'SINAPI- Material+MO'!A:E,5,0)</f>
        <v>18.22</v>
      </c>
      <c r="G331" s="147"/>
      <c r="H331" s="147">
        <f>E331*F331</f>
        <v>9.11E-2</v>
      </c>
      <c r="I331" s="147"/>
      <c r="J331" s="147"/>
      <c r="K331" s="148">
        <f>G331+H331</f>
        <v>9.11E-2</v>
      </c>
      <c r="L331" s="149"/>
    </row>
    <row r="332" spans="1:12">
      <c r="A332" s="131" t="s">
        <v>20509</v>
      </c>
      <c r="B332" s="101"/>
      <c r="C332" s="65" t="e">
        <f>C329</f>
        <v>#REF!</v>
      </c>
      <c r="D332" s="66" t="s">
        <v>19708</v>
      </c>
      <c r="E332" s="67">
        <v>1</v>
      </c>
      <c r="F332" s="146">
        <f>COTAÇÕES!F102</f>
        <v>6.6966666666666674E-2</v>
      </c>
      <c r="G332" s="147"/>
      <c r="H332" s="147">
        <f>E332*F332</f>
        <v>6.6966666666666674E-2</v>
      </c>
      <c r="I332" s="147"/>
      <c r="J332" s="147"/>
      <c r="K332" s="148">
        <f>G332+H332</f>
        <v>6.6966666666666674E-2</v>
      </c>
      <c r="L332" s="149"/>
    </row>
    <row r="333" spans="1:12">
      <c r="A333" s="131"/>
      <c r="B333" s="101"/>
      <c r="C333" s="65"/>
      <c r="D333" s="66"/>
      <c r="E333" s="67"/>
      <c r="F333" s="68"/>
      <c r="G333" s="69"/>
      <c r="H333" s="69"/>
      <c r="I333" s="69"/>
      <c r="J333" s="69"/>
      <c r="K333" s="70"/>
      <c r="L333" s="130"/>
    </row>
    <row r="334" spans="1:12" ht="15.6">
      <c r="A334" s="142"/>
      <c r="B334" s="121" t="s">
        <v>19836</v>
      </c>
      <c r="C334" s="122" t="e">
        <f>VLOOKUP(B334,#REF!,3,0)</f>
        <v>#REF!</v>
      </c>
      <c r="D334" s="123"/>
      <c r="E334" s="124"/>
      <c r="F334" s="125"/>
      <c r="G334" s="126"/>
      <c r="H334" s="126"/>
      <c r="I334" s="126">
        <f>SUMIF(D335:D338,"h",K335:K338)</f>
        <v>2.0964999999999998</v>
      </c>
      <c r="J334" s="126">
        <f>K334-I334</f>
        <v>1.996666666666667</v>
      </c>
      <c r="K334" s="127">
        <f>SUM(K335:K337)</f>
        <v>4.0931666666666668</v>
      </c>
      <c r="L334" s="128" t="s">
        <v>19765</v>
      </c>
    </row>
    <row r="335" spans="1:12">
      <c r="A335" s="143">
        <v>2436</v>
      </c>
      <c r="B335" s="129"/>
      <c r="C335" s="65" t="s">
        <v>19406</v>
      </c>
      <c r="D335" s="66" t="s">
        <v>18</v>
      </c>
      <c r="E335" s="67">
        <v>0.05</v>
      </c>
      <c r="F335" s="146">
        <f>VLOOKUP(A335,'SINAPI- Material+MO'!A:E,5,0)</f>
        <v>23.71</v>
      </c>
      <c r="G335" s="147"/>
      <c r="H335" s="147">
        <f>E335*F335</f>
        <v>1.1855</v>
      </c>
      <c r="I335" s="147"/>
      <c r="J335" s="147"/>
      <c r="K335" s="148">
        <f>G335+H335</f>
        <v>1.1855</v>
      </c>
      <c r="L335" s="149"/>
    </row>
    <row r="336" spans="1:12">
      <c r="A336" s="131">
        <v>247</v>
      </c>
      <c r="B336" s="101"/>
      <c r="C336" s="65" t="s">
        <v>19386</v>
      </c>
      <c r="D336" s="66" t="s">
        <v>18</v>
      </c>
      <c r="E336" s="67">
        <v>0.05</v>
      </c>
      <c r="F336" s="146">
        <f>VLOOKUP(A336,'SINAPI- Material+MO'!A:E,5,0)</f>
        <v>18.22</v>
      </c>
      <c r="G336" s="147"/>
      <c r="H336" s="147">
        <f>E336*F336</f>
        <v>0.91100000000000003</v>
      </c>
      <c r="I336" s="147"/>
      <c r="J336" s="147"/>
      <c r="K336" s="148">
        <f>G336+H336</f>
        <v>0.91100000000000003</v>
      </c>
      <c r="L336" s="149"/>
    </row>
    <row r="337" spans="1:12">
      <c r="A337" s="131" t="s">
        <v>20510</v>
      </c>
      <c r="B337" s="101"/>
      <c r="C337" s="65" t="e">
        <f>C334</f>
        <v>#REF!</v>
      </c>
      <c r="D337" s="66" t="s">
        <v>19708</v>
      </c>
      <c r="E337" s="67">
        <v>1</v>
      </c>
      <c r="F337" s="146">
        <f>COTAÇÕES!F104</f>
        <v>1.9966666666666668</v>
      </c>
      <c r="G337" s="147"/>
      <c r="H337" s="147">
        <f>E337*F337</f>
        <v>1.9966666666666668</v>
      </c>
      <c r="I337" s="147"/>
      <c r="J337" s="147"/>
      <c r="K337" s="148">
        <f>G337+H337</f>
        <v>1.9966666666666668</v>
      </c>
      <c r="L337" s="149"/>
    </row>
    <row r="338" spans="1:12">
      <c r="A338" s="131"/>
      <c r="B338" s="101"/>
      <c r="C338" s="65"/>
      <c r="D338" s="66"/>
      <c r="E338" s="67"/>
      <c r="F338" s="68"/>
      <c r="G338" s="69"/>
      <c r="H338" s="69"/>
      <c r="I338" s="69"/>
      <c r="J338" s="69"/>
      <c r="K338" s="70"/>
      <c r="L338" s="130"/>
    </row>
    <row r="339" spans="1:12" ht="15.6">
      <c r="A339" s="142"/>
      <c r="B339" s="121" t="s">
        <v>19837</v>
      </c>
      <c r="C339" s="122" t="e">
        <f>VLOOKUP(B339,#REF!,3,0)</f>
        <v>#REF!</v>
      </c>
      <c r="D339" s="123"/>
      <c r="E339" s="124"/>
      <c r="F339" s="125"/>
      <c r="G339" s="126"/>
      <c r="H339" s="126"/>
      <c r="I339" s="126">
        <f>SUMIF(D340:D343,"h",K340:K343)</f>
        <v>33.543999999999997</v>
      </c>
      <c r="J339" s="126">
        <f>K339-I339</f>
        <v>51.92</v>
      </c>
      <c r="K339" s="127">
        <f>SUM(K340:K342)</f>
        <v>85.463999999999999</v>
      </c>
      <c r="L339" s="128" t="s">
        <v>19765</v>
      </c>
    </row>
    <row r="340" spans="1:12">
      <c r="A340" s="143">
        <v>2436</v>
      </c>
      <c r="B340" s="129"/>
      <c r="C340" s="65" t="s">
        <v>19406</v>
      </c>
      <c r="D340" s="66" t="s">
        <v>18</v>
      </c>
      <c r="E340" s="67">
        <v>0.8</v>
      </c>
      <c r="F340" s="146">
        <f>VLOOKUP(A340,'SINAPI- Material+MO'!A:E,5,0)</f>
        <v>23.71</v>
      </c>
      <c r="G340" s="147"/>
      <c r="H340" s="147">
        <f>E340*F340</f>
        <v>18.968</v>
      </c>
      <c r="I340" s="147"/>
      <c r="J340" s="147"/>
      <c r="K340" s="148">
        <f>G340+H340</f>
        <v>18.968</v>
      </c>
      <c r="L340" s="149"/>
    </row>
    <row r="341" spans="1:12">
      <c r="A341" s="131">
        <v>247</v>
      </c>
      <c r="B341" s="101"/>
      <c r="C341" s="65" t="s">
        <v>19386</v>
      </c>
      <c r="D341" s="66" t="s">
        <v>18</v>
      </c>
      <c r="E341" s="67">
        <v>0.8</v>
      </c>
      <c r="F341" s="146">
        <f>VLOOKUP(A341,'SINAPI- Material+MO'!A:E,5,0)</f>
        <v>18.22</v>
      </c>
      <c r="G341" s="147"/>
      <c r="H341" s="147">
        <f>E341*F341</f>
        <v>14.576000000000001</v>
      </c>
      <c r="I341" s="147"/>
      <c r="J341" s="147"/>
      <c r="K341" s="148">
        <f>G341+H341</f>
        <v>14.576000000000001</v>
      </c>
      <c r="L341" s="149"/>
    </row>
    <row r="342" spans="1:12">
      <c r="A342" s="131" t="s">
        <v>20597</v>
      </c>
      <c r="B342" s="101"/>
      <c r="C342" s="65" t="e">
        <f>C339</f>
        <v>#REF!</v>
      </c>
      <c r="D342" s="66" t="s">
        <v>19708</v>
      </c>
      <c r="E342" s="67">
        <v>1</v>
      </c>
      <c r="F342" s="146">
        <f>COTAÇÕES!F173</f>
        <v>51.92</v>
      </c>
      <c r="G342" s="147"/>
      <c r="H342" s="147">
        <f>E342*F342</f>
        <v>51.92</v>
      </c>
      <c r="I342" s="147"/>
      <c r="J342" s="147"/>
      <c r="K342" s="148">
        <f>G342+H342</f>
        <v>51.92</v>
      </c>
      <c r="L342" s="149"/>
    </row>
    <row r="343" spans="1:12">
      <c r="A343" s="131"/>
      <c r="B343" s="101"/>
      <c r="C343" s="65"/>
      <c r="D343" s="66"/>
      <c r="E343" s="67"/>
      <c r="F343" s="68"/>
      <c r="G343" s="69"/>
      <c r="H343" s="69"/>
      <c r="I343" s="69"/>
      <c r="J343" s="69"/>
      <c r="K343" s="70"/>
      <c r="L343" s="130"/>
    </row>
    <row r="344" spans="1:12" ht="15.6">
      <c r="A344" s="142"/>
      <c r="B344" s="121" t="s">
        <v>19838</v>
      </c>
      <c r="C344" s="122" t="e">
        <f>VLOOKUP(B344,#REF!,3,0)</f>
        <v>#REF!</v>
      </c>
      <c r="D344" s="123"/>
      <c r="E344" s="124"/>
      <c r="F344" s="125"/>
      <c r="G344" s="126"/>
      <c r="H344" s="126"/>
      <c r="I344" s="126">
        <f>SUMIF(D345:D348,"h",K345:K348)</f>
        <v>20.965</v>
      </c>
      <c r="J344" s="126">
        <f>K344-I344</f>
        <v>33.102766666666668</v>
      </c>
      <c r="K344" s="127">
        <f>SUM(K345:K347)</f>
        <v>54.067766666666671</v>
      </c>
      <c r="L344" s="128" t="s">
        <v>19765</v>
      </c>
    </row>
    <row r="345" spans="1:12">
      <c r="A345" s="143">
        <v>2436</v>
      </c>
      <c r="B345" s="129"/>
      <c r="C345" s="65" t="s">
        <v>19406</v>
      </c>
      <c r="D345" s="66" t="s">
        <v>18</v>
      </c>
      <c r="E345" s="67">
        <v>0.5</v>
      </c>
      <c r="F345" s="146">
        <f>VLOOKUP(A345,'SINAPI- Material+MO'!A:E,5,0)</f>
        <v>23.71</v>
      </c>
      <c r="G345" s="147"/>
      <c r="H345" s="147">
        <f>E345*F345</f>
        <v>11.855</v>
      </c>
      <c r="I345" s="147"/>
      <c r="J345" s="147"/>
      <c r="K345" s="148">
        <f>G345+H345</f>
        <v>11.855</v>
      </c>
      <c r="L345" s="149"/>
    </row>
    <row r="346" spans="1:12">
      <c r="A346" s="131">
        <v>247</v>
      </c>
      <c r="B346" s="101"/>
      <c r="C346" s="65" t="s">
        <v>19386</v>
      </c>
      <c r="D346" s="66" t="s">
        <v>18</v>
      </c>
      <c r="E346" s="67">
        <v>0.5</v>
      </c>
      <c r="F346" s="146">
        <f>VLOOKUP(A346,'SINAPI- Material+MO'!A:E,5,0)</f>
        <v>18.22</v>
      </c>
      <c r="G346" s="147"/>
      <c r="H346" s="147">
        <f>E346*F346</f>
        <v>9.11</v>
      </c>
      <c r="I346" s="147"/>
      <c r="J346" s="147"/>
      <c r="K346" s="148">
        <f>G346+H346</f>
        <v>9.11</v>
      </c>
      <c r="L346" s="149"/>
    </row>
    <row r="347" spans="1:12">
      <c r="A347" s="131" t="s">
        <v>20598</v>
      </c>
      <c r="B347" s="101"/>
      <c r="C347" s="65" t="e">
        <f>C344</f>
        <v>#REF!</v>
      </c>
      <c r="D347" s="66" t="s">
        <v>19708</v>
      </c>
      <c r="E347" s="67">
        <v>1</v>
      </c>
      <c r="F347" s="146">
        <f>COTAÇÕES!F174</f>
        <v>33.102766666666668</v>
      </c>
      <c r="G347" s="147"/>
      <c r="H347" s="147">
        <f>E347*F347</f>
        <v>33.102766666666668</v>
      </c>
      <c r="I347" s="147"/>
      <c r="J347" s="147"/>
      <c r="K347" s="148">
        <f>G347+H347</f>
        <v>33.102766666666668</v>
      </c>
      <c r="L347" s="149"/>
    </row>
    <row r="348" spans="1:12">
      <c r="A348" s="131"/>
      <c r="B348" s="101"/>
      <c r="C348" s="65"/>
      <c r="D348" s="66"/>
      <c r="E348" s="67"/>
      <c r="F348" s="68"/>
      <c r="G348" s="69"/>
      <c r="H348" s="69"/>
      <c r="I348" s="69"/>
      <c r="J348" s="69"/>
      <c r="K348" s="70"/>
      <c r="L348" s="130"/>
    </row>
    <row r="349" spans="1:12" ht="15.6">
      <c r="A349" s="142"/>
      <c r="B349" s="121" t="s">
        <v>19839</v>
      </c>
      <c r="C349" s="122" t="e">
        <f>VLOOKUP(B349,#REF!,3,0)</f>
        <v>#REF!</v>
      </c>
      <c r="D349" s="123"/>
      <c r="E349" s="124"/>
      <c r="F349" s="125"/>
      <c r="G349" s="126"/>
      <c r="H349" s="126"/>
      <c r="I349" s="126">
        <f>SUMIF(D350:D353,"h",K350:K353)</f>
        <v>33.543999999999997</v>
      </c>
      <c r="J349" s="126">
        <f>K349-I349</f>
        <v>37.874499999999998</v>
      </c>
      <c r="K349" s="127">
        <f>SUM(K350:K352)</f>
        <v>71.418499999999995</v>
      </c>
      <c r="L349" s="128" t="s">
        <v>19765</v>
      </c>
    </row>
    <row r="350" spans="1:12">
      <c r="A350" s="143">
        <v>2436</v>
      </c>
      <c r="B350" s="129"/>
      <c r="C350" s="65" t="s">
        <v>19406</v>
      </c>
      <c r="D350" s="66" t="s">
        <v>18</v>
      </c>
      <c r="E350" s="67">
        <v>0.8</v>
      </c>
      <c r="F350" s="146">
        <f>VLOOKUP(A350,'SINAPI- Material+MO'!A:E,5,0)</f>
        <v>23.71</v>
      </c>
      <c r="G350" s="147"/>
      <c r="H350" s="147">
        <f>E350*F350</f>
        <v>18.968</v>
      </c>
      <c r="I350" s="147"/>
      <c r="J350" s="147"/>
      <c r="K350" s="148">
        <f>G350+H350</f>
        <v>18.968</v>
      </c>
      <c r="L350" s="149"/>
    </row>
    <row r="351" spans="1:12">
      <c r="A351" s="131">
        <v>247</v>
      </c>
      <c r="B351" s="101"/>
      <c r="C351" s="65" t="s">
        <v>19386</v>
      </c>
      <c r="D351" s="66" t="s">
        <v>18</v>
      </c>
      <c r="E351" s="67">
        <v>0.8</v>
      </c>
      <c r="F351" s="146">
        <f>VLOOKUP(A351,'SINAPI- Material+MO'!A:E,5,0)</f>
        <v>18.22</v>
      </c>
      <c r="G351" s="147"/>
      <c r="H351" s="147">
        <f>E351*F351</f>
        <v>14.576000000000001</v>
      </c>
      <c r="I351" s="147"/>
      <c r="J351" s="147"/>
      <c r="K351" s="148">
        <f>G351+H351</f>
        <v>14.576000000000001</v>
      </c>
      <c r="L351" s="149"/>
    </row>
    <row r="352" spans="1:12">
      <c r="A352" s="131" t="s">
        <v>20599</v>
      </c>
      <c r="B352" s="101"/>
      <c r="C352" s="65" t="e">
        <f>C349</f>
        <v>#REF!</v>
      </c>
      <c r="D352" s="66" t="s">
        <v>19708</v>
      </c>
      <c r="E352" s="67">
        <v>1</v>
      </c>
      <c r="F352" s="146">
        <f>COTAÇÕES!F175</f>
        <v>37.874500000000005</v>
      </c>
      <c r="G352" s="147"/>
      <c r="H352" s="147">
        <f>E352*F352</f>
        <v>37.874500000000005</v>
      </c>
      <c r="I352" s="147"/>
      <c r="J352" s="147"/>
      <c r="K352" s="148">
        <f>G352+H352</f>
        <v>37.874500000000005</v>
      </c>
      <c r="L352" s="149"/>
    </row>
    <row r="353" spans="1:12">
      <c r="A353" s="131"/>
      <c r="B353" s="101"/>
      <c r="C353" s="65"/>
      <c r="D353" s="66"/>
      <c r="E353" s="67"/>
      <c r="F353" s="68"/>
      <c r="G353" s="69"/>
      <c r="H353" s="69"/>
      <c r="I353" s="69"/>
      <c r="J353" s="69"/>
      <c r="K353" s="70"/>
      <c r="L353" s="130"/>
    </row>
    <row r="354" spans="1:12" ht="15.6">
      <c r="A354" s="142"/>
      <c r="B354" s="121" t="s">
        <v>19840</v>
      </c>
      <c r="C354" s="122" t="e">
        <f>VLOOKUP(B354,#REF!,3,0)</f>
        <v>#REF!</v>
      </c>
      <c r="D354" s="123"/>
      <c r="E354" s="124"/>
      <c r="F354" s="125"/>
      <c r="G354" s="126"/>
      <c r="H354" s="126"/>
      <c r="I354" s="126">
        <f>SUMIF(D355:D358,"h",K355:K358)</f>
        <v>33.543999999999997</v>
      </c>
      <c r="J354" s="126">
        <f>K354-I354</f>
        <v>37.873333333333335</v>
      </c>
      <c r="K354" s="127">
        <f>SUM(K355:K357)</f>
        <v>71.417333333333332</v>
      </c>
      <c r="L354" s="128" t="s">
        <v>19765</v>
      </c>
    </row>
    <row r="355" spans="1:12">
      <c r="A355" s="143">
        <v>2436</v>
      </c>
      <c r="B355" s="129"/>
      <c r="C355" s="65" t="s">
        <v>19406</v>
      </c>
      <c r="D355" s="66" t="s">
        <v>18</v>
      </c>
      <c r="E355" s="67">
        <v>0.8</v>
      </c>
      <c r="F355" s="146">
        <f>VLOOKUP(A355,'SINAPI- Material+MO'!A:E,5,0)</f>
        <v>23.71</v>
      </c>
      <c r="G355" s="147"/>
      <c r="H355" s="147">
        <f>E355*F355</f>
        <v>18.968</v>
      </c>
      <c r="I355" s="147"/>
      <c r="J355" s="147"/>
      <c r="K355" s="148">
        <f>G355+H355</f>
        <v>18.968</v>
      </c>
      <c r="L355" s="149"/>
    </row>
    <row r="356" spans="1:12">
      <c r="A356" s="131">
        <v>247</v>
      </c>
      <c r="B356" s="101"/>
      <c r="C356" s="65" t="s">
        <v>19386</v>
      </c>
      <c r="D356" s="66" t="s">
        <v>18</v>
      </c>
      <c r="E356" s="67">
        <v>0.8</v>
      </c>
      <c r="F356" s="146">
        <f>VLOOKUP(A356,'SINAPI- Material+MO'!A:E,5,0)</f>
        <v>18.22</v>
      </c>
      <c r="G356" s="147"/>
      <c r="H356" s="147">
        <f>E356*F356</f>
        <v>14.576000000000001</v>
      </c>
      <c r="I356" s="147"/>
      <c r="J356" s="147"/>
      <c r="K356" s="148">
        <f>G356+H356</f>
        <v>14.576000000000001</v>
      </c>
      <c r="L356" s="149"/>
    </row>
    <row r="357" spans="1:12">
      <c r="A357" s="131" t="s">
        <v>20600</v>
      </c>
      <c r="B357" s="101"/>
      <c r="C357" s="65" t="e">
        <f>C354</f>
        <v>#REF!</v>
      </c>
      <c r="D357" s="66" t="s">
        <v>19708</v>
      </c>
      <c r="E357" s="67">
        <v>1</v>
      </c>
      <c r="F357" s="146">
        <f>COTAÇÕES!F176</f>
        <v>37.873333333333335</v>
      </c>
      <c r="G357" s="147"/>
      <c r="H357" s="147">
        <f>E357*F357</f>
        <v>37.873333333333335</v>
      </c>
      <c r="I357" s="147"/>
      <c r="J357" s="147"/>
      <c r="K357" s="148">
        <f>G357+H357</f>
        <v>37.873333333333335</v>
      </c>
      <c r="L357" s="149"/>
    </row>
    <row r="358" spans="1:12">
      <c r="A358" s="131"/>
      <c r="B358" s="101"/>
      <c r="C358" s="65"/>
      <c r="D358" s="66"/>
      <c r="E358" s="67"/>
      <c r="F358" s="68"/>
      <c r="G358" s="69"/>
      <c r="H358" s="69"/>
      <c r="I358" s="69"/>
      <c r="J358" s="69"/>
      <c r="K358" s="70"/>
      <c r="L358" s="130"/>
    </row>
    <row r="359" spans="1:12" ht="15.6">
      <c r="A359" s="142"/>
      <c r="B359" s="121" t="s">
        <v>19841</v>
      </c>
      <c r="C359" s="122" t="e">
        <f>VLOOKUP(B359,#REF!,3,0)</f>
        <v>#REF!</v>
      </c>
      <c r="D359" s="123"/>
      <c r="E359" s="124"/>
      <c r="F359" s="125"/>
      <c r="G359" s="126"/>
      <c r="H359" s="126"/>
      <c r="I359" s="126">
        <f>SUMIF(D360:D363,"h",K360:K363)</f>
        <v>0</v>
      </c>
      <c r="J359" s="126">
        <f>K359-I359</f>
        <v>0</v>
      </c>
      <c r="K359" s="127"/>
      <c r="L359" s="128" t="s">
        <v>19765</v>
      </c>
    </row>
    <row r="360" spans="1:12">
      <c r="A360" s="143"/>
      <c r="B360" s="129"/>
      <c r="C360" s="65"/>
      <c r="D360" s="66"/>
      <c r="E360" s="67"/>
      <c r="F360" s="68"/>
      <c r="G360" s="69"/>
      <c r="H360" s="69"/>
      <c r="I360" s="69"/>
      <c r="J360" s="69"/>
      <c r="K360" s="70"/>
      <c r="L360" s="130"/>
    </row>
    <row r="361" spans="1:12">
      <c r="A361" s="131"/>
      <c r="B361" s="101"/>
      <c r="C361" s="65"/>
      <c r="D361" s="66"/>
      <c r="E361" s="67"/>
      <c r="F361" s="68"/>
      <c r="G361" s="69"/>
      <c r="H361" s="69"/>
      <c r="I361" s="69"/>
      <c r="J361" s="69"/>
      <c r="K361" s="70"/>
      <c r="L361" s="130"/>
    </row>
    <row r="362" spans="1:12">
      <c r="A362" s="143"/>
      <c r="B362" s="129"/>
      <c r="C362" s="65"/>
      <c r="D362" s="66"/>
      <c r="E362" s="67"/>
      <c r="F362" s="68"/>
      <c r="G362" s="69"/>
      <c r="H362" s="69"/>
      <c r="I362" s="69"/>
      <c r="J362" s="69"/>
      <c r="K362" s="70"/>
      <c r="L362" s="130"/>
    </row>
    <row r="363" spans="1:12">
      <c r="A363" s="131"/>
      <c r="B363" s="101"/>
      <c r="C363" s="65"/>
      <c r="D363" s="66"/>
      <c r="E363" s="67"/>
      <c r="F363" s="68"/>
      <c r="G363" s="69"/>
      <c r="H363" s="69"/>
      <c r="I363" s="69"/>
      <c r="J363" s="69"/>
      <c r="K363" s="70"/>
      <c r="L363" s="130"/>
    </row>
    <row r="364" spans="1:12" ht="15.6">
      <c r="A364" s="142"/>
      <c r="B364" s="121" t="s">
        <v>19842</v>
      </c>
      <c r="C364" s="122" t="e">
        <f>VLOOKUP(B364,#REF!,3,0)</f>
        <v>#REF!</v>
      </c>
      <c r="D364" s="123"/>
      <c r="E364" s="124"/>
      <c r="F364" s="125"/>
      <c r="G364" s="126"/>
      <c r="H364" s="126"/>
      <c r="I364" s="126">
        <f>SUMIF(D365:D368,"h",K365:K368)</f>
        <v>33.543999999999997</v>
      </c>
      <c r="J364" s="126">
        <f>K364-I364</f>
        <v>34.125166666666658</v>
      </c>
      <c r="K364" s="127">
        <f>SUM(K365:K367)</f>
        <v>67.669166666666655</v>
      </c>
      <c r="L364" s="128" t="s">
        <v>19765</v>
      </c>
    </row>
    <row r="365" spans="1:12">
      <c r="A365" s="143">
        <v>2436</v>
      </c>
      <c r="B365" s="129"/>
      <c r="C365" s="65" t="s">
        <v>19406</v>
      </c>
      <c r="D365" s="66" t="s">
        <v>18</v>
      </c>
      <c r="E365" s="67">
        <v>0.8</v>
      </c>
      <c r="F365" s="146">
        <f>VLOOKUP(A365,'SINAPI- Material+MO'!A:E,5,0)</f>
        <v>23.71</v>
      </c>
      <c r="G365" s="147"/>
      <c r="H365" s="147">
        <f>E365*F365</f>
        <v>18.968</v>
      </c>
      <c r="I365" s="147"/>
      <c r="J365" s="147"/>
      <c r="K365" s="148">
        <f>G365+H365</f>
        <v>18.968</v>
      </c>
      <c r="L365" s="149"/>
    </row>
    <row r="366" spans="1:12">
      <c r="A366" s="131">
        <v>247</v>
      </c>
      <c r="B366" s="101"/>
      <c r="C366" s="65" t="s">
        <v>19386</v>
      </c>
      <c r="D366" s="66" t="s">
        <v>18</v>
      </c>
      <c r="E366" s="67">
        <v>0.8</v>
      </c>
      <c r="F366" s="146">
        <f>VLOOKUP(A366,'SINAPI- Material+MO'!A:E,5,0)</f>
        <v>18.22</v>
      </c>
      <c r="G366" s="147"/>
      <c r="H366" s="147">
        <f>E366*F366</f>
        <v>14.576000000000001</v>
      </c>
      <c r="I366" s="147"/>
      <c r="J366" s="147"/>
      <c r="K366" s="148">
        <f>G366+H366</f>
        <v>14.576000000000001</v>
      </c>
      <c r="L366" s="149"/>
    </row>
    <row r="367" spans="1:12">
      <c r="A367" s="131" t="s">
        <v>20601</v>
      </c>
      <c r="B367" s="101"/>
      <c r="C367" s="65" t="e">
        <f>C364</f>
        <v>#REF!</v>
      </c>
      <c r="D367" s="66" t="s">
        <v>19708</v>
      </c>
      <c r="E367" s="67">
        <v>1</v>
      </c>
      <c r="F367" s="146">
        <f>COTAÇÕES!F177</f>
        <v>34.125166666666665</v>
      </c>
      <c r="G367" s="147"/>
      <c r="H367" s="147">
        <f>E367*F367</f>
        <v>34.125166666666665</v>
      </c>
      <c r="I367" s="147"/>
      <c r="J367" s="147"/>
      <c r="K367" s="148">
        <f>G367+H367</f>
        <v>34.125166666666665</v>
      </c>
      <c r="L367" s="149"/>
    </row>
    <row r="368" spans="1:12">
      <c r="A368" s="131"/>
      <c r="B368" s="101"/>
      <c r="C368" s="65"/>
      <c r="D368" s="66"/>
      <c r="E368" s="67"/>
      <c r="F368" s="68"/>
      <c r="G368" s="69"/>
      <c r="H368" s="69"/>
      <c r="I368" s="69"/>
      <c r="J368" s="69"/>
      <c r="K368" s="70"/>
      <c r="L368" s="130"/>
    </row>
    <row r="369" spans="1:12" ht="15.6">
      <c r="A369" s="142"/>
      <c r="B369" s="121" t="s">
        <v>19843</v>
      </c>
      <c r="C369" s="122" t="e">
        <f>VLOOKUP(B369,#REF!,3,0)</f>
        <v>#REF!</v>
      </c>
      <c r="D369" s="123"/>
      <c r="E369" s="124"/>
      <c r="F369" s="125"/>
      <c r="G369" s="126"/>
      <c r="H369" s="126"/>
      <c r="I369" s="126">
        <f>SUMIF(D370:D373,"h",K370:K373)</f>
        <v>33.543999999999997</v>
      </c>
      <c r="J369" s="126">
        <f>K369-I369</f>
        <v>34.125166666666658</v>
      </c>
      <c r="K369" s="127">
        <f>SUM(K370:K372)</f>
        <v>67.669166666666655</v>
      </c>
      <c r="L369" s="128" t="s">
        <v>19765</v>
      </c>
    </row>
    <row r="370" spans="1:12">
      <c r="A370" s="143">
        <v>2436</v>
      </c>
      <c r="B370" s="129"/>
      <c r="C370" s="65" t="s">
        <v>19406</v>
      </c>
      <c r="D370" s="66" t="s">
        <v>18</v>
      </c>
      <c r="E370" s="67">
        <v>0.8</v>
      </c>
      <c r="F370" s="146">
        <f>VLOOKUP(A370,'SINAPI- Material+MO'!A:E,5,0)</f>
        <v>23.71</v>
      </c>
      <c r="G370" s="147"/>
      <c r="H370" s="147">
        <f>E370*F370</f>
        <v>18.968</v>
      </c>
      <c r="I370" s="147"/>
      <c r="J370" s="147"/>
      <c r="K370" s="148">
        <f>G370+H370</f>
        <v>18.968</v>
      </c>
      <c r="L370" s="149"/>
    </row>
    <row r="371" spans="1:12">
      <c r="A371" s="131">
        <v>247</v>
      </c>
      <c r="B371" s="101"/>
      <c r="C371" s="65" t="s">
        <v>19386</v>
      </c>
      <c r="D371" s="66" t="s">
        <v>18</v>
      </c>
      <c r="E371" s="67">
        <v>0.8</v>
      </c>
      <c r="F371" s="146">
        <f>VLOOKUP(A371,'SINAPI- Material+MO'!A:E,5,0)</f>
        <v>18.22</v>
      </c>
      <c r="G371" s="147"/>
      <c r="H371" s="147">
        <f>E371*F371</f>
        <v>14.576000000000001</v>
      </c>
      <c r="I371" s="147"/>
      <c r="J371" s="147"/>
      <c r="K371" s="148">
        <f>G371+H371</f>
        <v>14.576000000000001</v>
      </c>
      <c r="L371" s="149"/>
    </row>
    <row r="372" spans="1:12">
      <c r="A372" s="131" t="s">
        <v>20596</v>
      </c>
      <c r="B372" s="101"/>
      <c r="C372" s="65" t="e">
        <f>C369</f>
        <v>#REF!</v>
      </c>
      <c r="D372" s="66" t="s">
        <v>19708</v>
      </c>
      <c r="E372" s="67">
        <v>1</v>
      </c>
      <c r="F372" s="146">
        <f>COTAÇÕES!F178</f>
        <v>34.125166666666665</v>
      </c>
      <c r="G372" s="147"/>
      <c r="H372" s="147">
        <f>E372*F372</f>
        <v>34.125166666666665</v>
      </c>
      <c r="I372" s="147"/>
      <c r="J372" s="147"/>
      <c r="K372" s="148">
        <f>G372+H372</f>
        <v>34.125166666666665</v>
      </c>
      <c r="L372" s="149"/>
    </row>
    <row r="373" spans="1:12">
      <c r="A373" s="131"/>
      <c r="B373" s="101"/>
      <c r="C373" s="65"/>
      <c r="D373" s="66"/>
      <c r="E373" s="67"/>
      <c r="F373" s="68"/>
      <c r="G373" s="69"/>
      <c r="H373" s="69"/>
      <c r="I373" s="69"/>
      <c r="J373" s="69"/>
      <c r="K373" s="70"/>
      <c r="L373" s="130"/>
    </row>
    <row r="374" spans="1:12" ht="15.6">
      <c r="A374" s="142"/>
      <c r="B374" s="121" t="s">
        <v>19844</v>
      </c>
      <c r="C374" s="122" t="e">
        <f>VLOOKUP(B374,#REF!,3,0)</f>
        <v>#REF!</v>
      </c>
      <c r="D374" s="123"/>
      <c r="E374" s="124"/>
      <c r="F374" s="125"/>
      <c r="G374" s="126"/>
      <c r="H374" s="126"/>
      <c r="I374" s="126">
        <f>SUMIF(D375:D378,"h",K375:K378)</f>
        <v>0</v>
      </c>
      <c r="J374" s="126">
        <f>K374-I374</f>
        <v>0</v>
      </c>
      <c r="K374" s="127">
        <f>SUM(K375:K377)</f>
        <v>0</v>
      </c>
      <c r="L374" s="128" t="s">
        <v>19765</v>
      </c>
    </row>
    <row r="375" spans="1:12">
      <c r="A375" s="143"/>
      <c r="B375" s="129"/>
      <c r="C375" s="65"/>
      <c r="D375" s="66"/>
      <c r="E375" s="67"/>
      <c r="F375" s="68"/>
      <c r="G375" s="69"/>
      <c r="H375" s="69"/>
      <c r="I375" s="69"/>
      <c r="J375" s="69"/>
      <c r="K375" s="70"/>
      <c r="L375" s="130"/>
    </row>
    <row r="376" spans="1:12">
      <c r="A376" s="131"/>
      <c r="B376" s="101"/>
      <c r="C376" s="65"/>
      <c r="D376" s="66"/>
      <c r="E376" s="67"/>
      <c r="F376" s="68"/>
      <c r="G376" s="69"/>
      <c r="H376" s="69"/>
      <c r="I376" s="69"/>
      <c r="J376" s="69"/>
      <c r="K376" s="70"/>
      <c r="L376" s="130"/>
    </row>
    <row r="377" spans="1:12">
      <c r="A377" s="131"/>
      <c r="B377" s="101"/>
      <c r="C377" s="65"/>
      <c r="D377" s="66"/>
      <c r="E377" s="67"/>
      <c r="F377" s="68"/>
      <c r="G377" s="69"/>
      <c r="H377" s="69"/>
      <c r="I377" s="69"/>
      <c r="J377" s="69"/>
      <c r="K377" s="70"/>
      <c r="L377" s="130"/>
    </row>
    <row r="378" spans="1:12">
      <c r="A378" s="131"/>
      <c r="B378" s="101"/>
      <c r="C378" s="65"/>
      <c r="D378" s="66"/>
      <c r="E378" s="67"/>
      <c r="F378" s="68"/>
      <c r="G378" s="69"/>
      <c r="H378" s="69"/>
      <c r="I378" s="69"/>
      <c r="J378" s="69"/>
      <c r="K378" s="70"/>
      <c r="L378" s="130"/>
    </row>
    <row r="379" spans="1:12" ht="15.6">
      <c r="A379" s="142"/>
      <c r="B379" s="121" t="s">
        <v>19845</v>
      </c>
      <c r="C379" s="122" t="e">
        <f>VLOOKUP(B379,#REF!,3,0)</f>
        <v>#REF!</v>
      </c>
      <c r="D379" s="123"/>
      <c r="E379" s="124"/>
      <c r="F379" s="125"/>
      <c r="G379" s="126"/>
      <c r="H379" s="126"/>
      <c r="I379" s="126">
        <f>SUMIF(D380:D383,"h",K380:K383)</f>
        <v>27.2545</v>
      </c>
      <c r="J379" s="126">
        <f>K379-I379</f>
        <v>32.99</v>
      </c>
      <c r="K379" s="127">
        <f>SUM(K380:K382)</f>
        <v>60.244500000000002</v>
      </c>
      <c r="L379" s="128" t="s">
        <v>19765</v>
      </c>
    </row>
    <row r="380" spans="1:12">
      <c r="A380" s="143">
        <v>2436</v>
      </c>
      <c r="B380" s="129"/>
      <c r="C380" s="65" t="s">
        <v>19406</v>
      </c>
      <c r="D380" s="66" t="s">
        <v>18</v>
      </c>
      <c r="E380" s="67">
        <v>0.65</v>
      </c>
      <c r="F380" s="146">
        <f>VLOOKUP(A380,'SINAPI- Material+MO'!A:E,5,0)</f>
        <v>23.71</v>
      </c>
      <c r="G380" s="147"/>
      <c r="H380" s="147">
        <f>E380*F380</f>
        <v>15.4115</v>
      </c>
      <c r="I380" s="147"/>
      <c r="J380" s="147"/>
      <c r="K380" s="148">
        <f>G380+H380</f>
        <v>15.4115</v>
      </c>
      <c r="L380" s="149"/>
    </row>
    <row r="381" spans="1:12">
      <c r="A381" s="131">
        <v>247</v>
      </c>
      <c r="B381" s="101"/>
      <c r="C381" s="65" t="s">
        <v>19386</v>
      </c>
      <c r="D381" s="66" t="s">
        <v>18</v>
      </c>
      <c r="E381" s="67">
        <v>0.65</v>
      </c>
      <c r="F381" s="146">
        <f>VLOOKUP(A381,'SINAPI- Material+MO'!A:E,5,0)</f>
        <v>18.22</v>
      </c>
      <c r="G381" s="147"/>
      <c r="H381" s="147">
        <f>E381*F381</f>
        <v>11.843</v>
      </c>
      <c r="I381" s="147"/>
      <c r="J381" s="147"/>
      <c r="K381" s="148">
        <f>G381+H381</f>
        <v>11.843</v>
      </c>
      <c r="L381" s="149"/>
    </row>
    <row r="382" spans="1:12">
      <c r="A382" s="131">
        <v>7525</v>
      </c>
      <c r="B382" s="101"/>
      <c r="C382" s="65" t="e">
        <f>C379</f>
        <v>#REF!</v>
      </c>
      <c r="D382" s="66" t="s">
        <v>19708</v>
      </c>
      <c r="E382" s="67">
        <v>1</v>
      </c>
      <c r="F382" s="146" t="str">
        <f>VLOOKUP(A382,'SINAPI- Material+MO'!A:E,5,0)</f>
        <v>32,99</v>
      </c>
      <c r="G382" s="147"/>
      <c r="H382" s="147">
        <f>E382*F382</f>
        <v>32.99</v>
      </c>
      <c r="I382" s="147"/>
      <c r="J382" s="147"/>
      <c r="K382" s="148">
        <f>G382+H382</f>
        <v>32.99</v>
      </c>
      <c r="L382" s="149"/>
    </row>
    <row r="383" spans="1:12">
      <c r="A383" s="131"/>
      <c r="B383" s="101"/>
      <c r="C383" s="65"/>
      <c r="D383" s="66"/>
      <c r="E383" s="67"/>
      <c r="F383" s="68"/>
      <c r="G383" s="69"/>
      <c r="H383" s="69"/>
      <c r="I383" s="69"/>
      <c r="J383" s="69"/>
      <c r="K383" s="70"/>
      <c r="L383" s="130"/>
    </row>
    <row r="384" spans="1:12" ht="15.6">
      <c r="A384" s="142"/>
      <c r="B384" s="121" t="s">
        <v>19846</v>
      </c>
      <c r="C384" s="122" t="e">
        <f>VLOOKUP(B384,#REF!,3,0)</f>
        <v>#REF!</v>
      </c>
      <c r="D384" s="123"/>
      <c r="E384" s="124"/>
      <c r="F384" s="125"/>
      <c r="G384" s="126"/>
      <c r="H384" s="126"/>
      <c r="I384" s="126">
        <f>SUMIF(D385:D388,"h",K385:K388)</f>
        <v>27.2545</v>
      </c>
      <c r="J384" s="126">
        <f>K384-I384</f>
        <v>31.08</v>
      </c>
      <c r="K384" s="127">
        <f>SUM(K385:K387)</f>
        <v>58.334499999999998</v>
      </c>
      <c r="L384" s="128" t="s">
        <v>19765</v>
      </c>
    </row>
    <row r="385" spans="1:14">
      <c r="A385" s="143">
        <v>2436</v>
      </c>
      <c r="B385" s="129"/>
      <c r="C385" s="65" t="s">
        <v>19406</v>
      </c>
      <c r="D385" s="66" t="s">
        <v>18</v>
      </c>
      <c r="E385" s="67">
        <v>0.65</v>
      </c>
      <c r="F385" s="146">
        <f>VLOOKUP(A385,'SINAPI- Material+MO'!A:E,5,0)</f>
        <v>23.71</v>
      </c>
      <c r="G385" s="147"/>
      <c r="H385" s="147">
        <f>E385*F385</f>
        <v>15.4115</v>
      </c>
      <c r="I385" s="147"/>
      <c r="J385" s="147"/>
      <c r="K385" s="148">
        <f>G385+H385</f>
        <v>15.4115</v>
      </c>
      <c r="L385" s="149"/>
    </row>
    <row r="386" spans="1:14">
      <c r="A386" s="131">
        <v>247</v>
      </c>
      <c r="B386" s="101"/>
      <c r="C386" s="65" t="s">
        <v>19386</v>
      </c>
      <c r="D386" s="66" t="s">
        <v>18</v>
      </c>
      <c r="E386" s="67">
        <v>0.65</v>
      </c>
      <c r="F386" s="146">
        <f>VLOOKUP(A386,'SINAPI- Material+MO'!A:E,5,0)</f>
        <v>18.22</v>
      </c>
      <c r="G386" s="147"/>
      <c r="H386" s="147">
        <f>E386*F386</f>
        <v>11.843</v>
      </c>
      <c r="I386" s="147"/>
      <c r="J386" s="147"/>
      <c r="K386" s="148">
        <f>G386+H386</f>
        <v>11.843</v>
      </c>
      <c r="L386" s="149"/>
    </row>
    <row r="387" spans="1:14">
      <c r="A387" s="131">
        <v>7524</v>
      </c>
      <c r="B387" s="101"/>
      <c r="C387" s="65" t="e">
        <f>C384</f>
        <v>#REF!</v>
      </c>
      <c r="D387" s="66" t="s">
        <v>19708</v>
      </c>
      <c r="E387" s="67">
        <v>1</v>
      </c>
      <c r="F387" s="146" t="str">
        <f>VLOOKUP(A387,'SINAPI- Material+MO'!A:E,5,0)</f>
        <v>31,08</v>
      </c>
      <c r="G387" s="147"/>
      <c r="H387" s="147">
        <f>E387*F387</f>
        <v>31.08</v>
      </c>
      <c r="I387" s="147"/>
      <c r="J387" s="147"/>
      <c r="K387" s="148">
        <f>G387+H387</f>
        <v>31.08</v>
      </c>
      <c r="L387" s="149"/>
    </row>
    <row r="388" spans="1:14">
      <c r="A388" s="131"/>
      <c r="B388" s="101"/>
      <c r="C388" s="65"/>
      <c r="D388" s="66"/>
      <c r="E388" s="67"/>
      <c r="F388" s="68"/>
      <c r="G388" s="69"/>
      <c r="H388" s="69"/>
      <c r="I388" s="69"/>
      <c r="J388" s="69"/>
      <c r="K388" s="70"/>
      <c r="L388" s="130"/>
    </row>
    <row r="389" spans="1:14" ht="15.6">
      <c r="A389" s="142"/>
      <c r="B389" s="121" t="s">
        <v>19847</v>
      </c>
      <c r="C389" s="122" t="e">
        <f>VLOOKUP(B389,#REF!,3,0)</f>
        <v>#REF!</v>
      </c>
      <c r="D389" s="123"/>
      <c r="E389" s="124"/>
      <c r="F389" s="125"/>
      <c r="G389" s="126"/>
      <c r="H389" s="126"/>
      <c r="I389" s="126">
        <f>SUMIF(D390:D393,"h",K390:K393)</f>
        <v>4193</v>
      </c>
      <c r="J389" s="126">
        <f>K389-I389</f>
        <v>7352.0299999999988</v>
      </c>
      <c r="K389" s="127">
        <f>SUM(K390:K393)</f>
        <v>11545.029999999999</v>
      </c>
      <c r="L389" s="128" t="s">
        <v>19765</v>
      </c>
    </row>
    <row r="390" spans="1:14">
      <c r="A390" s="143">
        <v>2436</v>
      </c>
      <c r="B390" s="129"/>
      <c r="C390" s="65" t="s">
        <v>19406</v>
      </c>
      <c r="D390" s="66" t="s">
        <v>18</v>
      </c>
      <c r="E390" s="67">
        <v>100</v>
      </c>
      <c r="F390" s="146">
        <f>VLOOKUP(A390,'SINAPI- Material+MO'!A:E,5,0)</f>
        <v>23.71</v>
      </c>
      <c r="G390" s="147"/>
      <c r="H390" s="147">
        <f>E390*F390</f>
        <v>2371</v>
      </c>
      <c r="I390" s="147"/>
      <c r="J390" s="147"/>
      <c r="K390" s="148">
        <f>G390+H390</f>
        <v>2371</v>
      </c>
      <c r="L390" s="149"/>
    </row>
    <row r="391" spans="1:14">
      <c r="A391" s="131">
        <v>247</v>
      </c>
      <c r="B391" s="101"/>
      <c r="C391" s="65" t="s">
        <v>19386</v>
      </c>
      <c r="D391" s="66" t="s">
        <v>18</v>
      </c>
      <c r="E391" s="67">
        <v>100</v>
      </c>
      <c r="F391" s="146">
        <f>VLOOKUP(A391,'SINAPI- Material+MO'!A:E,5,0)</f>
        <v>18.22</v>
      </c>
      <c r="G391" s="147"/>
      <c r="H391" s="147">
        <f>E391*F391</f>
        <v>1822</v>
      </c>
      <c r="I391" s="147"/>
      <c r="J391" s="147"/>
      <c r="K391" s="148">
        <f>G391+H391</f>
        <v>1822</v>
      </c>
      <c r="L391" s="149"/>
      <c r="N391" s="97"/>
    </row>
    <row r="392" spans="1:14">
      <c r="A392" s="131" t="s">
        <v>20512</v>
      </c>
      <c r="B392" s="101"/>
      <c r="C392" s="65" t="e">
        <f>C389</f>
        <v>#REF!</v>
      </c>
      <c r="D392" s="66" t="s">
        <v>19708</v>
      </c>
      <c r="E392" s="67">
        <v>1</v>
      </c>
      <c r="F392" s="146">
        <f>COTAÇÕES!F120</f>
        <v>7352.03</v>
      </c>
      <c r="G392" s="147"/>
      <c r="H392" s="147">
        <f>E392*F392</f>
        <v>7352.03</v>
      </c>
      <c r="I392" s="147"/>
      <c r="J392" s="147"/>
      <c r="K392" s="148">
        <f>G392+H392</f>
        <v>7352.03</v>
      </c>
      <c r="L392" s="149"/>
    </row>
    <row r="393" spans="1:14">
      <c r="A393" s="131"/>
      <c r="B393" s="101"/>
      <c r="C393" s="65"/>
      <c r="D393" s="66"/>
      <c r="E393" s="67"/>
      <c r="F393" s="68"/>
      <c r="G393" s="69"/>
      <c r="H393" s="69"/>
      <c r="I393" s="69"/>
      <c r="J393" s="69"/>
      <c r="K393" s="70"/>
      <c r="L393" s="130"/>
    </row>
    <row r="394" spans="1:14" ht="15.6">
      <c r="A394" s="142"/>
      <c r="B394" s="121" t="s">
        <v>19848</v>
      </c>
      <c r="C394" s="122" t="e">
        <f>VLOOKUP(B394,#REF!,3,0)</f>
        <v>#REF!</v>
      </c>
      <c r="D394" s="123"/>
      <c r="E394" s="124"/>
      <c r="F394" s="125"/>
      <c r="G394" s="126"/>
      <c r="H394" s="126"/>
      <c r="I394" s="126">
        <f>SUMIF(D395:D398,"h",K395:K398)</f>
        <v>2935.1</v>
      </c>
      <c r="J394" s="126">
        <f>K394-I394</f>
        <v>3442.19</v>
      </c>
      <c r="K394" s="127">
        <f>SUM(K395:K398)</f>
        <v>6377.29</v>
      </c>
      <c r="L394" s="128" t="s">
        <v>19765</v>
      </c>
    </row>
    <row r="395" spans="1:14">
      <c r="A395" s="143">
        <v>2436</v>
      </c>
      <c r="B395" s="129"/>
      <c r="C395" s="65" t="s">
        <v>19406</v>
      </c>
      <c r="D395" s="66" t="s">
        <v>18</v>
      </c>
      <c r="E395" s="67">
        <v>70</v>
      </c>
      <c r="F395" s="146">
        <f>VLOOKUP(A395,'SINAPI- Material+MO'!A:E,5,0)</f>
        <v>23.71</v>
      </c>
      <c r="G395" s="147"/>
      <c r="H395" s="147">
        <f>E395*F395</f>
        <v>1659.7</v>
      </c>
      <c r="I395" s="147"/>
      <c r="J395" s="147"/>
      <c r="K395" s="148">
        <f>G395+H395</f>
        <v>1659.7</v>
      </c>
      <c r="L395" s="149"/>
    </row>
    <row r="396" spans="1:14">
      <c r="A396" s="131">
        <v>247</v>
      </c>
      <c r="B396" s="101"/>
      <c r="C396" s="65" t="s">
        <v>19386</v>
      </c>
      <c r="D396" s="66" t="s">
        <v>18</v>
      </c>
      <c r="E396" s="67">
        <v>70</v>
      </c>
      <c r="F396" s="146">
        <f>VLOOKUP(A396,'SINAPI- Material+MO'!A:E,5,0)</f>
        <v>18.22</v>
      </c>
      <c r="G396" s="147"/>
      <c r="H396" s="147">
        <f>E396*F396</f>
        <v>1275.3999999999999</v>
      </c>
      <c r="I396" s="147"/>
      <c r="J396" s="147"/>
      <c r="K396" s="148">
        <f>G396+H396</f>
        <v>1275.3999999999999</v>
      </c>
      <c r="L396" s="149"/>
    </row>
    <row r="397" spans="1:14">
      <c r="A397" s="131" t="s">
        <v>20513</v>
      </c>
      <c r="B397" s="101"/>
      <c r="C397" s="65" t="e">
        <f>C394</f>
        <v>#REF!</v>
      </c>
      <c r="D397" s="66" t="s">
        <v>19708</v>
      </c>
      <c r="E397" s="67">
        <v>1</v>
      </c>
      <c r="F397" s="146">
        <f>COTAÇÕES!F121</f>
        <v>3442.19</v>
      </c>
      <c r="G397" s="147"/>
      <c r="H397" s="147">
        <f>E397*F397</f>
        <v>3442.19</v>
      </c>
      <c r="I397" s="147"/>
      <c r="J397" s="147"/>
      <c r="K397" s="148">
        <f>G397+H397</f>
        <v>3442.19</v>
      </c>
      <c r="L397" s="149"/>
    </row>
    <row r="398" spans="1:14">
      <c r="A398" s="131"/>
      <c r="B398" s="101"/>
      <c r="C398" s="65"/>
      <c r="D398" s="66"/>
      <c r="E398" s="67"/>
      <c r="F398" s="68"/>
      <c r="G398" s="69"/>
      <c r="H398" s="69"/>
      <c r="I398" s="69"/>
      <c r="J398" s="69"/>
      <c r="K398" s="70"/>
      <c r="L398" s="130"/>
    </row>
    <row r="399" spans="1:14" ht="15.6">
      <c r="A399" s="142"/>
      <c r="B399" s="121" t="s">
        <v>19849</v>
      </c>
      <c r="C399" s="122" t="e">
        <f>VLOOKUP(B399,#REF!,3,0)</f>
        <v>#REF!</v>
      </c>
      <c r="D399" s="123"/>
      <c r="E399" s="124"/>
      <c r="F399" s="125"/>
      <c r="G399" s="126"/>
      <c r="H399" s="126"/>
      <c r="I399" s="126">
        <f>SUMIF(D400:D403,"h",K400:K403)</f>
        <v>1048.25</v>
      </c>
      <c r="J399" s="126">
        <f>K399-I399</f>
        <v>2262.145</v>
      </c>
      <c r="K399" s="127">
        <f>SUM(K400:K403)</f>
        <v>3310.395</v>
      </c>
      <c r="L399" s="128" t="s">
        <v>19765</v>
      </c>
    </row>
    <row r="400" spans="1:14">
      <c r="A400" s="143">
        <v>2436</v>
      </c>
      <c r="B400" s="129"/>
      <c r="C400" s="65" t="s">
        <v>19406</v>
      </c>
      <c r="D400" s="66" t="s">
        <v>18</v>
      </c>
      <c r="E400" s="67">
        <v>25</v>
      </c>
      <c r="F400" s="146">
        <f>VLOOKUP(A400,'SINAPI- Material+MO'!A:E,5,0)</f>
        <v>23.71</v>
      </c>
      <c r="G400" s="147"/>
      <c r="H400" s="147">
        <f>E400*F400</f>
        <v>592.75</v>
      </c>
      <c r="I400" s="147"/>
      <c r="J400" s="147"/>
      <c r="K400" s="148">
        <f>G400+H400</f>
        <v>592.75</v>
      </c>
      <c r="L400" s="149"/>
    </row>
    <row r="401" spans="1:14">
      <c r="A401" s="131">
        <v>247</v>
      </c>
      <c r="B401" s="101"/>
      <c r="C401" s="65" t="s">
        <v>19386</v>
      </c>
      <c r="D401" s="66" t="s">
        <v>18</v>
      </c>
      <c r="E401" s="67">
        <v>25</v>
      </c>
      <c r="F401" s="146">
        <f>VLOOKUP(A401,'SINAPI- Material+MO'!A:E,5,0)</f>
        <v>18.22</v>
      </c>
      <c r="G401" s="147"/>
      <c r="H401" s="147">
        <f>E401*F401</f>
        <v>455.5</v>
      </c>
      <c r="I401" s="147"/>
      <c r="J401" s="147"/>
      <c r="K401" s="148">
        <f>G401+H401</f>
        <v>455.5</v>
      </c>
      <c r="L401" s="149"/>
      <c r="N401" s="97"/>
    </row>
    <row r="402" spans="1:14">
      <c r="A402" s="131" t="s">
        <v>20514</v>
      </c>
      <c r="B402" s="101"/>
      <c r="C402" s="65" t="e">
        <f>C399</f>
        <v>#REF!</v>
      </c>
      <c r="D402" s="66" t="s">
        <v>19708</v>
      </c>
      <c r="E402" s="67">
        <v>1</v>
      </c>
      <c r="F402" s="146">
        <f>COTAÇÕES!F122</f>
        <v>2262.145</v>
      </c>
      <c r="G402" s="147"/>
      <c r="H402" s="147">
        <f>E402*F402</f>
        <v>2262.145</v>
      </c>
      <c r="I402" s="147"/>
      <c r="J402" s="147"/>
      <c r="K402" s="148">
        <f>G402+H402</f>
        <v>2262.145</v>
      </c>
      <c r="L402" s="149"/>
    </row>
    <row r="403" spans="1:14">
      <c r="A403" s="131"/>
      <c r="B403" s="101"/>
      <c r="C403" s="65"/>
      <c r="D403" s="66"/>
      <c r="E403" s="67"/>
      <c r="F403" s="68"/>
      <c r="G403" s="69"/>
      <c r="H403" s="69"/>
      <c r="I403" s="69"/>
      <c r="J403" s="69"/>
      <c r="K403" s="70"/>
      <c r="L403" s="130"/>
    </row>
    <row r="404" spans="1:14" ht="15.6">
      <c r="A404" s="142"/>
      <c r="B404" s="121" t="s">
        <v>19850</v>
      </c>
      <c r="C404" s="122" t="e">
        <f>VLOOKUP(B404,#REF!,3,0)</f>
        <v>#REF!</v>
      </c>
      <c r="D404" s="123"/>
      <c r="E404" s="124"/>
      <c r="F404" s="125"/>
      <c r="G404" s="126"/>
      <c r="H404" s="126"/>
      <c r="I404" s="126">
        <f>SUMIF(D405:D408,"h",K405:K408)</f>
        <v>1048.25</v>
      </c>
      <c r="J404" s="126">
        <f>K404-I404</f>
        <v>1199.75</v>
      </c>
      <c r="K404" s="127">
        <f>SUM(K405:K408)</f>
        <v>2248</v>
      </c>
      <c r="L404" s="128" t="s">
        <v>19765</v>
      </c>
    </row>
    <row r="405" spans="1:14">
      <c r="A405" s="143">
        <v>2436</v>
      </c>
      <c r="B405" s="129"/>
      <c r="C405" s="65" t="s">
        <v>19406</v>
      </c>
      <c r="D405" s="66" t="s">
        <v>18</v>
      </c>
      <c r="E405" s="67">
        <v>25</v>
      </c>
      <c r="F405" s="146">
        <f>VLOOKUP(A405,'SINAPI- Material+MO'!A:E,5,0)</f>
        <v>23.71</v>
      </c>
      <c r="G405" s="147"/>
      <c r="H405" s="147">
        <f>E405*F405</f>
        <v>592.75</v>
      </c>
      <c r="I405" s="147"/>
      <c r="J405" s="147"/>
      <c r="K405" s="148">
        <f>G405+H405</f>
        <v>592.75</v>
      </c>
      <c r="L405" s="149"/>
    </row>
    <row r="406" spans="1:14">
      <c r="A406" s="131">
        <v>247</v>
      </c>
      <c r="B406" s="101"/>
      <c r="C406" s="65" t="s">
        <v>19386</v>
      </c>
      <c r="D406" s="66" t="s">
        <v>18</v>
      </c>
      <c r="E406" s="67">
        <v>25</v>
      </c>
      <c r="F406" s="146">
        <f>VLOOKUP(A406,'SINAPI- Material+MO'!A:E,5,0)</f>
        <v>18.22</v>
      </c>
      <c r="G406" s="147"/>
      <c r="H406" s="147">
        <f>E406*F406</f>
        <v>455.5</v>
      </c>
      <c r="I406" s="147"/>
      <c r="J406" s="147"/>
      <c r="K406" s="148">
        <f>G406+H406</f>
        <v>455.5</v>
      </c>
      <c r="L406" s="149"/>
      <c r="N406" s="97"/>
    </row>
    <row r="407" spans="1:14">
      <c r="A407" s="131" t="s">
        <v>20515</v>
      </c>
      <c r="B407" s="101"/>
      <c r="C407" s="65" t="e">
        <f>C404</f>
        <v>#REF!</v>
      </c>
      <c r="D407" s="66" t="s">
        <v>19708</v>
      </c>
      <c r="E407" s="67">
        <v>1</v>
      </c>
      <c r="F407" s="146">
        <f>COTAÇÕES!F123</f>
        <v>1199.75</v>
      </c>
      <c r="G407" s="147"/>
      <c r="H407" s="147">
        <f>E407*F407</f>
        <v>1199.75</v>
      </c>
      <c r="I407" s="147"/>
      <c r="J407" s="147"/>
      <c r="K407" s="148">
        <f>G407+H407</f>
        <v>1199.75</v>
      </c>
      <c r="L407" s="149"/>
    </row>
    <row r="408" spans="1:14">
      <c r="A408" s="131"/>
      <c r="B408" s="101"/>
      <c r="C408" s="65"/>
      <c r="D408" s="66"/>
      <c r="E408" s="67"/>
      <c r="F408" s="68"/>
      <c r="G408" s="69"/>
      <c r="H408" s="69"/>
      <c r="I408" s="69"/>
      <c r="J408" s="69"/>
      <c r="K408" s="70"/>
      <c r="L408" s="130"/>
    </row>
    <row r="409" spans="1:14" ht="15.6">
      <c r="A409" s="142"/>
      <c r="B409" s="121" t="s">
        <v>19851</v>
      </c>
      <c r="C409" s="122" t="e">
        <f>VLOOKUP(B409,#REF!,3,0)</f>
        <v>#REF!</v>
      </c>
      <c r="D409" s="123"/>
      <c r="E409" s="124"/>
      <c r="F409" s="125"/>
      <c r="G409" s="126"/>
      <c r="H409" s="126"/>
      <c r="I409" s="126">
        <f>SUMIF(D410:D413,"h",K410:K413)</f>
        <v>2096.5</v>
      </c>
      <c r="J409" s="126">
        <f>K409-I409</f>
        <v>3450.8899999999994</v>
      </c>
      <c r="K409" s="127">
        <f>SUM(K410:K412)</f>
        <v>5547.3899999999994</v>
      </c>
      <c r="L409" s="128" t="s">
        <v>19765</v>
      </c>
    </row>
    <row r="410" spans="1:14">
      <c r="A410" s="143">
        <v>2436</v>
      </c>
      <c r="B410" s="129"/>
      <c r="C410" s="65" t="s">
        <v>19406</v>
      </c>
      <c r="D410" s="66" t="s">
        <v>18</v>
      </c>
      <c r="E410" s="67">
        <v>50</v>
      </c>
      <c r="F410" s="146">
        <f>VLOOKUP(A410,'SINAPI- Material+MO'!A:E,5,0)</f>
        <v>23.71</v>
      </c>
      <c r="G410" s="147"/>
      <c r="H410" s="147">
        <f>E410*F410</f>
        <v>1185.5</v>
      </c>
      <c r="I410" s="147"/>
      <c r="J410" s="147"/>
      <c r="K410" s="148">
        <f>G410+H410</f>
        <v>1185.5</v>
      </c>
      <c r="L410" s="149"/>
    </row>
    <row r="411" spans="1:14">
      <c r="A411" s="131">
        <v>247</v>
      </c>
      <c r="B411" s="101"/>
      <c r="C411" s="65" t="s">
        <v>19386</v>
      </c>
      <c r="D411" s="66" t="s">
        <v>18</v>
      </c>
      <c r="E411" s="67">
        <v>50</v>
      </c>
      <c r="F411" s="146">
        <f>VLOOKUP(A411,'SINAPI- Material+MO'!A:E,5,0)</f>
        <v>18.22</v>
      </c>
      <c r="G411" s="147"/>
      <c r="H411" s="147">
        <f>E411*F411</f>
        <v>911</v>
      </c>
      <c r="I411" s="147"/>
      <c r="J411" s="147"/>
      <c r="K411" s="148">
        <f>G411+H411</f>
        <v>911</v>
      </c>
      <c r="L411" s="149"/>
      <c r="N411" s="97"/>
    </row>
    <row r="412" spans="1:14">
      <c r="A412" s="131" t="s">
        <v>20516</v>
      </c>
      <c r="B412" s="101"/>
      <c r="C412" s="65" t="e">
        <f>C409</f>
        <v>#REF!</v>
      </c>
      <c r="D412" s="66" t="s">
        <v>19708</v>
      </c>
      <c r="E412" s="67">
        <v>1</v>
      </c>
      <c r="F412" s="146">
        <f>COTAÇÕES!F124</f>
        <v>3450.89</v>
      </c>
      <c r="G412" s="147"/>
      <c r="H412" s="147">
        <f>E412*F412</f>
        <v>3450.89</v>
      </c>
      <c r="I412" s="147"/>
      <c r="J412" s="147"/>
      <c r="K412" s="148">
        <f>G412+H412</f>
        <v>3450.89</v>
      </c>
      <c r="L412" s="149"/>
    </row>
    <row r="413" spans="1:14">
      <c r="A413" s="131"/>
      <c r="B413" s="101"/>
      <c r="C413" s="65"/>
      <c r="D413" s="66"/>
      <c r="E413" s="67"/>
      <c r="F413" s="68"/>
      <c r="G413" s="69"/>
      <c r="H413" s="69"/>
      <c r="I413" s="69"/>
      <c r="J413" s="69"/>
      <c r="K413" s="70"/>
      <c r="L413" s="130"/>
    </row>
    <row r="414" spans="1:14" ht="15.6">
      <c r="A414" s="142"/>
      <c r="B414" s="121" t="s">
        <v>19852</v>
      </c>
      <c r="C414" s="122" t="e">
        <f>VLOOKUP(B414,#REF!,3,0)</f>
        <v>#REF!</v>
      </c>
      <c r="D414" s="123"/>
      <c r="E414" s="124"/>
      <c r="F414" s="125"/>
      <c r="G414" s="126"/>
      <c r="H414" s="126"/>
      <c r="I414" s="126">
        <f>SUMIF(D415:D418,"h",K415:K418)</f>
        <v>1048.25</v>
      </c>
      <c r="J414" s="126">
        <f>K414-I414</f>
        <v>1236.8699999999999</v>
      </c>
      <c r="K414" s="127">
        <f>SUM(K415:K418)</f>
        <v>2285.12</v>
      </c>
      <c r="L414" s="128" t="s">
        <v>19765</v>
      </c>
    </row>
    <row r="415" spans="1:14">
      <c r="A415" s="143">
        <v>2436</v>
      </c>
      <c r="B415" s="129"/>
      <c r="C415" s="65" t="s">
        <v>19406</v>
      </c>
      <c r="D415" s="66" t="s">
        <v>18</v>
      </c>
      <c r="E415" s="67">
        <v>25</v>
      </c>
      <c r="F415" s="146">
        <f>VLOOKUP(A415,'SINAPI- Material+MO'!A:E,5,0)</f>
        <v>23.71</v>
      </c>
      <c r="G415" s="147"/>
      <c r="H415" s="147">
        <f>E415*F415</f>
        <v>592.75</v>
      </c>
      <c r="I415" s="147"/>
      <c r="J415" s="147"/>
      <c r="K415" s="148">
        <f>G415+H415</f>
        <v>592.75</v>
      </c>
      <c r="L415" s="149"/>
    </row>
    <row r="416" spans="1:14">
      <c r="A416" s="131">
        <v>247</v>
      </c>
      <c r="B416" s="101"/>
      <c r="C416" s="65" t="s">
        <v>19386</v>
      </c>
      <c r="D416" s="66" t="s">
        <v>18</v>
      </c>
      <c r="E416" s="67">
        <v>25</v>
      </c>
      <c r="F416" s="146">
        <f>VLOOKUP(A416,'SINAPI- Material+MO'!A:E,5,0)</f>
        <v>18.22</v>
      </c>
      <c r="G416" s="147"/>
      <c r="H416" s="147">
        <f>E416*F416</f>
        <v>455.5</v>
      </c>
      <c r="I416" s="147"/>
      <c r="J416" s="147"/>
      <c r="K416" s="148">
        <f>G416+H416</f>
        <v>455.5</v>
      </c>
      <c r="L416" s="149"/>
      <c r="N416" s="97"/>
    </row>
    <row r="417" spans="1:14">
      <c r="A417" s="131" t="s">
        <v>20517</v>
      </c>
      <c r="B417" s="101"/>
      <c r="C417" s="65" t="e">
        <f>C414</f>
        <v>#REF!</v>
      </c>
      <c r="D417" s="66" t="s">
        <v>19708</v>
      </c>
      <c r="E417" s="67">
        <v>1</v>
      </c>
      <c r="F417" s="146">
        <f>COTAÇÕES!F125</f>
        <v>1236.8699999999999</v>
      </c>
      <c r="G417" s="147"/>
      <c r="H417" s="147">
        <f>E417*F417</f>
        <v>1236.8699999999999</v>
      </c>
      <c r="I417" s="147"/>
      <c r="J417" s="147"/>
      <c r="K417" s="148">
        <f>G417+H417</f>
        <v>1236.8699999999999</v>
      </c>
      <c r="L417" s="149"/>
    </row>
    <row r="418" spans="1:14">
      <c r="A418" s="131"/>
      <c r="B418" s="101"/>
      <c r="C418" s="65"/>
      <c r="D418" s="66"/>
      <c r="E418" s="67"/>
      <c r="F418" s="68"/>
      <c r="G418" s="69"/>
      <c r="H418" s="69"/>
      <c r="I418" s="69"/>
      <c r="J418" s="69"/>
      <c r="K418" s="70"/>
      <c r="L418" s="130"/>
    </row>
    <row r="419" spans="1:14" ht="15.6">
      <c r="A419" s="142"/>
      <c r="B419" s="121" t="s">
        <v>19853</v>
      </c>
      <c r="C419" s="122" t="e">
        <f>VLOOKUP(B419,#REF!,3,0)</f>
        <v>#REF!</v>
      </c>
      <c r="D419" s="123"/>
      <c r="E419" s="124"/>
      <c r="F419" s="125"/>
      <c r="G419" s="126"/>
      <c r="H419" s="126"/>
      <c r="I419" s="126">
        <f>SUMIF(D420:D423,"h",K420:K423)</f>
        <v>1467.55</v>
      </c>
      <c r="J419" s="126">
        <f>K419-I419</f>
        <v>2296</v>
      </c>
      <c r="K419" s="127">
        <f>SUM(K420:K423)</f>
        <v>3763.55</v>
      </c>
      <c r="L419" s="128" t="s">
        <v>19765</v>
      </c>
    </row>
    <row r="420" spans="1:14">
      <c r="A420" s="143">
        <v>2436</v>
      </c>
      <c r="B420" s="129"/>
      <c r="C420" s="65" t="s">
        <v>19406</v>
      </c>
      <c r="D420" s="66" t="s">
        <v>18</v>
      </c>
      <c r="E420" s="67">
        <v>35</v>
      </c>
      <c r="F420" s="146">
        <f>VLOOKUP(A420,'SINAPI- Material+MO'!A:E,5,0)</f>
        <v>23.71</v>
      </c>
      <c r="G420" s="147"/>
      <c r="H420" s="147">
        <f>E420*F420</f>
        <v>829.85</v>
      </c>
      <c r="I420" s="147"/>
      <c r="J420" s="147"/>
      <c r="K420" s="148">
        <f>G420+H420</f>
        <v>829.85</v>
      </c>
      <c r="L420" s="149"/>
    </row>
    <row r="421" spans="1:14">
      <c r="A421" s="131">
        <v>247</v>
      </c>
      <c r="B421" s="101"/>
      <c r="C421" s="65" t="s">
        <v>19386</v>
      </c>
      <c r="D421" s="66" t="s">
        <v>18</v>
      </c>
      <c r="E421" s="67">
        <v>35</v>
      </c>
      <c r="F421" s="146">
        <f>VLOOKUP(A421,'SINAPI- Material+MO'!A:E,5,0)</f>
        <v>18.22</v>
      </c>
      <c r="G421" s="147"/>
      <c r="H421" s="147">
        <f>E421*F421</f>
        <v>637.69999999999993</v>
      </c>
      <c r="I421" s="147"/>
      <c r="J421" s="147"/>
      <c r="K421" s="148">
        <f>G421+H421</f>
        <v>637.69999999999993</v>
      </c>
      <c r="L421" s="149"/>
      <c r="N421" s="97"/>
    </row>
    <row r="422" spans="1:14">
      <c r="A422" s="131" t="s">
        <v>20518</v>
      </c>
      <c r="B422" s="101"/>
      <c r="C422" s="65" t="e">
        <f>C419</f>
        <v>#REF!</v>
      </c>
      <c r="D422" s="66" t="s">
        <v>19708</v>
      </c>
      <c r="E422" s="67">
        <v>1</v>
      </c>
      <c r="F422" s="146">
        <f>COTAÇÕES!F126</f>
        <v>2296</v>
      </c>
      <c r="G422" s="147"/>
      <c r="H422" s="147">
        <f>E422*F422</f>
        <v>2296</v>
      </c>
      <c r="I422" s="147"/>
      <c r="J422" s="147"/>
      <c r="K422" s="148">
        <f>G422+H422</f>
        <v>2296</v>
      </c>
      <c r="L422" s="149"/>
    </row>
    <row r="423" spans="1:14">
      <c r="A423" s="131"/>
      <c r="B423" s="101"/>
      <c r="C423" s="65"/>
      <c r="D423" s="66"/>
      <c r="E423" s="67"/>
      <c r="F423" s="68"/>
      <c r="G423" s="69"/>
      <c r="H423" s="69"/>
      <c r="I423" s="69"/>
      <c r="J423" s="69"/>
      <c r="K423" s="70"/>
      <c r="L423" s="130"/>
    </row>
    <row r="424" spans="1:14" ht="15.6">
      <c r="A424" s="142"/>
      <c r="B424" s="121" t="s">
        <v>19854</v>
      </c>
      <c r="C424" s="122" t="e">
        <f>VLOOKUP(B424,#REF!,3,0)</f>
        <v>#REF!</v>
      </c>
      <c r="D424" s="123"/>
      <c r="E424" s="124"/>
      <c r="F424" s="125"/>
      <c r="G424" s="126"/>
      <c r="H424" s="126"/>
      <c r="I424" s="126">
        <f>SUMIF(D425:D428,"h",K425:K428)</f>
        <v>1467.55</v>
      </c>
      <c r="J424" s="126">
        <f>K424-I424</f>
        <v>5752.01</v>
      </c>
      <c r="K424" s="127">
        <f>SUM(K425:K428)</f>
        <v>7219.56</v>
      </c>
      <c r="L424" s="128" t="s">
        <v>19765</v>
      </c>
    </row>
    <row r="425" spans="1:14">
      <c r="A425" s="143">
        <v>2436</v>
      </c>
      <c r="B425" s="129"/>
      <c r="C425" s="65" t="s">
        <v>19406</v>
      </c>
      <c r="D425" s="66" t="s">
        <v>18</v>
      </c>
      <c r="E425" s="67">
        <v>35</v>
      </c>
      <c r="F425" s="146">
        <f>VLOOKUP(A425,'SINAPI- Material+MO'!A:E,5,0)</f>
        <v>23.71</v>
      </c>
      <c r="G425" s="147"/>
      <c r="H425" s="147">
        <f>E425*F425</f>
        <v>829.85</v>
      </c>
      <c r="I425" s="147"/>
      <c r="J425" s="147"/>
      <c r="K425" s="148">
        <f>G425+H425</f>
        <v>829.85</v>
      </c>
      <c r="L425" s="149"/>
    </row>
    <row r="426" spans="1:14">
      <c r="A426" s="131">
        <v>247</v>
      </c>
      <c r="B426" s="101"/>
      <c r="C426" s="65" t="s">
        <v>19386</v>
      </c>
      <c r="D426" s="66" t="s">
        <v>18</v>
      </c>
      <c r="E426" s="67">
        <v>35</v>
      </c>
      <c r="F426" s="146">
        <f>VLOOKUP(A426,'SINAPI- Material+MO'!A:E,5,0)</f>
        <v>18.22</v>
      </c>
      <c r="G426" s="147"/>
      <c r="H426" s="147">
        <f>E426*F426</f>
        <v>637.69999999999993</v>
      </c>
      <c r="I426" s="147"/>
      <c r="J426" s="147"/>
      <c r="K426" s="148">
        <f>G426+H426</f>
        <v>637.69999999999993</v>
      </c>
      <c r="L426" s="149"/>
      <c r="N426" s="97"/>
    </row>
    <row r="427" spans="1:14">
      <c r="A427" s="131" t="s">
        <v>20519</v>
      </c>
      <c r="B427" s="101"/>
      <c r="C427" s="65" t="e">
        <f>C424</f>
        <v>#REF!</v>
      </c>
      <c r="D427" s="66" t="s">
        <v>19708</v>
      </c>
      <c r="E427" s="67">
        <v>1</v>
      </c>
      <c r="F427" s="146">
        <f>COTAÇÕES!F127</f>
        <v>5752.01</v>
      </c>
      <c r="G427" s="147"/>
      <c r="H427" s="147">
        <f>E427*F427</f>
        <v>5752.01</v>
      </c>
      <c r="I427" s="147"/>
      <c r="J427" s="147"/>
      <c r="K427" s="148">
        <f>G427+H427</f>
        <v>5752.01</v>
      </c>
      <c r="L427" s="149"/>
    </row>
    <row r="428" spans="1:14">
      <c r="A428" s="131"/>
      <c r="B428" s="101"/>
      <c r="C428" s="65"/>
      <c r="D428" s="66"/>
      <c r="E428" s="67"/>
      <c r="F428" s="68"/>
      <c r="G428" s="69"/>
      <c r="H428" s="69"/>
      <c r="I428" s="69"/>
      <c r="J428" s="69"/>
      <c r="K428" s="70"/>
      <c r="L428" s="130"/>
    </row>
    <row r="429" spans="1:14" ht="15.6">
      <c r="A429" s="142"/>
      <c r="B429" s="121" t="s">
        <v>19855</v>
      </c>
      <c r="C429" s="122" t="e">
        <f>VLOOKUP(B429,#REF!,3,0)</f>
        <v>#REF!</v>
      </c>
      <c r="D429" s="123"/>
      <c r="E429" s="124"/>
      <c r="F429" s="125"/>
      <c r="G429" s="126"/>
      <c r="H429" s="126"/>
      <c r="I429" s="126">
        <f>SUMIF(D430:D433,"h",K430:K433)</f>
        <v>1048.25</v>
      </c>
      <c r="J429" s="126">
        <f>K429-I429</f>
        <v>1341.3600000000001</v>
      </c>
      <c r="K429" s="127">
        <f>SUM(K430:K433)</f>
        <v>2389.61</v>
      </c>
      <c r="L429" s="128" t="s">
        <v>19765</v>
      </c>
    </row>
    <row r="430" spans="1:14">
      <c r="A430" s="143">
        <v>2436</v>
      </c>
      <c r="B430" s="129"/>
      <c r="C430" s="65" t="s">
        <v>19406</v>
      </c>
      <c r="D430" s="66" t="s">
        <v>18</v>
      </c>
      <c r="E430" s="67">
        <v>25</v>
      </c>
      <c r="F430" s="146">
        <f>VLOOKUP(A430,'SINAPI- Material+MO'!A:E,5,0)</f>
        <v>23.71</v>
      </c>
      <c r="G430" s="147"/>
      <c r="H430" s="147">
        <f>E430*F430</f>
        <v>592.75</v>
      </c>
      <c r="I430" s="147"/>
      <c r="J430" s="147"/>
      <c r="K430" s="148">
        <f>G430+H430</f>
        <v>592.75</v>
      </c>
      <c r="L430" s="149"/>
    </row>
    <row r="431" spans="1:14">
      <c r="A431" s="131">
        <v>247</v>
      </c>
      <c r="B431" s="101"/>
      <c r="C431" s="65" t="s">
        <v>19386</v>
      </c>
      <c r="D431" s="66" t="s">
        <v>18</v>
      </c>
      <c r="E431" s="67">
        <v>25</v>
      </c>
      <c r="F431" s="146">
        <f>VLOOKUP(A431,'SINAPI- Material+MO'!A:E,5,0)</f>
        <v>18.22</v>
      </c>
      <c r="G431" s="147"/>
      <c r="H431" s="147">
        <f>E431*F431</f>
        <v>455.5</v>
      </c>
      <c r="I431" s="147"/>
      <c r="J431" s="147"/>
      <c r="K431" s="148">
        <f>G431+H431</f>
        <v>455.5</v>
      </c>
      <c r="L431" s="149"/>
      <c r="N431" s="97"/>
    </row>
    <row r="432" spans="1:14">
      <c r="A432" s="131" t="s">
        <v>20520</v>
      </c>
      <c r="B432" s="101"/>
      <c r="C432" s="65" t="e">
        <f>C429</f>
        <v>#REF!</v>
      </c>
      <c r="D432" s="66" t="s">
        <v>19708</v>
      </c>
      <c r="E432" s="67">
        <v>1</v>
      </c>
      <c r="F432" s="146">
        <f>COTAÇÕES!F128</f>
        <v>1341.3600000000001</v>
      </c>
      <c r="G432" s="147"/>
      <c r="H432" s="147">
        <f>E432*F432</f>
        <v>1341.3600000000001</v>
      </c>
      <c r="I432" s="147"/>
      <c r="J432" s="147"/>
      <c r="K432" s="148">
        <f>G432+H432</f>
        <v>1341.3600000000001</v>
      </c>
      <c r="L432" s="149"/>
    </row>
    <row r="433" spans="1:14">
      <c r="A433" s="131"/>
      <c r="B433" s="101"/>
      <c r="C433" s="65"/>
      <c r="D433" s="66"/>
      <c r="E433" s="67"/>
      <c r="F433" s="68"/>
      <c r="G433" s="69"/>
      <c r="H433" s="69"/>
      <c r="I433" s="69"/>
      <c r="J433" s="69"/>
      <c r="K433" s="70"/>
      <c r="L433" s="130"/>
    </row>
    <row r="434" spans="1:14" ht="15.6">
      <c r="A434" s="142"/>
      <c r="B434" s="121" t="s">
        <v>19856</v>
      </c>
      <c r="C434" s="122" t="e">
        <f>VLOOKUP(B434,#REF!,3,0)</f>
        <v>#REF!</v>
      </c>
      <c r="D434" s="123"/>
      <c r="E434" s="124"/>
      <c r="F434" s="125"/>
      <c r="G434" s="126"/>
      <c r="H434" s="126"/>
      <c r="I434" s="126">
        <f>SUMIF(D435:D438,"h",K435:K438)</f>
        <v>1048.25</v>
      </c>
      <c r="J434" s="126">
        <f>K434-I434</f>
        <v>1783.7849999999999</v>
      </c>
      <c r="K434" s="127">
        <f>SUM(K435:K437)</f>
        <v>2832.0349999999999</v>
      </c>
      <c r="L434" s="128" t="s">
        <v>19765</v>
      </c>
    </row>
    <row r="435" spans="1:14">
      <c r="A435" s="143">
        <v>2436</v>
      </c>
      <c r="B435" s="129"/>
      <c r="C435" s="65" t="s">
        <v>19406</v>
      </c>
      <c r="D435" s="66" t="s">
        <v>18</v>
      </c>
      <c r="E435" s="67">
        <v>25</v>
      </c>
      <c r="F435" s="146">
        <f>VLOOKUP(A435,'SINAPI- Material+MO'!A:E,5,0)</f>
        <v>23.71</v>
      </c>
      <c r="G435" s="147"/>
      <c r="H435" s="147">
        <f>E435*F435</f>
        <v>592.75</v>
      </c>
      <c r="I435" s="147"/>
      <c r="J435" s="147"/>
      <c r="K435" s="148">
        <f>G435+H435</f>
        <v>592.75</v>
      </c>
      <c r="L435" s="149"/>
    </row>
    <row r="436" spans="1:14">
      <c r="A436" s="131">
        <v>247</v>
      </c>
      <c r="B436" s="101"/>
      <c r="C436" s="65" t="s">
        <v>19386</v>
      </c>
      <c r="D436" s="66" t="s">
        <v>18</v>
      </c>
      <c r="E436" s="67">
        <v>25</v>
      </c>
      <c r="F436" s="146">
        <f>VLOOKUP(A436,'SINAPI- Material+MO'!A:E,5,0)</f>
        <v>18.22</v>
      </c>
      <c r="G436" s="147"/>
      <c r="H436" s="147">
        <f>E436*F436</f>
        <v>455.5</v>
      </c>
      <c r="I436" s="147"/>
      <c r="J436" s="147"/>
      <c r="K436" s="148">
        <f>G436+H436</f>
        <v>455.5</v>
      </c>
      <c r="L436" s="149"/>
      <c r="N436" s="97"/>
    </row>
    <row r="437" spans="1:14">
      <c r="A437" s="131" t="s">
        <v>20521</v>
      </c>
      <c r="B437" s="101"/>
      <c r="C437" s="65" t="e">
        <f>C434</f>
        <v>#REF!</v>
      </c>
      <c r="D437" s="66" t="s">
        <v>19708</v>
      </c>
      <c r="E437" s="67">
        <v>1</v>
      </c>
      <c r="F437" s="146">
        <f>COTAÇÕES!F129</f>
        <v>1783.7850000000001</v>
      </c>
      <c r="G437" s="147"/>
      <c r="H437" s="147">
        <f>E437*F437</f>
        <v>1783.7850000000001</v>
      </c>
      <c r="I437" s="147"/>
      <c r="J437" s="147"/>
      <c r="K437" s="148">
        <f>G437+H437</f>
        <v>1783.7850000000001</v>
      </c>
      <c r="L437" s="149"/>
    </row>
    <row r="438" spans="1:14">
      <c r="A438" s="131"/>
      <c r="B438" s="101"/>
      <c r="C438" s="65"/>
      <c r="D438" s="66"/>
      <c r="E438" s="67"/>
      <c r="F438" s="68"/>
      <c r="G438" s="69"/>
      <c r="H438" s="69"/>
      <c r="I438" s="69"/>
      <c r="J438" s="69"/>
      <c r="K438" s="70"/>
      <c r="L438" s="130"/>
    </row>
    <row r="439" spans="1:14" ht="15.6">
      <c r="A439" s="142"/>
      <c r="B439" s="121" t="s">
        <v>19857</v>
      </c>
      <c r="C439" s="122" t="e">
        <f>VLOOKUP(B439,#REF!,3,0)</f>
        <v>#REF!</v>
      </c>
      <c r="D439" s="123"/>
      <c r="E439" s="124"/>
      <c r="F439" s="125"/>
      <c r="G439" s="126"/>
      <c r="H439" s="126"/>
      <c r="I439" s="126">
        <f>SUMIF(D440:D443,"h",K440:K443)</f>
        <v>2096.5</v>
      </c>
      <c r="J439" s="126">
        <f>K439-I439</f>
        <v>0</v>
      </c>
      <c r="K439" s="127">
        <f>SUM(K440:K443)</f>
        <v>2096.5</v>
      </c>
      <c r="L439" s="128" t="s">
        <v>19765</v>
      </c>
    </row>
    <row r="440" spans="1:14">
      <c r="A440" s="143">
        <v>2436</v>
      </c>
      <c r="B440" s="129"/>
      <c r="C440" s="65" t="s">
        <v>19406</v>
      </c>
      <c r="D440" s="66" t="s">
        <v>18</v>
      </c>
      <c r="E440" s="67">
        <v>50</v>
      </c>
      <c r="F440" s="146">
        <f>VLOOKUP(A440,'SINAPI- Material+MO'!A:E,5,0)</f>
        <v>23.71</v>
      </c>
      <c r="G440" s="147"/>
      <c r="H440" s="147">
        <f>E440*F440</f>
        <v>1185.5</v>
      </c>
      <c r="I440" s="147"/>
      <c r="J440" s="147"/>
      <c r="K440" s="148">
        <f>G440+H440</f>
        <v>1185.5</v>
      </c>
      <c r="L440" s="149"/>
    </row>
    <row r="441" spans="1:14">
      <c r="A441" s="131">
        <v>247</v>
      </c>
      <c r="B441" s="101"/>
      <c r="C441" s="65" t="s">
        <v>19386</v>
      </c>
      <c r="D441" s="66" t="s">
        <v>18</v>
      </c>
      <c r="E441" s="67">
        <v>50</v>
      </c>
      <c r="F441" s="146">
        <f>VLOOKUP(A441,'SINAPI- Material+MO'!A:E,5,0)</f>
        <v>18.22</v>
      </c>
      <c r="G441" s="147"/>
      <c r="H441" s="147">
        <f>E441*F441</f>
        <v>911</v>
      </c>
      <c r="I441" s="147"/>
      <c r="J441" s="147"/>
      <c r="K441" s="148">
        <f>G441+H441</f>
        <v>911</v>
      </c>
      <c r="L441" s="149"/>
      <c r="N441" s="97"/>
    </row>
    <row r="442" spans="1:14">
      <c r="A442" s="143"/>
      <c r="B442" s="129"/>
      <c r="C442" s="65"/>
      <c r="D442" s="66"/>
      <c r="E442" s="67"/>
      <c r="F442" s="68"/>
      <c r="G442" s="69"/>
      <c r="H442" s="69"/>
      <c r="I442" s="69"/>
      <c r="J442" s="69"/>
      <c r="K442" s="70"/>
      <c r="L442" s="130"/>
    </row>
    <row r="443" spans="1:14">
      <c r="A443" s="131"/>
      <c r="B443" s="101"/>
      <c r="C443" s="65"/>
      <c r="D443" s="66"/>
      <c r="E443" s="67"/>
      <c r="F443" s="68"/>
      <c r="G443" s="69"/>
      <c r="H443" s="69"/>
      <c r="I443" s="69"/>
      <c r="J443" s="69"/>
      <c r="K443" s="70"/>
      <c r="L443" s="130"/>
    </row>
    <row r="444" spans="1:14" ht="15.6">
      <c r="A444" s="142"/>
      <c r="B444" s="121" t="s">
        <v>19858</v>
      </c>
      <c r="C444" s="122" t="e">
        <f>VLOOKUP(B444,#REF!,3,0)</f>
        <v>#REF!</v>
      </c>
      <c r="D444" s="123"/>
      <c r="E444" s="124"/>
      <c r="F444" s="125"/>
      <c r="G444" s="126"/>
      <c r="H444" s="126"/>
      <c r="I444" s="126">
        <f>SUMIF(D445:D448,"h",K445:K448)</f>
        <v>2096.5</v>
      </c>
      <c r="J444" s="126">
        <f>K444-I444</f>
        <v>6565.5499999999993</v>
      </c>
      <c r="K444" s="127">
        <f>SUM(K445:K448)</f>
        <v>8662.0499999999993</v>
      </c>
      <c r="L444" s="128" t="s">
        <v>19765</v>
      </c>
    </row>
    <row r="445" spans="1:14">
      <c r="A445" s="143">
        <v>2436</v>
      </c>
      <c r="B445" s="129"/>
      <c r="C445" s="65" t="s">
        <v>19406</v>
      </c>
      <c r="D445" s="66" t="s">
        <v>18</v>
      </c>
      <c r="E445" s="67">
        <v>50</v>
      </c>
      <c r="F445" s="146">
        <f>VLOOKUP(A445,'SINAPI- Material+MO'!A:E,5,0)</f>
        <v>23.71</v>
      </c>
      <c r="G445" s="147"/>
      <c r="H445" s="147">
        <f>E445*F445</f>
        <v>1185.5</v>
      </c>
      <c r="I445" s="147"/>
      <c r="J445" s="147"/>
      <c r="K445" s="148">
        <f>G445+H445</f>
        <v>1185.5</v>
      </c>
      <c r="L445" s="149"/>
    </row>
    <row r="446" spans="1:14">
      <c r="A446" s="131">
        <v>247</v>
      </c>
      <c r="B446" s="101"/>
      <c r="C446" s="65" t="s">
        <v>19386</v>
      </c>
      <c r="D446" s="66" t="s">
        <v>18</v>
      </c>
      <c r="E446" s="67">
        <v>50</v>
      </c>
      <c r="F446" s="146">
        <f>VLOOKUP(A446,'SINAPI- Material+MO'!A:E,5,0)</f>
        <v>18.22</v>
      </c>
      <c r="G446" s="147"/>
      <c r="H446" s="147">
        <f>E446*F446</f>
        <v>911</v>
      </c>
      <c r="I446" s="147"/>
      <c r="J446" s="147"/>
      <c r="K446" s="148">
        <f>G446+H446</f>
        <v>911</v>
      </c>
      <c r="L446" s="149"/>
      <c r="N446" s="97"/>
    </row>
    <row r="447" spans="1:14">
      <c r="A447" s="131" t="s">
        <v>20523</v>
      </c>
      <c r="B447" s="101"/>
      <c r="C447" s="65" t="e">
        <f>C444</f>
        <v>#REF!</v>
      </c>
      <c r="D447" s="66" t="s">
        <v>19708</v>
      </c>
      <c r="E447" s="67">
        <v>1</v>
      </c>
      <c r="F447" s="146">
        <f>COTAÇÕES!F131</f>
        <v>6565.55</v>
      </c>
      <c r="G447" s="147"/>
      <c r="H447" s="147">
        <f>E447*F447</f>
        <v>6565.55</v>
      </c>
      <c r="I447" s="147"/>
      <c r="J447" s="147"/>
      <c r="K447" s="148">
        <f>G447+H447</f>
        <v>6565.55</v>
      </c>
      <c r="L447" s="149"/>
    </row>
    <row r="448" spans="1:14">
      <c r="A448" s="131"/>
      <c r="B448" s="101"/>
      <c r="C448" s="65"/>
      <c r="D448" s="66"/>
      <c r="E448" s="67"/>
      <c r="F448" s="68"/>
      <c r="G448" s="69"/>
      <c r="H448" s="69"/>
      <c r="I448" s="69"/>
      <c r="J448" s="69"/>
      <c r="K448" s="70"/>
      <c r="L448" s="130"/>
    </row>
    <row r="449" spans="1:14" ht="15.6">
      <c r="A449" s="142"/>
      <c r="B449" s="121" t="s">
        <v>19859</v>
      </c>
      <c r="C449" s="122" t="e">
        <f>VLOOKUP(B449,#REF!,3,0)</f>
        <v>#REF!</v>
      </c>
      <c r="D449" s="123"/>
      <c r="E449" s="124"/>
      <c r="F449" s="125"/>
      <c r="G449" s="126"/>
      <c r="H449" s="126"/>
      <c r="I449" s="126">
        <f>SUMIF(D450:D453,"h",K450:K453)</f>
        <v>2096.5</v>
      </c>
      <c r="J449" s="126">
        <f>K449-I449</f>
        <v>8487.5950000000012</v>
      </c>
      <c r="K449" s="127">
        <f>SUM(K450:K453)</f>
        <v>10584.095000000001</v>
      </c>
      <c r="L449" s="128" t="s">
        <v>19765</v>
      </c>
    </row>
    <row r="450" spans="1:14">
      <c r="A450" s="143">
        <v>2436</v>
      </c>
      <c r="B450" s="129"/>
      <c r="C450" s="65" t="s">
        <v>19406</v>
      </c>
      <c r="D450" s="66" t="s">
        <v>18</v>
      </c>
      <c r="E450" s="67">
        <v>50</v>
      </c>
      <c r="F450" s="146">
        <f>VLOOKUP(A450,'SINAPI- Material+MO'!A:E,5,0)</f>
        <v>23.71</v>
      </c>
      <c r="G450" s="147"/>
      <c r="H450" s="147">
        <f>E450*F450</f>
        <v>1185.5</v>
      </c>
      <c r="I450" s="147"/>
      <c r="J450" s="147"/>
      <c r="K450" s="148">
        <f>G450+H450</f>
        <v>1185.5</v>
      </c>
      <c r="L450" s="149"/>
    </row>
    <row r="451" spans="1:14">
      <c r="A451" s="131">
        <v>247</v>
      </c>
      <c r="B451" s="101"/>
      <c r="C451" s="65" t="s">
        <v>19386</v>
      </c>
      <c r="D451" s="66" t="s">
        <v>18</v>
      </c>
      <c r="E451" s="67">
        <v>50</v>
      </c>
      <c r="F451" s="146">
        <f>VLOOKUP(A451,'SINAPI- Material+MO'!A:E,5,0)</f>
        <v>18.22</v>
      </c>
      <c r="G451" s="147"/>
      <c r="H451" s="147">
        <f>E451*F451</f>
        <v>911</v>
      </c>
      <c r="I451" s="147"/>
      <c r="J451" s="147"/>
      <c r="K451" s="148">
        <f>G451+H451</f>
        <v>911</v>
      </c>
      <c r="L451" s="149"/>
      <c r="N451" s="97"/>
    </row>
    <row r="452" spans="1:14">
      <c r="A452" s="131" t="s">
        <v>20524</v>
      </c>
      <c r="B452" s="101"/>
      <c r="C452" s="65" t="e">
        <f>C449</f>
        <v>#REF!</v>
      </c>
      <c r="D452" s="66" t="s">
        <v>19708</v>
      </c>
      <c r="E452" s="67">
        <v>1</v>
      </c>
      <c r="F452" s="146">
        <f>COTAÇÕES!F132</f>
        <v>8487.5950000000012</v>
      </c>
      <c r="G452" s="147"/>
      <c r="H452" s="147">
        <f>E452*F452</f>
        <v>8487.5950000000012</v>
      </c>
      <c r="I452" s="147"/>
      <c r="J452" s="147"/>
      <c r="K452" s="148">
        <f>G452+H452</f>
        <v>8487.5950000000012</v>
      </c>
      <c r="L452" s="149"/>
    </row>
    <row r="453" spans="1:14">
      <c r="A453" s="131"/>
      <c r="B453" s="101"/>
      <c r="C453" s="65"/>
      <c r="D453" s="66"/>
      <c r="E453" s="67"/>
      <c r="F453" s="68"/>
      <c r="G453" s="69"/>
      <c r="H453" s="69"/>
      <c r="I453" s="69"/>
      <c r="J453" s="69"/>
      <c r="K453" s="70"/>
      <c r="L453" s="130"/>
    </row>
    <row r="454" spans="1:14" ht="15.6">
      <c r="A454" s="142"/>
      <c r="B454" s="121" t="s">
        <v>19860</v>
      </c>
      <c r="C454" s="122" t="e">
        <f>VLOOKUP(B454,#REF!,3,0)</f>
        <v>#REF!</v>
      </c>
      <c r="D454" s="123"/>
      <c r="E454" s="124"/>
      <c r="F454" s="125"/>
      <c r="G454" s="126"/>
      <c r="H454" s="126"/>
      <c r="I454" s="126">
        <f>SUMIF(D455:D458,"h",K455:K458)</f>
        <v>1467.55</v>
      </c>
      <c r="J454" s="126">
        <f>K454-I454</f>
        <v>2091.8599999999997</v>
      </c>
      <c r="K454" s="127">
        <f>SUM(K455:K458)</f>
        <v>3559.41</v>
      </c>
      <c r="L454" s="128" t="s">
        <v>19765</v>
      </c>
    </row>
    <row r="455" spans="1:14">
      <c r="A455" s="143">
        <v>2436</v>
      </c>
      <c r="B455" s="129"/>
      <c r="C455" s="65" t="s">
        <v>19406</v>
      </c>
      <c r="D455" s="66" t="s">
        <v>18</v>
      </c>
      <c r="E455" s="67">
        <v>35</v>
      </c>
      <c r="F455" s="146">
        <f>VLOOKUP(A455,'SINAPI- Material+MO'!A:E,5,0)</f>
        <v>23.71</v>
      </c>
      <c r="G455" s="147"/>
      <c r="H455" s="147">
        <f>E455*F455</f>
        <v>829.85</v>
      </c>
      <c r="I455" s="147"/>
      <c r="J455" s="147"/>
      <c r="K455" s="148">
        <f>G455+H455</f>
        <v>829.85</v>
      </c>
      <c r="L455" s="149"/>
    </row>
    <row r="456" spans="1:14">
      <c r="A456" s="131">
        <v>247</v>
      </c>
      <c r="B456" s="101"/>
      <c r="C456" s="65" t="s">
        <v>19386</v>
      </c>
      <c r="D456" s="66" t="s">
        <v>18</v>
      </c>
      <c r="E456" s="67">
        <v>35</v>
      </c>
      <c r="F456" s="146">
        <f>VLOOKUP(A456,'SINAPI- Material+MO'!A:E,5,0)</f>
        <v>18.22</v>
      </c>
      <c r="G456" s="147"/>
      <c r="H456" s="147">
        <f>E456*F456</f>
        <v>637.69999999999993</v>
      </c>
      <c r="I456" s="147"/>
      <c r="J456" s="147"/>
      <c r="K456" s="148">
        <f>G456+H456</f>
        <v>637.69999999999993</v>
      </c>
      <c r="L456" s="149"/>
      <c r="N456" s="97"/>
    </row>
    <row r="457" spans="1:14">
      <c r="A457" s="131" t="s">
        <v>20525</v>
      </c>
      <c r="B457" s="101"/>
      <c r="C457" s="65" t="e">
        <f>C454</f>
        <v>#REF!</v>
      </c>
      <c r="D457" s="66" t="s">
        <v>19708</v>
      </c>
      <c r="E457" s="67">
        <v>1</v>
      </c>
      <c r="F457" s="146">
        <f>COTAÇÕES!F133</f>
        <v>2091.8599999999997</v>
      </c>
      <c r="G457" s="147"/>
      <c r="H457" s="147">
        <f>E457*F457</f>
        <v>2091.8599999999997</v>
      </c>
      <c r="I457" s="147"/>
      <c r="J457" s="147"/>
      <c r="K457" s="148">
        <f>G457+H457</f>
        <v>2091.8599999999997</v>
      </c>
      <c r="L457" s="149"/>
    </row>
    <row r="458" spans="1:14">
      <c r="A458" s="131"/>
      <c r="B458" s="101"/>
      <c r="C458" s="65"/>
      <c r="D458" s="66"/>
      <c r="E458" s="67"/>
      <c r="F458" s="68"/>
      <c r="G458" s="69"/>
      <c r="H458" s="69"/>
      <c r="I458" s="69"/>
      <c r="J458" s="69"/>
      <c r="K458" s="70"/>
      <c r="L458" s="130"/>
    </row>
    <row r="459" spans="1:14" ht="15.6">
      <c r="A459" s="142"/>
      <c r="B459" s="121" t="s">
        <v>19861</v>
      </c>
      <c r="C459" s="122" t="e">
        <f>VLOOKUP(B459,#REF!,3,0)</f>
        <v>#REF!</v>
      </c>
      <c r="D459" s="123"/>
      <c r="E459" s="124"/>
      <c r="F459" s="125"/>
      <c r="G459" s="126"/>
      <c r="H459" s="126"/>
      <c r="I459" s="126">
        <f>SUMIF(D460:D463,"h",K460:K463)</f>
        <v>1467.55</v>
      </c>
      <c r="J459" s="126">
        <f>K459-I459</f>
        <v>1938.7900000000002</v>
      </c>
      <c r="K459" s="127">
        <f>SUM(K460:K463)</f>
        <v>3406.34</v>
      </c>
      <c r="L459" s="128" t="s">
        <v>19765</v>
      </c>
    </row>
    <row r="460" spans="1:14">
      <c r="A460" s="143">
        <v>2436</v>
      </c>
      <c r="B460" s="129"/>
      <c r="C460" s="65" t="s">
        <v>19406</v>
      </c>
      <c r="D460" s="66" t="s">
        <v>18</v>
      </c>
      <c r="E460" s="67">
        <v>35</v>
      </c>
      <c r="F460" s="146">
        <f>VLOOKUP(A460,'SINAPI- Material+MO'!A:E,5,0)</f>
        <v>23.71</v>
      </c>
      <c r="G460" s="147"/>
      <c r="H460" s="147">
        <f>E460*F460</f>
        <v>829.85</v>
      </c>
      <c r="I460" s="147"/>
      <c r="J460" s="147"/>
      <c r="K460" s="148">
        <f>G460+H460</f>
        <v>829.85</v>
      </c>
      <c r="L460" s="149"/>
    </row>
    <row r="461" spans="1:14">
      <c r="A461" s="131">
        <v>247</v>
      </c>
      <c r="B461" s="101"/>
      <c r="C461" s="65" t="s">
        <v>19386</v>
      </c>
      <c r="D461" s="66" t="s">
        <v>18</v>
      </c>
      <c r="E461" s="67">
        <v>35</v>
      </c>
      <c r="F461" s="146">
        <f>VLOOKUP(A461,'SINAPI- Material+MO'!A:E,5,0)</f>
        <v>18.22</v>
      </c>
      <c r="G461" s="147"/>
      <c r="H461" s="147">
        <f>E461*F461</f>
        <v>637.69999999999993</v>
      </c>
      <c r="I461" s="147"/>
      <c r="J461" s="147"/>
      <c r="K461" s="148">
        <f>G461+H461</f>
        <v>637.69999999999993</v>
      </c>
      <c r="L461" s="149"/>
      <c r="N461" s="97"/>
    </row>
    <row r="462" spans="1:14">
      <c r="A462" s="131" t="s">
        <v>20526</v>
      </c>
      <c r="B462" s="101"/>
      <c r="C462" s="65" t="e">
        <f>C459</f>
        <v>#REF!</v>
      </c>
      <c r="D462" s="66" t="s">
        <v>19708</v>
      </c>
      <c r="E462" s="67">
        <v>1</v>
      </c>
      <c r="F462" s="146">
        <f>COTAÇÕES!F134</f>
        <v>1938.79</v>
      </c>
      <c r="G462" s="147"/>
      <c r="H462" s="147">
        <f>E462*F462</f>
        <v>1938.79</v>
      </c>
      <c r="I462" s="147"/>
      <c r="J462" s="147"/>
      <c r="K462" s="148">
        <f>G462+H462</f>
        <v>1938.79</v>
      </c>
      <c r="L462" s="149"/>
    </row>
    <row r="463" spans="1:14">
      <c r="A463" s="131"/>
      <c r="B463" s="101"/>
      <c r="C463" s="65"/>
      <c r="D463" s="66"/>
      <c r="E463" s="67"/>
      <c r="F463" s="68"/>
      <c r="G463" s="69"/>
      <c r="H463" s="69"/>
      <c r="I463" s="69"/>
      <c r="J463" s="69"/>
      <c r="K463" s="70"/>
      <c r="L463" s="130"/>
    </row>
    <row r="464" spans="1:14" ht="15.6">
      <c r="A464" s="142"/>
      <c r="B464" s="121" t="s">
        <v>19862</v>
      </c>
      <c r="C464" s="122" t="e">
        <f>VLOOKUP(B464,#REF!,3,0)</f>
        <v>#REF!</v>
      </c>
      <c r="D464" s="123"/>
      <c r="E464" s="124"/>
      <c r="F464" s="125"/>
      <c r="G464" s="126"/>
      <c r="H464" s="126"/>
      <c r="I464" s="126">
        <f>SUMIF(D465:D468,"h",K465:K468)</f>
        <v>1467.55</v>
      </c>
      <c r="J464" s="126">
        <f>K464-I464</f>
        <v>1516.3949999999998</v>
      </c>
      <c r="K464" s="127">
        <f>SUM(K465:K468)</f>
        <v>2983.9449999999997</v>
      </c>
      <c r="L464" s="128" t="s">
        <v>19765</v>
      </c>
    </row>
    <row r="465" spans="1:14">
      <c r="A465" s="143">
        <v>2436</v>
      </c>
      <c r="B465" s="129"/>
      <c r="C465" s="65" t="s">
        <v>19406</v>
      </c>
      <c r="D465" s="66" t="s">
        <v>18</v>
      </c>
      <c r="E465" s="67">
        <v>35</v>
      </c>
      <c r="F465" s="146">
        <f>VLOOKUP(A465,'SINAPI- Material+MO'!A:E,5,0)</f>
        <v>23.71</v>
      </c>
      <c r="G465" s="147"/>
      <c r="H465" s="147">
        <f>E465*F465</f>
        <v>829.85</v>
      </c>
      <c r="I465" s="147"/>
      <c r="J465" s="147"/>
      <c r="K465" s="148">
        <f>G465+H465</f>
        <v>829.85</v>
      </c>
      <c r="L465" s="149"/>
    </row>
    <row r="466" spans="1:14">
      <c r="A466" s="131">
        <v>247</v>
      </c>
      <c r="B466" s="101"/>
      <c r="C466" s="65" t="s">
        <v>19386</v>
      </c>
      <c r="D466" s="66" t="s">
        <v>18</v>
      </c>
      <c r="E466" s="67">
        <v>35</v>
      </c>
      <c r="F466" s="146">
        <f>VLOOKUP(A466,'SINAPI- Material+MO'!A:E,5,0)</f>
        <v>18.22</v>
      </c>
      <c r="G466" s="147"/>
      <c r="H466" s="147">
        <f>E466*F466</f>
        <v>637.69999999999993</v>
      </c>
      <c r="I466" s="147"/>
      <c r="J466" s="147"/>
      <c r="K466" s="148">
        <f>G466+H466</f>
        <v>637.69999999999993</v>
      </c>
      <c r="L466" s="149"/>
      <c r="N466" s="97"/>
    </row>
    <row r="467" spans="1:14">
      <c r="A467" s="131" t="s">
        <v>20527</v>
      </c>
      <c r="B467" s="101"/>
      <c r="C467" s="65" t="e">
        <f>C464</f>
        <v>#REF!</v>
      </c>
      <c r="D467" s="66" t="s">
        <v>19708</v>
      </c>
      <c r="E467" s="67">
        <v>1</v>
      </c>
      <c r="F467" s="146">
        <f>COTAÇÕES!F135</f>
        <v>1516.395</v>
      </c>
      <c r="G467" s="147"/>
      <c r="H467" s="147">
        <f>E467*F467</f>
        <v>1516.395</v>
      </c>
      <c r="I467" s="147"/>
      <c r="J467" s="147"/>
      <c r="K467" s="148">
        <f>G467+H467</f>
        <v>1516.395</v>
      </c>
      <c r="L467" s="149"/>
    </row>
    <row r="468" spans="1:14">
      <c r="A468" s="131"/>
      <c r="B468" s="101"/>
      <c r="C468" s="65"/>
      <c r="D468" s="66"/>
      <c r="E468" s="67"/>
      <c r="F468" s="68"/>
      <c r="G468" s="69"/>
      <c r="H468" s="69"/>
      <c r="I468" s="69"/>
      <c r="J468" s="69"/>
      <c r="K468" s="70"/>
      <c r="L468" s="130"/>
    </row>
    <row r="469" spans="1:14" ht="15.6">
      <c r="A469" s="142"/>
      <c r="B469" s="121" t="s">
        <v>19863</v>
      </c>
      <c r="C469" s="122" t="e">
        <f>VLOOKUP(B469,#REF!,3,0)</f>
        <v>#REF!</v>
      </c>
      <c r="D469" s="123"/>
      <c r="E469" s="124"/>
      <c r="F469" s="125"/>
      <c r="G469" s="126"/>
      <c r="H469" s="126"/>
      <c r="I469" s="126">
        <f>SUMIF(D470:D473,"h",K470:K473)</f>
        <v>2096.5</v>
      </c>
      <c r="J469" s="126">
        <f>K469-I469</f>
        <v>0</v>
      </c>
      <c r="K469" s="127">
        <f>SUM(K470:K473)</f>
        <v>2096.5</v>
      </c>
      <c r="L469" s="128" t="s">
        <v>19765</v>
      </c>
    </row>
    <row r="470" spans="1:14">
      <c r="A470" s="143">
        <v>2436</v>
      </c>
      <c r="B470" s="129"/>
      <c r="C470" s="65" t="s">
        <v>19406</v>
      </c>
      <c r="D470" s="66" t="s">
        <v>18</v>
      </c>
      <c r="E470" s="67">
        <v>50</v>
      </c>
      <c r="F470" s="146">
        <f>VLOOKUP(A470,'SINAPI- Material+MO'!A:E,5,0)</f>
        <v>23.71</v>
      </c>
      <c r="G470" s="147"/>
      <c r="H470" s="147">
        <f>E470*F470</f>
        <v>1185.5</v>
      </c>
      <c r="I470" s="147"/>
      <c r="J470" s="147"/>
      <c r="K470" s="148">
        <f>G470+H470</f>
        <v>1185.5</v>
      </c>
      <c r="L470" s="149"/>
    </row>
    <row r="471" spans="1:14">
      <c r="A471" s="131">
        <v>247</v>
      </c>
      <c r="B471" s="101"/>
      <c r="C471" s="65" t="s">
        <v>19386</v>
      </c>
      <c r="D471" s="66" t="s">
        <v>18</v>
      </c>
      <c r="E471" s="67">
        <v>50</v>
      </c>
      <c r="F471" s="146">
        <f>VLOOKUP(A471,'SINAPI- Material+MO'!A:E,5,0)</f>
        <v>18.22</v>
      </c>
      <c r="G471" s="147"/>
      <c r="H471" s="147">
        <f>E471*F471</f>
        <v>911</v>
      </c>
      <c r="I471" s="147"/>
      <c r="J471" s="147"/>
      <c r="K471" s="148">
        <f>G471+H471</f>
        <v>911</v>
      </c>
      <c r="L471" s="149"/>
      <c r="N471" s="97"/>
    </row>
    <row r="472" spans="1:14">
      <c r="A472" s="143"/>
      <c r="B472" s="129"/>
      <c r="C472" s="65"/>
      <c r="D472" s="66"/>
      <c r="E472" s="67"/>
      <c r="F472" s="68"/>
      <c r="G472" s="69"/>
      <c r="H472" s="69"/>
      <c r="I472" s="69"/>
      <c r="J472" s="69"/>
      <c r="K472" s="70"/>
      <c r="L472" s="130"/>
    </row>
    <row r="473" spans="1:14">
      <c r="A473" s="131"/>
      <c r="B473" s="101"/>
      <c r="C473" s="65"/>
      <c r="D473" s="66"/>
      <c r="E473" s="67"/>
      <c r="F473" s="68"/>
      <c r="G473" s="69"/>
      <c r="H473" s="69"/>
      <c r="I473" s="69"/>
      <c r="J473" s="69"/>
      <c r="K473" s="70"/>
      <c r="L473" s="130"/>
    </row>
    <row r="474" spans="1:14" ht="15.6">
      <c r="A474" s="142"/>
      <c r="B474" s="121" t="s">
        <v>19864</v>
      </c>
      <c r="C474" s="122" t="e">
        <f>VLOOKUP(B474,#REF!,3,0)</f>
        <v>#REF!</v>
      </c>
      <c r="D474" s="123"/>
      <c r="E474" s="124"/>
      <c r="F474" s="125"/>
      <c r="G474" s="126"/>
      <c r="H474" s="126"/>
      <c r="I474" s="126">
        <f>SUMIF(D475:D478,"h",K475:K478)</f>
        <v>4193</v>
      </c>
      <c r="J474" s="126">
        <f>K474-I474</f>
        <v>7741.7350000000006</v>
      </c>
      <c r="K474" s="127">
        <f>SUM(K475:K478)</f>
        <v>11934.735000000001</v>
      </c>
      <c r="L474" s="128" t="s">
        <v>19765</v>
      </c>
    </row>
    <row r="475" spans="1:14">
      <c r="A475" s="143">
        <v>2436</v>
      </c>
      <c r="B475" s="129"/>
      <c r="C475" s="65" t="s">
        <v>19406</v>
      </c>
      <c r="D475" s="66" t="s">
        <v>18</v>
      </c>
      <c r="E475" s="67">
        <v>100</v>
      </c>
      <c r="F475" s="146">
        <f>VLOOKUP(A475,'SINAPI- Material+MO'!A:E,5,0)</f>
        <v>23.71</v>
      </c>
      <c r="G475" s="147"/>
      <c r="H475" s="147">
        <f>E475*F475</f>
        <v>2371</v>
      </c>
      <c r="I475" s="147"/>
      <c r="J475" s="147"/>
      <c r="K475" s="148">
        <f>G475+H475</f>
        <v>2371</v>
      </c>
      <c r="L475" s="149"/>
    </row>
    <row r="476" spans="1:14">
      <c r="A476" s="131">
        <v>247</v>
      </c>
      <c r="B476" s="101"/>
      <c r="C476" s="65" t="s">
        <v>19386</v>
      </c>
      <c r="D476" s="66" t="s">
        <v>18</v>
      </c>
      <c r="E476" s="67">
        <v>100</v>
      </c>
      <c r="F476" s="146">
        <f>VLOOKUP(A476,'SINAPI- Material+MO'!A:E,5,0)</f>
        <v>18.22</v>
      </c>
      <c r="G476" s="147"/>
      <c r="H476" s="147">
        <f>E476*F476</f>
        <v>1822</v>
      </c>
      <c r="I476" s="147"/>
      <c r="J476" s="147"/>
      <c r="K476" s="148">
        <f>G476+H476</f>
        <v>1822</v>
      </c>
      <c r="L476" s="149"/>
      <c r="N476" s="97"/>
    </row>
    <row r="477" spans="1:14">
      <c r="A477" s="131" t="s">
        <v>20529</v>
      </c>
      <c r="B477" s="101"/>
      <c r="C477" s="65" t="e">
        <f>C474</f>
        <v>#REF!</v>
      </c>
      <c r="D477" s="66" t="s">
        <v>19708</v>
      </c>
      <c r="E477" s="67">
        <v>1</v>
      </c>
      <c r="F477" s="146">
        <f>COTAÇÕES!F137</f>
        <v>7741.7349999999997</v>
      </c>
      <c r="G477" s="147"/>
      <c r="H477" s="147">
        <f>E477*F477</f>
        <v>7741.7349999999997</v>
      </c>
      <c r="I477" s="147"/>
      <c r="J477" s="147"/>
      <c r="K477" s="148">
        <f>G477+H477</f>
        <v>7741.7349999999997</v>
      </c>
      <c r="L477" s="149"/>
    </row>
    <row r="478" spans="1:14">
      <c r="A478" s="131"/>
      <c r="B478" s="101"/>
      <c r="C478" s="65"/>
      <c r="D478" s="66"/>
      <c r="E478" s="67"/>
      <c r="F478" s="68"/>
      <c r="G478" s="69"/>
      <c r="H478" s="69"/>
      <c r="I478" s="69"/>
      <c r="J478" s="69"/>
      <c r="K478" s="70"/>
      <c r="L478" s="130"/>
    </row>
    <row r="479" spans="1:14" ht="15.6">
      <c r="A479" s="142"/>
      <c r="B479" s="121" t="s">
        <v>19865</v>
      </c>
      <c r="C479" s="122" t="e">
        <f>VLOOKUP(B479,#REF!,3,0)</f>
        <v>#REF!</v>
      </c>
      <c r="D479" s="123"/>
      <c r="E479" s="124"/>
      <c r="F479" s="125"/>
      <c r="G479" s="126"/>
      <c r="H479" s="126"/>
      <c r="I479" s="126">
        <f>SUMIF(D480:D483,"h",K480:K483)</f>
        <v>1467.55</v>
      </c>
      <c r="J479" s="126">
        <f>K479-I479</f>
        <v>2047.1449999999998</v>
      </c>
      <c r="K479" s="127">
        <f>SUM(K480:K483)</f>
        <v>3514.6949999999997</v>
      </c>
      <c r="L479" s="128" t="s">
        <v>19765</v>
      </c>
    </row>
    <row r="480" spans="1:14">
      <c r="A480" s="143">
        <v>2436</v>
      </c>
      <c r="B480" s="129"/>
      <c r="C480" s="65" t="s">
        <v>19406</v>
      </c>
      <c r="D480" s="66" t="s">
        <v>18</v>
      </c>
      <c r="E480" s="67">
        <v>35</v>
      </c>
      <c r="F480" s="146">
        <f>VLOOKUP(A480,'SINAPI- Material+MO'!A:E,5,0)</f>
        <v>23.71</v>
      </c>
      <c r="G480" s="147"/>
      <c r="H480" s="147">
        <f>E480*F480</f>
        <v>829.85</v>
      </c>
      <c r="I480" s="147"/>
      <c r="J480" s="147"/>
      <c r="K480" s="148">
        <f>G480+H480</f>
        <v>829.85</v>
      </c>
      <c r="L480" s="149"/>
    </row>
    <row r="481" spans="1:14">
      <c r="A481" s="131">
        <v>247</v>
      </c>
      <c r="B481" s="101"/>
      <c r="C481" s="65" t="s">
        <v>19386</v>
      </c>
      <c r="D481" s="66" t="s">
        <v>18</v>
      </c>
      <c r="E481" s="67">
        <v>35</v>
      </c>
      <c r="F481" s="146">
        <f>VLOOKUP(A481,'SINAPI- Material+MO'!A:E,5,0)</f>
        <v>18.22</v>
      </c>
      <c r="G481" s="147"/>
      <c r="H481" s="147">
        <f>E481*F481</f>
        <v>637.69999999999993</v>
      </c>
      <c r="I481" s="147"/>
      <c r="J481" s="147"/>
      <c r="K481" s="148">
        <f>G481+H481</f>
        <v>637.69999999999993</v>
      </c>
      <c r="L481" s="149"/>
      <c r="N481" s="97"/>
    </row>
    <row r="482" spans="1:14">
      <c r="A482" s="131" t="s">
        <v>20530</v>
      </c>
      <c r="B482" s="101"/>
      <c r="C482" s="65" t="e">
        <f>C479</f>
        <v>#REF!</v>
      </c>
      <c r="D482" s="66" t="s">
        <v>19708</v>
      </c>
      <c r="E482" s="67">
        <v>1</v>
      </c>
      <c r="F482" s="146">
        <f>COTAÇÕES!F138</f>
        <v>2047.145</v>
      </c>
      <c r="G482" s="147"/>
      <c r="H482" s="147">
        <f>E482*F482</f>
        <v>2047.145</v>
      </c>
      <c r="I482" s="147"/>
      <c r="J482" s="147"/>
      <c r="K482" s="148">
        <f>G482+H482</f>
        <v>2047.145</v>
      </c>
      <c r="L482" s="149"/>
    </row>
    <row r="483" spans="1:14">
      <c r="A483" s="131"/>
      <c r="B483" s="101"/>
      <c r="C483" s="65"/>
      <c r="D483" s="66"/>
      <c r="E483" s="67"/>
      <c r="F483" s="68"/>
      <c r="G483" s="69"/>
      <c r="H483" s="69"/>
      <c r="I483" s="69"/>
      <c r="J483" s="69"/>
      <c r="K483" s="70"/>
      <c r="L483" s="130"/>
    </row>
    <row r="484" spans="1:14" ht="15.6">
      <c r="A484" s="142"/>
      <c r="B484" s="121" t="s">
        <v>19866</v>
      </c>
      <c r="C484" s="122" t="e">
        <f>VLOOKUP(B484,#REF!,3,0)</f>
        <v>#REF!</v>
      </c>
      <c r="D484" s="123"/>
      <c r="E484" s="124"/>
      <c r="F484" s="125"/>
      <c r="G484" s="126"/>
      <c r="H484" s="126"/>
      <c r="I484" s="126">
        <f>SUMIF(D485:D488,"h",K485:K488)</f>
        <v>4193</v>
      </c>
      <c r="J484" s="126">
        <f>K484-I484</f>
        <v>9860.3549999999996</v>
      </c>
      <c r="K484" s="127">
        <f>SUM(K485:K488)</f>
        <v>14053.355</v>
      </c>
      <c r="L484" s="128" t="s">
        <v>19765</v>
      </c>
    </row>
    <row r="485" spans="1:14">
      <c r="A485" s="143">
        <v>2436</v>
      </c>
      <c r="B485" s="129"/>
      <c r="C485" s="65" t="s">
        <v>19406</v>
      </c>
      <c r="D485" s="66" t="s">
        <v>18</v>
      </c>
      <c r="E485" s="67">
        <v>100</v>
      </c>
      <c r="F485" s="146">
        <f>VLOOKUP(A485,'SINAPI- Material+MO'!A:E,5,0)</f>
        <v>23.71</v>
      </c>
      <c r="G485" s="147"/>
      <c r="H485" s="147">
        <f>E485*F485</f>
        <v>2371</v>
      </c>
      <c r="I485" s="147"/>
      <c r="J485" s="147"/>
      <c r="K485" s="148">
        <f>G485+H485</f>
        <v>2371</v>
      </c>
      <c r="L485" s="149"/>
    </row>
    <row r="486" spans="1:14">
      <c r="A486" s="131">
        <v>247</v>
      </c>
      <c r="B486" s="101"/>
      <c r="C486" s="65" t="s">
        <v>19386</v>
      </c>
      <c r="D486" s="66" t="s">
        <v>18</v>
      </c>
      <c r="E486" s="67">
        <v>100</v>
      </c>
      <c r="F486" s="146">
        <f>VLOOKUP(A486,'SINAPI- Material+MO'!A:E,5,0)</f>
        <v>18.22</v>
      </c>
      <c r="G486" s="147"/>
      <c r="H486" s="147">
        <f>E486*F486</f>
        <v>1822</v>
      </c>
      <c r="I486" s="147"/>
      <c r="J486" s="147"/>
      <c r="K486" s="148">
        <f>G486+H486</f>
        <v>1822</v>
      </c>
      <c r="L486" s="149"/>
      <c r="N486" s="97"/>
    </row>
    <row r="487" spans="1:14">
      <c r="A487" s="131" t="s">
        <v>20531</v>
      </c>
      <c r="B487" s="101"/>
      <c r="C487" s="65" t="e">
        <f>C484</f>
        <v>#REF!</v>
      </c>
      <c r="D487" s="66" t="s">
        <v>19708</v>
      </c>
      <c r="E487" s="67">
        <v>1</v>
      </c>
      <c r="F487" s="146">
        <f>COTAÇÕES!F139</f>
        <v>9860.3549999999996</v>
      </c>
      <c r="G487" s="147"/>
      <c r="H487" s="147">
        <f>E487*F487</f>
        <v>9860.3549999999996</v>
      </c>
      <c r="I487" s="147"/>
      <c r="J487" s="147"/>
      <c r="K487" s="148">
        <f>G487+H487</f>
        <v>9860.3549999999996</v>
      </c>
      <c r="L487" s="149"/>
    </row>
    <row r="488" spans="1:14">
      <c r="A488" s="131"/>
      <c r="B488" s="101"/>
      <c r="C488" s="65"/>
      <c r="D488" s="66"/>
      <c r="E488" s="67"/>
      <c r="F488" s="68"/>
      <c r="G488" s="69"/>
      <c r="H488" s="69"/>
      <c r="I488" s="69"/>
      <c r="J488" s="69"/>
      <c r="K488" s="70"/>
      <c r="L488" s="130"/>
    </row>
    <row r="489" spans="1:14" ht="15.6">
      <c r="A489" s="142"/>
      <c r="B489" s="121" t="s">
        <v>19867</v>
      </c>
      <c r="C489" s="122" t="e">
        <f>VLOOKUP(B489,#REF!,3,0)</f>
        <v>#REF!</v>
      </c>
      <c r="D489" s="123"/>
      <c r="E489" s="124"/>
      <c r="F489" s="125"/>
      <c r="G489" s="126"/>
      <c r="H489" s="126"/>
      <c r="I489" s="126">
        <f>SUMIF(D490:D493,"h",K490:K493)</f>
        <v>1467.55</v>
      </c>
      <c r="J489" s="126">
        <f>K489-I489</f>
        <v>1750.135</v>
      </c>
      <c r="K489" s="127">
        <f>SUM(K490:K493)</f>
        <v>3217.6849999999999</v>
      </c>
      <c r="L489" s="128" t="s">
        <v>19765</v>
      </c>
    </row>
    <row r="490" spans="1:14">
      <c r="A490" s="143">
        <v>2436</v>
      </c>
      <c r="B490" s="129"/>
      <c r="C490" s="65" t="s">
        <v>19406</v>
      </c>
      <c r="D490" s="66" t="s">
        <v>18</v>
      </c>
      <c r="E490" s="67">
        <v>35</v>
      </c>
      <c r="F490" s="146">
        <f>VLOOKUP(A490,'SINAPI- Material+MO'!A:E,5,0)</f>
        <v>23.71</v>
      </c>
      <c r="G490" s="147"/>
      <c r="H490" s="147">
        <f>E490*F490</f>
        <v>829.85</v>
      </c>
      <c r="I490" s="147"/>
      <c r="J490" s="147"/>
      <c r="K490" s="148">
        <f>G490+H490</f>
        <v>829.85</v>
      </c>
      <c r="L490" s="149"/>
    </row>
    <row r="491" spans="1:14">
      <c r="A491" s="131">
        <v>247</v>
      </c>
      <c r="B491" s="101"/>
      <c r="C491" s="65" t="s">
        <v>19386</v>
      </c>
      <c r="D491" s="66" t="s">
        <v>18</v>
      </c>
      <c r="E491" s="67">
        <v>35</v>
      </c>
      <c r="F491" s="146">
        <f>VLOOKUP(A491,'SINAPI- Material+MO'!A:E,5,0)</f>
        <v>18.22</v>
      </c>
      <c r="G491" s="147"/>
      <c r="H491" s="147">
        <f>E491*F491</f>
        <v>637.69999999999993</v>
      </c>
      <c r="I491" s="147"/>
      <c r="J491" s="147"/>
      <c r="K491" s="148">
        <f>G491+H491</f>
        <v>637.69999999999993</v>
      </c>
      <c r="L491" s="149"/>
      <c r="N491" s="97"/>
    </row>
    <row r="492" spans="1:14">
      <c r="A492" s="131" t="s">
        <v>20532</v>
      </c>
      <c r="B492" s="101"/>
      <c r="C492" s="65" t="e">
        <f>C489</f>
        <v>#REF!</v>
      </c>
      <c r="D492" s="66" t="s">
        <v>19708</v>
      </c>
      <c r="E492" s="67">
        <v>1</v>
      </c>
      <c r="F492" s="146">
        <f>COTAÇÕES!F140</f>
        <v>1750.135</v>
      </c>
      <c r="G492" s="147"/>
      <c r="H492" s="147">
        <f>E492*F492</f>
        <v>1750.135</v>
      </c>
      <c r="I492" s="147"/>
      <c r="J492" s="147"/>
      <c r="K492" s="148">
        <f>G492+H492</f>
        <v>1750.135</v>
      </c>
      <c r="L492" s="149"/>
    </row>
    <row r="493" spans="1:14">
      <c r="A493" s="131"/>
      <c r="B493" s="101"/>
      <c r="C493" s="65"/>
      <c r="D493" s="66"/>
      <c r="E493" s="67"/>
      <c r="F493" s="68"/>
      <c r="G493" s="69"/>
      <c r="H493" s="69"/>
      <c r="I493" s="69"/>
      <c r="J493" s="69"/>
      <c r="K493" s="70"/>
      <c r="L493" s="130"/>
    </row>
    <row r="494" spans="1:14" ht="15.6">
      <c r="A494" s="142"/>
      <c r="B494" s="121" t="s">
        <v>19868</v>
      </c>
      <c r="C494" s="122" t="e">
        <f>VLOOKUP(B494,#REF!,3,0)</f>
        <v>#REF!</v>
      </c>
      <c r="D494" s="123"/>
      <c r="E494" s="124"/>
      <c r="F494" s="125"/>
      <c r="G494" s="126"/>
      <c r="H494" s="126"/>
      <c r="I494" s="126">
        <f>SUMIF(D495:D498,"h",K495:K498)</f>
        <v>2096.5</v>
      </c>
      <c r="J494" s="126">
        <f>K494-I494</f>
        <v>9412.27</v>
      </c>
      <c r="K494" s="127">
        <f>SUM(K495:K498)</f>
        <v>11508.77</v>
      </c>
      <c r="L494" s="128" t="s">
        <v>19765</v>
      </c>
    </row>
    <row r="495" spans="1:14">
      <c r="A495" s="143">
        <v>2436</v>
      </c>
      <c r="B495" s="129"/>
      <c r="C495" s="65" t="s">
        <v>19406</v>
      </c>
      <c r="D495" s="66" t="s">
        <v>18</v>
      </c>
      <c r="E495" s="67">
        <v>50</v>
      </c>
      <c r="F495" s="146">
        <f>VLOOKUP(A495,'SINAPI- Material+MO'!A:E,5,0)</f>
        <v>23.71</v>
      </c>
      <c r="G495" s="147"/>
      <c r="H495" s="147">
        <f>E495*F495</f>
        <v>1185.5</v>
      </c>
      <c r="I495" s="147"/>
      <c r="J495" s="147"/>
      <c r="K495" s="148">
        <f>G495+H495</f>
        <v>1185.5</v>
      </c>
      <c r="L495" s="149"/>
    </row>
    <row r="496" spans="1:14">
      <c r="A496" s="131">
        <v>247</v>
      </c>
      <c r="B496" s="101"/>
      <c r="C496" s="65" t="s">
        <v>19386</v>
      </c>
      <c r="D496" s="66" t="s">
        <v>18</v>
      </c>
      <c r="E496" s="67">
        <v>50</v>
      </c>
      <c r="F496" s="146">
        <f>VLOOKUP(A496,'SINAPI- Material+MO'!A:E,5,0)</f>
        <v>18.22</v>
      </c>
      <c r="G496" s="147"/>
      <c r="H496" s="147">
        <f>E496*F496</f>
        <v>911</v>
      </c>
      <c r="I496" s="147"/>
      <c r="J496" s="147"/>
      <c r="K496" s="148">
        <f>G496+H496</f>
        <v>911</v>
      </c>
      <c r="L496" s="149"/>
      <c r="N496" s="97"/>
    </row>
    <row r="497" spans="1:14">
      <c r="A497" s="131" t="s">
        <v>20533</v>
      </c>
      <c r="B497" s="101"/>
      <c r="C497" s="65" t="e">
        <f>C494</f>
        <v>#REF!</v>
      </c>
      <c r="D497" s="66" t="s">
        <v>19708</v>
      </c>
      <c r="E497" s="67">
        <v>1</v>
      </c>
      <c r="F497" s="146">
        <f>COTAÇÕES!F141</f>
        <v>9412.27</v>
      </c>
      <c r="G497" s="147"/>
      <c r="H497" s="147">
        <f>E497*F497</f>
        <v>9412.27</v>
      </c>
      <c r="I497" s="147"/>
      <c r="J497" s="147"/>
      <c r="K497" s="148">
        <f>G497+H497</f>
        <v>9412.27</v>
      </c>
      <c r="L497" s="149"/>
    </row>
    <row r="498" spans="1:14">
      <c r="A498" s="131"/>
      <c r="B498" s="101"/>
      <c r="C498" s="65"/>
      <c r="D498" s="66"/>
      <c r="E498" s="67"/>
      <c r="F498" s="68"/>
      <c r="G498" s="69"/>
      <c r="H498" s="69"/>
      <c r="I498" s="69"/>
      <c r="J498" s="69"/>
      <c r="K498" s="70"/>
      <c r="L498" s="130"/>
    </row>
    <row r="499" spans="1:14" ht="15.6">
      <c r="A499" s="142"/>
      <c r="B499" s="121" t="s">
        <v>19869</v>
      </c>
      <c r="C499" s="122" t="e">
        <f>VLOOKUP(B499,#REF!,3,0)</f>
        <v>#REF!</v>
      </c>
      <c r="D499" s="123"/>
      <c r="E499" s="124"/>
      <c r="F499" s="125"/>
      <c r="G499" s="126"/>
      <c r="H499" s="126"/>
      <c r="I499" s="126">
        <f>SUMIF(D500:D503,"h",K500:K503)</f>
        <v>1048.25</v>
      </c>
      <c r="J499" s="126">
        <f>K499-I499</f>
        <v>1229.3450000000003</v>
      </c>
      <c r="K499" s="127">
        <f>SUM(K500:K503)</f>
        <v>2277.5950000000003</v>
      </c>
      <c r="L499" s="128" t="s">
        <v>19765</v>
      </c>
    </row>
    <row r="500" spans="1:14">
      <c r="A500" s="143">
        <v>2436</v>
      </c>
      <c r="B500" s="129"/>
      <c r="C500" s="65" t="s">
        <v>19406</v>
      </c>
      <c r="D500" s="66" t="s">
        <v>18</v>
      </c>
      <c r="E500" s="67">
        <v>25</v>
      </c>
      <c r="F500" s="146">
        <f>VLOOKUP(A500,'SINAPI- Material+MO'!A:E,5,0)</f>
        <v>23.71</v>
      </c>
      <c r="G500" s="147"/>
      <c r="H500" s="147">
        <f>E500*F500</f>
        <v>592.75</v>
      </c>
      <c r="I500" s="147"/>
      <c r="J500" s="147"/>
      <c r="K500" s="148">
        <f>G500+H500</f>
        <v>592.75</v>
      </c>
      <c r="L500" s="149"/>
    </row>
    <row r="501" spans="1:14">
      <c r="A501" s="131">
        <v>247</v>
      </c>
      <c r="B501" s="101"/>
      <c r="C501" s="65" t="s">
        <v>19386</v>
      </c>
      <c r="D501" s="66" t="s">
        <v>18</v>
      </c>
      <c r="E501" s="67">
        <v>25</v>
      </c>
      <c r="F501" s="146">
        <f>VLOOKUP(A501,'SINAPI- Material+MO'!A:E,5,0)</f>
        <v>18.22</v>
      </c>
      <c r="G501" s="147"/>
      <c r="H501" s="147">
        <f>E501*F501</f>
        <v>455.5</v>
      </c>
      <c r="I501" s="147"/>
      <c r="J501" s="147"/>
      <c r="K501" s="148">
        <f>G501+H501</f>
        <v>455.5</v>
      </c>
      <c r="L501" s="149"/>
      <c r="N501" s="97"/>
    </row>
    <row r="502" spans="1:14">
      <c r="A502" s="131" t="s">
        <v>20534</v>
      </c>
      <c r="B502" s="101"/>
      <c r="C502" s="65" t="e">
        <f>C499</f>
        <v>#REF!</v>
      </c>
      <c r="D502" s="66" t="s">
        <v>19708</v>
      </c>
      <c r="E502" s="67">
        <v>1</v>
      </c>
      <c r="F502" s="146">
        <f>COTAÇÕES!F142</f>
        <v>1229.345</v>
      </c>
      <c r="G502" s="147"/>
      <c r="H502" s="147">
        <f>E502*F502</f>
        <v>1229.345</v>
      </c>
      <c r="I502" s="147"/>
      <c r="J502" s="147"/>
      <c r="K502" s="148">
        <f>G502+H502</f>
        <v>1229.345</v>
      </c>
      <c r="L502" s="149"/>
    </row>
    <row r="503" spans="1:14">
      <c r="A503" s="131"/>
      <c r="B503" s="101"/>
      <c r="C503" s="65"/>
      <c r="D503" s="66"/>
      <c r="E503" s="67"/>
      <c r="F503" s="68"/>
      <c r="G503" s="69"/>
      <c r="H503" s="69"/>
      <c r="I503" s="69"/>
      <c r="J503" s="69"/>
      <c r="K503" s="70"/>
      <c r="L503" s="130"/>
    </row>
    <row r="504" spans="1:14" ht="15.6">
      <c r="A504" s="142"/>
      <c r="B504" s="121" t="s">
        <v>19870</v>
      </c>
      <c r="C504" s="122" t="e">
        <f>VLOOKUP(B504,#REF!,3,0)</f>
        <v>#REF!</v>
      </c>
      <c r="D504" s="123"/>
      <c r="E504" s="124"/>
      <c r="F504" s="125"/>
      <c r="G504" s="126"/>
      <c r="H504" s="126"/>
      <c r="I504" s="126">
        <f>SUMIF(D505:D508,"h",K505:K508)</f>
        <v>1048.25</v>
      </c>
      <c r="J504" s="126">
        <f>K504-I504</f>
        <v>1226.8249999999998</v>
      </c>
      <c r="K504" s="127">
        <f>SUM(K505:K508)</f>
        <v>2275.0749999999998</v>
      </c>
      <c r="L504" s="128" t="s">
        <v>19765</v>
      </c>
    </row>
    <row r="505" spans="1:14">
      <c r="A505" s="143">
        <v>2436</v>
      </c>
      <c r="B505" s="129"/>
      <c r="C505" s="65" t="s">
        <v>19406</v>
      </c>
      <c r="D505" s="66" t="s">
        <v>18</v>
      </c>
      <c r="E505" s="67">
        <v>25</v>
      </c>
      <c r="F505" s="146">
        <f>VLOOKUP(A505,'SINAPI- Material+MO'!A:E,5,0)</f>
        <v>23.71</v>
      </c>
      <c r="G505" s="147"/>
      <c r="H505" s="147">
        <f>E505*F505</f>
        <v>592.75</v>
      </c>
      <c r="I505" s="147"/>
      <c r="J505" s="147"/>
      <c r="K505" s="148">
        <f>G505+H505</f>
        <v>592.75</v>
      </c>
      <c r="L505" s="149"/>
    </row>
    <row r="506" spans="1:14">
      <c r="A506" s="131">
        <v>247</v>
      </c>
      <c r="B506" s="101"/>
      <c r="C506" s="65" t="s">
        <v>19386</v>
      </c>
      <c r="D506" s="66" t="s">
        <v>18</v>
      </c>
      <c r="E506" s="67">
        <v>25</v>
      </c>
      <c r="F506" s="146">
        <f>VLOOKUP(A506,'SINAPI- Material+MO'!A:E,5,0)</f>
        <v>18.22</v>
      </c>
      <c r="G506" s="147"/>
      <c r="H506" s="147">
        <f>E506*F506</f>
        <v>455.5</v>
      </c>
      <c r="I506" s="147"/>
      <c r="J506" s="147"/>
      <c r="K506" s="148">
        <f>G506+H506</f>
        <v>455.5</v>
      </c>
      <c r="L506" s="149"/>
      <c r="N506" s="97"/>
    </row>
    <row r="507" spans="1:14">
      <c r="A507" s="131" t="s">
        <v>20535</v>
      </c>
      <c r="B507" s="101"/>
      <c r="C507" s="65" t="e">
        <f>C504</f>
        <v>#REF!</v>
      </c>
      <c r="D507" s="66" t="s">
        <v>19708</v>
      </c>
      <c r="E507" s="67">
        <v>1</v>
      </c>
      <c r="F507" s="146">
        <f>COTAÇÕES!F143</f>
        <v>1226.825</v>
      </c>
      <c r="G507" s="147"/>
      <c r="H507" s="147">
        <f>E507*F507</f>
        <v>1226.825</v>
      </c>
      <c r="I507" s="147"/>
      <c r="J507" s="147"/>
      <c r="K507" s="148">
        <f>G507+H507</f>
        <v>1226.825</v>
      </c>
      <c r="L507" s="149"/>
    </row>
    <row r="508" spans="1:14">
      <c r="A508" s="131"/>
      <c r="B508" s="101"/>
      <c r="C508" s="65"/>
      <c r="D508" s="66"/>
      <c r="E508" s="67"/>
      <c r="F508" s="68"/>
      <c r="G508" s="69"/>
      <c r="H508" s="69"/>
      <c r="I508" s="69"/>
      <c r="J508" s="69"/>
      <c r="K508" s="70"/>
      <c r="L508" s="130"/>
    </row>
    <row r="509" spans="1:14" ht="15.6">
      <c r="A509" s="142"/>
      <c r="B509" s="121" t="s">
        <v>19871</v>
      </c>
      <c r="C509" s="122" t="e">
        <f>VLOOKUP(B509,#REF!,3,0)</f>
        <v>#REF!</v>
      </c>
      <c r="D509" s="123"/>
      <c r="E509" s="124"/>
      <c r="F509" s="125"/>
      <c r="G509" s="126"/>
      <c r="H509" s="126"/>
      <c r="I509" s="126">
        <f>SUMIF(D510:D513,"h",K510:K513)</f>
        <v>2096.5</v>
      </c>
      <c r="J509" s="126">
        <f>K509-I509</f>
        <v>7644.2350000000006</v>
      </c>
      <c r="K509" s="127">
        <f>SUM(K510:K513)</f>
        <v>9740.7350000000006</v>
      </c>
      <c r="L509" s="128" t="s">
        <v>19765</v>
      </c>
    </row>
    <row r="510" spans="1:14">
      <c r="A510" s="143">
        <v>2436</v>
      </c>
      <c r="B510" s="129"/>
      <c r="C510" s="65" t="s">
        <v>19406</v>
      </c>
      <c r="D510" s="66" t="s">
        <v>18</v>
      </c>
      <c r="E510" s="67">
        <v>50</v>
      </c>
      <c r="F510" s="146">
        <f>VLOOKUP(A510,'SINAPI- Material+MO'!A:E,5,0)</f>
        <v>23.71</v>
      </c>
      <c r="G510" s="147"/>
      <c r="H510" s="147">
        <f>E510*F510</f>
        <v>1185.5</v>
      </c>
      <c r="I510" s="147"/>
      <c r="J510" s="147"/>
      <c r="K510" s="148">
        <f>G510+H510</f>
        <v>1185.5</v>
      </c>
      <c r="L510" s="149"/>
    </row>
    <row r="511" spans="1:14">
      <c r="A511" s="131">
        <v>247</v>
      </c>
      <c r="B511" s="101"/>
      <c r="C511" s="65" t="s">
        <v>19386</v>
      </c>
      <c r="D511" s="66" t="s">
        <v>18</v>
      </c>
      <c r="E511" s="67">
        <v>50</v>
      </c>
      <c r="F511" s="146">
        <f>VLOOKUP(A511,'SINAPI- Material+MO'!A:E,5,0)</f>
        <v>18.22</v>
      </c>
      <c r="G511" s="147"/>
      <c r="H511" s="147">
        <f>E511*F511</f>
        <v>911</v>
      </c>
      <c r="I511" s="147"/>
      <c r="J511" s="147"/>
      <c r="K511" s="148">
        <f>G511+H511</f>
        <v>911</v>
      </c>
      <c r="L511" s="149"/>
      <c r="N511" s="97"/>
    </row>
    <row r="512" spans="1:14">
      <c r="A512" s="131" t="s">
        <v>20536</v>
      </c>
      <c r="B512" s="101"/>
      <c r="C512" s="65" t="e">
        <f>C509</f>
        <v>#REF!</v>
      </c>
      <c r="D512" s="66" t="s">
        <v>19708</v>
      </c>
      <c r="E512" s="67">
        <v>1</v>
      </c>
      <c r="F512" s="146">
        <f>COTAÇÕES!F144</f>
        <v>7644.2349999999997</v>
      </c>
      <c r="G512" s="147"/>
      <c r="H512" s="147">
        <f>E512*F512</f>
        <v>7644.2349999999997</v>
      </c>
      <c r="I512" s="147"/>
      <c r="J512" s="147"/>
      <c r="K512" s="148">
        <f>G512+H512</f>
        <v>7644.2349999999997</v>
      </c>
      <c r="L512" s="149"/>
    </row>
    <row r="513" spans="1:14">
      <c r="A513" s="131"/>
      <c r="B513" s="101"/>
      <c r="C513" s="65"/>
      <c r="D513" s="66"/>
      <c r="E513" s="67"/>
      <c r="F513" s="68"/>
      <c r="G513" s="69"/>
      <c r="H513" s="69"/>
      <c r="I513" s="69"/>
      <c r="J513" s="69"/>
      <c r="K513" s="70"/>
      <c r="L513" s="130"/>
    </row>
    <row r="514" spans="1:14" ht="15.6">
      <c r="A514" s="142"/>
      <c r="B514" s="121" t="s">
        <v>19872</v>
      </c>
      <c r="C514" s="122" t="e">
        <f>VLOOKUP(B514,#REF!,3,0)</f>
        <v>#REF!</v>
      </c>
      <c r="D514" s="123"/>
      <c r="E514" s="124"/>
      <c r="F514" s="125"/>
      <c r="G514" s="126"/>
      <c r="H514" s="126"/>
      <c r="I514" s="126">
        <f>SUMIF(D515:D518,"h",K515:K518)</f>
        <v>1467.55</v>
      </c>
      <c r="J514" s="126">
        <f>K514-I514</f>
        <v>2346</v>
      </c>
      <c r="K514" s="127">
        <f>SUM(K515:K518)</f>
        <v>3813.55</v>
      </c>
      <c r="L514" s="128" t="s">
        <v>19765</v>
      </c>
    </row>
    <row r="515" spans="1:14">
      <c r="A515" s="143">
        <v>2436</v>
      </c>
      <c r="B515" s="129"/>
      <c r="C515" s="65" t="s">
        <v>19406</v>
      </c>
      <c r="D515" s="66" t="s">
        <v>18</v>
      </c>
      <c r="E515" s="67">
        <v>35</v>
      </c>
      <c r="F515" s="146">
        <f>VLOOKUP(A515,'SINAPI- Material+MO'!A:E,5,0)</f>
        <v>23.71</v>
      </c>
      <c r="G515" s="147"/>
      <c r="H515" s="147">
        <f>E515*F515</f>
        <v>829.85</v>
      </c>
      <c r="I515" s="147"/>
      <c r="J515" s="147"/>
      <c r="K515" s="148">
        <f>G515+H515</f>
        <v>829.85</v>
      </c>
      <c r="L515" s="149"/>
    </row>
    <row r="516" spans="1:14">
      <c r="A516" s="131">
        <v>247</v>
      </c>
      <c r="B516" s="101"/>
      <c r="C516" s="65" t="s">
        <v>19386</v>
      </c>
      <c r="D516" s="66" t="s">
        <v>18</v>
      </c>
      <c r="E516" s="67">
        <v>35</v>
      </c>
      <c r="F516" s="146">
        <f>VLOOKUP(A516,'SINAPI- Material+MO'!A:E,5,0)</f>
        <v>18.22</v>
      </c>
      <c r="G516" s="147"/>
      <c r="H516" s="147">
        <f>E516*F516</f>
        <v>637.69999999999993</v>
      </c>
      <c r="I516" s="147"/>
      <c r="J516" s="147"/>
      <c r="K516" s="148">
        <f>G516+H516</f>
        <v>637.69999999999993</v>
      </c>
      <c r="L516" s="149"/>
      <c r="N516" s="97"/>
    </row>
    <row r="517" spans="1:14">
      <c r="A517" s="131" t="s">
        <v>20537</v>
      </c>
      <c r="B517" s="101"/>
      <c r="C517" s="65" t="e">
        <f>C514</f>
        <v>#REF!</v>
      </c>
      <c r="D517" s="66" t="s">
        <v>19708</v>
      </c>
      <c r="E517" s="67">
        <v>1</v>
      </c>
      <c r="F517" s="146">
        <f>COTAÇÕES!F145</f>
        <v>2346</v>
      </c>
      <c r="G517" s="147"/>
      <c r="H517" s="147">
        <f>E517*F517</f>
        <v>2346</v>
      </c>
      <c r="I517" s="147"/>
      <c r="J517" s="147"/>
      <c r="K517" s="148">
        <f>G517+H517</f>
        <v>2346</v>
      </c>
      <c r="L517" s="149"/>
    </row>
    <row r="518" spans="1:14">
      <c r="A518" s="131"/>
      <c r="B518" s="101"/>
      <c r="C518" s="65"/>
      <c r="D518" s="66"/>
      <c r="E518" s="67"/>
      <c r="F518" s="68"/>
      <c r="G518" s="69"/>
      <c r="H518" s="69"/>
      <c r="I518" s="69"/>
      <c r="J518" s="69"/>
      <c r="K518" s="70"/>
      <c r="L518" s="130"/>
    </row>
    <row r="519" spans="1:14" ht="15.6">
      <c r="A519" s="142"/>
      <c r="B519" s="121" t="s">
        <v>19873</v>
      </c>
      <c r="C519" s="122" t="e">
        <f>VLOOKUP(B519,#REF!,3,0)</f>
        <v>#REF!</v>
      </c>
      <c r="D519" s="123"/>
      <c r="E519" s="124"/>
      <c r="F519" s="125"/>
      <c r="G519" s="126"/>
      <c r="H519" s="126"/>
      <c r="I519" s="126">
        <f>SUMIF(D520:D523,"h",K520:K523)</f>
        <v>5031.6000000000004</v>
      </c>
      <c r="J519" s="126">
        <f>K519-I519</f>
        <v>8224.8349999999991</v>
      </c>
      <c r="K519" s="127">
        <f>SUM(K520:K523)</f>
        <v>13256.434999999999</v>
      </c>
      <c r="L519" s="128" t="s">
        <v>19765</v>
      </c>
    </row>
    <row r="520" spans="1:14">
      <c r="A520" s="143">
        <v>2436</v>
      </c>
      <c r="B520" s="129"/>
      <c r="C520" s="65" t="s">
        <v>19406</v>
      </c>
      <c r="D520" s="66" t="s">
        <v>18</v>
      </c>
      <c r="E520" s="67">
        <v>120</v>
      </c>
      <c r="F520" s="146">
        <f>VLOOKUP(A520,'SINAPI- Material+MO'!A:E,5,0)</f>
        <v>23.71</v>
      </c>
      <c r="G520" s="147"/>
      <c r="H520" s="147">
        <f>E520*F520</f>
        <v>2845.2000000000003</v>
      </c>
      <c r="I520" s="147"/>
      <c r="J520" s="147"/>
      <c r="K520" s="148">
        <f>G520+H520</f>
        <v>2845.2000000000003</v>
      </c>
      <c r="L520" s="149"/>
    </row>
    <row r="521" spans="1:14">
      <c r="A521" s="131">
        <v>247</v>
      </c>
      <c r="B521" s="101"/>
      <c r="C521" s="65" t="s">
        <v>19386</v>
      </c>
      <c r="D521" s="66" t="s">
        <v>18</v>
      </c>
      <c r="E521" s="67">
        <v>120</v>
      </c>
      <c r="F521" s="146">
        <f>VLOOKUP(A521,'SINAPI- Material+MO'!A:E,5,0)</f>
        <v>18.22</v>
      </c>
      <c r="G521" s="147"/>
      <c r="H521" s="147">
        <f>E521*F521</f>
        <v>2186.3999999999996</v>
      </c>
      <c r="I521" s="147"/>
      <c r="J521" s="147"/>
      <c r="K521" s="148">
        <f>G521+H521</f>
        <v>2186.3999999999996</v>
      </c>
      <c r="L521" s="149"/>
      <c r="N521" s="97"/>
    </row>
    <row r="522" spans="1:14">
      <c r="A522" s="131" t="s">
        <v>20538</v>
      </c>
      <c r="B522" s="101"/>
      <c r="C522" s="65" t="e">
        <f>C519</f>
        <v>#REF!</v>
      </c>
      <c r="D522" s="66" t="s">
        <v>19708</v>
      </c>
      <c r="E522" s="67">
        <v>1</v>
      </c>
      <c r="F522" s="146">
        <f>COTAÇÕES!F146</f>
        <v>8224.8349999999991</v>
      </c>
      <c r="G522" s="147"/>
      <c r="H522" s="147">
        <f>E522*F522</f>
        <v>8224.8349999999991</v>
      </c>
      <c r="I522" s="147"/>
      <c r="J522" s="147"/>
      <c r="K522" s="148">
        <f>G522+H522</f>
        <v>8224.8349999999991</v>
      </c>
      <c r="L522" s="149"/>
    </row>
    <row r="523" spans="1:14">
      <c r="A523" s="131"/>
      <c r="B523" s="101"/>
      <c r="C523" s="65"/>
      <c r="D523" s="66"/>
      <c r="E523" s="67"/>
      <c r="F523" s="68"/>
      <c r="G523" s="69"/>
      <c r="H523" s="69"/>
      <c r="I523" s="69"/>
      <c r="J523" s="69"/>
      <c r="K523" s="70"/>
      <c r="L523" s="130"/>
    </row>
    <row r="524" spans="1:14" ht="15.6">
      <c r="A524" s="142"/>
      <c r="B524" s="121" t="s">
        <v>19874</v>
      </c>
      <c r="C524" s="122" t="e">
        <f>VLOOKUP(B524,#REF!,3,0)</f>
        <v>#REF!</v>
      </c>
      <c r="D524" s="123"/>
      <c r="E524" s="124"/>
      <c r="F524" s="125"/>
      <c r="G524" s="126"/>
      <c r="H524" s="126"/>
      <c r="I524" s="126">
        <f>SUMIF(D525:D528,"h",K525:K528)</f>
        <v>5031.6000000000004</v>
      </c>
      <c r="J524" s="126">
        <f>K524-I524</f>
        <v>8729</v>
      </c>
      <c r="K524" s="127">
        <f>SUM(K525:K528)</f>
        <v>13760.6</v>
      </c>
      <c r="L524" s="128" t="s">
        <v>19765</v>
      </c>
    </row>
    <row r="525" spans="1:14">
      <c r="A525" s="143">
        <v>2436</v>
      </c>
      <c r="B525" s="129"/>
      <c r="C525" s="65" t="s">
        <v>19406</v>
      </c>
      <c r="D525" s="66" t="s">
        <v>18</v>
      </c>
      <c r="E525" s="67">
        <v>120</v>
      </c>
      <c r="F525" s="146">
        <f>VLOOKUP(A525,'SINAPI- Material+MO'!A:E,5,0)</f>
        <v>23.71</v>
      </c>
      <c r="G525" s="147"/>
      <c r="H525" s="147">
        <f>E525*F525</f>
        <v>2845.2000000000003</v>
      </c>
      <c r="I525" s="147"/>
      <c r="J525" s="147"/>
      <c r="K525" s="148">
        <f>G525+H525</f>
        <v>2845.2000000000003</v>
      </c>
      <c r="L525" s="149"/>
    </row>
    <row r="526" spans="1:14">
      <c r="A526" s="131">
        <v>247</v>
      </c>
      <c r="B526" s="101"/>
      <c r="C526" s="65" t="s">
        <v>19386</v>
      </c>
      <c r="D526" s="66" t="s">
        <v>18</v>
      </c>
      <c r="E526" s="67">
        <v>120</v>
      </c>
      <c r="F526" s="146">
        <f>VLOOKUP(A526,'SINAPI- Material+MO'!A:E,5,0)</f>
        <v>18.22</v>
      </c>
      <c r="G526" s="147"/>
      <c r="H526" s="147">
        <f>E526*F526</f>
        <v>2186.3999999999996</v>
      </c>
      <c r="I526" s="147"/>
      <c r="J526" s="147"/>
      <c r="K526" s="148">
        <f>G526+H526</f>
        <v>2186.3999999999996</v>
      </c>
      <c r="L526" s="149"/>
      <c r="N526" s="97"/>
    </row>
    <row r="527" spans="1:14">
      <c r="A527" s="131" t="s">
        <v>20539</v>
      </c>
      <c r="B527" s="101"/>
      <c r="C527" s="65" t="e">
        <f>C524</f>
        <v>#REF!</v>
      </c>
      <c r="D527" s="66" t="s">
        <v>19708</v>
      </c>
      <c r="E527" s="67">
        <v>1</v>
      </c>
      <c r="F527" s="146">
        <f>COTAÇÕES!F147</f>
        <v>8729</v>
      </c>
      <c r="G527" s="147"/>
      <c r="H527" s="147">
        <f>E527*F527</f>
        <v>8729</v>
      </c>
      <c r="I527" s="147"/>
      <c r="J527" s="147"/>
      <c r="K527" s="148">
        <f>G527+H527</f>
        <v>8729</v>
      </c>
      <c r="L527" s="149"/>
    </row>
    <row r="528" spans="1:14">
      <c r="A528" s="131"/>
      <c r="B528" s="101"/>
      <c r="C528" s="65"/>
      <c r="D528" s="66"/>
      <c r="E528" s="67"/>
      <c r="F528" s="68"/>
      <c r="G528" s="69"/>
      <c r="H528" s="69"/>
      <c r="I528" s="69"/>
      <c r="J528" s="69"/>
      <c r="K528" s="70"/>
      <c r="L528" s="130"/>
    </row>
    <row r="529" spans="1:14" ht="15.6">
      <c r="A529" s="142"/>
      <c r="B529" s="121" t="s">
        <v>19875</v>
      </c>
      <c r="C529" s="122" t="e">
        <f>VLOOKUP(B529,#REF!,3,0)</f>
        <v>#REF!</v>
      </c>
      <c r="D529" s="123"/>
      <c r="E529" s="124"/>
      <c r="F529" s="125"/>
      <c r="G529" s="126"/>
      <c r="H529" s="126"/>
      <c r="I529" s="126">
        <f>SUMIF(D530:D533,"h",K530:K533)</f>
        <v>1467.55</v>
      </c>
      <c r="J529" s="126">
        <f>K529-I529</f>
        <v>1544.0400000000002</v>
      </c>
      <c r="K529" s="127">
        <f>SUM(K530:K533)</f>
        <v>3011.59</v>
      </c>
      <c r="L529" s="128" t="s">
        <v>19765</v>
      </c>
    </row>
    <row r="530" spans="1:14">
      <c r="A530" s="143">
        <v>2436</v>
      </c>
      <c r="B530" s="129"/>
      <c r="C530" s="65" t="s">
        <v>19406</v>
      </c>
      <c r="D530" s="66" t="s">
        <v>18</v>
      </c>
      <c r="E530" s="67">
        <v>35</v>
      </c>
      <c r="F530" s="146">
        <f>VLOOKUP(A530,'SINAPI- Material+MO'!A:E,5,0)</f>
        <v>23.71</v>
      </c>
      <c r="G530" s="147"/>
      <c r="H530" s="147">
        <f>E530*F530</f>
        <v>829.85</v>
      </c>
      <c r="I530" s="147"/>
      <c r="J530" s="147"/>
      <c r="K530" s="148">
        <f>G530+H530</f>
        <v>829.85</v>
      </c>
      <c r="L530" s="149"/>
    </row>
    <row r="531" spans="1:14">
      <c r="A531" s="131">
        <v>247</v>
      </c>
      <c r="B531" s="101"/>
      <c r="C531" s="65" t="s">
        <v>19386</v>
      </c>
      <c r="D531" s="66" t="s">
        <v>18</v>
      </c>
      <c r="E531" s="67">
        <v>35</v>
      </c>
      <c r="F531" s="146">
        <f>VLOOKUP(A531,'SINAPI- Material+MO'!A:E,5,0)</f>
        <v>18.22</v>
      </c>
      <c r="G531" s="147"/>
      <c r="H531" s="147">
        <f>E531*F531</f>
        <v>637.69999999999993</v>
      </c>
      <c r="I531" s="147"/>
      <c r="J531" s="147"/>
      <c r="K531" s="148">
        <f>G531+H531</f>
        <v>637.69999999999993</v>
      </c>
      <c r="L531" s="149"/>
      <c r="N531" s="97"/>
    </row>
    <row r="532" spans="1:14">
      <c r="A532" s="131" t="s">
        <v>20540</v>
      </c>
      <c r="B532" s="101"/>
      <c r="C532" s="65" t="e">
        <f>C529</f>
        <v>#REF!</v>
      </c>
      <c r="D532" s="66" t="s">
        <v>19708</v>
      </c>
      <c r="E532" s="67">
        <v>1</v>
      </c>
      <c r="F532" s="146">
        <f>COTAÇÕES!F148</f>
        <v>1544.04</v>
      </c>
      <c r="G532" s="147"/>
      <c r="H532" s="147">
        <f>E532*F532</f>
        <v>1544.04</v>
      </c>
      <c r="I532" s="147"/>
      <c r="J532" s="147"/>
      <c r="K532" s="148">
        <f>G532+H532</f>
        <v>1544.04</v>
      </c>
      <c r="L532" s="149"/>
    </row>
    <row r="533" spans="1:14">
      <c r="A533" s="131"/>
      <c r="B533" s="101"/>
      <c r="C533" s="65"/>
      <c r="D533" s="66"/>
      <c r="E533" s="67"/>
      <c r="F533" s="68"/>
      <c r="G533" s="69"/>
      <c r="H533" s="69"/>
      <c r="I533" s="69"/>
      <c r="J533" s="69"/>
      <c r="K533" s="70"/>
      <c r="L533" s="130"/>
    </row>
    <row r="534" spans="1:14" ht="15.6">
      <c r="A534" s="142"/>
      <c r="B534" s="121" t="s">
        <v>19876</v>
      </c>
      <c r="C534" s="122" t="e">
        <f>VLOOKUP(B534,#REF!,3,0)</f>
        <v>#REF!</v>
      </c>
      <c r="D534" s="123"/>
      <c r="E534" s="124"/>
      <c r="F534" s="125"/>
      <c r="G534" s="126"/>
      <c r="H534" s="126"/>
      <c r="I534" s="126">
        <f>SUMIF(D535:D538,"h",K535:K538)</f>
        <v>5031.6000000000004</v>
      </c>
      <c r="J534" s="126">
        <f>K534-I534</f>
        <v>13932.340000000002</v>
      </c>
      <c r="K534" s="127">
        <f>SUM(K535:K538)</f>
        <v>18963.940000000002</v>
      </c>
      <c r="L534" s="128" t="s">
        <v>19765</v>
      </c>
    </row>
    <row r="535" spans="1:14">
      <c r="A535" s="143">
        <v>2436</v>
      </c>
      <c r="B535" s="129"/>
      <c r="C535" s="65" t="s">
        <v>19406</v>
      </c>
      <c r="D535" s="66" t="s">
        <v>18</v>
      </c>
      <c r="E535" s="67">
        <v>120</v>
      </c>
      <c r="F535" s="146">
        <f>VLOOKUP(A535,'SINAPI- Material+MO'!A:E,5,0)</f>
        <v>23.71</v>
      </c>
      <c r="G535" s="147"/>
      <c r="H535" s="147">
        <f>E535*F535</f>
        <v>2845.2000000000003</v>
      </c>
      <c r="I535" s="147"/>
      <c r="J535" s="147"/>
      <c r="K535" s="148">
        <f>G535+H535</f>
        <v>2845.2000000000003</v>
      </c>
      <c r="L535" s="149"/>
    </row>
    <row r="536" spans="1:14">
      <c r="A536" s="131">
        <v>247</v>
      </c>
      <c r="B536" s="101"/>
      <c r="C536" s="65" t="s">
        <v>19386</v>
      </c>
      <c r="D536" s="66" t="s">
        <v>18</v>
      </c>
      <c r="E536" s="67">
        <v>120</v>
      </c>
      <c r="F536" s="146">
        <f>VLOOKUP(A536,'SINAPI- Material+MO'!A:E,5,0)</f>
        <v>18.22</v>
      </c>
      <c r="G536" s="147"/>
      <c r="H536" s="147">
        <f>E536*F536</f>
        <v>2186.3999999999996</v>
      </c>
      <c r="I536" s="147"/>
      <c r="J536" s="147"/>
      <c r="K536" s="148">
        <f>G536+H536</f>
        <v>2186.3999999999996</v>
      </c>
      <c r="L536" s="149"/>
      <c r="N536" s="97"/>
    </row>
    <row r="537" spans="1:14">
      <c r="A537" s="131" t="s">
        <v>20541</v>
      </c>
      <c r="B537" s="101"/>
      <c r="C537" s="65" t="e">
        <f>C534</f>
        <v>#REF!</v>
      </c>
      <c r="D537" s="66" t="s">
        <v>19708</v>
      </c>
      <c r="E537" s="67">
        <v>1</v>
      </c>
      <c r="F537" s="146">
        <f>COTAÇÕES!F149</f>
        <v>13932.34</v>
      </c>
      <c r="G537" s="147"/>
      <c r="H537" s="147">
        <f>E537*F537</f>
        <v>13932.34</v>
      </c>
      <c r="I537" s="147"/>
      <c r="J537" s="147"/>
      <c r="K537" s="148">
        <f>G537+H537</f>
        <v>13932.34</v>
      </c>
      <c r="L537" s="149"/>
    </row>
    <row r="538" spans="1:14">
      <c r="A538" s="131"/>
      <c r="B538" s="101"/>
      <c r="C538" s="65"/>
      <c r="D538" s="66"/>
      <c r="E538" s="67"/>
      <c r="F538" s="68"/>
      <c r="G538" s="69"/>
      <c r="H538" s="69"/>
      <c r="I538" s="69"/>
      <c r="J538" s="69"/>
      <c r="K538" s="70"/>
      <c r="L538" s="130"/>
    </row>
    <row r="539" spans="1:14" ht="15.6">
      <c r="A539" s="142"/>
      <c r="B539" s="121" t="s">
        <v>19877</v>
      </c>
      <c r="C539" s="122" t="e">
        <f>VLOOKUP(B539,#REF!,3,0)</f>
        <v>#REF!</v>
      </c>
      <c r="D539" s="123"/>
      <c r="E539" s="124"/>
      <c r="F539" s="125"/>
      <c r="G539" s="126"/>
      <c r="H539" s="126"/>
      <c r="I539" s="126">
        <f>SUMIF(D540:D543,"h",K540:K543)</f>
        <v>5031.6000000000004</v>
      </c>
      <c r="J539" s="126">
        <f>K539-I539</f>
        <v>11315.185000000001</v>
      </c>
      <c r="K539" s="127">
        <f>SUM(K540:K543)</f>
        <v>16346.785000000002</v>
      </c>
      <c r="L539" s="128" t="s">
        <v>19765</v>
      </c>
    </row>
    <row r="540" spans="1:14">
      <c r="A540" s="143">
        <v>2436</v>
      </c>
      <c r="B540" s="129"/>
      <c r="C540" s="65" t="s">
        <v>19406</v>
      </c>
      <c r="D540" s="66" t="s">
        <v>18</v>
      </c>
      <c r="E540" s="67">
        <v>120</v>
      </c>
      <c r="F540" s="146">
        <f>VLOOKUP(A540,'SINAPI- Material+MO'!A:E,5,0)</f>
        <v>23.71</v>
      </c>
      <c r="G540" s="147"/>
      <c r="H540" s="147">
        <f>E540*F540</f>
        <v>2845.2000000000003</v>
      </c>
      <c r="I540" s="147"/>
      <c r="J540" s="147"/>
      <c r="K540" s="148">
        <f>G540+H540</f>
        <v>2845.2000000000003</v>
      </c>
      <c r="L540" s="149"/>
    </row>
    <row r="541" spans="1:14">
      <c r="A541" s="131">
        <v>247</v>
      </c>
      <c r="B541" s="101"/>
      <c r="C541" s="65" t="s">
        <v>19386</v>
      </c>
      <c r="D541" s="66" t="s">
        <v>18</v>
      </c>
      <c r="E541" s="67">
        <v>120</v>
      </c>
      <c r="F541" s="146">
        <f>VLOOKUP(A541,'SINAPI- Material+MO'!A:E,5,0)</f>
        <v>18.22</v>
      </c>
      <c r="G541" s="147"/>
      <c r="H541" s="147">
        <f>E541*F541</f>
        <v>2186.3999999999996</v>
      </c>
      <c r="I541" s="147"/>
      <c r="J541" s="147"/>
      <c r="K541" s="148">
        <f>G541+H541</f>
        <v>2186.3999999999996</v>
      </c>
      <c r="L541" s="149"/>
      <c r="N541" s="97"/>
    </row>
    <row r="542" spans="1:14">
      <c r="A542" s="131" t="s">
        <v>20542</v>
      </c>
      <c r="B542" s="101"/>
      <c r="C542" s="65" t="e">
        <f>C539</f>
        <v>#REF!</v>
      </c>
      <c r="D542" s="66" t="s">
        <v>19708</v>
      </c>
      <c r="E542" s="67">
        <v>1</v>
      </c>
      <c r="F542" s="146">
        <f>COTAÇÕES!F150</f>
        <v>11315.185000000001</v>
      </c>
      <c r="G542" s="147"/>
      <c r="H542" s="147">
        <f>E542*F542</f>
        <v>11315.185000000001</v>
      </c>
      <c r="I542" s="147"/>
      <c r="J542" s="147"/>
      <c r="K542" s="148">
        <f>G542+H542</f>
        <v>11315.185000000001</v>
      </c>
      <c r="L542" s="149"/>
    </row>
    <row r="543" spans="1:14">
      <c r="A543" s="131"/>
      <c r="B543" s="101"/>
      <c r="C543" s="65"/>
      <c r="D543" s="66"/>
      <c r="E543" s="67"/>
      <c r="F543" s="68"/>
      <c r="G543" s="69"/>
      <c r="H543" s="69"/>
      <c r="I543" s="69"/>
      <c r="J543" s="69"/>
      <c r="K543" s="70"/>
      <c r="L543" s="130"/>
    </row>
    <row r="544" spans="1:14" ht="15.6">
      <c r="A544" s="142"/>
      <c r="B544" s="121" t="s">
        <v>19878</v>
      </c>
      <c r="C544" s="122" t="e">
        <f>VLOOKUP(B544,#REF!,3,0)</f>
        <v>#REF!</v>
      </c>
      <c r="D544" s="123"/>
      <c r="E544" s="124"/>
      <c r="F544" s="125"/>
      <c r="G544" s="126"/>
      <c r="H544" s="126"/>
      <c r="I544" s="126">
        <f>SUMIF(D545:D548,"h",K545:K548)</f>
        <v>1467.55</v>
      </c>
      <c r="J544" s="126">
        <f>K544-I544</f>
        <v>2383.0199999999995</v>
      </c>
      <c r="K544" s="127">
        <f>SUM(K545:K548)</f>
        <v>3850.5699999999997</v>
      </c>
      <c r="L544" s="128" t="s">
        <v>19765</v>
      </c>
    </row>
    <row r="545" spans="1:14">
      <c r="A545" s="143">
        <v>2436</v>
      </c>
      <c r="B545" s="129"/>
      <c r="C545" s="65" t="s">
        <v>19406</v>
      </c>
      <c r="D545" s="66" t="s">
        <v>18</v>
      </c>
      <c r="E545" s="67">
        <v>35</v>
      </c>
      <c r="F545" s="146">
        <f>VLOOKUP(A545,'SINAPI- Material+MO'!A:E,5,0)</f>
        <v>23.71</v>
      </c>
      <c r="G545" s="147"/>
      <c r="H545" s="147">
        <f>E545*F545</f>
        <v>829.85</v>
      </c>
      <c r="I545" s="147"/>
      <c r="J545" s="147"/>
      <c r="K545" s="148">
        <f>G545+H545</f>
        <v>829.85</v>
      </c>
      <c r="L545" s="149"/>
    </row>
    <row r="546" spans="1:14">
      <c r="A546" s="131">
        <v>247</v>
      </c>
      <c r="B546" s="101"/>
      <c r="C546" s="65" t="s">
        <v>19386</v>
      </c>
      <c r="D546" s="66" t="s">
        <v>18</v>
      </c>
      <c r="E546" s="67">
        <v>35</v>
      </c>
      <c r="F546" s="146">
        <f>VLOOKUP(A546,'SINAPI- Material+MO'!A:E,5,0)</f>
        <v>18.22</v>
      </c>
      <c r="G546" s="147"/>
      <c r="H546" s="147">
        <f>E546*F546</f>
        <v>637.69999999999993</v>
      </c>
      <c r="I546" s="147"/>
      <c r="J546" s="147"/>
      <c r="K546" s="148">
        <f>G546+H546</f>
        <v>637.69999999999993</v>
      </c>
      <c r="L546" s="149"/>
      <c r="N546" s="97"/>
    </row>
    <row r="547" spans="1:14">
      <c r="A547" s="131" t="s">
        <v>20543</v>
      </c>
      <c r="B547" s="101"/>
      <c r="C547" s="65" t="e">
        <f>C544</f>
        <v>#REF!</v>
      </c>
      <c r="D547" s="66" t="s">
        <v>19708</v>
      </c>
      <c r="E547" s="67">
        <v>1</v>
      </c>
      <c r="F547" s="146">
        <f>COTAÇÕES!F151</f>
        <v>2383.02</v>
      </c>
      <c r="G547" s="147"/>
      <c r="H547" s="147">
        <f>E547*F547</f>
        <v>2383.02</v>
      </c>
      <c r="I547" s="147"/>
      <c r="J547" s="147"/>
      <c r="K547" s="148">
        <f>G547+H547</f>
        <v>2383.02</v>
      </c>
      <c r="L547" s="149"/>
    </row>
    <row r="548" spans="1:14">
      <c r="A548" s="131"/>
      <c r="B548" s="101"/>
      <c r="C548" s="65"/>
      <c r="D548" s="66"/>
      <c r="E548" s="67"/>
      <c r="F548" s="68"/>
      <c r="G548" s="69"/>
      <c r="H548" s="69"/>
      <c r="I548" s="69"/>
      <c r="J548" s="69"/>
      <c r="K548" s="70"/>
      <c r="L548" s="130"/>
    </row>
    <row r="549" spans="1:14" ht="15.6">
      <c r="A549" s="142"/>
      <c r="B549" s="121" t="s">
        <v>19879</v>
      </c>
      <c r="C549" s="122" t="e">
        <f>VLOOKUP(B549,#REF!,3,0)</f>
        <v>#REF!</v>
      </c>
      <c r="D549" s="123"/>
      <c r="E549" s="124"/>
      <c r="F549" s="125"/>
      <c r="G549" s="126"/>
      <c r="H549" s="126"/>
      <c r="I549" s="126">
        <f>SUMIF(D550:D553,"h",K550:K553)</f>
        <v>1467.55</v>
      </c>
      <c r="J549" s="126">
        <f>K549-I549</f>
        <v>1237.5450000000003</v>
      </c>
      <c r="K549" s="127">
        <f>SUM(K550:K553)</f>
        <v>2705.0950000000003</v>
      </c>
      <c r="L549" s="128" t="s">
        <v>19765</v>
      </c>
    </row>
    <row r="550" spans="1:14">
      <c r="A550" s="143">
        <v>2436</v>
      </c>
      <c r="B550" s="129"/>
      <c r="C550" s="65" t="s">
        <v>19406</v>
      </c>
      <c r="D550" s="66" t="s">
        <v>18</v>
      </c>
      <c r="E550" s="67">
        <v>35</v>
      </c>
      <c r="F550" s="146">
        <f>VLOOKUP(A550,'SINAPI- Material+MO'!A:E,5,0)</f>
        <v>23.71</v>
      </c>
      <c r="G550" s="147"/>
      <c r="H550" s="147">
        <f>E550*F550</f>
        <v>829.85</v>
      </c>
      <c r="I550" s="147"/>
      <c r="J550" s="147"/>
      <c r="K550" s="148">
        <f>G550+H550</f>
        <v>829.85</v>
      </c>
      <c r="L550" s="149"/>
    </row>
    <row r="551" spans="1:14">
      <c r="A551" s="131">
        <v>247</v>
      </c>
      <c r="B551" s="101"/>
      <c r="C551" s="65" t="s">
        <v>19386</v>
      </c>
      <c r="D551" s="66" t="s">
        <v>18</v>
      </c>
      <c r="E551" s="67">
        <v>35</v>
      </c>
      <c r="F551" s="146">
        <f>VLOOKUP(A551,'SINAPI- Material+MO'!A:E,5,0)</f>
        <v>18.22</v>
      </c>
      <c r="G551" s="147"/>
      <c r="H551" s="147">
        <f>E551*F551</f>
        <v>637.69999999999993</v>
      </c>
      <c r="I551" s="147"/>
      <c r="J551" s="147"/>
      <c r="K551" s="148">
        <f>G551+H551</f>
        <v>637.69999999999993</v>
      </c>
      <c r="L551" s="149"/>
      <c r="N551" s="97"/>
    </row>
    <row r="552" spans="1:14">
      <c r="A552" s="131" t="s">
        <v>20544</v>
      </c>
      <c r="B552" s="101"/>
      <c r="C552" s="65" t="e">
        <f>C549</f>
        <v>#REF!</v>
      </c>
      <c r="D552" s="66" t="s">
        <v>19708</v>
      </c>
      <c r="E552" s="67">
        <v>1</v>
      </c>
      <c r="F552" s="146">
        <f>COTAÇÕES!F152</f>
        <v>1237.5450000000001</v>
      </c>
      <c r="G552" s="147"/>
      <c r="H552" s="147">
        <f>E552*F552</f>
        <v>1237.5450000000001</v>
      </c>
      <c r="I552" s="147"/>
      <c r="J552" s="147"/>
      <c r="K552" s="148">
        <f>G552+H552</f>
        <v>1237.5450000000001</v>
      </c>
      <c r="L552" s="149"/>
    </row>
    <row r="553" spans="1:14">
      <c r="A553" s="131"/>
      <c r="B553" s="101"/>
      <c r="C553" s="65"/>
      <c r="D553" s="66"/>
      <c r="E553" s="67"/>
      <c r="F553" s="68"/>
      <c r="G553" s="69"/>
      <c r="H553" s="69"/>
      <c r="I553" s="69"/>
      <c r="J553" s="69"/>
      <c r="K553" s="70"/>
      <c r="L553" s="130"/>
    </row>
    <row r="554" spans="1:14" ht="15.6">
      <c r="A554" s="142"/>
      <c r="B554" s="121" t="s">
        <v>19880</v>
      </c>
      <c r="C554" s="122" t="e">
        <f>VLOOKUP(B554,#REF!,3,0)</f>
        <v>#REF!</v>
      </c>
      <c r="D554" s="123"/>
      <c r="E554" s="124"/>
      <c r="F554" s="125"/>
      <c r="G554" s="126"/>
      <c r="H554" s="126"/>
      <c r="I554" s="126">
        <f>SUMIF(D555:D558,"h",K555:K558)</f>
        <v>1257.9000000000001</v>
      </c>
      <c r="J554" s="126">
        <f>K554-I554</f>
        <v>1122.3150000000001</v>
      </c>
      <c r="K554" s="127">
        <f>SUM(K555:K558)</f>
        <v>2380.2150000000001</v>
      </c>
      <c r="L554" s="128" t="s">
        <v>19765</v>
      </c>
    </row>
    <row r="555" spans="1:14">
      <c r="A555" s="143">
        <v>2436</v>
      </c>
      <c r="B555" s="129"/>
      <c r="C555" s="65" t="s">
        <v>19406</v>
      </c>
      <c r="D555" s="66" t="s">
        <v>18</v>
      </c>
      <c r="E555" s="67">
        <v>30</v>
      </c>
      <c r="F555" s="146">
        <f>VLOOKUP(A555,'SINAPI- Material+MO'!A:E,5,0)</f>
        <v>23.71</v>
      </c>
      <c r="G555" s="147"/>
      <c r="H555" s="147">
        <f>E555*F555</f>
        <v>711.30000000000007</v>
      </c>
      <c r="I555" s="147"/>
      <c r="J555" s="147"/>
      <c r="K555" s="148">
        <f>G555+H555</f>
        <v>711.30000000000007</v>
      </c>
      <c r="L555" s="149"/>
    </row>
    <row r="556" spans="1:14">
      <c r="A556" s="131">
        <v>247</v>
      </c>
      <c r="B556" s="101"/>
      <c r="C556" s="65" t="s">
        <v>19386</v>
      </c>
      <c r="D556" s="66" t="s">
        <v>18</v>
      </c>
      <c r="E556" s="67">
        <v>30</v>
      </c>
      <c r="F556" s="146">
        <f>VLOOKUP(A556,'SINAPI- Material+MO'!A:E,5,0)</f>
        <v>18.22</v>
      </c>
      <c r="G556" s="147"/>
      <c r="H556" s="147">
        <f>E556*F556</f>
        <v>546.59999999999991</v>
      </c>
      <c r="I556" s="147"/>
      <c r="J556" s="147"/>
      <c r="K556" s="148">
        <f>G556+H556</f>
        <v>546.59999999999991</v>
      </c>
      <c r="L556" s="149"/>
      <c r="N556" s="97"/>
    </row>
    <row r="557" spans="1:14">
      <c r="A557" s="131" t="s">
        <v>20545</v>
      </c>
      <c r="B557" s="101"/>
      <c r="C557" s="65" t="e">
        <f>C554</f>
        <v>#REF!</v>
      </c>
      <c r="D557" s="66" t="s">
        <v>19708</v>
      </c>
      <c r="E557" s="67">
        <v>1</v>
      </c>
      <c r="F557" s="146">
        <f>COTAÇÕES!F153</f>
        <v>1122.3150000000001</v>
      </c>
      <c r="G557" s="147"/>
      <c r="H557" s="147">
        <f>E557*F557</f>
        <v>1122.3150000000001</v>
      </c>
      <c r="I557" s="147"/>
      <c r="J557" s="147"/>
      <c r="K557" s="148">
        <f>G557+H557</f>
        <v>1122.3150000000001</v>
      </c>
      <c r="L557" s="149"/>
    </row>
    <row r="558" spans="1:14">
      <c r="A558" s="131"/>
      <c r="B558" s="101"/>
      <c r="C558" s="65"/>
      <c r="D558" s="66"/>
      <c r="E558" s="67"/>
      <c r="F558" s="68"/>
      <c r="G558" s="69"/>
      <c r="H558" s="69"/>
      <c r="I558" s="69"/>
      <c r="J558" s="69"/>
      <c r="K558" s="70"/>
      <c r="L558" s="130"/>
    </row>
    <row r="559" spans="1:14" ht="15.6">
      <c r="A559" s="142"/>
      <c r="B559" s="121" t="s">
        <v>19881</v>
      </c>
      <c r="C559" s="122" t="e">
        <f>VLOOKUP(B559,#REF!,3,0)</f>
        <v>#REF!</v>
      </c>
      <c r="D559" s="123"/>
      <c r="E559" s="124"/>
      <c r="F559" s="125"/>
      <c r="G559" s="126"/>
      <c r="H559" s="126"/>
      <c r="I559" s="126">
        <f>SUMIF(D560:D563,"h",K560:K563)</f>
        <v>1257.9000000000001</v>
      </c>
      <c r="J559" s="126">
        <f>K559-I559</f>
        <v>1270.585</v>
      </c>
      <c r="K559" s="127">
        <f>SUM(K560:K563)</f>
        <v>2528.4850000000001</v>
      </c>
      <c r="L559" s="128" t="s">
        <v>19765</v>
      </c>
    </row>
    <row r="560" spans="1:14">
      <c r="A560" s="143">
        <v>2436</v>
      </c>
      <c r="B560" s="129"/>
      <c r="C560" s="65" t="s">
        <v>19406</v>
      </c>
      <c r="D560" s="66" t="s">
        <v>18</v>
      </c>
      <c r="E560" s="67">
        <v>30</v>
      </c>
      <c r="F560" s="146">
        <f>VLOOKUP(A560,'SINAPI- Material+MO'!A:E,5,0)</f>
        <v>23.71</v>
      </c>
      <c r="G560" s="147"/>
      <c r="H560" s="147">
        <f>E560*F560</f>
        <v>711.30000000000007</v>
      </c>
      <c r="I560" s="147"/>
      <c r="J560" s="147"/>
      <c r="K560" s="148">
        <f>G560+H560</f>
        <v>711.30000000000007</v>
      </c>
      <c r="L560" s="149"/>
    </row>
    <row r="561" spans="1:14">
      <c r="A561" s="131">
        <v>247</v>
      </c>
      <c r="B561" s="101"/>
      <c r="C561" s="65" t="s">
        <v>19386</v>
      </c>
      <c r="D561" s="66" t="s">
        <v>18</v>
      </c>
      <c r="E561" s="67">
        <v>30</v>
      </c>
      <c r="F561" s="146">
        <f>VLOOKUP(A561,'SINAPI- Material+MO'!A:E,5,0)</f>
        <v>18.22</v>
      </c>
      <c r="G561" s="147"/>
      <c r="H561" s="147">
        <f>E561*F561</f>
        <v>546.59999999999991</v>
      </c>
      <c r="I561" s="147"/>
      <c r="J561" s="147"/>
      <c r="K561" s="148">
        <f>G561+H561</f>
        <v>546.59999999999991</v>
      </c>
      <c r="L561" s="149"/>
      <c r="N561" s="97"/>
    </row>
    <row r="562" spans="1:14">
      <c r="A562" s="131" t="s">
        <v>20546</v>
      </c>
      <c r="B562" s="101"/>
      <c r="C562" s="65" t="e">
        <f>C559</f>
        <v>#REF!</v>
      </c>
      <c r="D562" s="66" t="s">
        <v>19708</v>
      </c>
      <c r="E562" s="67">
        <v>1</v>
      </c>
      <c r="F562" s="146">
        <f>COTAÇÕES!F154</f>
        <v>1270.585</v>
      </c>
      <c r="G562" s="147"/>
      <c r="H562" s="147">
        <f>E562*F562</f>
        <v>1270.585</v>
      </c>
      <c r="I562" s="147"/>
      <c r="J562" s="147"/>
      <c r="K562" s="148">
        <f>G562+H562</f>
        <v>1270.585</v>
      </c>
      <c r="L562" s="149"/>
    </row>
    <row r="563" spans="1:14">
      <c r="A563" s="131"/>
      <c r="B563" s="101"/>
      <c r="C563" s="65"/>
      <c r="D563" s="66"/>
      <c r="E563" s="67"/>
      <c r="F563" s="68"/>
      <c r="G563" s="69"/>
      <c r="H563" s="69"/>
      <c r="I563" s="69"/>
      <c r="J563" s="69"/>
      <c r="K563" s="70"/>
      <c r="L563" s="130"/>
    </row>
    <row r="564" spans="1:14" ht="15.6">
      <c r="A564" s="142"/>
      <c r="B564" s="121" t="s">
        <v>19882</v>
      </c>
      <c r="C564" s="122" t="e">
        <f>VLOOKUP(B564,#REF!,3,0)</f>
        <v>#REF!</v>
      </c>
      <c r="D564" s="123"/>
      <c r="E564" s="124"/>
      <c r="F564" s="125"/>
      <c r="G564" s="126"/>
      <c r="H564" s="126"/>
      <c r="I564" s="126">
        <f>SUMIF(D565:D568,"h",K565:K568)</f>
        <v>1257.9000000000001</v>
      </c>
      <c r="J564" s="126">
        <f>K564-I564</f>
        <v>1326.2999999999997</v>
      </c>
      <c r="K564" s="127">
        <f>SUM(K565:K568)</f>
        <v>2584.1999999999998</v>
      </c>
      <c r="L564" s="128" t="s">
        <v>19765</v>
      </c>
    </row>
    <row r="565" spans="1:14">
      <c r="A565" s="143">
        <v>2436</v>
      </c>
      <c r="B565" s="129"/>
      <c r="C565" s="65" t="s">
        <v>19406</v>
      </c>
      <c r="D565" s="66" t="s">
        <v>18</v>
      </c>
      <c r="E565" s="67">
        <v>30</v>
      </c>
      <c r="F565" s="146">
        <f>VLOOKUP(A565,'SINAPI- Material+MO'!A:E,5,0)</f>
        <v>23.71</v>
      </c>
      <c r="G565" s="147"/>
      <c r="H565" s="147">
        <f>E565*F565</f>
        <v>711.30000000000007</v>
      </c>
      <c r="I565" s="147"/>
      <c r="J565" s="147"/>
      <c r="K565" s="148">
        <f>G565+H565</f>
        <v>711.30000000000007</v>
      </c>
      <c r="L565" s="149"/>
    </row>
    <row r="566" spans="1:14">
      <c r="A566" s="131">
        <v>247</v>
      </c>
      <c r="B566" s="101"/>
      <c r="C566" s="65" t="s">
        <v>19386</v>
      </c>
      <c r="D566" s="66" t="s">
        <v>18</v>
      </c>
      <c r="E566" s="67">
        <v>30</v>
      </c>
      <c r="F566" s="146">
        <f>VLOOKUP(A566,'SINAPI- Material+MO'!A:E,5,0)</f>
        <v>18.22</v>
      </c>
      <c r="G566" s="147"/>
      <c r="H566" s="147">
        <f>E566*F566</f>
        <v>546.59999999999991</v>
      </c>
      <c r="I566" s="147"/>
      <c r="J566" s="147"/>
      <c r="K566" s="148">
        <f>G566+H566</f>
        <v>546.59999999999991</v>
      </c>
      <c r="L566" s="149"/>
      <c r="N566" s="97"/>
    </row>
    <row r="567" spans="1:14">
      <c r="A567" s="131" t="s">
        <v>20547</v>
      </c>
      <c r="B567" s="101"/>
      <c r="C567" s="65" t="e">
        <f>C564</f>
        <v>#REF!</v>
      </c>
      <c r="D567" s="66" t="s">
        <v>19708</v>
      </c>
      <c r="E567" s="67">
        <v>1</v>
      </c>
      <c r="F567" s="146">
        <f>COTAÇÕES!F155</f>
        <v>1326.3</v>
      </c>
      <c r="G567" s="147"/>
      <c r="H567" s="147">
        <f>E567*F567</f>
        <v>1326.3</v>
      </c>
      <c r="I567" s="147"/>
      <c r="J567" s="147"/>
      <c r="K567" s="148">
        <f>G567+H567</f>
        <v>1326.3</v>
      </c>
      <c r="L567" s="149"/>
    </row>
    <row r="568" spans="1:14">
      <c r="A568" s="131"/>
      <c r="B568" s="101"/>
      <c r="C568" s="65"/>
      <c r="D568" s="66"/>
      <c r="E568" s="67"/>
      <c r="F568" s="68"/>
      <c r="G568" s="69"/>
      <c r="H568" s="69"/>
      <c r="I568" s="69"/>
      <c r="J568" s="69"/>
      <c r="K568" s="70"/>
      <c r="L568" s="130"/>
    </row>
    <row r="569" spans="1:14" ht="15.6">
      <c r="A569" s="142"/>
      <c r="B569" s="121" t="s">
        <v>19883</v>
      </c>
      <c r="C569" s="122" t="e">
        <f>VLOOKUP(B569,#REF!,3,0)</f>
        <v>#REF!</v>
      </c>
      <c r="D569" s="123"/>
      <c r="E569" s="124"/>
      <c r="F569" s="125"/>
      <c r="G569" s="126"/>
      <c r="H569" s="126"/>
      <c r="I569" s="126">
        <f>SUMIF(D570:D573,"h",K570:K573)</f>
        <v>1257.9000000000001</v>
      </c>
      <c r="J569" s="126">
        <f>K569-I569</f>
        <v>3249.9999999999995</v>
      </c>
      <c r="K569" s="127">
        <f>SUM(K570:K572)</f>
        <v>4507.8999999999996</v>
      </c>
      <c r="L569" s="128" t="s">
        <v>19765</v>
      </c>
    </row>
    <row r="570" spans="1:14">
      <c r="A570" s="143">
        <v>2436</v>
      </c>
      <c r="B570" s="129"/>
      <c r="C570" s="65" t="s">
        <v>19406</v>
      </c>
      <c r="D570" s="66" t="s">
        <v>18</v>
      </c>
      <c r="E570" s="67">
        <v>30</v>
      </c>
      <c r="F570" s="146">
        <f>VLOOKUP(A570,'SINAPI- Material+MO'!A:E,5,0)</f>
        <v>23.71</v>
      </c>
      <c r="G570" s="147"/>
      <c r="H570" s="147">
        <f>E570*F570</f>
        <v>711.30000000000007</v>
      </c>
      <c r="I570" s="147"/>
      <c r="J570" s="147"/>
      <c r="K570" s="148">
        <f>G570+H570</f>
        <v>711.30000000000007</v>
      </c>
      <c r="L570" s="149"/>
    </row>
    <row r="571" spans="1:14">
      <c r="A571" s="131">
        <v>247</v>
      </c>
      <c r="B571" s="101"/>
      <c r="C571" s="65" t="s">
        <v>19386</v>
      </c>
      <c r="D571" s="66" t="s">
        <v>18</v>
      </c>
      <c r="E571" s="67">
        <v>30</v>
      </c>
      <c r="F571" s="146">
        <f>VLOOKUP(A571,'SINAPI- Material+MO'!A:E,5,0)</f>
        <v>18.22</v>
      </c>
      <c r="G571" s="147"/>
      <c r="H571" s="147">
        <f>E571*F571</f>
        <v>546.59999999999991</v>
      </c>
      <c r="I571" s="147"/>
      <c r="J571" s="147"/>
      <c r="K571" s="148">
        <f>G571+H571</f>
        <v>546.59999999999991</v>
      </c>
      <c r="L571" s="149"/>
    </row>
    <row r="572" spans="1:14">
      <c r="A572" s="131" t="s">
        <v>20553</v>
      </c>
      <c r="B572" s="101"/>
      <c r="C572" s="65" t="e">
        <f>C569</f>
        <v>#REF!</v>
      </c>
      <c r="D572" s="66" t="s">
        <v>19708</v>
      </c>
      <c r="E572" s="67">
        <v>1</v>
      </c>
      <c r="F572" s="146">
        <f>COTAÇÕES!F161</f>
        <v>3250</v>
      </c>
      <c r="G572" s="147"/>
      <c r="H572" s="147">
        <f>E572*F572</f>
        <v>3250</v>
      </c>
      <c r="I572" s="147"/>
      <c r="J572" s="147"/>
      <c r="K572" s="148">
        <f>G572+H572</f>
        <v>3250</v>
      </c>
      <c r="L572" s="149"/>
    </row>
    <row r="573" spans="1:14">
      <c r="A573" s="131"/>
      <c r="B573" s="101"/>
      <c r="C573" s="65"/>
      <c r="D573" s="66"/>
      <c r="E573" s="67"/>
      <c r="F573" s="68"/>
      <c r="G573" s="69"/>
      <c r="H573" s="69"/>
      <c r="I573" s="69"/>
      <c r="J573" s="69"/>
      <c r="K573" s="70"/>
      <c r="L573" s="130"/>
    </row>
    <row r="574" spans="1:14" ht="15.6">
      <c r="A574" s="142"/>
      <c r="B574" s="121" t="s">
        <v>19884</v>
      </c>
      <c r="C574" s="122" t="e">
        <f>VLOOKUP(B574,#REF!,3,0)</f>
        <v>#REF!</v>
      </c>
      <c r="D574" s="123"/>
      <c r="E574" s="124"/>
      <c r="F574" s="125"/>
      <c r="G574" s="126"/>
      <c r="H574" s="126"/>
      <c r="I574" s="126">
        <f>SUMIF(D575:D578,"h",K575:K578)</f>
        <v>1467.55</v>
      </c>
      <c r="J574" s="126">
        <f>K574-I574</f>
        <v>1879.0000000000002</v>
      </c>
      <c r="K574" s="127">
        <f>SUM(K575:K577)</f>
        <v>3346.55</v>
      </c>
      <c r="L574" s="128" t="s">
        <v>19765</v>
      </c>
    </row>
    <row r="575" spans="1:14">
      <c r="A575" s="143">
        <v>2436</v>
      </c>
      <c r="B575" s="129"/>
      <c r="C575" s="65" t="s">
        <v>19406</v>
      </c>
      <c r="D575" s="66" t="s">
        <v>18</v>
      </c>
      <c r="E575" s="67">
        <v>35</v>
      </c>
      <c r="F575" s="146">
        <f>VLOOKUP(A575,'SINAPI- Material+MO'!A:E,5,0)</f>
        <v>23.71</v>
      </c>
      <c r="G575" s="147"/>
      <c r="H575" s="147">
        <f>E575*F575</f>
        <v>829.85</v>
      </c>
      <c r="I575" s="147"/>
      <c r="J575" s="147"/>
      <c r="K575" s="148">
        <f>G575+H575</f>
        <v>829.85</v>
      </c>
      <c r="L575" s="149"/>
    </row>
    <row r="576" spans="1:14">
      <c r="A576" s="131">
        <v>247</v>
      </c>
      <c r="B576" s="101"/>
      <c r="C576" s="65" t="s">
        <v>19386</v>
      </c>
      <c r="D576" s="66" t="s">
        <v>18</v>
      </c>
      <c r="E576" s="67">
        <v>35</v>
      </c>
      <c r="F576" s="146">
        <f>VLOOKUP(A576,'SINAPI- Material+MO'!A:E,5,0)</f>
        <v>18.22</v>
      </c>
      <c r="G576" s="147"/>
      <c r="H576" s="147">
        <f>E576*F576</f>
        <v>637.69999999999993</v>
      </c>
      <c r="I576" s="147"/>
      <c r="J576" s="147"/>
      <c r="K576" s="148">
        <f>G576+H576</f>
        <v>637.69999999999993</v>
      </c>
      <c r="L576" s="149"/>
    </row>
    <row r="577" spans="1:12">
      <c r="A577" s="131" t="s">
        <v>20554</v>
      </c>
      <c r="B577" s="101"/>
      <c r="C577" s="65" t="e">
        <f>C574</f>
        <v>#REF!</v>
      </c>
      <c r="D577" s="66" t="s">
        <v>19708</v>
      </c>
      <c r="E577" s="67">
        <v>1</v>
      </c>
      <c r="F577" s="146">
        <f>COTAÇÕES!F162</f>
        <v>1879</v>
      </c>
      <c r="G577" s="147"/>
      <c r="H577" s="147">
        <f>E577*F577</f>
        <v>1879</v>
      </c>
      <c r="I577" s="147"/>
      <c r="J577" s="147"/>
      <c r="K577" s="148">
        <f>G577+H577</f>
        <v>1879</v>
      </c>
      <c r="L577" s="149"/>
    </row>
    <row r="578" spans="1:12">
      <c r="A578" s="131"/>
      <c r="B578" s="101"/>
      <c r="C578" s="65"/>
      <c r="D578" s="66"/>
      <c r="E578" s="67"/>
      <c r="F578" s="68"/>
      <c r="G578" s="69"/>
      <c r="H578" s="69"/>
      <c r="I578" s="69"/>
      <c r="J578" s="69"/>
      <c r="K578" s="70"/>
      <c r="L578" s="130"/>
    </row>
    <row r="579" spans="1:12" ht="15.6">
      <c r="A579" s="142"/>
      <c r="B579" s="121" t="s">
        <v>19885</v>
      </c>
      <c r="C579" s="122" t="e">
        <f>VLOOKUP(B579,#REF!,3,0)</f>
        <v>#REF!</v>
      </c>
      <c r="D579" s="123"/>
      <c r="E579" s="124"/>
      <c r="F579" s="125"/>
      <c r="G579" s="126"/>
      <c r="H579" s="126"/>
      <c r="I579" s="126">
        <f>SUMIF(D580:D583,"h",K580:K583)</f>
        <v>1257.9000000000001</v>
      </c>
      <c r="J579" s="126">
        <f>K579-I579</f>
        <v>1025</v>
      </c>
      <c r="K579" s="127">
        <f>SUM(K580:K582)</f>
        <v>2282.9</v>
      </c>
      <c r="L579" s="128" t="s">
        <v>19765</v>
      </c>
    </row>
    <row r="580" spans="1:12">
      <c r="A580" s="143">
        <v>2436</v>
      </c>
      <c r="B580" s="129"/>
      <c r="C580" s="65" t="s">
        <v>19406</v>
      </c>
      <c r="D580" s="66" t="s">
        <v>18</v>
      </c>
      <c r="E580" s="67">
        <v>30</v>
      </c>
      <c r="F580" s="146">
        <f>VLOOKUP(A580,'SINAPI- Material+MO'!A:E,5,0)</f>
        <v>23.71</v>
      </c>
      <c r="G580" s="147"/>
      <c r="H580" s="147">
        <f>E580*F580</f>
        <v>711.30000000000007</v>
      </c>
      <c r="I580" s="147"/>
      <c r="J580" s="147"/>
      <c r="K580" s="148">
        <f>G580+H580</f>
        <v>711.30000000000007</v>
      </c>
      <c r="L580" s="149"/>
    </row>
    <row r="581" spans="1:12">
      <c r="A581" s="131">
        <v>247</v>
      </c>
      <c r="B581" s="101"/>
      <c r="C581" s="65" t="s">
        <v>19386</v>
      </c>
      <c r="D581" s="66" t="s">
        <v>18</v>
      </c>
      <c r="E581" s="67">
        <v>30</v>
      </c>
      <c r="F581" s="146">
        <f>VLOOKUP(A581,'SINAPI- Material+MO'!A:E,5,0)</f>
        <v>18.22</v>
      </c>
      <c r="G581" s="147"/>
      <c r="H581" s="147">
        <f>E581*F581</f>
        <v>546.59999999999991</v>
      </c>
      <c r="I581" s="147"/>
      <c r="J581" s="147"/>
      <c r="K581" s="148">
        <f>G581+H581</f>
        <v>546.59999999999991</v>
      </c>
      <c r="L581" s="149"/>
    </row>
    <row r="582" spans="1:12">
      <c r="A582" s="131" t="s">
        <v>20555</v>
      </c>
      <c r="B582" s="101"/>
      <c r="C582" s="65" t="e">
        <f>C579</f>
        <v>#REF!</v>
      </c>
      <c r="D582" s="66" t="s">
        <v>19708</v>
      </c>
      <c r="E582" s="67">
        <v>1</v>
      </c>
      <c r="F582" s="146">
        <f>COTAÇÕES!F163</f>
        <v>1025</v>
      </c>
      <c r="G582" s="147"/>
      <c r="H582" s="147">
        <f>E582*F582</f>
        <v>1025</v>
      </c>
      <c r="I582" s="147"/>
      <c r="J582" s="147"/>
      <c r="K582" s="148">
        <f>G582+H582</f>
        <v>1025</v>
      </c>
      <c r="L582" s="149"/>
    </row>
    <row r="583" spans="1:12">
      <c r="A583" s="131"/>
      <c r="B583" s="101"/>
      <c r="C583" s="65"/>
      <c r="D583" s="66"/>
      <c r="E583" s="67"/>
      <c r="F583" s="68"/>
      <c r="G583" s="69"/>
      <c r="H583" s="69"/>
      <c r="I583" s="69"/>
      <c r="J583" s="69"/>
      <c r="K583" s="70"/>
      <c r="L583" s="130"/>
    </row>
    <row r="584" spans="1:12" ht="15.6">
      <c r="A584" s="142"/>
      <c r="B584" s="121" t="s">
        <v>19886</v>
      </c>
      <c r="C584" s="122" t="e">
        <f>VLOOKUP(B584,#REF!,3,0)</f>
        <v>#REF!</v>
      </c>
      <c r="D584" s="123"/>
      <c r="E584" s="124"/>
      <c r="F584" s="125"/>
      <c r="G584" s="126"/>
      <c r="H584" s="126"/>
      <c r="I584" s="126">
        <f>SUMIF(D585:D588,"h",K585:K588)</f>
        <v>1257.9000000000001</v>
      </c>
      <c r="J584" s="126">
        <f>K584-I584</f>
        <v>650</v>
      </c>
      <c r="K584" s="127">
        <f>SUM(K585:K587)</f>
        <v>1907.9</v>
      </c>
      <c r="L584" s="128" t="s">
        <v>19765</v>
      </c>
    </row>
    <row r="585" spans="1:12">
      <c r="A585" s="143">
        <v>2436</v>
      </c>
      <c r="B585" s="129"/>
      <c r="C585" s="65" t="s">
        <v>19406</v>
      </c>
      <c r="D585" s="66" t="s">
        <v>18</v>
      </c>
      <c r="E585" s="67">
        <v>30</v>
      </c>
      <c r="F585" s="146">
        <f>VLOOKUP(A585,'SINAPI- Material+MO'!A:E,5,0)</f>
        <v>23.71</v>
      </c>
      <c r="G585" s="147"/>
      <c r="H585" s="147">
        <f>E585*F585</f>
        <v>711.30000000000007</v>
      </c>
      <c r="I585" s="147"/>
      <c r="J585" s="147"/>
      <c r="K585" s="148">
        <f>G585+H585</f>
        <v>711.30000000000007</v>
      </c>
      <c r="L585" s="149"/>
    </row>
    <row r="586" spans="1:12">
      <c r="A586" s="131">
        <v>247</v>
      </c>
      <c r="B586" s="101"/>
      <c r="C586" s="65" t="s">
        <v>19386</v>
      </c>
      <c r="D586" s="66" t="s">
        <v>18</v>
      </c>
      <c r="E586" s="67">
        <v>30</v>
      </c>
      <c r="F586" s="146">
        <f>VLOOKUP(A586,'SINAPI- Material+MO'!A:E,5,0)</f>
        <v>18.22</v>
      </c>
      <c r="G586" s="147"/>
      <c r="H586" s="147">
        <f>E586*F586</f>
        <v>546.59999999999991</v>
      </c>
      <c r="I586" s="147"/>
      <c r="J586" s="147"/>
      <c r="K586" s="148">
        <f>G586+H586</f>
        <v>546.59999999999991</v>
      </c>
      <c r="L586" s="149"/>
    </row>
    <row r="587" spans="1:12">
      <c r="A587" s="131" t="s">
        <v>20556</v>
      </c>
      <c r="B587" s="101"/>
      <c r="C587" s="65" t="e">
        <f>C584</f>
        <v>#REF!</v>
      </c>
      <c r="D587" s="66" t="s">
        <v>19708</v>
      </c>
      <c r="E587" s="67">
        <v>1</v>
      </c>
      <c r="F587" s="146">
        <f>COTAÇÕES!F164</f>
        <v>650</v>
      </c>
      <c r="G587" s="147"/>
      <c r="H587" s="147">
        <f>E587*F587</f>
        <v>650</v>
      </c>
      <c r="I587" s="147"/>
      <c r="J587" s="147"/>
      <c r="K587" s="148">
        <f>G587+H587</f>
        <v>650</v>
      </c>
      <c r="L587" s="149"/>
    </row>
    <row r="588" spans="1:12" ht="15.6">
      <c r="A588" s="142"/>
      <c r="B588" s="121" t="s">
        <v>19887</v>
      </c>
      <c r="C588" s="122" t="e">
        <f>VLOOKUP(B588,#REF!,3,0)</f>
        <v>#REF!</v>
      </c>
      <c r="D588" s="123"/>
      <c r="E588" s="124"/>
      <c r="F588" s="125"/>
      <c r="G588" s="126"/>
      <c r="H588" s="126"/>
      <c r="I588" s="126">
        <f>SUMIF(D589:D592,"h",K589:K592)</f>
        <v>838.6</v>
      </c>
      <c r="J588" s="126">
        <f>K588-I588</f>
        <v>649.99999999999989</v>
      </c>
      <c r="K588" s="127">
        <f>SUM(K589:K591)</f>
        <v>1488.6</v>
      </c>
      <c r="L588" s="128" t="s">
        <v>19765</v>
      </c>
    </row>
    <row r="589" spans="1:12">
      <c r="A589" s="143">
        <v>2436</v>
      </c>
      <c r="B589" s="129"/>
      <c r="C589" s="65" t="s">
        <v>19406</v>
      </c>
      <c r="D589" s="66" t="s">
        <v>18</v>
      </c>
      <c r="E589" s="67">
        <v>20</v>
      </c>
      <c r="F589" s="146">
        <f>VLOOKUP(A589,'SINAPI- Material+MO'!A:E,5,0)</f>
        <v>23.71</v>
      </c>
      <c r="G589" s="147"/>
      <c r="H589" s="147">
        <f>E589*F589</f>
        <v>474.20000000000005</v>
      </c>
      <c r="I589" s="147"/>
      <c r="J589" s="147"/>
      <c r="K589" s="148">
        <f>G589+H589</f>
        <v>474.20000000000005</v>
      </c>
      <c r="L589" s="149"/>
    </row>
    <row r="590" spans="1:12">
      <c r="A590" s="131">
        <v>247</v>
      </c>
      <c r="B590" s="101"/>
      <c r="C590" s="65" t="s">
        <v>19386</v>
      </c>
      <c r="D590" s="66" t="s">
        <v>18</v>
      </c>
      <c r="E590" s="67">
        <v>20</v>
      </c>
      <c r="F590" s="146">
        <f>VLOOKUP(A590,'SINAPI- Material+MO'!A:E,5,0)</f>
        <v>18.22</v>
      </c>
      <c r="G590" s="147"/>
      <c r="H590" s="147">
        <f>E590*F590</f>
        <v>364.4</v>
      </c>
      <c r="I590" s="147"/>
      <c r="J590" s="147"/>
      <c r="K590" s="148">
        <f>G590+H590</f>
        <v>364.4</v>
      </c>
      <c r="L590" s="149"/>
    </row>
    <row r="591" spans="1:12">
      <c r="A591" s="131" t="s">
        <v>20557</v>
      </c>
      <c r="B591" s="101"/>
      <c r="C591" s="65" t="e">
        <f>C588</f>
        <v>#REF!</v>
      </c>
      <c r="D591" s="66" t="s">
        <v>19708</v>
      </c>
      <c r="E591" s="67">
        <v>1</v>
      </c>
      <c r="F591" s="146">
        <f>COTAÇÕES!F165</f>
        <v>650</v>
      </c>
      <c r="G591" s="147"/>
      <c r="H591" s="147">
        <f>E591*F591</f>
        <v>650</v>
      </c>
      <c r="I591" s="147"/>
      <c r="J591" s="147"/>
      <c r="K591" s="148">
        <f>G591+H591</f>
        <v>650</v>
      </c>
      <c r="L591" s="149"/>
    </row>
    <row r="592" spans="1:12">
      <c r="A592" s="131"/>
      <c r="B592" s="101"/>
      <c r="C592" s="65"/>
      <c r="D592" s="66"/>
      <c r="E592" s="67"/>
      <c r="F592" s="68"/>
      <c r="G592" s="69"/>
      <c r="H592" s="69"/>
      <c r="I592" s="69"/>
      <c r="J592" s="69"/>
      <c r="K592" s="70"/>
      <c r="L592" s="130"/>
    </row>
    <row r="593" spans="1:14" ht="15.6">
      <c r="A593" s="142"/>
      <c r="B593" s="121" t="s">
        <v>19888</v>
      </c>
      <c r="C593" s="122" t="e">
        <f>VLOOKUP(B593,#REF!,3,0)</f>
        <v>#REF!</v>
      </c>
      <c r="D593" s="123"/>
      <c r="E593" s="124"/>
      <c r="F593" s="125"/>
      <c r="G593" s="126"/>
      <c r="H593" s="126"/>
      <c r="I593" s="126">
        <f>SUMIF(D594:D597,"h",K594:K597)</f>
        <v>2515.8000000000002</v>
      </c>
      <c r="J593" s="126">
        <f>K593-I593</f>
        <v>4281</v>
      </c>
      <c r="K593" s="127">
        <f>SUM(K594:K596)</f>
        <v>6796.8</v>
      </c>
      <c r="L593" s="128" t="s">
        <v>19765</v>
      </c>
    </row>
    <row r="594" spans="1:14">
      <c r="A594" s="143">
        <v>2436</v>
      </c>
      <c r="B594" s="129"/>
      <c r="C594" s="65" t="s">
        <v>19406</v>
      </c>
      <c r="D594" s="66" t="s">
        <v>18</v>
      </c>
      <c r="E594" s="67">
        <v>60</v>
      </c>
      <c r="F594" s="146">
        <f>VLOOKUP(A594,'SINAPI- Material+MO'!A:E,5,0)</f>
        <v>23.71</v>
      </c>
      <c r="G594" s="147"/>
      <c r="H594" s="147">
        <f>E594*F594</f>
        <v>1422.6000000000001</v>
      </c>
      <c r="I594" s="147"/>
      <c r="J594" s="147"/>
      <c r="K594" s="148">
        <f>G594+H594</f>
        <v>1422.6000000000001</v>
      </c>
      <c r="L594" s="149"/>
    </row>
    <row r="595" spans="1:14">
      <c r="A595" s="131">
        <v>247</v>
      </c>
      <c r="B595" s="101"/>
      <c r="C595" s="65" t="s">
        <v>19386</v>
      </c>
      <c r="D595" s="66" t="s">
        <v>18</v>
      </c>
      <c r="E595" s="67">
        <v>60</v>
      </c>
      <c r="F595" s="146">
        <f>VLOOKUP(A595,'SINAPI- Material+MO'!A:E,5,0)</f>
        <v>18.22</v>
      </c>
      <c r="G595" s="147"/>
      <c r="H595" s="147">
        <f>E595*F595</f>
        <v>1093.1999999999998</v>
      </c>
      <c r="I595" s="147"/>
      <c r="J595" s="147"/>
      <c r="K595" s="148">
        <f>G595+H595</f>
        <v>1093.1999999999998</v>
      </c>
      <c r="L595" s="149"/>
    </row>
    <row r="596" spans="1:14">
      <c r="A596" s="131" t="s">
        <v>20558</v>
      </c>
      <c r="B596" s="101"/>
      <c r="C596" s="65" t="e">
        <f>C593</f>
        <v>#REF!</v>
      </c>
      <c r="D596" s="66" t="s">
        <v>19708</v>
      </c>
      <c r="E596" s="67">
        <v>1</v>
      </c>
      <c r="F596" s="146">
        <f>COTAÇÕES!F166</f>
        <v>4281</v>
      </c>
      <c r="G596" s="147"/>
      <c r="H596" s="147">
        <f>E596*F596</f>
        <v>4281</v>
      </c>
      <c r="I596" s="147"/>
      <c r="J596" s="147"/>
      <c r="K596" s="148">
        <f>G596+H596</f>
        <v>4281</v>
      </c>
      <c r="L596" s="149"/>
    </row>
    <row r="597" spans="1:14">
      <c r="A597" s="131"/>
      <c r="B597" s="101"/>
      <c r="C597" s="65"/>
      <c r="D597" s="66"/>
      <c r="E597" s="67"/>
      <c r="F597" s="68"/>
      <c r="G597" s="69"/>
      <c r="H597" s="69"/>
      <c r="I597" s="69"/>
      <c r="J597" s="69"/>
      <c r="K597" s="70"/>
      <c r="L597" s="130"/>
    </row>
    <row r="598" spans="1:14" ht="15.6">
      <c r="A598" s="142"/>
      <c r="B598" s="121" t="s">
        <v>19889</v>
      </c>
      <c r="C598" s="122" t="e">
        <f>VLOOKUP(B598,#REF!,3,0)</f>
        <v>#REF!</v>
      </c>
      <c r="D598" s="123"/>
      <c r="E598" s="124"/>
      <c r="F598" s="125"/>
      <c r="G598" s="126"/>
      <c r="H598" s="126"/>
      <c r="I598" s="126">
        <f>SUMIF(D599:D602,"h",K599:K602)</f>
        <v>12.579000000000001</v>
      </c>
      <c r="J598" s="126">
        <f>K598-I598</f>
        <v>30.920999999999985</v>
      </c>
      <c r="K598" s="127">
        <f>SUM(K599:K602)</f>
        <v>43.499999999999986</v>
      </c>
      <c r="L598" s="128" t="s">
        <v>19765</v>
      </c>
      <c r="N598" s="76"/>
    </row>
    <row r="599" spans="1:14">
      <c r="A599" s="143">
        <v>2436</v>
      </c>
      <c r="B599" s="129"/>
      <c r="C599" s="65" t="s">
        <v>19406</v>
      </c>
      <c r="D599" s="66" t="s">
        <v>18</v>
      </c>
      <c r="E599" s="67">
        <v>0.3</v>
      </c>
      <c r="F599" s="146">
        <f>VLOOKUP(A599,'SINAPI- Material+MO'!A:E,5,0)</f>
        <v>23.71</v>
      </c>
      <c r="G599" s="147"/>
      <c r="H599" s="147">
        <f>E599*F599</f>
        <v>7.1130000000000004</v>
      </c>
      <c r="I599" s="147"/>
      <c r="J599" s="147"/>
      <c r="K599" s="148">
        <f>G599+H599</f>
        <v>7.1130000000000004</v>
      </c>
      <c r="L599" s="149"/>
    </row>
    <row r="600" spans="1:14">
      <c r="A600" s="131">
        <v>247</v>
      </c>
      <c r="B600" s="101"/>
      <c r="C600" s="65" t="s">
        <v>19386</v>
      </c>
      <c r="D600" s="66" t="s">
        <v>18</v>
      </c>
      <c r="E600" s="67">
        <v>0.3</v>
      </c>
      <c r="F600" s="146">
        <f>VLOOKUP(A600,'SINAPI- Material+MO'!A:E,5,0)</f>
        <v>18.22</v>
      </c>
      <c r="G600" s="147"/>
      <c r="H600" s="147">
        <f>E600*F600</f>
        <v>5.4659999999999993</v>
      </c>
      <c r="I600" s="147"/>
      <c r="J600" s="147"/>
      <c r="K600" s="148">
        <f>G600+H600</f>
        <v>5.4659999999999993</v>
      </c>
      <c r="L600" s="149"/>
    </row>
    <row r="601" spans="1:14">
      <c r="A601" s="131" t="s">
        <v>20481</v>
      </c>
      <c r="B601" s="101"/>
      <c r="C601" s="65" t="e">
        <f>C598</f>
        <v>#REF!</v>
      </c>
      <c r="D601" s="66" t="s">
        <v>19708</v>
      </c>
      <c r="E601" s="67">
        <v>1</v>
      </c>
      <c r="F601" s="146">
        <f>COTAÇÕES!F61</f>
        <v>22.086266666666663</v>
      </c>
      <c r="G601" s="147"/>
      <c r="H601" s="147">
        <f>E601*F601</f>
        <v>22.086266666666663</v>
      </c>
      <c r="I601" s="147"/>
      <c r="J601" s="147"/>
      <c r="K601" s="148">
        <f>G601+H601</f>
        <v>22.086266666666663</v>
      </c>
      <c r="L601" s="149"/>
      <c r="N601" s="97"/>
    </row>
    <row r="602" spans="1:14">
      <c r="A602" s="131">
        <v>84647</v>
      </c>
      <c r="B602" s="101"/>
      <c r="C602" s="65" t="str">
        <f>VLOOKUP(A602,'SINAPI- Composição'!A:E,3,0)</f>
        <v>PINTURA EPOXI INCLUSO EMASSAMENTO E FUNDO PREPARADOR</v>
      </c>
      <c r="D602" s="66" t="s">
        <v>20435</v>
      </c>
      <c r="E602" s="67">
        <v>6.3440566805495632E-2</v>
      </c>
      <c r="F602" s="146" t="str">
        <f>VLOOKUP(A602,'SINAPI- Composição'!A:E,5,0)</f>
        <v>139,26</v>
      </c>
      <c r="G602" s="147"/>
      <c r="H602" s="147">
        <f t="shared" ref="H602" si="95">E602*F602</f>
        <v>8.8347333333333218</v>
      </c>
      <c r="I602" s="147"/>
      <c r="J602" s="147"/>
      <c r="K602" s="148">
        <f t="shared" ref="K602" si="96">G602+H602</f>
        <v>8.8347333333333218</v>
      </c>
      <c r="L602" s="149"/>
    </row>
    <row r="603" spans="1:14" ht="15.6">
      <c r="A603" s="142"/>
      <c r="B603" s="121" t="s">
        <v>19890</v>
      </c>
      <c r="C603" s="122" t="e">
        <f>VLOOKUP(B603,#REF!,3,0)</f>
        <v>#REF!</v>
      </c>
      <c r="D603" s="123"/>
      <c r="E603" s="124"/>
      <c r="F603" s="125"/>
      <c r="G603" s="126"/>
      <c r="H603" s="126"/>
      <c r="I603" s="126">
        <f>SUMIF(D604:D607,"h",K604:K607)</f>
        <v>12.579000000000001</v>
      </c>
      <c r="J603" s="126">
        <f>K603-I603</f>
        <v>37.250999999999983</v>
      </c>
      <c r="K603" s="127">
        <f>SUM(K604:K607)</f>
        <v>49.829999999999984</v>
      </c>
      <c r="L603" s="128" t="s">
        <v>19765</v>
      </c>
    </row>
    <row r="604" spans="1:14">
      <c r="A604" s="143">
        <v>2436</v>
      </c>
      <c r="B604" s="129"/>
      <c r="C604" s="65" t="s">
        <v>19406</v>
      </c>
      <c r="D604" s="66" t="s">
        <v>18</v>
      </c>
      <c r="E604" s="67">
        <v>0.3</v>
      </c>
      <c r="F604" s="146">
        <f>VLOOKUP(A604,'SINAPI- Material+MO'!A:E,5,0)</f>
        <v>23.71</v>
      </c>
      <c r="G604" s="147"/>
      <c r="H604" s="147">
        <f>E604*F604</f>
        <v>7.1130000000000004</v>
      </c>
      <c r="I604" s="147"/>
      <c r="J604" s="147"/>
      <c r="K604" s="148">
        <f>G604+H604</f>
        <v>7.1130000000000004</v>
      </c>
      <c r="L604" s="149"/>
    </row>
    <row r="605" spans="1:14">
      <c r="A605" s="131">
        <v>247</v>
      </c>
      <c r="B605" s="101"/>
      <c r="C605" s="65" t="s">
        <v>19386</v>
      </c>
      <c r="D605" s="66" t="s">
        <v>18</v>
      </c>
      <c r="E605" s="67">
        <v>0.3</v>
      </c>
      <c r="F605" s="146">
        <f>VLOOKUP(A605,'SINAPI- Material+MO'!A:E,5,0)</f>
        <v>18.22</v>
      </c>
      <c r="G605" s="147"/>
      <c r="H605" s="147">
        <f>E605*F605</f>
        <v>5.4659999999999993</v>
      </c>
      <c r="I605" s="147"/>
      <c r="J605" s="147"/>
      <c r="K605" s="148">
        <f>G605+H605</f>
        <v>5.4659999999999993</v>
      </c>
      <c r="L605" s="149"/>
    </row>
    <row r="606" spans="1:14">
      <c r="A606" s="131" t="s">
        <v>20482</v>
      </c>
      <c r="B606" s="101"/>
      <c r="C606" s="65" t="e">
        <f>C603</f>
        <v>#REF!</v>
      </c>
      <c r="D606" s="66" t="s">
        <v>19708</v>
      </c>
      <c r="E606" s="67">
        <v>1</v>
      </c>
      <c r="F606" s="146">
        <f>COTAÇÕES!F62</f>
        <v>26.605233333333334</v>
      </c>
      <c r="G606" s="147"/>
      <c r="H606" s="147">
        <f>E606*F606</f>
        <v>26.605233333333334</v>
      </c>
      <c r="I606" s="147"/>
      <c r="J606" s="147"/>
      <c r="K606" s="148">
        <f>G606+H606</f>
        <v>26.605233333333334</v>
      </c>
      <c r="L606" s="149"/>
      <c r="N606" s="97"/>
    </row>
    <row r="607" spans="1:14">
      <c r="A607" s="131">
        <v>84647</v>
      </c>
      <c r="B607" s="101"/>
      <c r="C607" s="65" t="str">
        <f>VLOOKUP(A607,'SINAPI- Composição'!A:E,3,0)</f>
        <v>PINTURA EPOXI INCLUSO EMASSAMENTO E FUNDO PREPARADOR</v>
      </c>
      <c r="D607" s="66" t="s">
        <v>20435</v>
      </c>
      <c r="E607" s="67">
        <v>7.6445258269902672E-2</v>
      </c>
      <c r="F607" s="146" t="str">
        <f>VLOOKUP(A607,'SINAPI- Composição'!A:E,5,0)</f>
        <v>139,26</v>
      </c>
      <c r="G607" s="147"/>
      <c r="H607" s="147">
        <f t="shared" ref="H607" si="97">E607*F607</f>
        <v>10.645766666666646</v>
      </c>
      <c r="I607" s="147"/>
      <c r="J607" s="147"/>
      <c r="K607" s="148">
        <f t="shared" ref="K607" si="98">G607+H607</f>
        <v>10.645766666666646</v>
      </c>
      <c r="L607" s="149"/>
    </row>
    <row r="608" spans="1:14" ht="15.6">
      <c r="A608" s="142"/>
      <c r="B608" s="121" t="s">
        <v>19891</v>
      </c>
      <c r="C608" s="122" t="e">
        <f>VLOOKUP(B608,#REF!,3,0)</f>
        <v>#REF!</v>
      </c>
      <c r="D608" s="123"/>
      <c r="E608" s="124"/>
      <c r="F608" s="125"/>
      <c r="G608" s="126"/>
      <c r="H608" s="126"/>
      <c r="I608" s="126">
        <f>SUMIF(D609:D612,"h",K609:K612)</f>
        <v>25.158000000000001</v>
      </c>
      <c r="J608" s="126">
        <f>K608-I608</f>
        <v>52.041999999999987</v>
      </c>
      <c r="K608" s="127">
        <f>SUM(K609:K612)</f>
        <v>77.199999999999989</v>
      </c>
      <c r="L608" s="128" t="s">
        <v>19765</v>
      </c>
    </row>
    <row r="609" spans="1:14">
      <c r="A609" s="143">
        <v>2436</v>
      </c>
      <c r="B609" s="129"/>
      <c r="C609" s="65" t="s">
        <v>19406</v>
      </c>
      <c r="D609" s="66" t="s">
        <v>18</v>
      </c>
      <c r="E609" s="67">
        <v>0.6</v>
      </c>
      <c r="F609" s="146">
        <f>VLOOKUP(A609,'SINAPI- Material+MO'!A:E,5,0)</f>
        <v>23.71</v>
      </c>
      <c r="G609" s="147"/>
      <c r="H609" s="147">
        <f>E609*F609</f>
        <v>14.226000000000001</v>
      </c>
      <c r="I609" s="147"/>
      <c r="J609" s="147"/>
      <c r="K609" s="148">
        <f>G609+H609</f>
        <v>14.226000000000001</v>
      </c>
      <c r="L609" s="149"/>
    </row>
    <row r="610" spans="1:14">
      <c r="A610" s="131">
        <v>247</v>
      </c>
      <c r="B610" s="101"/>
      <c r="C610" s="65" t="s">
        <v>19386</v>
      </c>
      <c r="D610" s="66" t="s">
        <v>18</v>
      </c>
      <c r="E610" s="67">
        <v>0.6</v>
      </c>
      <c r="F610" s="146">
        <f>VLOOKUP(A610,'SINAPI- Material+MO'!A:E,5,0)</f>
        <v>18.22</v>
      </c>
      <c r="G610" s="147"/>
      <c r="H610" s="147">
        <f>E610*F610</f>
        <v>10.931999999999999</v>
      </c>
      <c r="I610" s="147"/>
      <c r="J610" s="147"/>
      <c r="K610" s="148">
        <f>G610+H610</f>
        <v>10.931999999999999</v>
      </c>
      <c r="L610" s="149"/>
    </row>
    <row r="611" spans="1:14">
      <c r="A611" s="131" t="s">
        <v>20483</v>
      </c>
      <c r="B611" s="101"/>
      <c r="C611" s="65" t="e">
        <f>C608</f>
        <v>#REF!</v>
      </c>
      <c r="D611" s="66" t="s">
        <v>19708</v>
      </c>
      <c r="E611" s="67">
        <v>1</v>
      </c>
      <c r="F611" s="146">
        <f>COTAÇÕES!F63</f>
        <v>37.171233333333333</v>
      </c>
      <c r="G611" s="147"/>
      <c r="H611" s="147">
        <f>E611*F611</f>
        <v>37.171233333333333</v>
      </c>
      <c r="I611" s="147"/>
      <c r="J611" s="147"/>
      <c r="K611" s="148">
        <f>G611+H611</f>
        <v>37.171233333333333</v>
      </c>
      <c r="L611" s="149"/>
      <c r="N611" s="97"/>
    </row>
    <row r="612" spans="1:14">
      <c r="A612" s="131">
        <v>84647</v>
      </c>
      <c r="B612" s="101"/>
      <c r="C612" s="65" t="str">
        <f>VLOOKUP(A612,'SINAPI- Composição'!A:E,3,0)</f>
        <v>PINTURA EPOXI INCLUSO EMASSAMENTO E FUNDO PREPARADOR</v>
      </c>
      <c r="D612" s="66" t="s">
        <v>20435</v>
      </c>
      <c r="E612" s="67">
        <v>0.1067841926372731</v>
      </c>
      <c r="F612" s="146" t="str">
        <f>VLOOKUP(A612,'SINAPI- Composição'!A:E,5,0)</f>
        <v>139,26</v>
      </c>
      <c r="G612" s="147"/>
      <c r="H612" s="147">
        <f t="shared" ref="H612" si="99">E612*F612</f>
        <v>14.87076666666665</v>
      </c>
      <c r="I612" s="147"/>
      <c r="J612" s="147"/>
      <c r="K612" s="148">
        <f t="shared" ref="K612" si="100">G612+H612</f>
        <v>14.87076666666665</v>
      </c>
      <c r="L612" s="149"/>
    </row>
    <row r="613" spans="1:14" ht="15.6">
      <c r="A613" s="142"/>
      <c r="B613" s="121" t="s">
        <v>19892</v>
      </c>
      <c r="C613" s="122" t="e">
        <f>VLOOKUP(B613,#REF!,3,0)</f>
        <v>#REF!</v>
      </c>
      <c r="D613" s="123"/>
      <c r="E613" s="124"/>
      <c r="F613" s="125"/>
      <c r="G613" s="126"/>
      <c r="H613" s="126"/>
      <c r="I613" s="126">
        <f>SUMIF(D614:D617,"h",K614:K617)</f>
        <v>41.93</v>
      </c>
      <c r="J613" s="126">
        <f>K613-I613</f>
        <v>54.589999999999996</v>
      </c>
      <c r="K613" s="127">
        <f>SUM(K614:K617)</f>
        <v>96.52</v>
      </c>
      <c r="L613" s="128" t="s">
        <v>19765</v>
      </c>
    </row>
    <row r="614" spans="1:14">
      <c r="A614" s="143">
        <v>2436</v>
      </c>
      <c r="B614" s="129"/>
      <c r="C614" s="65" t="s">
        <v>19406</v>
      </c>
      <c r="D614" s="66" t="s">
        <v>18</v>
      </c>
      <c r="E614" s="67">
        <v>1</v>
      </c>
      <c r="F614" s="146">
        <f>VLOOKUP(A614,'SINAPI- Material+MO'!A:E,5,0)</f>
        <v>23.71</v>
      </c>
      <c r="G614" s="147"/>
      <c r="H614" s="147">
        <f>E614*F614</f>
        <v>23.71</v>
      </c>
      <c r="I614" s="147"/>
      <c r="J614" s="147"/>
      <c r="K614" s="148">
        <f>G614+H614</f>
        <v>23.71</v>
      </c>
      <c r="L614" s="149"/>
    </row>
    <row r="615" spans="1:14">
      <c r="A615" s="131">
        <v>247</v>
      </c>
      <c r="B615" s="101"/>
      <c r="C615" s="65" t="s">
        <v>19386</v>
      </c>
      <c r="D615" s="66" t="s">
        <v>18</v>
      </c>
      <c r="E615" s="67">
        <v>1</v>
      </c>
      <c r="F615" s="146">
        <f>VLOOKUP(A615,'SINAPI- Material+MO'!A:E,5,0)</f>
        <v>18.22</v>
      </c>
      <c r="G615" s="147"/>
      <c r="H615" s="147">
        <f>E615*F615</f>
        <v>18.22</v>
      </c>
      <c r="I615" s="147"/>
      <c r="J615" s="147"/>
      <c r="K615" s="148">
        <f>G615+H615</f>
        <v>18.22</v>
      </c>
      <c r="L615" s="149"/>
    </row>
    <row r="616" spans="1:14">
      <c r="A616" s="131" t="s">
        <v>20484</v>
      </c>
      <c r="B616" s="101"/>
      <c r="C616" s="65" t="e">
        <f>C613</f>
        <v>#REF!</v>
      </c>
      <c r="D616" s="66" t="s">
        <v>19708</v>
      </c>
      <c r="E616" s="67">
        <v>1</v>
      </c>
      <c r="F616" s="146">
        <f>COTAÇÕES!F64</f>
        <v>38.995966666666668</v>
      </c>
      <c r="G616" s="147"/>
      <c r="H616" s="147">
        <f>E616*F616</f>
        <v>38.995966666666668</v>
      </c>
      <c r="I616" s="147"/>
      <c r="J616" s="147"/>
      <c r="K616" s="148">
        <f>G616+H616</f>
        <v>38.995966666666668</v>
      </c>
      <c r="L616" s="149"/>
      <c r="N616" s="97"/>
    </row>
    <row r="617" spans="1:14">
      <c r="A617" s="131">
        <v>84647</v>
      </c>
      <c r="B617" s="101"/>
      <c r="C617" s="65" t="str">
        <f>VLOOKUP(A617,'SINAPI- Composição'!A:E,3,0)</f>
        <v>PINTURA EPOXI INCLUSO EMASSAMENTO E FUNDO PREPARADOR</v>
      </c>
      <c r="D617" s="66" t="s">
        <v>20435</v>
      </c>
      <c r="E617" s="67">
        <v>0.11197783522428066</v>
      </c>
      <c r="F617" s="146" t="str">
        <f>VLOOKUP(A617,'SINAPI- Composição'!A:E,5,0)</f>
        <v>139,26</v>
      </c>
      <c r="G617" s="147"/>
      <c r="H617" s="147">
        <f t="shared" ref="H617" si="101">E617*F617</f>
        <v>15.594033333333323</v>
      </c>
      <c r="I617" s="147"/>
      <c r="J617" s="147"/>
      <c r="K617" s="148">
        <f t="shared" ref="K617" si="102">G617+H617</f>
        <v>15.594033333333323</v>
      </c>
      <c r="L617" s="149"/>
    </row>
    <row r="618" spans="1:14" ht="15.6">
      <c r="A618" s="142"/>
      <c r="B618" s="121" t="s">
        <v>19893</v>
      </c>
      <c r="C618" s="122" t="e">
        <f>VLOOKUP(B618,#REF!,3,0)</f>
        <v>#REF!</v>
      </c>
      <c r="D618" s="123"/>
      <c r="E618" s="124"/>
      <c r="F618" s="125"/>
      <c r="G618" s="126"/>
      <c r="H618" s="126"/>
      <c r="I618" s="126">
        <f>SUMIF(D619:D622,"h",K619:K622)</f>
        <v>41.93</v>
      </c>
      <c r="J618" s="126">
        <f>K618-I618</f>
        <v>66.41</v>
      </c>
      <c r="K618" s="127">
        <f>SUM(K619:K622)</f>
        <v>108.34</v>
      </c>
      <c r="L618" s="128" t="s">
        <v>19765</v>
      </c>
    </row>
    <row r="619" spans="1:14">
      <c r="A619" s="143">
        <v>2436</v>
      </c>
      <c r="B619" s="129"/>
      <c r="C619" s="65" t="s">
        <v>19406</v>
      </c>
      <c r="D619" s="66" t="s">
        <v>18</v>
      </c>
      <c r="E619" s="67">
        <v>1</v>
      </c>
      <c r="F619" s="146">
        <f>VLOOKUP(A619,'SINAPI- Material+MO'!A:E,5,0)</f>
        <v>23.71</v>
      </c>
      <c r="G619" s="147"/>
      <c r="H619" s="147">
        <f>E619*F619</f>
        <v>23.71</v>
      </c>
      <c r="I619" s="147"/>
      <c r="J619" s="147"/>
      <c r="K619" s="148">
        <f>G619+H619</f>
        <v>23.71</v>
      </c>
      <c r="L619" s="149"/>
    </row>
    <row r="620" spans="1:14">
      <c r="A620" s="131">
        <v>247</v>
      </c>
      <c r="B620" s="101"/>
      <c r="C620" s="65" t="s">
        <v>19386</v>
      </c>
      <c r="D620" s="66" t="s">
        <v>18</v>
      </c>
      <c r="E620" s="67">
        <v>1</v>
      </c>
      <c r="F620" s="146">
        <f>VLOOKUP(A620,'SINAPI- Material+MO'!A:E,5,0)</f>
        <v>18.22</v>
      </c>
      <c r="G620" s="147"/>
      <c r="H620" s="147">
        <f>E620*F620</f>
        <v>18.22</v>
      </c>
      <c r="I620" s="147"/>
      <c r="J620" s="147"/>
      <c r="K620" s="148">
        <f>G620+H620</f>
        <v>18.22</v>
      </c>
      <c r="L620" s="149"/>
    </row>
    <row r="621" spans="1:14">
      <c r="A621" s="131" t="s">
        <v>20485</v>
      </c>
      <c r="B621" s="101"/>
      <c r="C621" s="65" t="e">
        <f>C618</f>
        <v>#REF!</v>
      </c>
      <c r="D621" s="66" t="s">
        <v>19708</v>
      </c>
      <c r="E621" s="67">
        <v>1</v>
      </c>
      <c r="F621" s="146">
        <f>COTAÇÕES!F65</f>
        <v>47.434633333333331</v>
      </c>
      <c r="G621" s="147"/>
      <c r="H621" s="147">
        <f>E621*F621</f>
        <v>47.434633333333331</v>
      </c>
      <c r="I621" s="147"/>
      <c r="J621" s="147"/>
      <c r="K621" s="148">
        <f>G621+H621</f>
        <v>47.434633333333331</v>
      </c>
      <c r="L621" s="149"/>
      <c r="N621" s="97"/>
    </row>
    <row r="622" spans="1:14">
      <c r="A622" s="131">
        <v>84647</v>
      </c>
      <c r="B622" s="101"/>
      <c r="C622" s="65" t="str">
        <f>VLOOKUP(A622,'SINAPI- Composição'!A:E,3,0)</f>
        <v>PINTURA EPOXI INCLUSO EMASSAMENTO E FUNDO PREPARADOR</v>
      </c>
      <c r="D622" s="66" t="s">
        <v>20435</v>
      </c>
      <c r="E622" s="67">
        <v>0.13625855713533441</v>
      </c>
      <c r="F622" s="146" t="str">
        <f>VLOOKUP(A622,'SINAPI- Composição'!A:E,5,0)</f>
        <v>139,26</v>
      </c>
      <c r="G622" s="147"/>
      <c r="H622" s="147">
        <f t="shared" ref="H622" si="103">E622*F622</f>
        <v>18.97536666666667</v>
      </c>
      <c r="I622" s="147"/>
      <c r="J622" s="147"/>
      <c r="K622" s="148">
        <f t="shared" ref="K622" si="104">G622+H622</f>
        <v>18.97536666666667</v>
      </c>
      <c r="L622" s="149"/>
    </row>
    <row r="623" spans="1:14">
      <c r="A623" s="217"/>
      <c r="B623" s="218"/>
      <c r="C623" s="219"/>
      <c r="D623" s="220"/>
      <c r="E623" s="235"/>
      <c r="F623" s="222"/>
      <c r="G623" s="223"/>
      <c r="H623" s="223"/>
      <c r="I623" s="223"/>
      <c r="J623" s="223"/>
      <c r="K623" s="224"/>
      <c r="L623" s="225"/>
    </row>
    <row r="624" spans="1:14" ht="15.6">
      <c r="A624" s="142"/>
      <c r="B624" s="121" t="s">
        <v>19894</v>
      </c>
      <c r="C624" s="122" t="e">
        <f>VLOOKUP(B624,#REF!,3,0)</f>
        <v>#REF!</v>
      </c>
      <c r="D624" s="123"/>
      <c r="E624" s="124"/>
      <c r="F624" s="125"/>
      <c r="G624" s="126"/>
      <c r="H624" s="126"/>
      <c r="I624" s="126">
        <f>SUMIF(D625:D628,"h",K625:K628)</f>
        <v>10482.5</v>
      </c>
      <c r="J624" s="126">
        <f>K624-I624</f>
        <v>58498.5</v>
      </c>
      <c r="K624" s="127">
        <f>SUM(K625:K627)</f>
        <v>68981</v>
      </c>
      <c r="L624" s="128" t="s">
        <v>19765</v>
      </c>
    </row>
    <row r="625" spans="1:12">
      <c r="A625" s="143">
        <v>2436</v>
      </c>
      <c r="B625" s="129"/>
      <c r="C625" s="65" t="s">
        <v>19406</v>
      </c>
      <c r="D625" s="66" t="s">
        <v>18</v>
      </c>
      <c r="E625" s="67">
        <v>250</v>
      </c>
      <c r="F625" s="146">
        <f>VLOOKUP(A625,'SINAPI- Material+MO'!A:E,5,0)</f>
        <v>23.71</v>
      </c>
      <c r="G625" s="147"/>
      <c r="H625" s="147">
        <f>E625*F625</f>
        <v>5927.5</v>
      </c>
      <c r="I625" s="147"/>
      <c r="J625" s="147"/>
      <c r="K625" s="148">
        <f>G625+H625</f>
        <v>5927.5</v>
      </c>
      <c r="L625" s="149"/>
    </row>
    <row r="626" spans="1:12">
      <c r="A626" s="131">
        <v>247</v>
      </c>
      <c r="B626" s="101"/>
      <c r="C626" s="65" t="s">
        <v>19386</v>
      </c>
      <c r="D626" s="66" t="s">
        <v>18</v>
      </c>
      <c r="E626" s="67">
        <v>250</v>
      </c>
      <c r="F626" s="146">
        <f>VLOOKUP(A626,'SINAPI- Material+MO'!A:E,5,0)</f>
        <v>18.22</v>
      </c>
      <c r="G626" s="147"/>
      <c r="H626" s="147">
        <f>E626*F626</f>
        <v>4555</v>
      </c>
      <c r="I626" s="147"/>
      <c r="J626" s="147"/>
      <c r="K626" s="148">
        <f>G626+H626</f>
        <v>4555</v>
      </c>
      <c r="L626" s="149"/>
    </row>
    <row r="627" spans="1:12">
      <c r="A627" s="131" t="s">
        <v>20559</v>
      </c>
      <c r="B627" s="101"/>
      <c r="C627" s="65" t="e">
        <f>C624</f>
        <v>#REF!</v>
      </c>
      <c r="D627" s="66" t="s">
        <v>19708</v>
      </c>
      <c r="E627" s="67">
        <v>1</v>
      </c>
      <c r="F627" s="146">
        <f>COTAÇÕES!F187</f>
        <v>58498.5</v>
      </c>
      <c r="G627" s="147"/>
      <c r="H627" s="147">
        <f>E627*F627</f>
        <v>58498.5</v>
      </c>
      <c r="I627" s="147"/>
      <c r="J627" s="147"/>
      <c r="K627" s="148">
        <f>G627+H627</f>
        <v>58498.5</v>
      </c>
      <c r="L627" s="149"/>
    </row>
    <row r="628" spans="1:12">
      <c r="A628" s="131"/>
      <c r="B628" s="101"/>
      <c r="C628" s="65"/>
      <c r="D628" s="66"/>
      <c r="E628" s="67"/>
      <c r="F628" s="68"/>
      <c r="G628" s="69"/>
      <c r="H628" s="69"/>
      <c r="I628" s="69"/>
      <c r="J628" s="69"/>
      <c r="K628" s="70"/>
      <c r="L628" s="130"/>
    </row>
    <row r="629" spans="1:12" ht="15.6">
      <c r="A629" s="142"/>
      <c r="B629" s="121" t="s">
        <v>19895</v>
      </c>
      <c r="C629" s="122" t="e">
        <f>VLOOKUP(B629,#REF!,3,0)</f>
        <v>#REF!</v>
      </c>
      <c r="D629" s="123"/>
      <c r="E629" s="124"/>
      <c r="F629" s="125"/>
      <c r="G629" s="126"/>
      <c r="H629" s="126"/>
      <c r="I629" s="126">
        <f>SUMIF(D630:D633,"h",K630:K633)</f>
        <v>11740.4</v>
      </c>
      <c r="J629" s="126">
        <f>K629-I629</f>
        <v>88019.587999999989</v>
      </c>
      <c r="K629" s="127">
        <f>SUM(K630:K635)</f>
        <v>99759.987999999983</v>
      </c>
      <c r="L629" s="128" t="s">
        <v>19765</v>
      </c>
    </row>
    <row r="630" spans="1:12">
      <c r="A630" s="143">
        <v>2436</v>
      </c>
      <c r="B630" s="129"/>
      <c r="C630" s="65" t="s">
        <v>19406</v>
      </c>
      <c r="D630" s="66" t="s">
        <v>18</v>
      </c>
      <c r="E630" s="67">
        <v>280</v>
      </c>
      <c r="F630" s="146">
        <f>VLOOKUP(A630,'SINAPI- Material+MO'!A:E,5,0)</f>
        <v>23.71</v>
      </c>
      <c r="G630" s="147"/>
      <c r="H630" s="147">
        <f>E630*F630</f>
        <v>6638.8</v>
      </c>
      <c r="I630" s="147"/>
      <c r="J630" s="147"/>
      <c r="K630" s="148">
        <f>G630+H630</f>
        <v>6638.8</v>
      </c>
      <c r="L630" s="149"/>
    </row>
    <row r="631" spans="1:12">
      <c r="A631" s="131">
        <v>247</v>
      </c>
      <c r="B631" s="101"/>
      <c r="C631" s="65" t="s">
        <v>19386</v>
      </c>
      <c r="D631" s="66" t="s">
        <v>18</v>
      </c>
      <c r="E631" s="67">
        <v>280</v>
      </c>
      <c r="F631" s="146">
        <f>VLOOKUP(A631,'SINAPI- Material+MO'!A:E,5,0)</f>
        <v>18.22</v>
      </c>
      <c r="G631" s="147"/>
      <c r="H631" s="147">
        <f>E631*F631</f>
        <v>5101.5999999999995</v>
      </c>
      <c r="I631" s="147"/>
      <c r="J631" s="147"/>
      <c r="K631" s="148">
        <f>G631+H631</f>
        <v>5101.5999999999995</v>
      </c>
      <c r="L631" s="149"/>
    </row>
    <row r="632" spans="1:12">
      <c r="A632" s="131" t="s">
        <v>20560</v>
      </c>
      <c r="B632" s="101"/>
      <c r="C632" s="65" t="e">
        <f>C629</f>
        <v>#REF!</v>
      </c>
      <c r="D632" s="66" t="s">
        <v>19708</v>
      </c>
      <c r="E632" s="67">
        <v>1</v>
      </c>
      <c r="F632" s="146">
        <f>COTAÇÕES!F188</f>
        <v>87980.824999999997</v>
      </c>
      <c r="G632" s="147"/>
      <c r="H632" s="147">
        <f>E632*F632</f>
        <v>87980.824999999997</v>
      </c>
      <c r="I632" s="147"/>
      <c r="J632" s="147"/>
      <c r="K632" s="148">
        <f>G632+H632</f>
        <v>87980.824999999997</v>
      </c>
      <c r="L632" s="149"/>
    </row>
    <row r="633" spans="1:12">
      <c r="A633" s="131"/>
      <c r="B633" s="101"/>
      <c r="C633" s="65"/>
      <c r="D633" s="66"/>
      <c r="E633" s="67"/>
      <c r="F633" s="68"/>
      <c r="G633" s="69"/>
      <c r="H633" s="69"/>
      <c r="I633" s="69"/>
      <c r="J633" s="69"/>
      <c r="K633" s="70"/>
      <c r="L633" s="130"/>
    </row>
    <row r="634" spans="1:12" ht="15.6">
      <c r="A634" s="142"/>
      <c r="B634" s="121" t="s">
        <v>19896</v>
      </c>
      <c r="C634" s="122" t="e">
        <f>VLOOKUP(B634,#REF!,3,0)</f>
        <v>#REF!</v>
      </c>
      <c r="D634" s="123" t="s">
        <v>9608</v>
      </c>
      <c r="E634" s="124"/>
      <c r="F634" s="125"/>
      <c r="G634" s="126">
        <f>ROUND(SUM(G635:G636),2)</f>
        <v>0</v>
      </c>
      <c r="H634" s="126">
        <f>ROUND(SUM(H635:H636),2)</f>
        <v>12.58</v>
      </c>
      <c r="I634" s="126">
        <f>SUMIF(D635:D638,"h",K635:K638)</f>
        <v>12.579000000000001</v>
      </c>
      <c r="J634" s="126">
        <f>K634-I634</f>
        <v>19.070999999999998</v>
      </c>
      <c r="K634" s="127">
        <f>ROUND(SUM(K635:K637),2)</f>
        <v>31.65</v>
      </c>
      <c r="L634" s="128" t="s">
        <v>19765</v>
      </c>
    </row>
    <row r="635" spans="1:12">
      <c r="A635" s="143">
        <v>2436</v>
      </c>
      <c r="B635" s="129"/>
      <c r="C635" s="65" t="s">
        <v>19406</v>
      </c>
      <c r="D635" s="66" t="s">
        <v>18</v>
      </c>
      <c r="E635" s="67">
        <v>0.3</v>
      </c>
      <c r="F635" s="146">
        <f>VLOOKUP(A630,'SINAPI- Material+MO'!A:E,5,0)</f>
        <v>23.71</v>
      </c>
      <c r="G635" s="147"/>
      <c r="H635" s="147">
        <f>E635*F635</f>
        <v>7.1130000000000004</v>
      </c>
      <c r="I635" s="147"/>
      <c r="J635" s="147"/>
      <c r="K635" s="148">
        <f>G635+H635</f>
        <v>7.1130000000000004</v>
      </c>
      <c r="L635" s="149"/>
    </row>
    <row r="636" spans="1:12">
      <c r="A636" s="131">
        <v>247</v>
      </c>
      <c r="B636" s="101"/>
      <c r="C636" s="65" t="s">
        <v>19386</v>
      </c>
      <c r="D636" s="66" t="s">
        <v>18</v>
      </c>
      <c r="E636" s="67">
        <v>0.3</v>
      </c>
      <c r="F636" s="146">
        <f>VLOOKUP(A631,'SINAPI- Material+MO'!A:E,5,0)</f>
        <v>18.22</v>
      </c>
      <c r="G636" s="147"/>
      <c r="H636" s="147">
        <f>E636*F636</f>
        <v>5.4659999999999993</v>
      </c>
      <c r="I636" s="147"/>
      <c r="J636" s="147"/>
      <c r="K636" s="148">
        <f>G636+H636</f>
        <v>5.4659999999999993</v>
      </c>
      <c r="L636" s="149"/>
    </row>
    <row r="637" spans="1:12">
      <c r="A637" s="131">
        <v>39028</v>
      </c>
      <c r="B637" s="101"/>
      <c r="C637" s="144" t="s">
        <v>6597</v>
      </c>
      <c r="D637" s="66" t="s">
        <v>0</v>
      </c>
      <c r="E637" s="67">
        <v>1</v>
      </c>
      <c r="F637" s="146">
        <v>19.067999999999998</v>
      </c>
      <c r="G637" s="147"/>
      <c r="H637" s="147">
        <f>E637*F637</f>
        <v>19.067999999999998</v>
      </c>
      <c r="I637" s="147"/>
      <c r="J637" s="147"/>
      <c r="K637" s="148">
        <f>G637+H637</f>
        <v>19.067999999999998</v>
      </c>
      <c r="L637" s="149"/>
    </row>
    <row r="638" spans="1:12">
      <c r="A638" s="131"/>
      <c r="B638" s="101"/>
      <c r="C638" s="65"/>
      <c r="D638" s="66"/>
      <c r="E638" s="67"/>
      <c r="F638" s="68"/>
      <c r="G638" s="69"/>
      <c r="H638" s="69"/>
      <c r="I638" s="69"/>
      <c r="J638" s="69"/>
      <c r="K638" s="70"/>
      <c r="L638" s="130"/>
    </row>
    <row r="639" spans="1:12" ht="15.6">
      <c r="A639" s="142"/>
      <c r="B639" s="121" t="s">
        <v>19897</v>
      </c>
      <c r="C639" s="122" t="e">
        <f>VLOOKUP(B639,#REF!,3,0)</f>
        <v>#REF!</v>
      </c>
      <c r="D639" s="123"/>
      <c r="E639" s="124"/>
      <c r="F639" s="125"/>
      <c r="G639" s="126"/>
      <c r="H639" s="126"/>
      <c r="I639" s="126">
        <f>SUMIF(D640:D643,"h",K640:K643)</f>
        <v>0.72005000000000008</v>
      </c>
      <c r="J639" s="126">
        <f>K639-I639</f>
        <v>0.97994999999999988</v>
      </c>
      <c r="K639" s="127">
        <f>ROUND(SUM(K640:K642),2)</f>
        <v>1.7</v>
      </c>
      <c r="L639" s="128" t="s">
        <v>19765</v>
      </c>
    </row>
    <row r="640" spans="1:12">
      <c r="A640" s="143">
        <v>2436</v>
      </c>
      <c r="B640" s="129"/>
      <c r="C640" s="65" t="s">
        <v>19406</v>
      </c>
      <c r="D640" s="66" t="s">
        <v>18</v>
      </c>
      <c r="E640" s="67">
        <v>1.4999999999999999E-2</v>
      </c>
      <c r="F640" s="146">
        <f>VLOOKUP(A635,'SINAPI- Material+MO'!A:E,5,0)</f>
        <v>23.71</v>
      </c>
      <c r="G640" s="147"/>
      <c r="H640" s="147">
        <f>E640*F640</f>
        <v>0.35565000000000002</v>
      </c>
      <c r="I640" s="147"/>
      <c r="J640" s="147"/>
      <c r="K640" s="148">
        <f>G640+H640</f>
        <v>0.35565000000000002</v>
      </c>
      <c r="L640" s="149"/>
    </row>
    <row r="641" spans="1:12">
      <c r="A641" s="131">
        <v>247</v>
      </c>
      <c r="B641" s="101"/>
      <c r="C641" s="65" t="s">
        <v>19386</v>
      </c>
      <c r="D641" s="66" t="s">
        <v>18</v>
      </c>
      <c r="E641" s="67">
        <v>0.02</v>
      </c>
      <c r="F641" s="146">
        <f>VLOOKUP(A636,'SINAPI- Material+MO'!A:E,5,0)</f>
        <v>18.22</v>
      </c>
      <c r="G641" s="147"/>
      <c r="H641" s="147">
        <f>E641*F641</f>
        <v>0.3644</v>
      </c>
      <c r="I641" s="147"/>
      <c r="J641" s="147"/>
      <c r="K641" s="148">
        <f>G641+H641</f>
        <v>0.3644</v>
      </c>
      <c r="L641" s="149"/>
    </row>
    <row r="642" spans="1:12">
      <c r="A642" s="131" t="s">
        <v>20437</v>
      </c>
      <c r="B642" s="101"/>
      <c r="C642" s="65" t="s">
        <v>19717</v>
      </c>
      <c r="D642" s="66" t="s">
        <v>19708</v>
      </c>
      <c r="E642" s="67">
        <v>1</v>
      </c>
      <c r="F642" s="146">
        <f>COTAÇÕES!F21</f>
        <v>0.98333333333333339</v>
      </c>
      <c r="G642" s="147"/>
      <c r="H642" s="147">
        <f>E642*F642</f>
        <v>0.98333333333333339</v>
      </c>
      <c r="I642" s="147"/>
      <c r="J642" s="147"/>
      <c r="K642" s="148">
        <f>G642+H642</f>
        <v>0.98333333333333339</v>
      </c>
      <c r="L642" s="149"/>
    </row>
    <row r="643" spans="1:12">
      <c r="A643" s="131"/>
      <c r="B643" s="101"/>
      <c r="C643" s="65"/>
      <c r="D643" s="66"/>
      <c r="E643" s="67"/>
      <c r="F643" s="68"/>
      <c r="G643" s="69"/>
      <c r="H643" s="69"/>
      <c r="I643" s="69"/>
      <c r="J643" s="69"/>
      <c r="K643" s="70"/>
      <c r="L643" s="130"/>
    </row>
    <row r="644" spans="1:12" ht="15.6">
      <c r="A644" s="142"/>
      <c r="B644" s="121" t="s">
        <v>19898</v>
      </c>
      <c r="C644" s="122" t="e">
        <f>VLOOKUP(B644,#REF!,3,0)</f>
        <v>#REF!</v>
      </c>
      <c r="D644" s="123"/>
      <c r="E644" s="124"/>
      <c r="F644" s="125"/>
      <c r="G644" s="126"/>
      <c r="H644" s="126"/>
      <c r="I644" s="126">
        <f>SUMIF(D645:D648,"h",K645:K648)</f>
        <v>0.72005000000000008</v>
      </c>
      <c r="J644" s="126">
        <f>K644-I644</f>
        <v>1.7199499999999999</v>
      </c>
      <c r="K644" s="127">
        <f>ROUND(SUM(K645:K647),2)</f>
        <v>2.44</v>
      </c>
      <c r="L644" s="128" t="s">
        <v>19765</v>
      </c>
    </row>
    <row r="645" spans="1:12">
      <c r="A645" s="143">
        <v>2436</v>
      </c>
      <c r="B645" s="129"/>
      <c r="C645" s="65" t="s">
        <v>19406</v>
      </c>
      <c r="D645" s="66" t="s">
        <v>18</v>
      </c>
      <c r="E645" s="67">
        <v>1.4999999999999999E-2</v>
      </c>
      <c r="F645" s="146">
        <f>VLOOKUP(A640,'SINAPI- Material+MO'!A:E,5,0)</f>
        <v>23.71</v>
      </c>
      <c r="G645" s="147"/>
      <c r="H645" s="147">
        <f>E645*F645</f>
        <v>0.35565000000000002</v>
      </c>
      <c r="I645" s="147"/>
      <c r="J645" s="147"/>
      <c r="K645" s="148">
        <f>G645+H645</f>
        <v>0.35565000000000002</v>
      </c>
      <c r="L645" s="149"/>
    </row>
    <row r="646" spans="1:12">
      <c r="A646" s="131">
        <v>247</v>
      </c>
      <c r="B646" s="101"/>
      <c r="C646" s="65" t="s">
        <v>19386</v>
      </c>
      <c r="D646" s="66" t="s">
        <v>18</v>
      </c>
      <c r="E646" s="67">
        <v>0.02</v>
      </c>
      <c r="F646" s="146">
        <f>VLOOKUP(A641,'SINAPI- Material+MO'!A:E,5,0)</f>
        <v>18.22</v>
      </c>
      <c r="G646" s="147"/>
      <c r="H646" s="147">
        <f>E646*F646</f>
        <v>0.3644</v>
      </c>
      <c r="I646" s="147"/>
      <c r="J646" s="147"/>
      <c r="K646" s="148">
        <f>G646+H646</f>
        <v>0.3644</v>
      </c>
      <c r="L646" s="149"/>
    </row>
    <row r="647" spans="1:12">
      <c r="A647" s="131" t="s">
        <v>20452</v>
      </c>
      <c r="B647" s="101"/>
      <c r="C647" s="65" t="s">
        <v>19718</v>
      </c>
      <c r="D647" s="66" t="s">
        <v>19708</v>
      </c>
      <c r="E647" s="67">
        <v>1</v>
      </c>
      <c r="F647" s="146">
        <f>COTAÇÕES!F22</f>
        <v>1.7166666666666668</v>
      </c>
      <c r="G647" s="147"/>
      <c r="H647" s="147">
        <f>E647*F647</f>
        <v>1.7166666666666668</v>
      </c>
      <c r="I647" s="147"/>
      <c r="J647" s="147"/>
      <c r="K647" s="148">
        <f>G647+H647</f>
        <v>1.7166666666666668</v>
      </c>
      <c r="L647" s="149"/>
    </row>
    <row r="648" spans="1:12">
      <c r="A648" s="131"/>
      <c r="B648" s="101"/>
      <c r="C648" s="65"/>
      <c r="D648" s="66"/>
      <c r="E648" s="67"/>
      <c r="F648" s="68"/>
      <c r="G648" s="69"/>
      <c r="H648" s="69"/>
      <c r="I648" s="69"/>
      <c r="J648" s="69"/>
      <c r="K648" s="70"/>
      <c r="L648" s="130"/>
    </row>
    <row r="649" spans="1:12" ht="15.6">
      <c r="A649" s="142"/>
      <c r="B649" s="121" t="s">
        <v>19899</v>
      </c>
      <c r="C649" s="122" t="e">
        <f>VLOOKUP(B649,#REF!,3,0)</f>
        <v>#REF!</v>
      </c>
      <c r="D649" s="123"/>
      <c r="E649" s="124"/>
      <c r="F649" s="125"/>
      <c r="G649" s="126"/>
      <c r="H649" s="126"/>
      <c r="I649" s="126">
        <f>SUMIF(D650:D653,"h",K650:K653)</f>
        <v>0.72005000000000008</v>
      </c>
      <c r="J649" s="126">
        <f>K649-I649</f>
        <v>2.0499499999999999</v>
      </c>
      <c r="K649" s="127">
        <f>ROUND(SUM(K650:K652),2)</f>
        <v>2.77</v>
      </c>
      <c r="L649" s="128" t="s">
        <v>19765</v>
      </c>
    </row>
    <row r="650" spans="1:12">
      <c r="A650" s="143">
        <v>2436</v>
      </c>
      <c r="B650" s="129"/>
      <c r="C650" s="65" t="s">
        <v>19406</v>
      </c>
      <c r="D650" s="66" t="s">
        <v>18</v>
      </c>
      <c r="E650" s="67">
        <v>1.4999999999999999E-2</v>
      </c>
      <c r="F650" s="146">
        <f>VLOOKUP(A645,'SINAPI- Material+MO'!A:E,5,0)</f>
        <v>23.71</v>
      </c>
      <c r="G650" s="147"/>
      <c r="H650" s="147">
        <f>E650*F650</f>
        <v>0.35565000000000002</v>
      </c>
      <c r="I650" s="147"/>
      <c r="J650" s="147"/>
      <c r="K650" s="148">
        <f>G650+H650</f>
        <v>0.35565000000000002</v>
      </c>
      <c r="L650" s="149"/>
    </row>
    <row r="651" spans="1:12">
      <c r="A651" s="131">
        <v>247</v>
      </c>
      <c r="B651" s="101"/>
      <c r="C651" s="65" t="s">
        <v>19386</v>
      </c>
      <c r="D651" s="66" t="s">
        <v>18</v>
      </c>
      <c r="E651" s="67">
        <v>0.02</v>
      </c>
      <c r="F651" s="146">
        <f>VLOOKUP(A646,'SINAPI- Material+MO'!A:E,5,0)</f>
        <v>18.22</v>
      </c>
      <c r="G651" s="147"/>
      <c r="H651" s="147">
        <f>E651*F651</f>
        <v>0.3644</v>
      </c>
      <c r="I651" s="147"/>
      <c r="J651" s="147"/>
      <c r="K651" s="148">
        <f>G651+H651</f>
        <v>0.3644</v>
      </c>
      <c r="L651" s="149"/>
    </row>
    <row r="652" spans="1:12">
      <c r="A652" s="131" t="s">
        <v>20453</v>
      </c>
      <c r="B652" s="101"/>
      <c r="C652" s="65" t="s">
        <v>19719</v>
      </c>
      <c r="D652" s="66" t="s">
        <v>19708</v>
      </c>
      <c r="E652" s="67">
        <v>1</v>
      </c>
      <c r="F652" s="146">
        <f>COTAÇÕES!F23</f>
        <v>2.0499999999999998</v>
      </c>
      <c r="G652" s="147"/>
      <c r="H652" s="147">
        <f>E652*F652</f>
        <v>2.0499999999999998</v>
      </c>
      <c r="I652" s="147"/>
      <c r="J652" s="147"/>
      <c r="K652" s="148">
        <f>G652+H652</f>
        <v>2.0499999999999998</v>
      </c>
      <c r="L652" s="149"/>
    </row>
    <row r="653" spans="1:12">
      <c r="A653" s="131"/>
      <c r="B653" s="101"/>
      <c r="C653" s="65"/>
      <c r="D653" s="66"/>
      <c r="E653" s="67"/>
      <c r="F653" s="68"/>
      <c r="G653" s="69"/>
      <c r="H653" s="69"/>
      <c r="I653" s="69"/>
      <c r="J653" s="69"/>
      <c r="K653" s="70"/>
      <c r="L653" s="130"/>
    </row>
    <row r="654" spans="1:12" ht="15.6">
      <c r="A654" s="142"/>
      <c r="B654" s="121" t="s">
        <v>19900</v>
      </c>
      <c r="C654" s="122" t="e">
        <f>VLOOKUP(B654,#REF!,3,0)</f>
        <v>#REF!</v>
      </c>
      <c r="D654" s="123"/>
      <c r="E654" s="124"/>
      <c r="F654" s="125"/>
      <c r="G654" s="126"/>
      <c r="H654" s="126"/>
      <c r="I654" s="126">
        <f>SUMIF(D655:D658,"h",K655:K658)</f>
        <v>0.72005000000000008</v>
      </c>
      <c r="J654" s="126">
        <f>K654-I654</f>
        <v>2.0499499999999999</v>
      </c>
      <c r="K654" s="127">
        <f>ROUND(SUM(K655:K657),2)</f>
        <v>2.77</v>
      </c>
      <c r="L654" s="128" t="s">
        <v>19765</v>
      </c>
    </row>
    <row r="655" spans="1:12">
      <c r="A655" s="143">
        <v>2436</v>
      </c>
      <c r="B655" s="129"/>
      <c r="C655" s="65" t="s">
        <v>19406</v>
      </c>
      <c r="D655" s="66" t="s">
        <v>18</v>
      </c>
      <c r="E655" s="67">
        <v>1.4999999999999999E-2</v>
      </c>
      <c r="F655" s="146">
        <f>VLOOKUP(A650,'SINAPI- Material+MO'!A:E,5,0)</f>
        <v>23.71</v>
      </c>
      <c r="G655" s="147"/>
      <c r="H655" s="147">
        <f>E655*F655</f>
        <v>0.35565000000000002</v>
      </c>
      <c r="I655" s="147"/>
      <c r="J655" s="147"/>
      <c r="K655" s="148">
        <f>G655+H655</f>
        <v>0.35565000000000002</v>
      </c>
      <c r="L655" s="149"/>
    </row>
    <row r="656" spans="1:12">
      <c r="A656" s="131">
        <v>247</v>
      </c>
      <c r="B656" s="101"/>
      <c r="C656" s="65" t="s">
        <v>19386</v>
      </c>
      <c r="D656" s="66" t="s">
        <v>18</v>
      </c>
      <c r="E656" s="67">
        <v>0.02</v>
      </c>
      <c r="F656" s="146">
        <f>VLOOKUP(A651,'SINAPI- Material+MO'!A:E,5,0)</f>
        <v>18.22</v>
      </c>
      <c r="G656" s="147"/>
      <c r="H656" s="147">
        <f>E656*F656</f>
        <v>0.3644</v>
      </c>
      <c r="I656" s="147"/>
      <c r="J656" s="147"/>
      <c r="K656" s="148">
        <f>G656+H656</f>
        <v>0.3644</v>
      </c>
      <c r="L656" s="149"/>
    </row>
    <row r="657" spans="1:13">
      <c r="A657" s="131" t="s">
        <v>20453</v>
      </c>
      <c r="B657" s="101"/>
      <c r="C657" s="65" t="s">
        <v>19719</v>
      </c>
      <c r="D657" s="66" t="s">
        <v>19708</v>
      </c>
      <c r="E657" s="67">
        <v>1</v>
      </c>
      <c r="F657" s="146">
        <f>COTAÇÕES!F23</f>
        <v>2.0499999999999998</v>
      </c>
      <c r="G657" s="147"/>
      <c r="H657" s="147">
        <f>E657*F657</f>
        <v>2.0499999999999998</v>
      </c>
      <c r="I657" s="147"/>
      <c r="J657" s="147"/>
      <c r="K657" s="148">
        <f>G657+H657</f>
        <v>2.0499999999999998</v>
      </c>
      <c r="L657" s="149"/>
    </row>
    <row r="658" spans="1:13">
      <c r="A658" s="131"/>
      <c r="B658" s="101"/>
      <c r="C658" s="65"/>
      <c r="D658" s="66"/>
      <c r="E658" s="67"/>
      <c r="F658" s="68"/>
      <c r="G658" s="69"/>
      <c r="H658" s="69"/>
      <c r="I658" s="69"/>
      <c r="J658" s="69"/>
      <c r="K658" s="70"/>
      <c r="L658" s="130"/>
    </row>
    <row r="659" spans="1:13" ht="15.6">
      <c r="A659" s="142"/>
      <c r="B659" s="121" t="s">
        <v>19901</v>
      </c>
      <c r="C659" s="122" t="e">
        <f>VLOOKUP(B659,#REF!,3,0)</f>
        <v>#REF!</v>
      </c>
      <c r="D659" s="123"/>
      <c r="E659" s="124"/>
      <c r="F659" s="125"/>
      <c r="G659" s="126"/>
      <c r="H659" s="126"/>
      <c r="I659" s="126">
        <f>SUMIF(D660:D663,"h",K660:K663)</f>
        <v>104.825</v>
      </c>
      <c r="J659" s="126">
        <f>K659-I659</f>
        <v>125.50500000000001</v>
      </c>
      <c r="K659" s="127">
        <f>ROUND(SUM(K660:K662),2)</f>
        <v>230.33</v>
      </c>
      <c r="L659" s="128" t="s">
        <v>19765</v>
      </c>
    </row>
    <row r="660" spans="1:13">
      <c r="A660" s="143">
        <v>2436</v>
      </c>
      <c r="B660" s="129"/>
      <c r="C660" s="65" t="s">
        <v>19406</v>
      </c>
      <c r="D660" s="66" t="s">
        <v>18</v>
      </c>
      <c r="E660" s="67">
        <v>2.5</v>
      </c>
      <c r="F660" s="146">
        <f>VLOOKUP(A655,'SINAPI- Material+MO'!A:E,5,0)</f>
        <v>23.71</v>
      </c>
      <c r="G660" s="147"/>
      <c r="H660" s="147">
        <f>E660*F660</f>
        <v>59.275000000000006</v>
      </c>
      <c r="I660" s="147"/>
      <c r="J660" s="147"/>
      <c r="K660" s="148">
        <f>G660+H660</f>
        <v>59.275000000000006</v>
      </c>
      <c r="L660" s="149"/>
      <c r="M660" s="97"/>
    </row>
    <row r="661" spans="1:13">
      <c r="A661" s="131">
        <v>247</v>
      </c>
      <c r="B661" s="101"/>
      <c r="C661" s="65" t="s">
        <v>19386</v>
      </c>
      <c r="D661" s="66" t="s">
        <v>18</v>
      </c>
      <c r="E661" s="67">
        <v>2.5</v>
      </c>
      <c r="F661" s="146">
        <f>VLOOKUP(A656,'SINAPI- Material+MO'!A:E,5,0)</f>
        <v>18.22</v>
      </c>
      <c r="G661" s="147"/>
      <c r="H661" s="147">
        <f>E661*F661</f>
        <v>45.55</v>
      </c>
      <c r="I661" s="147"/>
      <c r="J661" s="147"/>
      <c r="K661" s="148">
        <f>G661+H661</f>
        <v>45.55</v>
      </c>
      <c r="L661" s="149"/>
    </row>
    <row r="662" spans="1:13">
      <c r="A662" s="131" t="s">
        <v>20561</v>
      </c>
      <c r="B662" s="101"/>
      <c r="C662" s="65" t="e">
        <f>C659</f>
        <v>#REF!</v>
      </c>
      <c r="D662" s="66" t="s">
        <v>19708</v>
      </c>
      <c r="E662" s="67">
        <v>1</v>
      </c>
      <c r="F662" s="146">
        <f>COTAÇÕES!F200</f>
        <v>125.5</v>
      </c>
      <c r="G662" s="147"/>
      <c r="H662" s="147">
        <f>E662*F662</f>
        <v>125.5</v>
      </c>
      <c r="I662" s="147"/>
      <c r="J662" s="147"/>
      <c r="K662" s="148">
        <f>G662+H662</f>
        <v>125.5</v>
      </c>
      <c r="L662" s="149"/>
    </row>
    <row r="663" spans="1:13">
      <c r="A663" s="131"/>
      <c r="B663" s="101"/>
      <c r="C663" s="65"/>
      <c r="D663" s="66"/>
      <c r="E663" s="67"/>
      <c r="F663" s="68"/>
      <c r="G663" s="69"/>
      <c r="H663" s="69"/>
      <c r="I663" s="69"/>
      <c r="J663" s="69"/>
      <c r="K663" s="70"/>
      <c r="L663" s="130"/>
    </row>
    <row r="664" spans="1:13" ht="15.6">
      <c r="A664" s="142"/>
      <c r="B664" s="121" t="s">
        <v>19902</v>
      </c>
      <c r="C664" s="122" t="e">
        <f>VLOOKUP(B664,#REF!,3,0)</f>
        <v>#REF!</v>
      </c>
      <c r="D664" s="123"/>
      <c r="E664" s="124"/>
      <c r="F664" s="125"/>
      <c r="G664" s="126"/>
      <c r="H664" s="126"/>
      <c r="I664" s="126">
        <f>SUMIF(D665:D668,"h",K665:K668)</f>
        <v>104.825</v>
      </c>
      <c r="J664" s="126">
        <f>K664-I664</f>
        <v>269.89500000000004</v>
      </c>
      <c r="K664" s="127">
        <f>ROUND(SUM(K665:K667),2)</f>
        <v>374.72</v>
      </c>
      <c r="L664" s="128" t="s">
        <v>19765</v>
      </c>
    </row>
    <row r="665" spans="1:13">
      <c r="A665" s="143">
        <v>2436</v>
      </c>
      <c r="B665" s="129"/>
      <c r="C665" s="65" t="s">
        <v>19406</v>
      </c>
      <c r="D665" s="66" t="s">
        <v>18</v>
      </c>
      <c r="E665" s="67">
        <v>2.5</v>
      </c>
      <c r="F665" s="146">
        <f>VLOOKUP(A660,'SINAPI- Material+MO'!A:E,5,0)</f>
        <v>23.71</v>
      </c>
      <c r="G665" s="147"/>
      <c r="H665" s="147">
        <f>E665*F665</f>
        <v>59.275000000000006</v>
      </c>
      <c r="I665" s="147"/>
      <c r="J665" s="147"/>
      <c r="K665" s="148">
        <f>G665+H665</f>
        <v>59.275000000000006</v>
      </c>
      <c r="L665" s="149"/>
    </row>
    <row r="666" spans="1:13">
      <c r="A666" s="131">
        <v>247</v>
      </c>
      <c r="B666" s="101"/>
      <c r="C666" s="65" t="s">
        <v>19386</v>
      </c>
      <c r="D666" s="66" t="s">
        <v>18</v>
      </c>
      <c r="E666" s="67">
        <v>2.5</v>
      </c>
      <c r="F666" s="146">
        <f>VLOOKUP(A661,'SINAPI- Material+MO'!A:E,5,0)</f>
        <v>18.22</v>
      </c>
      <c r="G666" s="147"/>
      <c r="H666" s="147">
        <f>E666*F666</f>
        <v>45.55</v>
      </c>
      <c r="I666" s="147"/>
      <c r="J666" s="147"/>
      <c r="K666" s="148">
        <f>G666+H666</f>
        <v>45.55</v>
      </c>
      <c r="L666" s="149"/>
    </row>
    <row r="667" spans="1:13">
      <c r="A667" s="131" t="s">
        <v>20562</v>
      </c>
      <c r="B667" s="101"/>
      <c r="C667" s="65" t="e">
        <f>C664</f>
        <v>#REF!</v>
      </c>
      <c r="D667" s="66" t="s">
        <v>19708</v>
      </c>
      <c r="E667" s="67">
        <v>1</v>
      </c>
      <c r="F667" s="146">
        <f>COTAÇÕES!F201</f>
        <v>269.89542499999999</v>
      </c>
      <c r="G667" s="147"/>
      <c r="H667" s="147">
        <f>E667*F667</f>
        <v>269.89542499999999</v>
      </c>
      <c r="I667" s="147"/>
      <c r="J667" s="147"/>
      <c r="K667" s="148">
        <f>G667+H667</f>
        <v>269.89542499999999</v>
      </c>
      <c r="L667" s="149"/>
    </row>
    <row r="668" spans="1:13">
      <c r="A668" s="131"/>
      <c r="B668" s="101"/>
      <c r="C668" s="65"/>
      <c r="D668" s="66"/>
      <c r="E668" s="67"/>
      <c r="F668" s="68"/>
      <c r="G668" s="69"/>
      <c r="H668" s="69"/>
      <c r="I668" s="69"/>
      <c r="J668" s="69"/>
      <c r="K668" s="70"/>
      <c r="L668" s="130"/>
    </row>
    <row r="669" spans="1:13" ht="15.6">
      <c r="A669" s="142"/>
      <c r="B669" s="121" t="s">
        <v>19903</v>
      </c>
      <c r="C669" s="122" t="e">
        <f>VLOOKUP(B669,#REF!,3,0)</f>
        <v>#REF!</v>
      </c>
      <c r="D669" s="123"/>
      <c r="E669" s="124"/>
      <c r="F669" s="125"/>
      <c r="G669" s="126"/>
      <c r="H669" s="126"/>
      <c r="I669" s="126">
        <f>SUMIF(D670:D673,"h",K670:K673)</f>
        <v>125.78999999999999</v>
      </c>
      <c r="J669" s="126">
        <f>K669-I669</f>
        <v>282.33000000000004</v>
      </c>
      <c r="K669" s="127">
        <f>ROUND(SUM(K670:K672),2)</f>
        <v>408.12</v>
      </c>
      <c r="L669" s="128" t="s">
        <v>19765</v>
      </c>
    </row>
    <row r="670" spans="1:13">
      <c r="A670" s="143">
        <v>2436</v>
      </c>
      <c r="B670" s="129"/>
      <c r="C670" s="65" t="s">
        <v>19406</v>
      </c>
      <c r="D670" s="66" t="s">
        <v>18</v>
      </c>
      <c r="E670" s="67">
        <v>3</v>
      </c>
      <c r="F670" s="146">
        <f>VLOOKUP(A665,'SINAPI- Material+MO'!A:E,5,0)</f>
        <v>23.71</v>
      </c>
      <c r="G670" s="147"/>
      <c r="H670" s="147">
        <f>E670*F670</f>
        <v>71.13</v>
      </c>
      <c r="I670" s="147"/>
      <c r="J670" s="147"/>
      <c r="K670" s="148">
        <f>G670+H670</f>
        <v>71.13</v>
      </c>
      <c r="L670" s="149"/>
    </row>
    <row r="671" spans="1:13">
      <c r="A671" s="131">
        <v>247</v>
      </c>
      <c r="B671" s="101"/>
      <c r="C671" s="65" t="s">
        <v>19386</v>
      </c>
      <c r="D671" s="66" t="s">
        <v>18</v>
      </c>
      <c r="E671" s="67">
        <v>3</v>
      </c>
      <c r="F671" s="146">
        <f>VLOOKUP(A666,'SINAPI- Material+MO'!A:E,5,0)</f>
        <v>18.22</v>
      </c>
      <c r="G671" s="147"/>
      <c r="H671" s="147">
        <f>E671*F671</f>
        <v>54.66</v>
      </c>
      <c r="I671" s="147"/>
      <c r="J671" s="147"/>
      <c r="K671" s="148">
        <f>G671+H671</f>
        <v>54.66</v>
      </c>
      <c r="L671" s="149"/>
    </row>
    <row r="672" spans="1:13">
      <c r="A672" s="131" t="s">
        <v>20563</v>
      </c>
      <c r="B672" s="101"/>
      <c r="C672" s="65" t="e">
        <f>C669</f>
        <v>#REF!</v>
      </c>
      <c r="D672" s="66" t="s">
        <v>19708</v>
      </c>
      <c r="E672" s="67">
        <v>1</v>
      </c>
      <c r="F672" s="146">
        <f>COTAÇÕES!F202</f>
        <v>282.32569999999998</v>
      </c>
      <c r="G672" s="147"/>
      <c r="H672" s="147">
        <f>E672*F672</f>
        <v>282.32569999999998</v>
      </c>
      <c r="I672" s="147"/>
      <c r="J672" s="147"/>
      <c r="K672" s="148">
        <f>G672+H672</f>
        <v>282.32569999999998</v>
      </c>
      <c r="L672" s="149"/>
    </row>
    <row r="673" spans="1:12">
      <c r="A673" s="131"/>
      <c r="B673" s="101"/>
      <c r="C673" s="65"/>
      <c r="D673" s="66"/>
      <c r="E673" s="67"/>
      <c r="F673" s="68"/>
      <c r="G673" s="69"/>
      <c r="H673" s="69"/>
      <c r="I673" s="69"/>
      <c r="J673" s="69"/>
      <c r="K673" s="70"/>
      <c r="L673" s="130"/>
    </row>
    <row r="674" spans="1:12" ht="15.6">
      <c r="A674" s="142"/>
      <c r="B674" s="121" t="s">
        <v>20078</v>
      </c>
      <c r="C674" s="122" t="e">
        <f>VLOOKUP(B674,#REF!,3,0)</f>
        <v>#REF!</v>
      </c>
      <c r="D674" s="123"/>
      <c r="E674" s="124"/>
      <c r="F674" s="125"/>
      <c r="G674" s="126"/>
      <c r="H674" s="126"/>
      <c r="I674" s="126">
        <f>SUMIF(D675:D678,"h",K675:K678)</f>
        <v>20.965</v>
      </c>
      <c r="J674" s="126">
        <f>K674-I674</f>
        <v>26.715</v>
      </c>
      <c r="K674" s="127">
        <f>ROUND(SUM(K675:K678),2)</f>
        <v>47.68</v>
      </c>
      <c r="L674" s="128" t="s">
        <v>19765</v>
      </c>
    </row>
    <row r="675" spans="1:12">
      <c r="A675" s="143">
        <v>2436</v>
      </c>
      <c r="B675" s="129"/>
      <c r="C675" s="65" t="s">
        <v>19406</v>
      </c>
      <c r="D675" s="66" t="s">
        <v>18</v>
      </c>
      <c r="E675" s="67">
        <v>0.5</v>
      </c>
      <c r="F675" s="146">
        <f>VLOOKUP(A670,'SINAPI- Material+MO'!A:E,5,0)</f>
        <v>23.71</v>
      </c>
      <c r="G675" s="147"/>
      <c r="H675" s="147">
        <f>E675*F675</f>
        <v>11.855</v>
      </c>
      <c r="I675" s="147"/>
      <c r="J675" s="147"/>
      <c r="K675" s="148">
        <f>G675+H675</f>
        <v>11.855</v>
      </c>
      <c r="L675" s="149"/>
    </row>
    <row r="676" spans="1:12">
      <c r="A676" s="131">
        <v>247</v>
      </c>
      <c r="B676" s="101"/>
      <c r="C676" s="65" t="s">
        <v>19386</v>
      </c>
      <c r="D676" s="66" t="s">
        <v>18</v>
      </c>
      <c r="E676" s="67">
        <v>0.5</v>
      </c>
      <c r="F676" s="146">
        <f>VLOOKUP(A671,'SINAPI- Material+MO'!A:E,5,0)</f>
        <v>18.22</v>
      </c>
      <c r="G676" s="147"/>
      <c r="H676" s="147">
        <f>E676*F676</f>
        <v>9.11</v>
      </c>
      <c r="I676" s="147"/>
      <c r="J676" s="147"/>
      <c r="K676" s="148">
        <f>G676+H676</f>
        <v>9.11</v>
      </c>
      <c r="L676" s="149"/>
    </row>
    <row r="677" spans="1:12">
      <c r="A677" s="131">
        <v>12294</v>
      </c>
      <c r="B677" s="101"/>
      <c r="C677" s="65" t="s">
        <v>7595</v>
      </c>
      <c r="D677" s="66" t="s">
        <v>19708</v>
      </c>
      <c r="E677" s="67">
        <v>1</v>
      </c>
      <c r="F677" s="146" t="str">
        <f>VLOOKUP(A677,'SINAPI- Material+MO'!A:E,5,0)</f>
        <v>7,82</v>
      </c>
      <c r="G677" s="147"/>
      <c r="H677" s="147">
        <f>E677*F677</f>
        <v>7.82</v>
      </c>
      <c r="I677" s="147"/>
      <c r="J677" s="147"/>
      <c r="K677" s="148">
        <f>G677+H677</f>
        <v>7.82</v>
      </c>
      <c r="L677" s="149"/>
    </row>
    <row r="678" spans="1:12">
      <c r="A678" s="131" t="s">
        <v>20564</v>
      </c>
      <c r="B678" s="101"/>
      <c r="C678" s="65" t="e">
        <f>C674</f>
        <v>#REF!</v>
      </c>
      <c r="D678" s="66" t="s">
        <v>19708</v>
      </c>
      <c r="E678" s="67">
        <v>1</v>
      </c>
      <c r="F678" s="146">
        <f>COTAÇÕES!F203</f>
        <v>18.89</v>
      </c>
      <c r="G678" s="147"/>
      <c r="H678" s="147">
        <f>E678*F678</f>
        <v>18.89</v>
      </c>
      <c r="I678" s="147"/>
      <c r="J678" s="147"/>
      <c r="K678" s="148">
        <f>G678+H678</f>
        <v>18.89</v>
      </c>
      <c r="L678" s="149"/>
    </row>
    <row r="679" spans="1:12">
      <c r="A679" s="131"/>
      <c r="B679" s="101"/>
      <c r="C679" s="65"/>
      <c r="D679" s="66"/>
      <c r="E679" s="67"/>
      <c r="F679" s="146"/>
      <c r="G679" s="147"/>
      <c r="H679" s="147"/>
      <c r="I679" s="147"/>
      <c r="J679" s="147"/>
      <c r="K679" s="148"/>
      <c r="L679" s="149"/>
    </row>
    <row r="680" spans="1:12" ht="15.6">
      <c r="A680" s="142"/>
      <c r="B680" s="121" t="s">
        <v>20079</v>
      </c>
      <c r="C680" s="122" t="e">
        <f>VLOOKUP(B680,#REF!,3,0)</f>
        <v>#REF!</v>
      </c>
      <c r="D680" s="123"/>
      <c r="E680" s="124"/>
      <c r="F680" s="125"/>
      <c r="G680" s="126"/>
      <c r="H680" s="126"/>
      <c r="I680" s="126">
        <f>SUMIF(D681:D684,"h",K681:K684)</f>
        <v>20.965</v>
      </c>
      <c r="J680" s="126">
        <f>K680-I680</f>
        <v>25.275000000000002</v>
      </c>
      <c r="K680" s="127">
        <f>ROUND(SUM(K681:K684),2)</f>
        <v>46.24</v>
      </c>
      <c r="L680" s="128" t="s">
        <v>19765</v>
      </c>
    </row>
    <row r="681" spans="1:12">
      <c r="A681" s="143">
        <v>2436</v>
      </c>
      <c r="B681" s="129"/>
      <c r="C681" s="65" t="s">
        <v>19406</v>
      </c>
      <c r="D681" s="66" t="s">
        <v>18</v>
      </c>
      <c r="E681" s="67">
        <v>0.5</v>
      </c>
      <c r="F681" s="146">
        <f>VLOOKUP(A675,'SINAPI- Material+MO'!A:E,5,0)</f>
        <v>23.71</v>
      </c>
      <c r="G681" s="147"/>
      <c r="H681" s="147">
        <f>E681*F681</f>
        <v>11.855</v>
      </c>
      <c r="I681" s="147"/>
      <c r="J681" s="147"/>
      <c r="K681" s="148">
        <f>G681+H681</f>
        <v>11.855</v>
      </c>
      <c r="L681" s="149"/>
    </row>
    <row r="682" spans="1:12">
      <c r="A682" s="131">
        <v>247</v>
      </c>
      <c r="B682" s="101"/>
      <c r="C682" s="65" t="s">
        <v>19386</v>
      </c>
      <c r="D682" s="66" t="s">
        <v>18</v>
      </c>
      <c r="E682" s="67">
        <v>0.5</v>
      </c>
      <c r="F682" s="146">
        <f>VLOOKUP(A676,'SINAPI- Material+MO'!A:E,5,0)</f>
        <v>18.22</v>
      </c>
      <c r="G682" s="147"/>
      <c r="H682" s="147">
        <f>E682*F682</f>
        <v>9.11</v>
      </c>
      <c r="I682" s="147"/>
      <c r="J682" s="147"/>
      <c r="K682" s="148">
        <f>G682+H682</f>
        <v>9.11</v>
      </c>
      <c r="L682" s="149"/>
    </row>
    <row r="683" spans="1:12">
      <c r="A683" s="131">
        <v>12294</v>
      </c>
      <c r="B683" s="101"/>
      <c r="C683" s="65" t="s">
        <v>7595</v>
      </c>
      <c r="D683" s="66" t="s">
        <v>19708</v>
      </c>
      <c r="E683" s="67">
        <v>1</v>
      </c>
      <c r="F683" s="146" t="str">
        <f>VLOOKUP(A683,'SINAPI- Material+MO'!A:E,5,0)</f>
        <v>7,82</v>
      </c>
      <c r="G683" s="147"/>
      <c r="H683" s="147">
        <f>E683*F683</f>
        <v>7.82</v>
      </c>
      <c r="I683" s="147"/>
      <c r="J683" s="147"/>
      <c r="K683" s="148">
        <f>G683+H683</f>
        <v>7.82</v>
      </c>
      <c r="L683" s="149"/>
    </row>
    <row r="684" spans="1:12">
      <c r="A684" s="131" t="s">
        <v>20565</v>
      </c>
      <c r="B684" s="101"/>
      <c r="C684" s="65" t="e">
        <f>C680</f>
        <v>#REF!</v>
      </c>
      <c r="D684" s="66" t="s">
        <v>19708</v>
      </c>
      <c r="E684" s="67">
        <v>1</v>
      </c>
      <c r="F684" s="146">
        <f>COTAÇÕES!F204</f>
        <v>17.454999999999998</v>
      </c>
      <c r="G684" s="147"/>
      <c r="H684" s="147">
        <f>E684*F684</f>
        <v>17.454999999999998</v>
      </c>
      <c r="I684" s="147"/>
      <c r="J684" s="147"/>
      <c r="K684" s="148">
        <f>G684+H684</f>
        <v>17.454999999999998</v>
      </c>
      <c r="L684" s="149"/>
    </row>
    <row r="685" spans="1:12">
      <c r="A685" s="131"/>
      <c r="B685" s="101"/>
      <c r="C685" s="65"/>
      <c r="D685" s="66"/>
      <c r="E685" s="67"/>
      <c r="F685" s="146"/>
      <c r="G685" s="147"/>
      <c r="H685" s="147"/>
      <c r="I685" s="147"/>
      <c r="J685" s="147"/>
      <c r="K685" s="148"/>
      <c r="L685" s="149"/>
    </row>
    <row r="686" spans="1:12" ht="15.6">
      <c r="A686" s="142"/>
      <c r="B686" s="121" t="s">
        <v>20080</v>
      </c>
      <c r="C686" s="122" t="e">
        <f>VLOOKUP(B686,#REF!,3,0)</f>
        <v>#REF!</v>
      </c>
      <c r="D686" s="123"/>
      <c r="E686" s="124"/>
      <c r="F686" s="125"/>
      <c r="G686" s="126"/>
      <c r="H686" s="126"/>
      <c r="I686" s="126">
        <f>SUMIF(D687:D690,"h",K687:K690)</f>
        <v>83.86</v>
      </c>
      <c r="J686" s="126">
        <f>K686-I686</f>
        <v>97.61999999999999</v>
      </c>
      <c r="K686" s="127">
        <f>ROUND(SUM(K687:K689),2)</f>
        <v>181.48</v>
      </c>
      <c r="L686" s="128" t="s">
        <v>19765</v>
      </c>
    </row>
    <row r="687" spans="1:12">
      <c r="A687" s="143">
        <v>2436</v>
      </c>
      <c r="B687" s="129"/>
      <c r="C687" s="65" t="s">
        <v>19406</v>
      </c>
      <c r="D687" s="66" t="s">
        <v>18</v>
      </c>
      <c r="E687" s="67">
        <v>2</v>
      </c>
      <c r="F687" s="146">
        <f>VLOOKUP(A681,'SINAPI- Material+MO'!A:E,5,0)</f>
        <v>23.71</v>
      </c>
      <c r="G687" s="147"/>
      <c r="H687" s="147">
        <f>E687*F687</f>
        <v>47.42</v>
      </c>
      <c r="I687" s="147"/>
      <c r="J687" s="147"/>
      <c r="K687" s="148">
        <f>G687+H687</f>
        <v>47.42</v>
      </c>
      <c r="L687" s="149"/>
    </row>
    <row r="688" spans="1:12">
      <c r="A688" s="131">
        <v>247</v>
      </c>
      <c r="B688" s="101"/>
      <c r="C688" s="65" t="s">
        <v>19386</v>
      </c>
      <c r="D688" s="66" t="s">
        <v>18</v>
      </c>
      <c r="E688" s="67">
        <v>2</v>
      </c>
      <c r="F688" s="146">
        <f>VLOOKUP(A682,'SINAPI- Material+MO'!A:E,5,0)</f>
        <v>18.22</v>
      </c>
      <c r="G688" s="147"/>
      <c r="H688" s="147">
        <f>E688*F688</f>
        <v>36.44</v>
      </c>
      <c r="I688" s="147"/>
      <c r="J688" s="147"/>
      <c r="K688" s="148">
        <f>G688+H688</f>
        <v>36.44</v>
      </c>
      <c r="L688" s="149"/>
    </row>
    <row r="689" spans="1:12">
      <c r="A689" s="131" t="s">
        <v>20566</v>
      </c>
      <c r="B689" s="101"/>
      <c r="C689" s="65" t="e">
        <f>C686</f>
        <v>#REF!</v>
      </c>
      <c r="D689" s="66" t="s">
        <v>19708</v>
      </c>
      <c r="E689" s="67">
        <v>1</v>
      </c>
      <c r="F689" s="146">
        <f>COTAÇÕES!F205</f>
        <v>97.615899999999982</v>
      </c>
      <c r="G689" s="147"/>
      <c r="H689" s="147">
        <f>E689*F689</f>
        <v>97.615899999999982</v>
      </c>
      <c r="I689" s="147"/>
      <c r="J689" s="147"/>
      <c r="K689" s="148">
        <f>G689+H689</f>
        <v>97.615899999999982</v>
      </c>
      <c r="L689" s="149"/>
    </row>
    <row r="690" spans="1:12">
      <c r="A690" s="131"/>
      <c r="B690" s="101"/>
      <c r="C690" s="65"/>
      <c r="D690" s="66"/>
      <c r="E690" s="67"/>
      <c r="F690" s="68"/>
      <c r="G690" s="69"/>
      <c r="H690" s="69"/>
      <c r="I690" s="69"/>
      <c r="J690" s="69"/>
      <c r="K690" s="70"/>
      <c r="L690" s="130"/>
    </row>
    <row r="691" spans="1:12" ht="15.6">
      <c r="A691" s="142"/>
      <c r="B691" s="121" t="s">
        <v>20081</v>
      </c>
      <c r="C691" s="122" t="e">
        <f>VLOOKUP(B691,#REF!,3,0)</f>
        <v>#REF!</v>
      </c>
      <c r="D691" s="123"/>
      <c r="E691" s="124"/>
      <c r="F691" s="125"/>
      <c r="G691" s="126"/>
      <c r="H691" s="126"/>
      <c r="I691" s="126">
        <f>SUMIF(D692:D695,"h",K692:K695)</f>
        <v>83.86</v>
      </c>
      <c r="J691" s="126">
        <f>K691-I691</f>
        <v>392.01</v>
      </c>
      <c r="K691" s="127">
        <f>ROUND(SUM(K692:K694),2)</f>
        <v>475.87</v>
      </c>
      <c r="L691" s="128" t="s">
        <v>19765</v>
      </c>
    </row>
    <row r="692" spans="1:12">
      <c r="A692" s="143">
        <v>2436</v>
      </c>
      <c r="B692" s="129"/>
      <c r="C692" s="65" t="s">
        <v>19406</v>
      </c>
      <c r="D692" s="66" t="s">
        <v>18</v>
      </c>
      <c r="E692" s="67">
        <v>2</v>
      </c>
      <c r="F692" s="146">
        <f>VLOOKUP(A687,'SINAPI- Material+MO'!A:E,5,0)</f>
        <v>23.71</v>
      </c>
      <c r="G692" s="147"/>
      <c r="H692" s="147">
        <f>E692*F692</f>
        <v>47.42</v>
      </c>
      <c r="I692" s="147"/>
      <c r="J692" s="147"/>
      <c r="K692" s="148">
        <f>G692+H692</f>
        <v>47.42</v>
      </c>
      <c r="L692" s="149"/>
    </row>
    <row r="693" spans="1:12">
      <c r="A693" s="131">
        <v>247</v>
      </c>
      <c r="B693" s="101"/>
      <c r="C693" s="65" t="s">
        <v>19386</v>
      </c>
      <c r="D693" s="66" t="s">
        <v>18</v>
      </c>
      <c r="E693" s="67">
        <v>2</v>
      </c>
      <c r="F693" s="146">
        <f>VLOOKUP(A688,'SINAPI- Material+MO'!A:E,5,0)</f>
        <v>18.22</v>
      </c>
      <c r="G693" s="147"/>
      <c r="H693" s="147">
        <f>E693*F693</f>
        <v>36.44</v>
      </c>
      <c r="I693" s="147"/>
      <c r="J693" s="147"/>
      <c r="K693" s="148">
        <f>G693+H693</f>
        <v>36.44</v>
      </c>
      <c r="L693" s="149"/>
    </row>
    <row r="694" spans="1:12">
      <c r="A694" s="131" t="s">
        <v>20567</v>
      </c>
      <c r="B694" s="101"/>
      <c r="C694" s="65" t="e">
        <f>C691</f>
        <v>#REF!</v>
      </c>
      <c r="D694" s="66" t="s">
        <v>19708</v>
      </c>
      <c r="E694" s="67">
        <v>1</v>
      </c>
      <c r="F694" s="146">
        <f>COTAÇÕES!F206</f>
        <v>392.01447499999995</v>
      </c>
      <c r="G694" s="147"/>
      <c r="H694" s="147">
        <f>E694*F694</f>
        <v>392.01447499999995</v>
      </c>
      <c r="I694" s="147"/>
      <c r="J694" s="147"/>
      <c r="K694" s="148">
        <f>G694+H694</f>
        <v>392.01447499999995</v>
      </c>
      <c r="L694" s="149"/>
    </row>
    <row r="695" spans="1:12">
      <c r="A695" s="131"/>
      <c r="B695" s="101"/>
      <c r="C695" s="65"/>
      <c r="D695" s="66"/>
      <c r="E695" s="67"/>
      <c r="F695" s="68"/>
      <c r="G695" s="69"/>
      <c r="H695" s="69"/>
      <c r="I695" s="69"/>
      <c r="J695" s="69"/>
      <c r="K695" s="70"/>
      <c r="L695" s="130"/>
    </row>
    <row r="696" spans="1:12" ht="15.6">
      <c r="A696" s="142"/>
      <c r="B696" s="121" t="s">
        <v>19904</v>
      </c>
      <c r="C696" s="122" t="e">
        <f>VLOOKUP(B696,#REF!,3,0)</f>
        <v>#REF!</v>
      </c>
      <c r="D696" s="123"/>
      <c r="E696" s="124"/>
      <c r="F696" s="125"/>
      <c r="G696" s="126"/>
      <c r="H696" s="126"/>
      <c r="I696" s="126">
        <f>SUMIF(D697:D700,"h",K697:K700)</f>
        <v>0.94840000000000002</v>
      </c>
      <c r="J696" s="126">
        <f>K696-I696</f>
        <v>0.83</v>
      </c>
      <c r="K696" s="127">
        <f>SUM(K697:K698)</f>
        <v>1.7784</v>
      </c>
      <c r="L696" s="128" t="s">
        <v>19765</v>
      </c>
    </row>
    <row r="697" spans="1:12">
      <c r="A697" s="143">
        <v>2436</v>
      </c>
      <c r="B697" s="129"/>
      <c r="C697" s="65" t="s">
        <v>19406</v>
      </c>
      <c r="D697" s="66" t="s">
        <v>18</v>
      </c>
      <c r="E697" s="67">
        <v>0.04</v>
      </c>
      <c r="F697" s="146">
        <f>VLOOKUP(A697,'SINAPI- Material+MO'!A:E,5,0)</f>
        <v>23.71</v>
      </c>
      <c r="G697" s="147"/>
      <c r="H697" s="147">
        <f>E697*F697</f>
        <v>0.94840000000000002</v>
      </c>
      <c r="I697" s="147"/>
      <c r="J697" s="147"/>
      <c r="K697" s="148">
        <f>G697+H697</f>
        <v>0.94840000000000002</v>
      </c>
      <c r="L697" s="149"/>
    </row>
    <row r="698" spans="1:12" ht="28.8">
      <c r="A698" s="131">
        <v>1574</v>
      </c>
      <c r="B698" s="101"/>
      <c r="C698" s="65" t="str">
        <f>VLOOKUP(A698,'SINAPI- Material+MO'!A:E,2,0)</f>
        <v>TERMINAL A COMPRESSAO EM COBRE ESTANHADO PARA CABO 10 MM2, 1 FURO E 1 COMPRESSAO, PARA PARAFUSO DE FIXACAO M6</v>
      </c>
      <c r="D698" s="66" t="str">
        <f>VLOOKUP(A698,'SINAPI- Material+MO'!A:E,3,0)</f>
        <v xml:space="preserve">UN    </v>
      </c>
      <c r="E698" s="67">
        <v>1</v>
      </c>
      <c r="F698" s="146" t="str">
        <f>VLOOKUP(A698,'SINAPI- Material+MO'!A:E,5,0)</f>
        <v>0,83</v>
      </c>
      <c r="G698" s="147"/>
      <c r="H698" s="147">
        <f>E698*F698</f>
        <v>0.83</v>
      </c>
      <c r="I698" s="147"/>
      <c r="J698" s="147"/>
      <c r="K698" s="148">
        <f>G698+H698</f>
        <v>0.83</v>
      </c>
      <c r="L698" s="149"/>
    </row>
    <row r="699" spans="1:12">
      <c r="A699" s="131"/>
      <c r="B699" s="101"/>
      <c r="C699" s="65"/>
      <c r="D699" s="66"/>
      <c r="E699" s="67"/>
      <c r="F699" s="68"/>
      <c r="G699" s="69"/>
      <c r="H699" s="69"/>
      <c r="I699" s="69"/>
      <c r="J699" s="69"/>
      <c r="K699" s="70"/>
      <c r="L699" s="130"/>
    </row>
    <row r="700" spans="1:12">
      <c r="A700" s="131"/>
      <c r="B700" s="101"/>
      <c r="C700" s="65"/>
      <c r="D700" s="66"/>
      <c r="E700" s="67"/>
      <c r="F700" s="68"/>
      <c r="G700" s="69"/>
      <c r="H700" s="69"/>
      <c r="I700" s="69"/>
      <c r="J700" s="69"/>
      <c r="K700" s="70"/>
      <c r="L700" s="130"/>
    </row>
    <row r="701" spans="1:12" ht="15.6">
      <c r="A701" s="142"/>
      <c r="B701" s="121" t="s">
        <v>19905</v>
      </c>
      <c r="C701" s="122" t="e">
        <f>VLOOKUP(B701,#REF!,3,0)</f>
        <v>#REF!</v>
      </c>
      <c r="D701" s="123"/>
      <c r="E701" s="124"/>
      <c r="F701" s="125"/>
      <c r="G701" s="126"/>
      <c r="H701" s="126"/>
      <c r="I701" s="126">
        <f>SUMIF(D702:D705,"h",K702:K705)</f>
        <v>0.94840000000000002</v>
      </c>
      <c r="J701" s="126">
        <f>K701-I701</f>
        <v>0.9900000000000001</v>
      </c>
      <c r="K701" s="127">
        <f>SUM(K702:K703)</f>
        <v>1.9384000000000001</v>
      </c>
      <c r="L701" s="128" t="s">
        <v>19765</v>
      </c>
    </row>
    <row r="702" spans="1:12">
      <c r="A702" s="143">
        <v>2436</v>
      </c>
      <c r="B702" s="129"/>
      <c r="C702" s="65" t="s">
        <v>19406</v>
      </c>
      <c r="D702" s="66" t="s">
        <v>18</v>
      </c>
      <c r="E702" s="67">
        <v>0.04</v>
      </c>
      <c r="F702" s="146">
        <f>VLOOKUP(A702,'SINAPI- Material+MO'!A:E,5,0)</f>
        <v>23.71</v>
      </c>
      <c r="G702" s="147"/>
      <c r="H702" s="147">
        <f>E702*F702</f>
        <v>0.94840000000000002</v>
      </c>
      <c r="I702" s="147"/>
      <c r="J702" s="147"/>
      <c r="K702" s="148">
        <f>G702+H702</f>
        <v>0.94840000000000002</v>
      </c>
      <c r="L702" s="149"/>
    </row>
    <row r="703" spans="1:12" ht="28.8">
      <c r="A703" s="131">
        <v>1575</v>
      </c>
      <c r="B703" s="101"/>
      <c r="C703" s="65" t="str">
        <f>VLOOKUP(A703,'SINAPI- Material+MO'!A:E,2,0)</f>
        <v>TERMINAL A COMPRESSAO EM COBRE ESTANHADO PARA CABO 16 MM2, 1 FURO E 1 COMPRESSAO, PARA PARAFUSO DE FIXACAO M6</v>
      </c>
      <c r="D703" s="66" t="str">
        <f>VLOOKUP(A703,'SINAPI- Material+MO'!A:E,3,0)</f>
        <v xml:space="preserve">UN    </v>
      </c>
      <c r="E703" s="67">
        <v>1</v>
      </c>
      <c r="F703" s="146" t="str">
        <f>VLOOKUP(A703,'SINAPI- Material+MO'!A:E,5,0)</f>
        <v>0,99</v>
      </c>
      <c r="G703" s="147"/>
      <c r="H703" s="147">
        <f>E703*F703</f>
        <v>0.99</v>
      </c>
      <c r="I703" s="147"/>
      <c r="J703" s="147"/>
      <c r="K703" s="148">
        <f>G703+H703</f>
        <v>0.99</v>
      </c>
      <c r="L703" s="149"/>
    </row>
    <row r="704" spans="1:12">
      <c r="A704" s="131"/>
      <c r="B704" s="101"/>
      <c r="C704" s="65"/>
      <c r="D704" s="66"/>
      <c r="E704" s="67"/>
      <c r="F704" s="68"/>
      <c r="G704" s="69"/>
      <c r="H704" s="69"/>
      <c r="I704" s="69"/>
      <c r="J704" s="69"/>
      <c r="K704" s="70"/>
      <c r="L704" s="130"/>
    </row>
    <row r="705" spans="1:12">
      <c r="A705" s="131"/>
      <c r="B705" s="101"/>
      <c r="C705" s="65"/>
      <c r="D705" s="66"/>
      <c r="E705" s="67"/>
      <c r="F705" s="68"/>
      <c r="G705" s="69"/>
      <c r="H705" s="69"/>
      <c r="I705" s="69"/>
      <c r="J705" s="69"/>
      <c r="K705" s="70"/>
      <c r="L705" s="130"/>
    </row>
    <row r="706" spans="1:12" ht="15.6">
      <c r="A706" s="142"/>
      <c r="B706" s="121" t="s">
        <v>19906</v>
      </c>
      <c r="C706" s="122" t="e">
        <f>VLOOKUP(B706,#REF!,3,0)</f>
        <v>#REF!</v>
      </c>
      <c r="D706" s="123"/>
      <c r="E706" s="124"/>
      <c r="F706" s="125"/>
      <c r="G706" s="126"/>
      <c r="H706" s="126"/>
      <c r="I706" s="126">
        <f>SUMIF(D707:D710,"h",K707:K710)</f>
        <v>0.94840000000000002</v>
      </c>
      <c r="J706" s="126">
        <f>K706-I706</f>
        <v>1.37</v>
      </c>
      <c r="K706" s="127">
        <f>SUM(K707:K708)</f>
        <v>2.3184</v>
      </c>
      <c r="L706" s="128" t="s">
        <v>19765</v>
      </c>
    </row>
    <row r="707" spans="1:12">
      <c r="A707" s="143">
        <v>2436</v>
      </c>
      <c r="B707" s="129"/>
      <c r="C707" s="65" t="s">
        <v>19406</v>
      </c>
      <c r="D707" s="66" t="s">
        <v>18</v>
      </c>
      <c r="E707" s="67">
        <v>0.04</v>
      </c>
      <c r="F707" s="146">
        <f>VLOOKUP(A707,'SINAPI- Material+MO'!A:E,5,0)</f>
        <v>23.71</v>
      </c>
      <c r="G707" s="147"/>
      <c r="H707" s="147">
        <f>E707*F707</f>
        <v>0.94840000000000002</v>
      </c>
      <c r="I707" s="147"/>
      <c r="J707" s="147"/>
      <c r="K707" s="148">
        <f>G707+H707</f>
        <v>0.94840000000000002</v>
      </c>
      <c r="L707" s="149"/>
    </row>
    <row r="708" spans="1:12" ht="28.8">
      <c r="A708" s="131">
        <v>1576</v>
      </c>
      <c r="B708" s="101"/>
      <c r="C708" s="65" t="str">
        <f>VLOOKUP(A708,'SINAPI- Material+MO'!A:E,2,0)</f>
        <v>TERMINAL A COMPRESSAO EM COBRE ESTANHADO PARA CABO 25 MM2, 1 FURO E 1 COMPRESSAO, PARA PARAFUSO DE FIXACAO M8</v>
      </c>
      <c r="D708" s="66" t="str">
        <f>VLOOKUP(A708,'SINAPI- Material+MO'!A:E,3,0)</f>
        <v xml:space="preserve">UN    </v>
      </c>
      <c r="E708" s="67">
        <v>1</v>
      </c>
      <c r="F708" s="146" t="str">
        <f>VLOOKUP(A708,'SINAPI- Material+MO'!A:E,5,0)</f>
        <v>1,37</v>
      </c>
      <c r="G708" s="147"/>
      <c r="H708" s="147">
        <f>E708*F708</f>
        <v>1.37</v>
      </c>
      <c r="I708" s="147"/>
      <c r="J708" s="147"/>
      <c r="K708" s="148">
        <f>G708+H708</f>
        <v>1.37</v>
      </c>
      <c r="L708" s="149"/>
    </row>
    <row r="709" spans="1:12">
      <c r="A709" s="131"/>
      <c r="B709" s="101"/>
      <c r="C709" s="65"/>
      <c r="D709" s="66"/>
      <c r="E709" s="67"/>
      <c r="F709" s="68"/>
      <c r="G709" s="69"/>
      <c r="H709" s="69"/>
      <c r="I709" s="69"/>
      <c r="J709" s="69"/>
      <c r="K709" s="70"/>
      <c r="L709" s="130"/>
    </row>
    <row r="710" spans="1:12">
      <c r="A710" s="131"/>
      <c r="B710" s="101"/>
      <c r="C710" s="65"/>
      <c r="D710" s="66"/>
      <c r="E710" s="67"/>
      <c r="F710" s="68"/>
      <c r="G710" s="69"/>
      <c r="H710" s="69"/>
      <c r="I710" s="69"/>
      <c r="J710" s="69"/>
      <c r="K710" s="70"/>
      <c r="L710" s="130"/>
    </row>
    <row r="711" spans="1:12" ht="15.6">
      <c r="A711" s="142"/>
      <c r="B711" s="121" t="s">
        <v>20084</v>
      </c>
      <c r="C711" s="122" t="e">
        <f>VLOOKUP(B711,#REF!,3,0)</f>
        <v>#REF!</v>
      </c>
      <c r="D711" s="123"/>
      <c r="E711" s="124"/>
      <c r="F711" s="125"/>
      <c r="G711" s="126"/>
      <c r="H711" s="126"/>
      <c r="I711" s="126">
        <f>SUMIF(D712:D715,"h",K712:K715)</f>
        <v>0.94840000000000002</v>
      </c>
      <c r="J711" s="126">
        <f>K711-I711</f>
        <v>1.5500000000000003</v>
      </c>
      <c r="K711" s="127">
        <f>SUM(K712:K713)</f>
        <v>2.4984000000000002</v>
      </c>
      <c r="L711" s="128" t="s">
        <v>19765</v>
      </c>
    </row>
    <row r="712" spans="1:12">
      <c r="A712" s="143">
        <v>2436</v>
      </c>
      <c r="B712" s="129"/>
      <c r="C712" s="65" t="s">
        <v>19406</v>
      </c>
      <c r="D712" s="66" t="s">
        <v>18</v>
      </c>
      <c r="E712" s="67">
        <v>0.04</v>
      </c>
      <c r="F712" s="146">
        <f>VLOOKUP(A712,'SINAPI- Material+MO'!A:E,5,0)</f>
        <v>23.71</v>
      </c>
      <c r="G712" s="147"/>
      <c r="H712" s="147">
        <f>E712*F712</f>
        <v>0.94840000000000002</v>
      </c>
      <c r="I712" s="147"/>
      <c r="J712" s="147"/>
      <c r="K712" s="148">
        <f>G712+H712</f>
        <v>0.94840000000000002</v>
      </c>
      <c r="L712" s="149"/>
    </row>
    <row r="713" spans="1:12" ht="28.8">
      <c r="A713" s="131">
        <v>1577</v>
      </c>
      <c r="B713" s="101"/>
      <c r="C713" s="65" t="str">
        <f>VLOOKUP(A713,'SINAPI- Material+MO'!A:E,2,0)</f>
        <v>TERMINAL A COMPRESSAO EM COBRE ESTANHADO PARA CABO 35 MM2, 1 FURO E 1 COMPRESSAO, PARA PARAFUSO DE FIXACAO M8</v>
      </c>
      <c r="D713" s="66" t="str">
        <f>VLOOKUP(A713,'SINAPI- Material+MO'!A:E,3,0)</f>
        <v xml:space="preserve">UN    </v>
      </c>
      <c r="E713" s="67">
        <v>1</v>
      </c>
      <c r="F713" s="146" t="str">
        <f>VLOOKUP(A713,'SINAPI- Material+MO'!A:E,5,0)</f>
        <v>1,55</v>
      </c>
      <c r="G713" s="147"/>
      <c r="H713" s="147">
        <f>E713*F713</f>
        <v>1.55</v>
      </c>
      <c r="I713" s="147"/>
      <c r="J713" s="147"/>
      <c r="K713" s="148">
        <f>G713+H713</f>
        <v>1.55</v>
      </c>
      <c r="L713" s="149"/>
    </row>
    <row r="714" spans="1:12">
      <c r="A714" s="131"/>
      <c r="B714" s="101"/>
      <c r="C714" s="65"/>
      <c r="D714" s="66"/>
      <c r="E714" s="67"/>
      <c r="F714" s="68"/>
      <c r="G714" s="69"/>
      <c r="H714" s="69"/>
      <c r="I714" s="69"/>
      <c r="J714" s="69"/>
      <c r="K714" s="70"/>
      <c r="L714" s="130"/>
    </row>
    <row r="715" spans="1:12">
      <c r="A715" s="131"/>
      <c r="B715" s="101"/>
      <c r="C715" s="65"/>
      <c r="D715" s="66"/>
      <c r="E715" s="67"/>
      <c r="F715" s="68"/>
      <c r="G715" s="69"/>
      <c r="H715" s="69"/>
      <c r="I715" s="69"/>
      <c r="J715" s="69"/>
      <c r="K715" s="70"/>
      <c r="L715" s="130"/>
    </row>
    <row r="716" spans="1:12" ht="15.6">
      <c r="A716" s="142"/>
      <c r="B716" s="121" t="s">
        <v>20085</v>
      </c>
      <c r="C716" s="122" t="e">
        <f>VLOOKUP(B716,#REF!,3,0)</f>
        <v>#REF!</v>
      </c>
      <c r="D716" s="123"/>
      <c r="E716" s="124"/>
      <c r="F716" s="125"/>
      <c r="G716" s="126"/>
      <c r="H716" s="126"/>
      <c r="I716" s="126">
        <f>SUMIF(D717:D720,"h",K717:K720)</f>
        <v>0.94840000000000002</v>
      </c>
      <c r="J716" s="126">
        <f>K716-I716</f>
        <v>2.69</v>
      </c>
      <c r="K716" s="127">
        <f>SUM(K717:K718)</f>
        <v>3.6383999999999999</v>
      </c>
      <c r="L716" s="128" t="s">
        <v>19765</v>
      </c>
    </row>
    <row r="717" spans="1:12">
      <c r="A717" s="143">
        <v>2436</v>
      </c>
      <c r="B717" s="129"/>
      <c r="C717" s="65" t="s">
        <v>19406</v>
      </c>
      <c r="D717" s="66" t="s">
        <v>18</v>
      </c>
      <c r="E717" s="67">
        <v>0.04</v>
      </c>
      <c r="F717" s="146">
        <f>VLOOKUP(A717,'SINAPI- Material+MO'!A:E,5,0)</f>
        <v>23.71</v>
      </c>
      <c r="G717" s="147"/>
      <c r="H717" s="147">
        <f>E717*F717</f>
        <v>0.94840000000000002</v>
      </c>
      <c r="I717" s="147"/>
      <c r="J717" s="147"/>
      <c r="K717" s="148">
        <f>G717+H717</f>
        <v>0.94840000000000002</v>
      </c>
      <c r="L717" s="149"/>
    </row>
    <row r="718" spans="1:12" ht="28.8">
      <c r="A718" s="131">
        <v>1578</v>
      </c>
      <c r="B718" s="101"/>
      <c r="C718" s="65" t="str">
        <f>VLOOKUP(A718,'SINAPI- Material+MO'!A:E,2,0)</f>
        <v>TERMINAL A COMPRESSAO EM COBRE ESTANHADO PARA CABO 50 MM2, 1 FURO E 1 COMPRESSAO, PARA PARAFUSO DE FIXACAO M8</v>
      </c>
      <c r="D718" s="66" t="str">
        <f>VLOOKUP(A718,'SINAPI- Material+MO'!A:E,3,0)</f>
        <v xml:space="preserve">UN    </v>
      </c>
      <c r="E718" s="67">
        <v>1</v>
      </c>
      <c r="F718" s="146" t="str">
        <f>VLOOKUP(A718,'SINAPI- Material+MO'!A:E,5,0)</f>
        <v>2,69</v>
      </c>
      <c r="G718" s="147"/>
      <c r="H718" s="147">
        <f>E718*F718</f>
        <v>2.69</v>
      </c>
      <c r="I718" s="147"/>
      <c r="J718" s="147"/>
      <c r="K718" s="148">
        <f>G718+H718</f>
        <v>2.69</v>
      </c>
      <c r="L718" s="149"/>
    </row>
    <row r="719" spans="1:12">
      <c r="A719" s="131"/>
      <c r="B719" s="101"/>
      <c r="C719" s="65"/>
      <c r="D719" s="66"/>
      <c r="E719" s="67"/>
      <c r="F719" s="68"/>
      <c r="G719" s="69"/>
      <c r="H719" s="69"/>
      <c r="I719" s="69"/>
      <c r="J719" s="69"/>
      <c r="K719" s="70"/>
      <c r="L719" s="130"/>
    </row>
    <row r="720" spans="1:12">
      <c r="A720" s="131"/>
      <c r="B720" s="101"/>
      <c r="C720" s="65"/>
      <c r="D720" s="66"/>
      <c r="E720" s="67"/>
      <c r="F720" s="68"/>
      <c r="G720" s="69"/>
      <c r="H720" s="69"/>
      <c r="I720" s="69"/>
      <c r="J720" s="69"/>
      <c r="K720" s="70"/>
      <c r="L720" s="130"/>
    </row>
    <row r="721" spans="1:12" ht="15.6">
      <c r="A721" s="142"/>
      <c r="B721" s="121" t="s">
        <v>20086</v>
      </c>
      <c r="C721" s="122" t="e">
        <f>VLOOKUP(B721,#REF!,3,0)</f>
        <v>#REF!</v>
      </c>
      <c r="D721" s="123"/>
      <c r="E721" s="124"/>
      <c r="F721" s="125"/>
      <c r="G721" s="126"/>
      <c r="H721" s="126"/>
      <c r="I721" s="126">
        <f>SUMIF(D722:D725,"h",K722:K725)</f>
        <v>2.371</v>
      </c>
      <c r="J721" s="126">
        <f>K721-I721</f>
        <v>3.35</v>
      </c>
      <c r="K721" s="127">
        <f>SUM(K722:K723)</f>
        <v>5.7210000000000001</v>
      </c>
      <c r="L721" s="128" t="s">
        <v>19765</v>
      </c>
    </row>
    <row r="722" spans="1:12">
      <c r="A722" s="143">
        <v>2436</v>
      </c>
      <c r="B722" s="129"/>
      <c r="C722" s="65" t="s">
        <v>19406</v>
      </c>
      <c r="D722" s="66" t="s">
        <v>18</v>
      </c>
      <c r="E722" s="67">
        <v>0.1</v>
      </c>
      <c r="F722" s="146">
        <f>VLOOKUP(A722,'SINAPI- Material+MO'!A:E,5,0)</f>
        <v>23.71</v>
      </c>
      <c r="G722" s="147"/>
      <c r="H722" s="147">
        <f>E722*F722</f>
        <v>2.371</v>
      </c>
      <c r="I722" s="147"/>
      <c r="J722" s="147"/>
      <c r="K722" s="148">
        <f>G722+H722</f>
        <v>2.371</v>
      </c>
      <c r="L722" s="149"/>
    </row>
    <row r="723" spans="1:12" ht="28.8">
      <c r="A723" s="131">
        <v>1579</v>
      </c>
      <c r="B723" s="101"/>
      <c r="C723" s="65" t="str">
        <f>VLOOKUP(A723,'SINAPI- Material+MO'!A:E,2,0)</f>
        <v>TERMINAL A COMPRESSAO EM COBRE ESTANHADO PARA CABO 70 MM2, 1 FURO E 1 COMPRESSAO, PARA PARAFUSO DE FIXACAO M10</v>
      </c>
      <c r="D723" s="66" t="str">
        <f>VLOOKUP(A723,'SINAPI- Material+MO'!A:E,3,0)</f>
        <v xml:space="preserve">UN    </v>
      </c>
      <c r="E723" s="67">
        <v>1</v>
      </c>
      <c r="F723" s="146" t="str">
        <f>VLOOKUP(A723,'SINAPI- Material+MO'!A:E,5,0)</f>
        <v>3,35</v>
      </c>
      <c r="G723" s="147"/>
      <c r="H723" s="147">
        <f>E723*F723</f>
        <v>3.35</v>
      </c>
      <c r="I723" s="147"/>
      <c r="J723" s="147"/>
      <c r="K723" s="148">
        <f>G723+H723</f>
        <v>3.35</v>
      </c>
      <c r="L723" s="149"/>
    </row>
    <row r="724" spans="1:12">
      <c r="A724" s="131"/>
      <c r="B724" s="101"/>
      <c r="C724" s="65"/>
      <c r="D724" s="66"/>
      <c r="E724" s="67"/>
      <c r="F724" s="68"/>
      <c r="G724" s="69"/>
      <c r="H724" s="69"/>
      <c r="I724" s="69"/>
      <c r="J724" s="69"/>
      <c r="K724" s="70"/>
      <c r="L724" s="130"/>
    </row>
    <row r="725" spans="1:12">
      <c r="A725" s="131"/>
      <c r="B725" s="101"/>
      <c r="C725" s="65"/>
      <c r="D725" s="66"/>
      <c r="E725" s="67"/>
      <c r="F725" s="68"/>
      <c r="G725" s="69"/>
      <c r="H725" s="69"/>
      <c r="I725" s="69"/>
      <c r="J725" s="69"/>
      <c r="K725" s="70"/>
      <c r="L725" s="130"/>
    </row>
    <row r="726" spans="1:12" ht="15.6">
      <c r="A726" s="142"/>
      <c r="B726" s="121" t="s">
        <v>20087</v>
      </c>
      <c r="C726" s="122" t="e">
        <f>VLOOKUP(B726,#REF!,3,0)</f>
        <v>#REF!</v>
      </c>
      <c r="D726" s="123"/>
      <c r="E726" s="124"/>
      <c r="F726" s="125"/>
      <c r="G726" s="126"/>
      <c r="H726" s="126"/>
      <c r="I726" s="126">
        <f>SUMIF(D727:D730,"h",K727:K730)</f>
        <v>2.371</v>
      </c>
      <c r="J726" s="126">
        <f>K726-I726</f>
        <v>4.129999999999999</v>
      </c>
      <c r="K726" s="127">
        <f>SUM(K727:K728)</f>
        <v>6.5009999999999994</v>
      </c>
      <c r="L726" s="128" t="s">
        <v>19765</v>
      </c>
    </row>
    <row r="727" spans="1:12">
      <c r="A727" s="143">
        <v>2436</v>
      </c>
      <c r="B727" s="129"/>
      <c r="C727" s="65" t="s">
        <v>19406</v>
      </c>
      <c r="D727" s="66" t="s">
        <v>18</v>
      </c>
      <c r="E727" s="67">
        <v>0.1</v>
      </c>
      <c r="F727" s="146">
        <f>VLOOKUP(A727,'SINAPI- Material+MO'!A:E,5,0)</f>
        <v>23.71</v>
      </c>
      <c r="G727" s="147"/>
      <c r="H727" s="147">
        <f>E727*F727</f>
        <v>2.371</v>
      </c>
      <c r="I727" s="147"/>
      <c r="J727" s="147"/>
      <c r="K727" s="148">
        <f>G727+H727</f>
        <v>2.371</v>
      </c>
      <c r="L727" s="149"/>
    </row>
    <row r="728" spans="1:12" ht="28.8">
      <c r="A728" s="131">
        <v>1580</v>
      </c>
      <c r="B728" s="101"/>
      <c r="C728" s="65" t="str">
        <f>VLOOKUP(A728,'SINAPI- Material+MO'!A:E,2,0)</f>
        <v>TERMINAL A COMPRESSAO EM COBRE ESTANHADO PARA CABO 95 MM2, 1 FURO E 1 COMPRESSAO, PARA PARAFUSO DE FIXACAO M12</v>
      </c>
      <c r="D728" s="66" t="str">
        <f>VLOOKUP(A728,'SINAPI- Material+MO'!A:E,3,0)</f>
        <v xml:space="preserve">UN    </v>
      </c>
      <c r="E728" s="67">
        <v>1</v>
      </c>
      <c r="F728" s="146" t="str">
        <f>VLOOKUP(A728,'SINAPI- Material+MO'!A:E,5,0)</f>
        <v>4,13</v>
      </c>
      <c r="G728" s="147"/>
      <c r="H728" s="147">
        <f>E728*F728</f>
        <v>4.13</v>
      </c>
      <c r="I728" s="147"/>
      <c r="J728" s="147"/>
      <c r="K728" s="148">
        <f>G728+H728</f>
        <v>4.13</v>
      </c>
      <c r="L728" s="149"/>
    </row>
    <row r="729" spans="1:12">
      <c r="A729" s="131"/>
      <c r="B729" s="101"/>
      <c r="C729" s="65"/>
      <c r="D729" s="66"/>
      <c r="E729" s="67"/>
      <c r="F729" s="68"/>
      <c r="G729" s="69"/>
      <c r="H729" s="69"/>
      <c r="I729" s="69"/>
      <c r="J729" s="69"/>
      <c r="K729" s="70"/>
      <c r="L729" s="130"/>
    </row>
    <row r="730" spans="1:12">
      <c r="A730" s="131"/>
      <c r="B730" s="101"/>
      <c r="C730" s="65"/>
      <c r="D730" s="66"/>
      <c r="E730" s="67"/>
      <c r="F730" s="68"/>
      <c r="G730" s="69"/>
      <c r="H730" s="69"/>
      <c r="I730" s="69"/>
      <c r="J730" s="69"/>
      <c r="K730" s="70"/>
      <c r="L730" s="130"/>
    </row>
    <row r="731" spans="1:12" ht="15.6">
      <c r="A731" s="142"/>
      <c r="B731" s="121" t="s">
        <v>19907</v>
      </c>
      <c r="C731" s="122" t="e">
        <f>VLOOKUP(B731,#REF!,3,0)</f>
        <v>#REF!</v>
      </c>
      <c r="D731" s="123"/>
      <c r="E731" s="124"/>
      <c r="F731" s="125"/>
      <c r="G731" s="126"/>
      <c r="H731" s="126"/>
      <c r="I731" s="126">
        <f>SUMIF(D732:D735,"h",K732:K735)</f>
        <v>2.371</v>
      </c>
      <c r="J731" s="126">
        <f>K731-I731</f>
        <v>5.7999999999999989</v>
      </c>
      <c r="K731" s="127">
        <f>SUM(K732:K733)</f>
        <v>8.1709999999999994</v>
      </c>
      <c r="L731" s="128" t="s">
        <v>19765</v>
      </c>
    </row>
    <row r="732" spans="1:12">
      <c r="A732" s="143">
        <v>2436</v>
      </c>
      <c r="B732" s="129"/>
      <c r="C732" s="65" t="s">
        <v>19406</v>
      </c>
      <c r="D732" s="66" t="s">
        <v>18</v>
      </c>
      <c r="E732" s="67">
        <v>0.1</v>
      </c>
      <c r="F732" s="146">
        <f>VLOOKUP(A732,'SINAPI- Material+MO'!A:E,5,0)</f>
        <v>23.71</v>
      </c>
      <c r="G732" s="147"/>
      <c r="H732" s="147">
        <f>E732*F732</f>
        <v>2.371</v>
      </c>
      <c r="I732" s="147"/>
      <c r="J732" s="147"/>
      <c r="K732" s="148">
        <f>G732+H732</f>
        <v>2.371</v>
      </c>
      <c r="L732" s="149"/>
    </row>
    <row r="733" spans="1:12" ht="28.8">
      <c r="A733" s="131">
        <v>1581</v>
      </c>
      <c r="B733" s="101"/>
      <c r="C733" s="65" t="str">
        <f>VLOOKUP(A733,'SINAPI- Material+MO'!A:E,2,0)</f>
        <v>TERMINAL A COMPRESSAO EM COBRE ESTANHADO PARA CABO 120 MM2, 1 FURO E 1 COMPRESSAO, PARA PARAFUSO DE FIXACAO M12</v>
      </c>
      <c r="D733" s="66" t="str">
        <f>VLOOKUP(A733,'SINAPI- Material+MO'!A:E,3,0)</f>
        <v xml:space="preserve">UN    </v>
      </c>
      <c r="E733" s="67">
        <v>1</v>
      </c>
      <c r="F733" s="146" t="str">
        <f>VLOOKUP(A733,'SINAPI- Material+MO'!A:E,5,0)</f>
        <v>5,80</v>
      </c>
      <c r="G733" s="147"/>
      <c r="H733" s="147">
        <f>E733*F733</f>
        <v>5.8</v>
      </c>
      <c r="I733" s="147"/>
      <c r="J733" s="147"/>
      <c r="K733" s="148">
        <f>G733+H733</f>
        <v>5.8</v>
      </c>
      <c r="L733" s="149"/>
    </row>
    <row r="734" spans="1:12">
      <c r="A734" s="131"/>
      <c r="B734" s="101"/>
      <c r="C734" s="65"/>
      <c r="D734" s="66"/>
      <c r="E734" s="67"/>
      <c r="F734" s="68"/>
      <c r="G734" s="69"/>
      <c r="H734" s="69"/>
      <c r="I734" s="69"/>
      <c r="J734" s="69"/>
      <c r="K734" s="70"/>
      <c r="L734" s="130"/>
    </row>
    <row r="735" spans="1:12">
      <c r="A735" s="131"/>
      <c r="B735" s="101"/>
      <c r="C735" s="65"/>
      <c r="D735" s="66"/>
      <c r="E735" s="67"/>
      <c r="F735" s="68"/>
      <c r="G735" s="69"/>
      <c r="H735" s="69"/>
      <c r="I735" s="69"/>
      <c r="J735" s="69"/>
      <c r="K735" s="70"/>
      <c r="L735" s="130"/>
    </row>
    <row r="736" spans="1:12" ht="15.6">
      <c r="A736" s="142"/>
      <c r="B736" s="121" t="s">
        <v>19908</v>
      </c>
      <c r="C736" s="122" t="e">
        <f>VLOOKUP(B736,#REF!,3,0)</f>
        <v>#REF!</v>
      </c>
      <c r="D736" s="123"/>
      <c r="E736" s="124"/>
      <c r="F736" s="125"/>
      <c r="G736" s="126"/>
      <c r="H736" s="126"/>
      <c r="I736" s="126">
        <f>SUMIF(D737:D740,"h",K737:K740)</f>
        <v>2.371</v>
      </c>
      <c r="J736" s="126">
        <f>K736-I736</f>
        <v>5.7999999999999989</v>
      </c>
      <c r="K736" s="127">
        <f>SUM(K737:K738)</f>
        <v>8.1709999999999994</v>
      </c>
      <c r="L736" s="128" t="s">
        <v>19765</v>
      </c>
    </row>
    <row r="737" spans="1:12">
      <c r="A737" s="143">
        <v>2436</v>
      </c>
      <c r="B737" s="129"/>
      <c r="C737" s="65" t="s">
        <v>19406</v>
      </c>
      <c r="D737" s="66" t="s">
        <v>18</v>
      </c>
      <c r="E737" s="67">
        <v>0.1</v>
      </c>
      <c r="F737" s="146">
        <f>VLOOKUP(A737,'SINAPI- Material+MO'!A:E,5,0)</f>
        <v>23.71</v>
      </c>
      <c r="G737" s="147"/>
      <c r="H737" s="147">
        <f>E737*F737</f>
        <v>2.371</v>
      </c>
      <c r="I737" s="147"/>
      <c r="J737" s="147"/>
      <c r="K737" s="148">
        <f>G737+H737</f>
        <v>2.371</v>
      </c>
      <c r="L737" s="149"/>
    </row>
    <row r="738" spans="1:12" ht="28.8">
      <c r="A738" s="131">
        <v>1581</v>
      </c>
      <c r="B738" s="101"/>
      <c r="C738" s="65" t="str">
        <f>VLOOKUP(A738,'SINAPI- Material+MO'!A:E,2,0)</f>
        <v>TERMINAL A COMPRESSAO EM COBRE ESTANHADO PARA CABO 120 MM2, 1 FURO E 1 COMPRESSAO, PARA PARAFUSO DE FIXACAO M12</v>
      </c>
      <c r="D738" s="66" t="str">
        <f>VLOOKUP(A738,'SINAPI- Material+MO'!A:E,3,0)</f>
        <v xml:space="preserve">UN    </v>
      </c>
      <c r="E738" s="67">
        <v>1</v>
      </c>
      <c r="F738" s="146" t="str">
        <f>VLOOKUP(A738,'SINAPI- Material+MO'!A:E,5,0)</f>
        <v>5,80</v>
      </c>
      <c r="G738" s="147"/>
      <c r="H738" s="147">
        <f>E738*F738</f>
        <v>5.8</v>
      </c>
      <c r="I738" s="147"/>
      <c r="J738" s="147"/>
      <c r="K738" s="148">
        <f>G738+H738</f>
        <v>5.8</v>
      </c>
      <c r="L738" s="149"/>
    </row>
    <row r="739" spans="1:12">
      <c r="A739" s="131"/>
      <c r="B739" s="101"/>
      <c r="C739" s="65"/>
      <c r="D739" s="66"/>
      <c r="E739" s="67"/>
      <c r="F739" s="68"/>
      <c r="G739" s="69"/>
      <c r="H739" s="69"/>
      <c r="I739" s="69"/>
      <c r="J739" s="69"/>
      <c r="K739" s="70"/>
      <c r="L739" s="130"/>
    </row>
    <row r="740" spans="1:12">
      <c r="A740" s="131"/>
      <c r="B740" s="101"/>
      <c r="C740" s="65"/>
      <c r="D740" s="66"/>
      <c r="E740" s="67"/>
      <c r="F740" s="68"/>
      <c r="G740" s="69"/>
      <c r="H740" s="69"/>
      <c r="I740" s="69"/>
      <c r="J740" s="69"/>
      <c r="K740" s="70"/>
      <c r="L740" s="130"/>
    </row>
    <row r="741" spans="1:12" ht="15.6">
      <c r="A741" s="142"/>
      <c r="B741" s="121" t="s">
        <v>19909</v>
      </c>
      <c r="C741" s="122" t="e">
        <f>VLOOKUP(B741,#REF!,3,0)</f>
        <v>#REF!</v>
      </c>
      <c r="D741" s="123"/>
      <c r="E741" s="124"/>
      <c r="F741" s="125"/>
      <c r="G741" s="126"/>
      <c r="H741" s="126"/>
      <c r="I741" s="126">
        <f>SUMIF(D742:D745,"h",K742:K745)</f>
        <v>2.371</v>
      </c>
      <c r="J741" s="126">
        <f>K741-I741</f>
        <v>5.7999999999999989</v>
      </c>
      <c r="K741" s="127">
        <f>SUM(K742:K743)</f>
        <v>8.1709999999999994</v>
      </c>
      <c r="L741" s="128" t="s">
        <v>19765</v>
      </c>
    </row>
    <row r="742" spans="1:12">
      <c r="A742" s="143">
        <v>2436</v>
      </c>
      <c r="B742" s="129"/>
      <c r="C742" s="65" t="s">
        <v>19406</v>
      </c>
      <c r="D742" s="66" t="s">
        <v>18</v>
      </c>
      <c r="E742" s="67">
        <v>0.1</v>
      </c>
      <c r="F742" s="146">
        <f>VLOOKUP(A742,'SINAPI- Material+MO'!A:E,5,0)</f>
        <v>23.71</v>
      </c>
      <c r="G742" s="147"/>
      <c r="H742" s="147">
        <f>E742*F742</f>
        <v>2.371</v>
      </c>
      <c r="I742" s="147"/>
      <c r="J742" s="147"/>
      <c r="K742" s="148">
        <f>G742+H742</f>
        <v>2.371</v>
      </c>
      <c r="L742" s="149"/>
    </row>
    <row r="743" spans="1:12" ht="28.8">
      <c r="A743" s="131">
        <v>1581</v>
      </c>
      <c r="B743" s="101"/>
      <c r="C743" s="65" t="str">
        <f>VLOOKUP(A743,'SINAPI- Material+MO'!A:E,2,0)</f>
        <v>TERMINAL A COMPRESSAO EM COBRE ESTANHADO PARA CABO 120 MM2, 1 FURO E 1 COMPRESSAO, PARA PARAFUSO DE FIXACAO M12</v>
      </c>
      <c r="D743" s="66" t="str">
        <f>VLOOKUP(A743,'SINAPI- Material+MO'!A:E,3,0)</f>
        <v xml:space="preserve">UN    </v>
      </c>
      <c r="E743" s="67">
        <v>1</v>
      </c>
      <c r="F743" s="146" t="str">
        <f>VLOOKUP(A743,'SINAPI- Material+MO'!A:E,5,0)</f>
        <v>5,80</v>
      </c>
      <c r="G743" s="147"/>
      <c r="H743" s="147">
        <f>E743*F743</f>
        <v>5.8</v>
      </c>
      <c r="I743" s="147"/>
      <c r="J743" s="147"/>
      <c r="K743" s="148">
        <f>G743+H743</f>
        <v>5.8</v>
      </c>
      <c r="L743" s="149"/>
    </row>
    <row r="744" spans="1:12">
      <c r="A744" s="131"/>
      <c r="B744" s="101"/>
      <c r="C744" s="65"/>
      <c r="D744" s="66"/>
      <c r="E744" s="67"/>
      <c r="F744" s="68"/>
      <c r="G744" s="69"/>
      <c r="H744" s="69"/>
      <c r="I744" s="69"/>
      <c r="J744" s="69"/>
      <c r="K744" s="70"/>
      <c r="L744" s="130"/>
    </row>
    <row r="745" spans="1:12">
      <c r="A745" s="131"/>
      <c r="B745" s="101"/>
      <c r="C745" s="65"/>
      <c r="D745" s="66"/>
      <c r="E745" s="67"/>
      <c r="F745" s="68"/>
      <c r="G745" s="69"/>
      <c r="H745" s="69"/>
      <c r="I745" s="69"/>
      <c r="J745" s="69"/>
      <c r="K745" s="70"/>
      <c r="L745" s="130"/>
    </row>
    <row r="746" spans="1:12" ht="15.6">
      <c r="A746" s="142"/>
      <c r="B746" s="121" t="s">
        <v>19910</v>
      </c>
      <c r="C746" s="122" t="e">
        <f>VLOOKUP(B746,#REF!,3,0)</f>
        <v>#REF!</v>
      </c>
      <c r="D746" s="123"/>
      <c r="E746" s="124"/>
      <c r="F746" s="125"/>
      <c r="G746" s="126"/>
      <c r="H746" s="126"/>
      <c r="I746" s="126">
        <f>SUMIF(D747:D750,"h",K747:K750)</f>
        <v>0.47420000000000001</v>
      </c>
      <c r="J746" s="126">
        <f>K746-I746</f>
        <v>0.49999999999999994</v>
      </c>
      <c r="K746" s="127">
        <f>SUM(K747:K748)</f>
        <v>0.97419999999999995</v>
      </c>
      <c r="L746" s="128" t="s">
        <v>19765</v>
      </c>
    </row>
    <row r="747" spans="1:12">
      <c r="A747" s="143">
        <v>2436</v>
      </c>
      <c r="B747" s="129"/>
      <c r="C747" s="65" t="s">
        <v>19406</v>
      </c>
      <c r="D747" s="66" t="s">
        <v>18</v>
      </c>
      <c r="E747" s="67">
        <v>0.02</v>
      </c>
      <c r="F747" s="146">
        <f>VLOOKUP(A747,'SINAPI- Material+MO'!A:E,5,0)</f>
        <v>23.71</v>
      </c>
      <c r="G747" s="147"/>
      <c r="H747" s="147">
        <f>E747*F747</f>
        <v>0.47420000000000001</v>
      </c>
      <c r="I747" s="147"/>
      <c r="J747" s="147"/>
      <c r="K747" s="148">
        <f>G747+H747</f>
        <v>0.47420000000000001</v>
      </c>
      <c r="L747" s="149"/>
    </row>
    <row r="748" spans="1:12" ht="28.8">
      <c r="A748" s="131">
        <v>1570</v>
      </c>
      <c r="B748" s="101"/>
      <c r="C748" s="65" t="str">
        <f>VLOOKUP(A748,'SINAPI- Material+MO'!A:E,2,0)</f>
        <v>TERMINAL A COMPRESSAO EM COBRE ESTANHADO PARA CABO 2,5 MM2, 1 FURO E 1 COMPRESSAO, PARA PARAFUSO DE FIXACAO M5</v>
      </c>
      <c r="D748" s="66" t="str">
        <f>VLOOKUP(A748,'SINAPI- Material+MO'!A:E,3,0)</f>
        <v xml:space="preserve">UN    </v>
      </c>
      <c r="E748" s="67">
        <v>1</v>
      </c>
      <c r="F748" s="146" t="str">
        <f>VLOOKUP(A748,'SINAPI- Material+MO'!A:E,5,0)</f>
        <v>0,50</v>
      </c>
      <c r="G748" s="147"/>
      <c r="H748" s="147">
        <f>E748*F748</f>
        <v>0.5</v>
      </c>
      <c r="I748" s="147"/>
      <c r="J748" s="147"/>
      <c r="K748" s="148">
        <f>G748+H748</f>
        <v>0.5</v>
      </c>
      <c r="L748" s="149"/>
    </row>
    <row r="749" spans="1:12">
      <c r="A749" s="131"/>
      <c r="B749" s="101"/>
      <c r="C749" s="65"/>
      <c r="D749" s="66"/>
      <c r="E749" s="67"/>
      <c r="F749" s="68"/>
      <c r="G749" s="69"/>
      <c r="H749" s="69"/>
      <c r="I749" s="69"/>
      <c r="J749" s="69"/>
      <c r="K749" s="70"/>
      <c r="L749" s="130"/>
    </row>
    <row r="750" spans="1:12">
      <c r="A750" s="131"/>
      <c r="B750" s="101"/>
      <c r="C750" s="65"/>
      <c r="D750" s="66"/>
      <c r="E750" s="67"/>
      <c r="F750" s="68"/>
      <c r="G750" s="69"/>
      <c r="H750" s="69"/>
      <c r="I750" s="69"/>
      <c r="J750" s="69"/>
      <c r="K750" s="70"/>
      <c r="L750" s="130"/>
    </row>
    <row r="751" spans="1:12" ht="15.6">
      <c r="A751" s="142"/>
      <c r="B751" s="121" t="s">
        <v>19911</v>
      </c>
      <c r="C751" s="122" t="e">
        <f>VLOOKUP(B751,#REF!,3,0)</f>
        <v>#REF!</v>
      </c>
      <c r="D751" s="123"/>
      <c r="E751" s="124"/>
      <c r="F751" s="125"/>
      <c r="G751" s="126"/>
      <c r="H751" s="126"/>
      <c r="I751" s="126">
        <f>SUMIF(D752:D755,"h",K752:K755)</f>
        <v>0.47420000000000001</v>
      </c>
      <c r="J751" s="126">
        <f>K751-I751</f>
        <v>0.49999999999999994</v>
      </c>
      <c r="K751" s="127">
        <f>SUM(K752:K753)</f>
        <v>0.97419999999999995</v>
      </c>
      <c r="L751" s="128" t="s">
        <v>19765</v>
      </c>
    </row>
    <row r="752" spans="1:12">
      <c r="A752" s="143">
        <v>2436</v>
      </c>
      <c r="B752" s="129"/>
      <c r="C752" s="65" t="s">
        <v>19406</v>
      </c>
      <c r="D752" s="66" t="s">
        <v>18</v>
      </c>
      <c r="E752" s="67">
        <v>0.02</v>
      </c>
      <c r="F752" s="146">
        <f>VLOOKUP(A752,'SINAPI- Material+MO'!A:E,5,0)</f>
        <v>23.71</v>
      </c>
      <c r="G752" s="147"/>
      <c r="H752" s="147">
        <f>E752*F752</f>
        <v>0.47420000000000001</v>
      </c>
      <c r="I752" s="147"/>
      <c r="J752" s="147"/>
      <c r="K752" s="148">
        <f>G752+H752</f>
        <v>0.47420000000000001</v>
      </c>
      <c r="L752" s="149"/>
    </row>
    <row r="753" spans="1:12" ht="28.8">
      <c r="A753" s="131">
        <v>1570</v>
      </c>
      <c r="B753" s="101"/>
      <c r="C753" s="65" t="str">
        <f>VLOOKUP(A753,'SINAPI- Material+MO'!A:E,2,0)</f>
        <v>TERMINAL A COMPRESSAO EM COBRE ESTANHADO PARA CABO 2,5 MM2, 1 FURO E 1 COMPRESSAO, PARA PARAFUSO DE FIXACAO M5</v>
      </c>
      <c r="D753" s="66" t="str">
        <f>VLOOKUP(A753,'SINAPI- Material+MO'!A:E,3,0)</f>
        <v xml:space="preserve">UN    </v>
      </c>
      <c r="E753" s="67">
        <v>1</v>
      </c>
      <c r="F753" s="146" t="str">
        <f>VLOOKUP(A753,'SINAPI- Material+MO'!A:E,5,0)</f>
        <v>0,50</v>
      </c>
      <c r="G753" s="147"/>
      <c r="H753" s="147">
        <f>E753*F753</f>
        <v>0.5</v>
      </c>
      <c r="I753" s="147"/>
      <c r="J753" s="147"/>
      <c r="K753" s="148">
        <f>G753+H753</f>
        <v>0.5</v>
      </c>
      <c r="L753" s="149"/>
    </row>
    <row r="754" spans="1:12">
      <c r="A754" s="131"/>
      <c r="B754" s="101"/>
      <c r="C754" s="65"/>
      <c r="D754" s="66"/>
      <c r="E754" s="67"/>
      <c r="F754" s="68"/>
      <c r="G754" s="69"/>
      <c r="H754" s="69"/>
      <c r="I754" s="69"/>
      <c r="J754" s="69"/>
      <c r="K754" s="70"/>
      <c r="L754" s="130"/>
    </row>
    <row r="755" spans="1:12">
      <c r="A755" s="131"/>
      <c r="B755" s="101"/>
      <c r="C755" s="65"/>
      <c r="D755" s="66"/>
      <c r="E755" s="67"/>
      <c r="F755" s="68"/>
      <c r="G755" s="69"/>
      <c r="H755" s="69"/>
      <c r="I755" s="69"/>
      <c r="J755" s="69"/>
      <c r="K755" s="70"/>
      <c r="L755" s="130"/>
    </row>
    <row r="756" spans="1:12" ht="15.6">
      <c r="A756" s="142"/>
      <c r="B756" s="121" t="s">
        <v>19912</v>
      </c>
      <c r="C756" s="122" t="e">
        <f>VLOOKUP(B756,#REF!,3,0)</f>
        <v>#REF!</v>
      </c>
      <c r="D756" s="123"/>
      <c r="E756" s="124"/>
      <c r="F756" s="125"/>
      <c r="G756" s="126"/>
      <c r="H756" s="126"/>
      <c r="I756" s="126">
        <f>SUMIF(D757:D760,"h",K757:K760)</f>
        <v>0.47420000000000001</v>
      </c>
      <c r="J756" s="126">
        <f>K756-I756</f>
        <v>0.49999999999999994</v>
      </c>
      <c r="K756" s="127">
        <f>SUM(K757:K758)</f>
        <v>0.97419999999999995</v>
      </c>
      <c r="L756" s="128" t="s">
        <v>19765</v>
      </c>
    </row>
    <row r="757" spans="1:12">
      <c r="A757" s="143">
        <v>2436</v>
      </c>
      <c r="B757" s="129"/>
      <c r="C757" s="65" t="s">
        <v>19406</v>
      </c>
      <c r="D757" s="66" t="s">
        <v>18</v>
      </c>
      <c r="E757" s="67">
        <v>0.02</v>
      </c>
      <c r="F757" s="146">
        <f>VLOOKUP(A757,'SINAPI- Material+MO'!A:E,5,0)</f>
        <v>23.71</v>
      </c>
      <c r="G757" s="147"/>
      <c r="H757" s="147">
        <f>E757*F757</f>
        <v>0.47420000000000001</v>
      </c>
      <c r="I757" s="147"/>
      <c r="J757" s="147"/>
      <c r="K757" s="148">
        <f>G757+H757</f>
        <v>0.47420000000000001</v>
      </c>
      <c r="L757" s="149"/>
    </row>
    <row r="758" spans="1:12" ht="28.8">
      <c r="A758" s="131">
        <v>1570</v>
      </c>
      <c r="B758" s="101"/>
      <c r="C758" s="65" t="str">
        <f>VLOOKUP(A758,'SINAPI- Material+MO'!A:E,2,0)</f>
        <v>TERMINAL A COMPRESSAO EM COBRE ESTANHADO PARA CABO 2,5 MM2, 1 FURO E 1 COMPRESSAO, PARA PARAFUSO DE FIXACAO M5</v>
      </c>
      <c r="D758" s="66" t="str">
        <f>VLOOKUP(A758,'SINAPI- Material+MO'!A:E,3,0)</f>
        <v xml:space="preserve">UN    </v>
      </c>
      <c r="E758" s="67">
        <v>1</v>
      </c>
      <c r="F758" s="146" t="str">
        <f>VLOOKUP(A758,'SINAPI- Material+MO'!A:E,5,0)</f>
        <v>0,50</v>
      </c>
      <c r="G758" s="147"/>
      <c r="H758" s="147">
        <f>E758*F758</f>
        <v>0.5</v>
      </c>
      <c r="I758" s="147"/>
      <c r="J758" s="147"/>
      <c r="K758" s="148">
        <f>G758+H758</f>
        <v>0.5</v>
      </c>
      <c r="L758" s="149"/>
    </row>
    <row r="759" spans="1:12">
      <c r="A759" s="131"/>
      <c r="B759" s="101"/>
      <c r="C759" s="65"/>
      <c r="D759" s="66"/>
      <c r="E759" s="67"/>
      <c r="F759" s="68"/>
      <c r="G759" s="69"/>
      <c r="H759" s="69"/>
      <c r="I759" s="69"/>
      <c r="J759" s="69"/>
      <c r="K759" s="70"/>
      <c r="L759" s="130"/>
    </row>
    <row r="760" spans="1:12">
      <c r="A760" s="131"/>
      <c r="B760" s="101"/>
      <c r="C760" s="65"/>
      <c r="D760" s="66"/>
      <c r="E760" s="67"/>
      <c r="F760" s="68"/>
      <c r="G760" s="69"/>
      <c r="H760" s="69"/>
      <c r="I760" s="69"/>
      <c r="J760" s="69"/>
      <c r="K760" s="70"/>
      <c r="L760" s="130"/>
    </row>
    <row r="761" spans="1:12" ht="15.6">
      <c r="A761" s="142"/>
      <c r="B761" s="121" t="s">
        <v>19913</v>
      </c>
      <c r="C761" s="122" t="e">
        <f>VLOOKUP(B761,#REF!,3,0)</f>
        <v>#REF!</v>
      </c>
      <c r="D761" s="123"/>
      <c r="E761" s="124"/>
      <c r="F761" s="125"/>
      <c r="G761" s="126"/>
      <c r="H761" s="126"/>
      <c r="I761" s="126">
        <f>SUMIF(D762:D765,"h",K762:K765)</f>
        <v>0.47420000000000001</v>
      </c>
      <c r="J761" s="126">
        <f>K761-I761</f>
        <v>0.49999999999999994</v>
      </c>
      <c r="K761" s="127">
        <f>SUM(K762:K763)</f>
        <v>0.97419999999999995</v>
      </c>
      <c r="L761" s="128" t="s">
        <v>19765</v>
      </c>
    </row>
    <row r="762" spans="1:12">
      <c r="A762" s="143">
        <v>2436</v>
      </c>
      <c r="B762" s="129"/>
      <c r="C762" s="65" t="s">
        <v>19406</v>
      </c>
      <c r="D762" s="66" t="s">
        <v>18</v>
      </c>
      <c r="E762" s="67">
        <v>0.02</v>
      </c>
      <c r="F762" s="146">
        <f>VLOOKUP(A762,'SINAPI- Material+MO'!A:E,5,0)</f>
        <v>23.71</v>
      </c>
      <c r="G762" s="147"/>
      <c r="H762" s="147">
        <f>E762*F762</f>
        <v>0.47420000000000001</v>
      </c>
      <c r="I762" s="147"/>
      <c r="J762" s="147"/>
      <c r="K762" s="148">
        <f>G762+H762</f>
        <v>0.47420000000000001</v>
      </c>
      <c r="L762" s="149"/>
    </row>
    <row r="763" spans="1:12" ht="28.8">
      <c r="A763" s="131">
        <v>1570</v>
      </c>
      <c r="B763" s="101"/>
      <c r="C763" s="65" t="str">
        <f>VLOOKUP(A763,'SINAPI- Material+MO'!A:E,2,0)</f>
        <v>TERMINAL A COMPRESSAO EM COBRE ESTANHADO PARA CABO 2,5 MM2, 1 FURO E 1 COMPRESSAO, PARA PARAFUSO DE FIXACAO M5</v>
      </c>
      <c r="D763" s="66" t="str">
        <f>VLOOKUP(A763,'SINAPI- Material+MO'!A:E,3,0)</f>
        <v xml:space="preserve">UN    </v>
      </c>
      <c r="E763" s="67">
        <v>1</v>
      </c>
      <c r="F763" s="146" t="str">
        <f>VLOOKUP(A763,'SINAPI- Material+MO'!A:E,5,0)</f>
        <v>0,50</v>
      </c>
      <c r="G763" s="147"/>
      <c r="H763" s="147">
        <f>E763*F763</f>
        <v>0.5</v>
      </c>
      <c r="I763" s="147"/>
      <c r="J763" s="147"/>
      <c r="K763" s="148">
        <f>G763+H763</f>
        <v>0.5</v>
      </c>
      <c r="L763" s="149"/>
    </row>
    <row r="764" spans="1:12">
      <c r="A764" s="131"/>
      <c r="B764" s="101"/>
      <c r="C764" s="65"/>
      <c r="D764" s="66"/>
      <c r="E764" s="67"/>
      <c r="F764" s="68"/>
      <c r="G764" s="69"/>
      <c r="H764" s="69"/>
      <c r="I764" s="69"/>
      <c r="J764" s="69"/>
      <c r="K764" s="70"/>
      <c r="L764" s="130"/>
    </row>
    <row r="765" spans="1:12">
      <c r="A765" s="131"/>
      <c r="B765" s="101"/>
      <c r="C765" s="65"/>
      <c r="D765" s="66"/>
      <c r="E765" s="67"/>
      <c r="F765" s="68"/>
      <c r="G765" s="69"/>
      <c r="H765" s="69"/>
      <c r="I765" s="69"/>
      <c r="J765" s="69"/>
      <c r="K765" s="70"/>
      <c r="L765" s="130"/>
    </row>
    <row r="766" spans="1:12" ht="15.6">
      <c r="A766" s="142"/>
      <c r="B766" s="121" t="s">
        <v>19914</v>
      </c>
      <c r="C766" s="122" t="e">
        <f>VLOOKUP(B766,#REF!,3,0)</f>
        <v>#REF!</v>
      </c>
      <c r="D766" s="123"/>
      <c r="E766" s="124"/>
      <c r="F766" s="125"/>
      <c r="G766" s="126"/>
      <c r="H766" s="126"/>
      <c r="I766" s="126">
        <f>SUMIF(D767:D770,"h",K767:K770)</f>
        <v>1.1855</v>
      </c>
      <c r="J766" s="126">
        <f>K766-I766</f>
        <v>2.6899999999999995</v>
      </c>
      <c r="K766" s="127">
        <f>SUM(K767:K768)</f>
        <v>3.8754999999999997</v>
      </c>
      <c r="L766" s="128" t="s">
        <v>19765</v>
      </c>
    </row>
    <row r="767" spans="1:12">
      <c r="A767" s="143">
        <v>2436</v>
      </c>
      <c r="B767" s="129"/>
      <c r="C767" s="65" t="s">
        <v>19406</v>
      </c>
      <c r="D767" s="66" t="s">
        <v>18</v>
      </c>
      <c r="E767" s="67">
        <v>0.05</v>
      </c>
      <c r="F767" s="146">
        <f>VLOOKUP(A767,'SINAPI- Material+MO'!A:E,5,0)</f>
        <v>23.71</v>
      </c>
      <c r="G767" s="147"/>
      <c r="H767" s="147">
        <f>E767*F767</f>
        <v>1.1855</v>
      </c>
      <c r="I767" s="147"/>
      <c r="J767" s="147"/>
      <c r="K767" s="148">
        <f>G767+H767</f>
        <v>1.1855</v>
      </c>
      <c r="L767" s="149"/>
    </row>
    <row r="768" spans="1:12">
      <c r="A768" s="131">
        <v>1585</v>
      </c>
      <c r="B768" s="101"/>
      <c r="C768" s="65" t="str">
        <f>VLOOKUP(A768,'SINAPI- Material+MO'!A:E,2,0)</f>
        <v>TERMINAL METALICO A PRESSAO PARA 1 CABO DE 16 MM2, COM 1 FURO DE FIXACAO</v>
      </c>
      <c r="D768" s="66" t="str">
        <f>VLOOKUP(A768,'SINAPI- Material+MO'!A:E,3,0)</f>
        <v xml:space="preserve">UN    </v>
      </c>
      <c r="E768" s="67">
        <v>1</v>
      </c>
      <c r="F768" s="146" t="str">
        <f>VLOOKUP(A768,'SINAPI- Material+MO'!A:E,5,0)</f>
        <v>2,69</v>
      </c>
      <c r="G768" s="147"/>
      <c r="H768" s="147">
        <f>E768*F768</f>
        <v>2.69</v>
      </c>
      <c r="I768" s="147"/>
      <c r="J768" s="147"/>
      <c r="K768" s="148">
        <f>G768+H768</f>
        <v>2.69</v>
      </c>
      <c r="L768" s="149"/>
    </row>
    <row r="769" spans="1:12">
      <c r="A769" s="131"/>
      <c r="B769" s="101"/>
      <c r="C769" s="65"/>
      <c r="D769" s="66"/>
      <c r="E769" s="67"/>
      <c r="F769" s="68"/>
      <c r="G769" s="69"/>
      <c r="H769" s="69"/>
      <c r="I769" s="69"/>
      <c r="J769" s="69"/>
      <c r="K769" s="70"/>
      <c r="L769" s="130"/>
    </row>
    <row r="770" spans="1:12">
      <c r="A770" s="131"/>
      <c r="B770" s="101"/>
      <c r="C770" s="65"/>
      <c r="D770" s="66"/>
      <c r="E770" s="67"/>
      <c r="F770" s="68"/>
      <c r="G770" s="69"/>
      <c r="H770" s="69"/>
      <c r="I770" s="69"/>
      <c r="J770" s="69"/>
      <c r="K770" s="70"/>
      <c r="L770" s="130"/>
    </row>
    <row r="771" spans="1:12" ht="15.6">
      <c r="A771" s="142"/>
      <c r="B771" s="121" t="s">
        <v>19915</v>
      </c>
      <c r="C771" s="122" t="e">
        <f>VLOOKUP(B771,#REF!,3,0)</f>
        <v>#REF!</v>
      </c>
      <c r="D771" s="123"/>
      <c r="E771" s="124"/>
      <c r="F771" s="125"/>
      <c r="G771" s="126"/>
      <c r="H771" s="126"/>
      <c r="I771" s="126">
        <f>SUMIF(D772:D775,"h",K772:K775)</f>
        <v>1.1855</v>
      </c>
      <c r="J771" s="126">
        <f>K771-I771</f>
        <v>2.6899999999999995</v>
      </c>
      <c r="K771" s="127">
        <f>SUM(K772:K773)</f>
        <v>3.8754999999999997</v>
      </c>
      <c r="L771" s="128" t="s">
        <v>19765</v>
      </c>
    </row>
    <row r="772" spans="1:12">
      <c r="A772" s="143">
        <v>2436</v>
      </c>
      <c r="B772" s="129"/>
      <c r="C772" s="65" t="s">
        <v>19406</v>
      </c>
      <c r="D772" s="66" t="s">
        <v>18</v>
      </c>
      <c r="E772" s="67">
        <v>0.05</v>
      </c>
      <c r="F772" s="146">
        <f>VLOOKUP(A772,'SINAPI- Material+MO'!A:E,5,0)</f>
        <v>23.71</v>
      </c>
      <c r="G772" s="147"/>
      <c r="H772" s="147">
        <f>E772*F772</f>
        <v>1.1855</v>
      </c>
      <c r="I772" s="147"/>
      <c r="J772" s="147"/>
      <c r="K772" s="148">
        <f>G772+H772</f>
        <v>1.1855</v>
      </c>
      <c r="L772" s="149"/>
    </row>
    <row r="773" spans="1:12">
      <c r="A773" s="131">
        <v>1585</v>
      </c>
      <c r="B773" s="101"/>
      <c r="C773" s="65" t="str">
        <f>VLOOKUP(A773,'SINAPI- Material+MO'!A:E,2,0)</f>
        <v>TERMINAL METALICO A PRESSAO PARA 1 CABO DE 16 MM2, COM 1 FURO DE FIXACAO</v>
      </c>
      <c r="D773" s="66" t="str">
        <f>VLOOKUP(A773,'SINAPI- Material+MO'!A:E,3,0)</f>
        <v xml:space="preserve">UN    </v>
      </c>
      <c r="E773" s="67">
        <v>1</v>
      </c>
      <c r="F773" s="146" t="str">
        <f>VLOOKUP(A773,'SINAPI- Material+MO'!A:E,5,0)</f>
        <v>2,69</v>
      </c>
      <c r="G773" s="147"/>
      <c r="H773" s="147">
        <f>E773*F773</f>
        <v>2.69</v>
      </c>
      <c r="I773" s="147"/>
      <c r="J773" s="147"/>
      <c r="K773" s="148">
        <f>G773+H773</f>
        <v>2.69</v>
      </c>
      <c r="L773" s="149"/>
    </row>
    <row r="774" spans="1:12">
      <c r="A774" s="131"/>
      <c r="B774" s="101"/>
      <c r="C774" s="65"/>
      <c r="D774" s="66"/>
      <c r="E774" s="67"/>
      <c r="F774" s="68"/>
      <c r="G774" s="69"/>
      <c r="H774" s="69"/>
      <c r="I774" s="69"/>
      <c r="J774" s="69"/>
      <c r="K774" s="70"/>
      <c r="L774" s="130"/>
    </row>
    <row r="775" spans="1:12">
      <c r="A775" s="131"/>
      <c r="B775" s="101"/>
      <c r="C775" s="65"/>
      <c r="D775" s="66"/>
      <c r="E775" s="67"/>
      <c r="F775" s="68"/>
      <c r="G775" s="69"/>
      <c r="H775" s="69"/>
      <c r="I775" s="69"/>
      <c r="J775" s="69"/>
      <c r="K775" s="70"/>
      <c r="L775" s="130"/>
    </row>
    <row r="776" spans="1:12" ht="15.6">
      <c r="A776" s="142"/>
      <c r="B776" s="121" t="s">
        <v>19916</v>
      </c>
      <c r="C776" s="122" t="e">
        <f>VLOOKUP(B776,#REF!,3,0)</f>
        <v>#REF!</v>
      </c>
      <c r="D776" s="123"/>
      <c r="E776" s="124"/>
      <c r="F776" s="125"/>
      <c r="G776" s="126"/>
      <c r="H776" s="126"/>
      <c r="I776" s="126">
        <f>SUMIF(D777:D780,"h",K777:K780)</f>
        <v>1.1855</v>
      </c>
      <c r="J776" s="126">
        <f>K776-I776</f>
        <v>3.3999999999999995</v>
      </c>
      <c r="K776" s="127">
        <f>SUM(K777:K778)</f>
        <v>4.5854999999999997</v>
      </c>
      <c r="L776" s="128" t="s">
        <v>19765</v>
      </c>
    </row>
    <row r="777" spans="1:12">
      <c r="A777" s="143">
        <v>2436</v>
      </c>
      <c r="B777" s="129"/>
      <c r="C777" s="65" t="s">
        <v>19406</v>
      </c>
      <c r="D777" s="66" t="s">
        <v>18</v>
      </c>
      <c r="E777" s="67">
        <v>0.05</v>
      </c>
      <c r="F777" s="146">
        <f>VLOOKUP(A777,'SINAPI- Material+MO'!A:E,5,0)</f>
        <v>23.71</v>
      </c>
      <c r="G777" s="147"/>
      <c r="H777" s="147">
        <f>E777*F777</f>
        <v>1.1855</v>
      </c>
      <c r="I777" s="147"/>
      <c r="J777" s="147"/>
      <c r="K777" s="148">
        <f>G777+H777</f>
        <v>1.1855</v>
      </c>
      <c r="L777" s="149"/>
    </row>
    <row r="778" spans="1:12">
      <c r="A778" s="131">
        <v>1586</v>
      </c>
      <c r="B778" s="101"/>
      <c r="C778" s="65" t="str">
        <f>VLOOKUP(A778,'SINAPI- Material+MO'!A:E,2,0)</f>
        <v>TERMINAL METALICO A PRESSAO PARA 1 CABO DE 25 MM2, COM 1 FURO DE FIXACAO</v>
      </c>
      <c r="D778" s="66" t="str">
        <f>VLOOKUP(A778,'SINAPI- Material+MO'!A:E,3,0)</f>
        <v xml:space="preserve">UN    </v>
      </c>
      <c r="E778" s="67">
        <v>1</v>
      </c>
      <c r="F778" s="146" t="str">
        <f>VLOOKUP(A778,'SINAPI- Material+MO'!A:E,5,0)</f>
        <v>3,40</v>
      </c>
      <c r="G778" s="147"/>
      <c r="H778" s="147">
        <f>E778*F778</f>
        <v>3.4</v>
      </c>
      <c r="I778" s="147"/>
      <c r="J778" s="147"/>
      <c r="K778" s="148">
        <f>G778+H778</f>
        <v>3.4</v>
      </c>
      <c r="L778" s="149"/>
    </row>
    <row r="779" spans="1:12">
      <c r="A779" s="131"/>
      <c r="B779" s="101"/>
      <c r="C779" s="65"/>
      <c r="D779" s="66"/>
      <c r="E779" s="67"/>
      <c r="F779" s="68"/>
      <c r="G779" s="69"/>
      <c r="H779" s="69"/>
      <c r="I779" s="69"/>
      <c r="J779" s="69"/>
      <c r="K779" s="70"/>
      <c r="L779" s="130"/>
    </row>
    <row r="780" spans="1:12">
      <c r="A780" s="131"/>
      <c r="B780" s="101"/>
      <c r="C780" s="65"/>
      <c r="D780" s="66"/>
      <c r="E780" s="67"/>
      <c r="F780" s="68"/>
      <c r="G780" s="69"/>
      <c r="H780" s="69"/>
      <c r="I780" s="69"/>
      <c r="J780" s="69"/>
      <c r="K780" s="70"/>
      <c r="L780" s="130"/>
    </row>
    <row r="781" spans="1:12" ht="15.6">
      <c r="A781" s="142"/>
      <c r="B781" s="121" t="s">
        <v>19917</v>
      </c>
      <c r="C781" s="122" t="e">
        <f>VLOOKUP(B781,#REF!,3,0)</f>
        <v>#REF!</v>
      </c>
      <c r="D781" s="123"/>
      <c r="E781" s="124"/>
      <c r="F781" s="125"/>
      <c r="G781" s="126"/>
      <c r="H781" s="126"/>
      <c r="I781" s="126">
        <f>SUMIF(D782:D785,"h",K782:K785)</f>
        <v>2.371</v>
      </c>
      <c r="J781" s="126">
        <f>K781-I781</f>
        <v>3.4599999999999995</v>
      </c>
      <c r="K781" s="127">
        <f>SUM(K782:K783)</f>
        <v>5.8309999999999995</v>
      </c>
      <c r="L781" s="128" t="s">
        <v>19765</v>
      </c>
    </row>
    <row r="782" spans="1:12">
      <c r="A782" s="143">
        <v>2436</v>
      </c>
      <c r="B782" s="129"/>
      <c r="C782" s="65" t="s">
        <v>19406</v>
      </c>
      <c r="D782" s="66" t="s">
        <v>18</v>
      </c>
      <c r="E782" s="67">
        <v>0.1</v>
      </c>
      <c r="F782" s="146">
        <f>VLOOKUP(A782,'SINAPI- Material+MO'!A:E,5,0)</f>
        <v>23.71</v>
      </c>
      <c r="G782" s="147"/>
      <c r="H782" s="147">
        <f>E782*F782</f>
        <v>2.371</v>
      </c>
      <c r="I782" s="147"/>
      <c r="J782" s="147"/>
      <c r="K782" s="148">
        <f>G782+H782</f>
        <v>2.371</v>
      </c>
      <c r="L782" s="149"/>
    </row>
    <row r="783" spans="1:12">
      <c r="A783" s="131">
        <v>1587</v>
      </c>
      <c r="B783" s="101"/>
      <c r="C783" s="65" t="str">
        <f>VLOOKUP(A783,'SINAPI- Material+MO'!A:E,2,0)</f>
        <v>TERMINAL METALICO A PRESSAO PARA 1 CABO DE 35 MM2, COM 1 FURO DE FIXACAO</v>
      </c>
      <c r="D783" s="66" t="str">
        <f>VLOOKUP(A783,'SINAPI- Material+MO'!A:E,3,0)</f>
        <v xml:space="preserve">UN    </v>
      </c>
      <c r="E783" s="67">
        <v>1</v>
      </c>
      <c r="F783" s="146" t="str">
        <f>VLOOKUP(A783,'SINAPI- Material+MO'!A:E,5,0)</f>
        <v>3,46</v>
      </c>
      <c r="G783" s="147"/>
      <c r="H783" s="147">
        <f>E783*F783</f>
        <v>3.46</v>
      </c>
      <c r="I783" s="147"/>
      <c r="J783" s="147"/>
      <c r="K783" s="148">
        <f>G783+H783</f>
        <v>3.46</v>
      </c>
      <c r="L783" s="149"/>
    </row>
    <row r="784" spans="1:12">
      <c r="A784" s="131"/>
      <c r="B784" s="101"/>
      <c r="C784" s="65"/>
      <c r="D784" s="66"/>
      <c r="E784" s="67"/>
      <c r="F784" s="68"/>
      <c r="G784" s="69"/>
      <c r="H784" s="69"/>
      <c r="I784" s="69"/>
      <c r="J784" s="69"/>
      <c r="K784" s="70"/>
      <c r="L784" s="130"/>
    </row>
    <row r="785" spans="1:12">
      <c r="A785" s="131"/>
      <c r="B785" s="101"/>
      <c r="C785" s="65"/>
      <c r="D785" s="66"/>
      <c r="E785" s="67"/>
      <c r="F785" s="68"/>
      <c r="G785" s="69"/>
      <c r="H785" s="69"/>
      <c r="I785" s="69"/>
      <c r="J785" s="69"/>
      <c r="K785" s="70"/>
      <c r="L785" s="130"/>
    </row>
    <row r="786" spans="1:12" ht="15.6">
      <c r="A786" s="142"/>
      <c r="B786" s="121" t="s">
        <v>19918</v>
      </c>
      <c r="C786" s="122" t="e">
        <f>VLOOKUP(B786,#REF!,3,0)</f>
        <v>#REF!</v>
      </c>
      <c r="D786" s="123"/>
      <c r="E786" s="124"/>
      <c r="F786" s="125"/>
      <c r="G786" s="126"/>
      <c r="H786" s="126"/>
      <c r="I786" s="126">
        <f>SUMIF(D787:D790,"h",K787:K790)</f>
        <v>2.371</v>
      </c>
      <c r="J786" s="126">
        <f>K786-I786</f>
        <v>4.75</v>
      </c>
      <c r="K786" s="127">
        <f>SUM(K787:K788)</f>
        <v>7.1210000000000004</v>
      </c>
      <c r="L786" s="128" t="s">
        <v>19765</v>
      </c>
    </row>
    <row r="787" spans="1:12">
      <c r="A787" s="143">
        <v>2436</v>
      </c>
      <c r="B787" s="129"/>
      <c r="C787" s="65" t="s">
        <v>19406</v>
      </c>
      <c r="D787" s="66" t="s">
        <v>18</v>
      </c>
      <c r="E787" s="67">
        <v>0.1</v>
      </c>
      <c r="F787" s="146">
        <f>VLOOKUP(A787,'SINAPI- Material+MO'!A:E,5,0)</f>
        <v>23.71</v>
      </c>
      <c r="G787" s="147"/>
      <c r="H787" s="147">
        <f>E787*F787</f>
        <v>2.371</v>
      </c>
      <c r="I787" s="147"/>
      <c r="J787" s="147"/>
      <c r="K787" s="148">
        <f>G787+H787</f>
        <v>2.371</v>
      </c>
      <c r="L787" s="149"/>
    </row>
    <row r="788" spans="1:12">
      <c r="A788" s="131">
        <v>1588</v>
      </c>
      <c r="B788" s="101"/>
      <c r="C788" s="65" t="str">
        <f>VLOOKUP(A788,'SINAPI- Material+MO'!A:E,2,0)</f>
        <v>TERMINAL METALICO A PRESSAO PARA 1 CABO DE 50 MM2, COM 1 FURO DE FIXACAO</v>
      </c>
      <c r="D788" s="66" t="str">
        <f>VLOOKUP(A788,'SINAPI- Material+MO'!A:E,3,0)</f>
        <v xml:space="preserve">UN    </v>
      </c>
      <c r="E788" s="67">
        <v>1</v>
      </c>
      <c r="F788" s="146" t="str">
        <f>VLOOKUP(A788,'SINAPI- Material+MO'!A:E,5,0)</f>
        <v>4,75</v>
      </c>
      <c r="G788" s="147"/>
      <c r="H788" s="147">
        <f>E788*F788</f>
        <v>4.75</v>
      </c>
      <c r="I788" s="147"/>
      <c r="J788" s="147"/>
      <c r="K788" s="148">
        <f>G788+H788</f>
        <v>4.75</v>
      </c>
      <c r="L788" s="149"/>
    </row>
    <row r="789" spans="1:12">
      <c r="A789" s="131"/>
      <c r="B789" s="101"/>
      <c r="C789" s="65"/>
      <c r="D789" s="66"/>
      <c r="E789" s="67"/>
      <c r="F789" s="68"/>
      <c r="G789" s="69"/>
      <c r="H789" s="69"/>
      <c r="I789" s="69"/>
      <c r="J789" s="69"/>
      <c r="K789" s="70"/>
      <c r="L789" s="130"/>
    </row>
    <row r="790" spans="1:12">
      <c r="A790" s="131"/>
      <c r="B790" s="101"/>
      <c r="C790" s="65"/>
      <c r="D790" s="66"/>
      <c r="E790" s="67"/>
      <c r="F790" s="68"/>
      <c r="G790" s="69"/>
      <c r="H790" s="69"/>
      <c r="I790" s="69"/>
      <c r="J790" s="69"/>
      <c r="K790" s="70"/>
      <c r="L790" s="130"/>
    </row>
    <row r="791" spans="1:12" ht="15.6">
      <c r="A791" s="142"/>
      <c r="B791" s="121" t="s">
        <v>19919</v>
      </c>
      <c r="C791" s="122" t="e">
        <f>VLOOKUP(B791,#REF!,3,0)</f>
        <v>#REF!</v>
      </c>
      <c r="D791" s="123"/>
      <c r="E791" s="124"/>
      <c r="F791" s="125"/>
      <c r="G791" s="126"/>
      <c r="H791" s="126"/>
      <c r="I791" s="126">
        <f>SUMIF(D792:D795,"h",K792:K795)</f>
        <v>2.371</v>
      </c>
      <c r="J791" s="126">
        <f>K791-I791</f>
        <v>4.9000000000000004</v>
      </c>
      <c r="K791" s="127">
        <f>SUM(K792:K793)</f>
        <v>7.2710000000000008</v>
      </c>
      <c r="L791" s="128" t="s">
        <v>19765</v>
      </c>
    </row>
    <row r="792" spans="1:12">
      <c r="A792" s="143">
        <v>2436</v>
      </c>
      <c r="B792" s="129"/>
      <c r="C792" s="65" t="str">
        <f>VLOOKUP(A792,'SINAPI- Material+MO'!A:E,2,0)</f>
        <v>ELETRICISTA</v>
      </c>
      <c r="D792" s="66" t="s">
        <v>18</v>
      </c>
      <c r="E792" s="67">
        <v>0.1</v>
      </c>
      <c r="F792" s="146">
        <f>VLOOKUP(A792,'SINAPI- Material+MO'!A:E,5,0)</f>
        <v>23.71</v>
      </c>
      <c r="G792" s="147"/>
      <c r="H792" s="147">
        <f>E792*F792</f>
        <v>2.371</v>
      </c>
      <c r="I792" s="147"/>
      <c r="J792" s="147"/>
      <c r="K792" s="148">
        <f>G792+H792</f>
        <v>2.371</v>
      </c>
      <c r="L792" s="149"/>
    </row>
    <row r="793" spans="1:12">
      <c r="A793" s="131">
        <v>1589</v>
      </c>
      <c r="B793" s="101"/>
      <c r="C793" s="65" t="str">
        <f>VLOOKUP(A793,'SINAPI- Material+MO'!A:E,2,0)</f>
        <v>TERMINAL METALICO A PRESSAO PARA 1 CABO DE 70 MM2, COM 1 FURO DE FIXACAO</v>
      </c>
      <c r="D793" s="66" t="str">
        <f>VLOOKUP(A793,'SINAPI- Material+MO'!A:E,3,0)</f>
        <v xml:space="preserve">UN    </v>
      </c>
      <c r="E793" s="67">
        <v>1</v>
      </c>
      <c r="F793" s="146" t="str">
        <f>VLOOKUP(A793,'SINAPI- Material+MO'!A:E,5,0)</f>
        <v>4,90</v>
      </c>
      <c r="G793" s="147"/>
      <c r="H793" s="147">
        <f>E793*F793</f>
        <v>4.9000000000000004</v>
      </c>
      <c r="I793" s="147"/>
      <c r="J793" s="147"/>
      <c r="K793" s="148">
        <f>G793+H793</f>
        <v>4.9000000000000004</v>
      </c>
      <c r="L793" s="149"/>
    </row>
    <row r="794" spans="1:12">
      <c r="A794" s="131"/>
      <c r="B794" s="101"/>
      <c r="C794" s="65"/>
      <c r="D794" s="66"/>
      <c r="E794" s="67"/>
      <c r="F794" s="68"/>
      <c r="G794" s="69"/>
      <c r="H794" s="69"/>
      <c r="I794" s="69"/>
      <c r="J794" s="69"/>
      <c r="K794" s="70"/>
      <c r="L794" s="130"/>
    </row>
    <row r="795" spans="1:12">
      <c r="A795" s="131"/>
      <c r="B795" s="101"/>
      <c r="C795" s="65"/>
      <c r="D795" s="66"/>
      <c r="E795" s="67"/>
      <c r="F795" s="68"/>
      <c r="G795" s="69"/>
      <c r="H795" s="69"/>
      <c r="I795" s="69"/>
      <c r="J795" s="69"/>
      <c r="K795" s="70"/>
      <c r="L795" s="130"/>
    </row>
    <row r="796" spans="1:12" ht="15.6">
      <c r="A796" s="142"/>
      <c r="B796" s="121" t="s">
        <v>19920</v>
      </c>
      <c r="C796" s="122" t="e">
        <f>VLOOKUP(B796,#REF!,3,0)</f>
        <v>#REF!</v>
      </c>
      <c r="D796" s="123"/>
      <c r="E796" s="124"/>
      <c r="F796" s="125"/>
      <c r="G796" s="126"/>
      <c r="H796" s="126"/>
      <c r="I796" s="126">
        <f>SUMIF(D797:D800,"h",K797:K800)</f>
        <v>2.371</v>
      </c>
      <c r="J796" s="126">
        <f>K796-I796</f>
        <v>8.6300000000000008</v>
      </c>
      <c r="K796" s="127">
        <f>SUM(K797:K798)</f>
        <v>11.001000000000001</v>
      </c>
      <c r="L796" s="128" t="s">
        <v>19765</v>
      </c>
    </row>
    <row r="797" spans="1:12">
      <c r="A797" s="143">
        <v>2436</v>
      </c>
      <c r="B797" s="129"/>
      <c r="C797" s="65" t="str">
        <f>VLOOKUP(A797,'SINAPI- Material+MO'!A:E,2,0)</f>
        <v>ELETRICISTA</v>
      </c>
      <c r="D797" s="66" t="s">
        <v>18</v>
      </c>
      <c r="E797" s="67">
        <v>0.1</v>
      </c>
      <c r="F797" s="146">
        <f>VLOOKUP(A797,'SINAPI- Material+MO'!A:E,5,0)</f>
        <v>23.71</v>
      </c>
      <c r="G797" s="147"/>
      <c r="H797" s="147">
        <f>E797*F797</f>
        <v>2.371</v>
      </c>
      <c r="I797" s="147"/>
      <c r="J797" s="147"/>
      <c r="K797" s="148">
        <f>G797+H797</f>
        <v>2.371</v>
      </c>
      <c r="L797" s="149"/>
    </row>
    <row r="798" spans="1:12">
      <c r="A798" s="131">
        <v>1590</v>
      </c>
      <c r="B798" s="101"/>
      <c r="C798" s="65" t="str">
        <f>VLOOKUP(A798,'SINAPI- Material+MO'!A:E,2,0)</f>
        <v>TERMINAL METALICO A PRESSAO PARA 1 CABO DE 95 MM2, COM 1 FURO DE FIXACAO</v>
      </c>
      <c r="D798" s="66" t="str">
        <f>VLOOKUP(A798,'SINAPI- Material+MO'!A:E,3,0)</f>
        <v xml:space="preserve">UN    </v>
      </c>
      <c r="E798" s="67">
        <v>1</v>
      </c>
      <c r="F798" s="146" t="str">
        <f>VLOOKUP(A798,'SINAPI- Material+MO'!A:E,5,0)</f>
        <v>8,63</v>
      </c>
      <c r="G798" s="147"/>
      <c r="H798" s="147">
        <f>E798*F798</f>
        <v>8.6300000000000008</v>
      </c>
      <c r="I798" s="147"/>
      <c r="J798" s="147"/>
      <c r="K798" s="148">
        <f>G798+H798</f>
        <v>8.6300000000000008</v>
      </c>
      <c r="L798" s="149"/>
    </row>
    <row r="799" spans="1:12">
      <c r="A799" s="131"/>
      <c r="B799" s="101"/>
      <c r="C799" s="65"/>
      <c r="D799" s="66"/>
      <c r="E799" s="67"/>
      <c r="F799" s="68"/>
      <c r="G799" s="69"/>
      <c r="H799" s="69"/>
      <c r="I799" s="69"/>
      <c r="J799" s="69"/>
      <c r="K799" s="70"/>
      <c r="L799" s="130"/>
    </row>
    <row r="800" spans="1:12">
      <c r="A800" s="131"/>
      <c r="B800" s="101"/>
      <c r="C800" s="65"/>
      <c r="D800" s="66"/>
      <c r="E800" s="67"/>
      <c r="F800" s="68"/>
      <c r="G800" s="69"/>
      <c r="H800" s="69"/>
      <c r="I800" s="69"/>
      <c r="J800" s="69"/>
      <c r="K800" s="70"/>
      <c r="L800" s="130"/>
    </row>
    <row r="801" spans="1:12" ht="15.6">
      <c r="A801" s="142"/>
      <c r="B801" s="121">
        <v>91867</v>
      </c>
      <c r="C801" s="122" t="e">
        <f>VLOOKUP(B801,#REF!,3,0)</f>
        <v>#REF!</v>
      </c>
      <c r="D801" s="123"/>
      <c r="E801" s="124"/>
      <c r="F801" s="125"/>
      <c r="G801" s="126"/>
      <c r="H801" s="126"/>
      <c r="I801" s="126">
        <f>SUMIF(D802:D805,"H",K802:K805)</f>
        <v>4.2768599999999992</v>
      </c>
      <c r="J801" s="126">
        <f>K801-I801</f>
        <v>28.428072</v>
      </c>
      <c r="K801" s="127">
        <f>SUM(K802:K805)</f>
        <v>32.704931999999999</v>
      </c>
      <c r="L801" s="128" t="s">
        <v>19765</v>
      </c>
    </row>
    <row r="802" spans="1:12">
      <c r="A802" s="143">
        <v>2436</v>
      </c>
      <c r="B802" s="129"/>
      <c r="C802" s="65" t="str">
        <f>VLOOKUP(A802,'SINAPI- Material+MO'!A:E,2,0)</f>
        <v>ELETRICISTA</v>
      </c>
      <c r="D802" s="66" t="s">
        <v>18</v>
      </c>
      <c r="E802" s="67">
        <v>0.10199999999999999</v>
      </c>
      <c r="F802" s="146">
        <f>VLOOKUP(A802,'SINAPI- Material+MO'!A:E,5,0)</f>
        <v>23.71</v>
      </c>
      <c r="G802" s="147"/>
      <c r="H802" s="147">
        <f>E802*F802</f>
        <v>2.4184199999999998</v>
      </c>
      <c r="I802" s="147"/>
      <c r="J802" s="147"/>
      <c r="K802" s="148">
        <f>G802+H802</f>
        <v>2.4184199999999998</v>
      </c>
      <c r="L802" s="149"/>
    </row>
    <row r="803" spans="1:12">
      <c r="A803" s="131">
        <v>247</v>
      </c>
      <c r="B803" s="101"/>
      <c r="C803" s="65" t="str">
        <f>VLOOKUP(A803,'SINAPI- Material+MO'!A:E,2,0)</f>
        <v>AJUDANTE DE ELETRICISTA</v>
      </c>
      <c r="D803" s="66" t="s">
        <v>18</v>
      </c>
      <c r="E803" s="67">
        <v>0.10199999999999999</v>
      </c>
      <c r="F803" s="146">
        <f>VLOOKUP(A803,'SINAPI- Material+MO'!A:E,5,0)</f>
        <v>18.22</v>
      </c>
      <c r="G803" s="147"/>
      <c r="H803" s="147">
        <f>E803*F803</f>
        <v>1.8584399999999999</v>
      </c>
      <c r="I803" s="147"/>
      <c r="J803" s="147"/>
      <c r="K803" s="148">
        <f>G803+H803</f>
        <v>1.8584399999999999</v>
      </c>
      <c r="L803" s="149"/>
    </row>
    <row r="804" spans="1:12">
      <c r="A804" s="131">
        <v>21128</v>
      </c>
      <c r="B804" s="101"/>
      <c r="C804" s="65" t="str">
        <f>VLOOKUP(A804,'SINAPI- Material+MO'!A:E,2,0)</f>
        <v>ELETRODUTO EM ACO GALVANIZADO ELETROLITICO, LEVE, DIAMETRO 3/4", PAREDE DE 0,90 MM</v>
      </c>
      <c r="D804" s="66" t="str">
        <f>VLOOKUP(A804,'SINAPI- Material+MO'!A:E,3,0)</f>
        <v xml:space="preserve">M     </v>
      </c>
      <c r="E804" s="67">
        <v>3</v>
      </c>
      <c r="F804" s="146" t="str">
        <f>VLOOKUP(A804,'SINAPI- Material+MO'!A:E,5,0)</f>
        <v>9,47</v>
      </c>
      <c r="G804" s="147"/>
      <c r="H804" s="147">
        <f>E804*F804</f>
        <v>28.410000000000004</v>
      </c>
      <c r="I804" s="147"/>
      <c r="J804" s="147"/>
      <c r="K804" s="148">
        <f>G804+H804</f>
        <v>28.410000000000004</v>
      </c>
      <c r="L804" s="149"/>
    </row>
    <row r="805" spans="1:12">
      <c r="A805" s="131">
        <v>34562</v>
      </c>
      <c r="B805" s="101"/>
      <c r="C805" s="65" t="str">
        <f>VLOOKUP(A805,'SINAPI- Material+MO'!A:E,2,0)</f>
        <v>ARAME RECOZIDO 16 BWG, 1,60 MM (0,016 KG/M)</v>
      </c>
      <c r="D805" s="66" t="str">
        <f>VLOOKUP(A805,'SINAPI- Material+MO'!A:E,3,0)</f>
        <v xml:space="preserve">KG    </v>
      </c>
      <c r="E805" s="67">
        <v>1.8E-3</v>
      </c>
      <c r="F805" s="146" t="str">
        <f>VLOOKUP(A805,'SINAPI- Material+MO'!A:E,5,0)</f>
        <v>10,04</v>
      </c>
      <c r="G805" s="147"/>
      <c r="H805" s="147">
        <f>E805*F805</f>
        <v>1.8071999999999998E-2</v>
      </c>
      <c r="I805" s="147"/>
      <c r="J805" s="147"/>
      <c r="K805" s="148">
        <f>G805+H805</f>
        <v>1.8071999999999998E-2</v>
      </c>
      <c r="L805" s="149"/>
    </row>
    <row r="806" spans="1:12" ht="15.6">
      <c r="A806" s="142"/>
      <c r="B806" s="121">
        <v>91890</v>
      </c>
      <c r="C806" s="122" t="e">
        <f>VLOOKUP(B806,#REF!,3,0)</f>
        <v>#REF!</v>
      </c>
      <c r="D806" s="123"/>
      <c r="E806" s="124"/>
      <c r="F806" s="125"/>
      <c r="G806" s="126"/>
      <c r="H806" s="126"/>
      <c r="I806" s="126">
        <f>SUMIF(D807:D810,"h",K807:K810)</f>
        <v>8.4698600000000006</v>
      </c>
      <c r="J806" s="126">
        <f>K806-I806</f>
        <v>1.8999999999999986</v>
      </c>
      <c r="K806" s="127">
        <f>SUM(K807:K810)</f>
        <v>10.369859999999999</v>
      </c>
      <c r="L806" s="128" t="s">
        <v>19765</v>
      </c>
    </row>
    <row r="807" spans="1:12">
      <c r="A807" s="143">
        <v>1879</v>
      </c>
      <c r="B807" s="129"/>
      <c r="C807" s="65" t="str">
        <f>VLOOKUP(A807,'SINAPI- Material+MO'!A:E,2,0)</f>
        <v>CURVA 90 GRAUS, LONGA, DE PVC RIGIDO ROSCAVEL, DE 3/4", PARA ELETRODUTO</v>
      </c>
      <c r="D807" s="66" t="str">
        <f>VLOOKUP(A807,'SINAPI- Material+MO'!A:E,3,0)</f>
        <v xml:space="preserve">UN    </v>
      </c>
      <c r="E807" s="67">
        <v>1</v>
      </c>
      <c r="F807" s="146" t="str">
        <f>VLOOKUP(A807,'SINAPI- Material+MO'!A:E,5,0)</f>
        <v>1,90</v>
      </c>
      <c r="G807" s="147"/>
      <c r="H807" s="147">
        <f>E807*F807</f>
        <v>1.9</v>
      </c>
      <c r="I807" s="147"/>
      <c r="J807" s="147"/>
      <c r="K807" s="148">
        <f>G807+H807</f>
        <v>1.9</v>
      </c>
      <c r="L807" s="149"/>
    </row>
    <row r="808" spans="1:12">
      <c r="A808" s="131">
        <v>88247</v>
      </c>
      <c r="B808" s="101"/>
      <c r="C808" s="65" t="str">
        <f>VLOOKUP(A808,'SINAPI- Material+MO'!A:E,2,0)</f>
        <v>AJUDANTE DE ELETRICISTA</v>
      </c>
      <c r="D808" s="66" t="s">
        <v>18</v>
      </c>
      <c r="E808" s="67">
        <v>0.20200000000000001</v>
      </c>
      <c r="F808" s="146">
        <f>VLOOKUP(A808,'SINAPI- Material+MO'!A:E,5,0)</f>
        <v>18.22</v>
      </c>
      <c r="G808" s="147"/>
      <c r="H808" s="147">
        <f>E808*F808</f>
        <v>3.6804399999999999</v>
      </c>
      <c r="I808" s="147"/>
      <c r="J808" s="147"/>
      <c r="K808" s="148">
        <f>G808+H808</f>
        <v>3.6804399999999999</v>
      </c>
      <c r="L808" s="149"/>
    </row>
    <row r="809" spans="1:12">
      <c r="A809" s="131">
        <v>88264</v>
      </c>
      <c r="B809" s="101"/>
      <c r="C809" s="65" t="str">
        <f>VLOOKUP(A809,'SINAPI- Material+MO'!A:E,2,0)</f>
        <v>ELETRICISTA</v>
      </c>
      <c r="D809" s="66" t="s">
        <v>18</v>
      </c>
      <c r="E809" s="67">
        <v>0.20200000000000001</v>
      </c>
      <c r="F809" s="146">
        <f>VLOOKUP(A809,'SINAPI- Material+MO'!A:E,5,0)</f>
        <v>23.71</v>
      </c>
      <c r="G809" s="147"/>
      <c r="H809" s="147">
        <f>E809*F809</f>
        <v>4.7894200000000007</v>
      </c>
      <c r="I809" s="147"/>
      <c r="J809" s="147"/>
      <c r="K809" s="148">
        <f>G809+H809</f>
        <v>4.7894200000000007</v>
      </c>
      <c r="L809" s="149"/>
    </row>
    <row r="810" spans="1:12">
      <c r="A810" s="131"/>
      <c r="B810" s="101"/>
      <c r="C810" s="65"/>
      <c r="D810" s="66"/>
      <c r="E810" s="67"/>
      <c r="F810" s="68"/>
      <c r="G810" s="69"/>
      <c r="H810" s="69"/>
      <c r="I810" s="69"/>
      <c r="J810" s="69"/>
      <c r="K810" s="70"/>
      <c r="L810" s="130"/>
    </row>
    <row r="811" spans="1:12" ht="15.6">
      <c r="A811" s="142"/>
      <c r="B811" s="121">
        <v>95733</v>
      </c>
      <c r="C811" s="122" t="e">
        <f>VLOOKUP(B811,#REF!,3,0)</f>
        <v>#REF!</v>
      </c>
      <c r="D811" s="123"/>
      <c r="E811" s="124"/>
      <c r="F811" s="125"/>
      <c r="G811" s="126"/>
      <c r="H811" s="126"/>
      <c r="I811" s="126">
        <f>SUMIF(D812:D815,"h",K812:K815)</f>
        <v>3.2663469999999997</v>
      </c>
      <c r="J811" s="126">
        <f>K811-I811</f>
        <v>1.3115189999999997</v>
      </c>
      <c r="K811" s="127">
        <f>SUM(K812:K815)</f>
        <v>4.5778659999999993</v>
      </c>
      <c r="L811" s="128" t="s">
        <v>19765</v>
      </c>
    </row>
    <row r="812" spans="1:12">
      <c r="A812" s="143">
        <v>1891</v>
      </c>
      <c r="B812" s="129"/>
      <c r="C812" s="65" t="str">
        <f>VLOOKUP(A812,'SINAPI- Material+MO'!A:E,2,0)</f>
        <v>LUVA EM PVC RIGIDO ROSCAVEL, DE 3/4", PARA ELETRODUTO</v>
      </c>
      <c r="D812" s="66" t="str">
        <f>VLOOKUP(A812,'SINAPI- Material+MO'!A:E,3,0)</f>
        <v xml:space="preserve">UN    </v>
      </c>
      <c r="E812" s="67">
        <v>1</v>
      </c>
      <c r="F812" s="146" t="str">
        <f>VLOOKUP(A812,'SINAPI- Material+MO'!A:E,5,0)</f>
        <v>0,82</v>
      </c>
      <c r="G812" s="147"/>
      <c r="H812" s="147">
        <f>E812*F812</f>
        <v>0.82</v>
      </c>
      <c r="I812" s="147"/>
      <c r="J812" s="147"/>
      <c r="K812" s="148">
        <f>G812+H812</f>
        <v>0.82</v>
      </c>
      <c r="L812" s="149"/>
    </row>
    <row r="813" spans="1:12">
      <c r="A813" s="131">
        <v>20080</v>
      </c>
      <c r="B813" s="101"/>
      <c r="C813" s="65" t="str">
        <f>VLOOKUP(A813,'SINAPI- Material+MO'!A:E,2,0)</f>
        <v>ADESIVO PLASTICO PARA PVC, FRASCO COM 175 GR</v>
      </c>
      <c r="D813" s="66" t="str">
        <f>VLOOKUP(A813,'SINAPI- Material+MO'!A:E,3,0)</f>
        <v xml:space="preserve">UN    </v>
      </c>
      <c r="E813" s="67">
        <v>3.4299999999999997E-2</v>
      </c>
      <c r="F813" s="146" t="str">
        <f>VLOOKUP(A813,'SINAPI- Material+MO'!A:E,5,0)</f>
        <v>14,33</v>
      </c>
      <c r="G813" s="147"/>
      <c r="H813" s="147">
        <f>E813*F813</f>
        <v>0.49151899999999998</v>
      </c>
      <c r="I813" s="147"/>
      <c r="J813" s="147"/>
      <c r="K813" s="148">
        <f>G813+H813</f>
        <v>0.49151899999999998</v>
      </c>
      <c r="L813" s="149"/>
    </row>
    <row r="814" spans="1:12">
      <c r="A814" s="131">
        <v>88247</v>
      </c>
      <c r="B814" s="101"/>
      <c r="C814" s="65" t="str">
        <f>VLOOKUP(A814,'SINAPI- Material+MO'!A:E,2,0)</f>
        <v>AJUDANTE DE ELETRICISTA</v>
      </c>
      <c r="D814" s="66" t="s">
        <v>18</v>
      </c>
      <c r="E814" s="67">
        <v>7.7899999999999997E-2</v>
      </c>
      <c r="F814" s="146">
        <f>VLOOKUP(A814,'SINAPI- Material+MO'!A:E,5,0)</f>
        <v>18.22</v>
      </c>
      <c r="G814" s="147"/>
      <c r="H814" s="147">
        <f>E814*F814</f>
        <v>1.4193379999999998</v>
      </c>
      <c r="I814" s="147"/>
      <c r="J814" s="147"/>
      <c r="K814" s="148">
        <f>G814+H814</f>
        <v>1.4193379999999998</v>
      </c>
      <c r="L814" s="149"/>
    </row>
    <row r="815" spans="1:12">
      <c r="A815" s="131">
        <v>88264</v>
      </c>
      <c r="B815" s="101"/>
      <c r="C815" s="65" t="str">
        <f>VLOOKUP(A815,'SINAPI- Material+MO'!A:E,2,0)</f>
        <v>ELETRICISTA</v>
      </c>
      <c r="D815" s="66" t="s">
        <v>18</v>
      </c>
      <c r="E815" s="67">
        <v>7.7899999999999997E-2</v>
      </c>
      <c r="F815" s="146">
        <f>VLOOKUP(A815,'SINAPI- Material+MO'!A:E,5,0)</f>
        <v>23.71</v>
      </c>
      <c r="G815" s="147"/>
      <c r="H815" s="147">
        <f>E815*F815</f>
        <v>1.8470089999999999</v>
      </c>
      <c r="I815" s="147"/>
      <c r="J815" s="147"/>
      <c r="K815" s="148">
        <f>G815+H815</f>
        <v>1.8470089999999999</v>
      </c>
      <c r="L815" s="149"/>
    </row>
    <row r="816" spans="1:12" ht="15.6">
      <c r="A816" s="142"/>
      <c r="B816" s="121">
        <v>91930</v>
      </c>
      <c r="C816" s="122" t="e">
        <f>VLOOKUP(B816,#REF!,3,0)</f>
        <v>#REF!</v>
      </c>
      <c r="D816" s="123"/>
      <c r="E816" s="124"/>
      <c r="F816" s="125"/>
      <c r="G816" s="126"/>
      <c r="H816" s="126"/>
      <c r="I816" s="126">
        <f>SUMIF(D817:D820,"h",K817:K820)</f>
        <v>2.1803599999999999</v>
      </c>
      <c r="J816" s="126">
        <f>K816-I816</f>
        <v>3.2044799999999998</v>
      </c>
      <c r="K816" s="127">
        <f>SUM(K817:K820)</f>
        <v>5.3848399999999996</v>
      </c>
      <c r="L816" s="128" t="s">
        <v>19765</v>
      </c>
    </row>
    <row r="817" spans="1:12">
      <c r="A817" s="143">
        <v>2436</v>
      </c>
      <c r="B817" s="129"/>
      <c r="C817" s="65" t="str">
        <f>VLOOKUP(A817,'SINAPI- Material+MO'!A:E,2,0)</f>
        <v>ELETRICISTA</v>
      </c>
      <c r="D817" s="66" t="s">
        <v>18</v>
      </c>
      <c r="E817" s="67">
        <v>5.1999999999999998E-2</v>
      </c>
      <c r="F817" s="146">
        <f>VLOOKUP(A817,'SINAPI- Material+MO'!A:E,5,0)</f>
        <v>23.71</v>
      </c>
      <c r="G817" s="147"/>
      <c r="H817" s="147">
        <f>E817*F817</f>
        <v>1.23292</v>
      </c>
      <c r="I817" s="147"/>
      <c r="J817" s="147"/>
      <c r="K817" s="148">
        <f>G817+H817</f>
        <v>1.23292</v>
      </c>
      <c r="L817" s="149"/>
    </row>
    <row r="818" spans="1:12">
      <c r="A818" s="131">
        <v>247</v>
      </c>
      <c r="B818" s="101"/>
      <c r="C818" s="65" t="str">
        <f>VLOOKUP(A818,'SINAPI- Material+MO'!A:E,2,0)</f>
        <v>AJUDANTE DE ELETRICISTA</v>
      </c>
      <c r="D818" s="66" t="s">
        <v>18</v>
      </c>
      <c r="E818" s="67">
        <v>5.1999999999999998E-2</v>
      </c>
      <c r="F818" s="146">
        <f>VLOOKUP(A818,'SINAPI- Material+MO'!A:E,5,0)</f>
        <v>18.22</v>
      </c>
      <c r="G818" s="147"/>
      <c r="H818" s="147">
        <f>E818*F818</f>
        <v>0.94743999999999995</v>
      </c>
      <c r="I818" s="147"/>
      <c r="J818" s="147"/>
      <c r="K818" s="148">
        <f>G818+H818</f>
        <v>0.94743999999999995</v>
      </c>
      <c r="L818" s="149"/>
    </row>
    <row r="819" spans="1:12" ht="28.8">
      <c r="A819" s="131">
        <v>982</v>
      </c>
      <c r="B819" s="101"/>
      <c r="C819" s="65" t="str">
        <f>VLOOKUP(A819,'SINAPI- Material+MO'!A:E,2,0)</f>
        <v>CABO DE COBRE, FLEXIVEL, CLASSE 4 OU 5, ISOLACAO EM PVC/A, ANTICHAMA BWF-B, 1 CONDUTOR, 450/750 V, SECAO NOMINAL 6 MM2</v>
      </c>
      <c r="D819" s="66" t="str">
        <f>VLOOKUP(A819,'SINAPI- Material+MO'!A:E,3,0)</f>
        <v xml:space="preserve">M     </v>
      </c>
      <c r="E819" s="67">
        <v>1.19</v>
      </c>
      <c r="F819" s="146" t="str">
        <f>VLOOKUP(A819,'SINAPI- Material+MO'!A:E,5,0)</f>
        <v>2,67</v>
      </c>
      <c r="G819" s="147"/>
      <c r="H819" s="147">
        <f>E819*F819</f>
        <v>3.1772999999999998</v>
      </c>
      <c r="I819" s="147"/>
      <c r="J819" s="147"/>
      <c r="K819" s="148">
        <f>G819+H819</f>
        <v>3.1772999999999998</v>
      </c>
      <c r="L819" s="149"/>
    </row>
    <row r="820" spans="1:12">
      <c r="A820" s="131">
        <v>21127</v>
      </c>
      <c r="B820" s="101"/>
      <c r="C820" s="65" t="str">
        <f>VLOOKUP(A820,'SINAPI- Material+MO'!A:E,2,0)</f>
        <v>FITA ISOLANTE ADESIVA ANTICHAMA, USO ATE 750 V, EM ROLO DE 19 MM X 5 M</v>
      </c>
      <c r="D820" s="66" t="str">
        <f>VLOOKUP(A820,'SINAPI- Material+MO'!A:E,3,0)</f>
        <v xml:space="preserve">UN    </v>
      </c>
      <c r="E820" s="67">
        <v>8.9999999999999993E-3</v>
      </c>
      <c r="F820" s="146" t="str">
        <f>VLOOKUP(A820,'SINAPI- Material+MO'!A:E,5,0)</f>
        <v>3,02</v>
      </c>
      <c r="G820" s="147"/>
      <c r="H820" s="147">
        <f>E820*F820</f>
        <v>2.7179999999999999E-2</v>
      </c>
      <c r="I820" s="147"/>
      <c r="J820" s="147"/>
      <c r="K820" s="148">
        <f>G820+H820</f>
        <v>2.7179999999999999E-2</v>
      </c>
      <c r="L820" s="149"/>
    </row>
    <row r="821" spans="1:12" ht="15.6">
      <c r="A821" s="142"/>
      <c r="B821" s="121">
        <v>91932</v>
      </c>
      <c r="C821" s="122" t="e">
        <f>VLOOKUP(B821,#REF!,3,0)</f>
        <v>#REF!</v>
      </c>
      <c r="D821" s="123"/>
      <c r="E821" s="124"/>
      <c r="F821" s="125"/>
      <c r="G821" s="126"/>
      <c r="H821" s="126"/>
      <c r="I821" s="126">
        <f>SUMIF(D822:D825,"h",K822:K825)</f>
        <v>3.2286099999999998</v>
      </c>
      <c r="J821" s="126">
        <f>K821-I821</f>
        <v>5.4535799999999988</v>
      </c>
      <c r="K821" s="127">
        <f>SUM(K822:K825)</f>
        <v>8.6821899999999985</v>
      </c>
      <c r="L821" s="128" t="s">
        <v>19765</v>
      </c>
    </row>
    <row r="822" spans="1:12">
      <c r="A822" s="143">
        <v>2436</v>
      </c>
      <c r="B822" s="129"/>
      <c r="C822" s="65" t="str">
        <f>VLOOKUP(A822,'SINAPI- Material+MO'!A:E,2,0)</f>
        <v>ELETRICISTA</v>
      </c>
      <c r="D822" s="66" t="s">
        <v>18</v>
      </c>
      <c r="E822" s="67">
        <v>7.6999999999999999E-2</v>
      </c>
      <c r="F822" s="146">
        <f>VLOOKUP(A822,'SINAPI- Material+MO'!A:E,5,0)</f>
        <v>23.71</v>
      </c>
      <c r="G822" s="147"/>
      <c r="H822" s="147">
        <f>E822*F822</f>
        <v>1.8256700000000001</v>
      </c>
      <c r="I822" s="147"/>
      <c r="J822" s="147"/>
      <c r="K822" s="148">
        <f>G822+H822</f>
        <v>1.8256700000000001</v>
      </c>
      <c r="L822" s="149"/>
    </row>
    <row r="823" spans="1:12">
      <c r="A823" s="131">
        <v>247</v>
      </c>
      <c r="B823" s="101"/>
      <c r="C823" s="65" t="str">
        <f>VLOOKUP(A823,'SINAPI- Material+MO'!A:E,2,0)</f>
        <v>AJUDANTE DE ELETRICISTA</v>
      </c>
      <c r="D823" s="66" t="s">
        <v>18</v>
      </c>
      <c r="E823" s="67">
        <v>7.6999999999999999E-2</v>
      </c>
      <c r="F823" s="146">
        <f>VLOOKUP(A823,'SINAPI- Material+MO'!A:E,5,0)</f>
        <v>18.22</v>
      </c>
      <c r="G823" s="147"/>
      <c r="H823" s="147">
        <f>E823*F823</f>
        <v>1.4029399999999999</v>
      </c>
      <c r="I823" s="147"/>
      <c r="J823" s="147"/>
      <c r="K823" s="148">
        <f>G823+H823</f>
        <v>1.4029399999999999</v>
      </c>
      <c r="L823" s="149"/>
    </row>
    <row r="824" spans="1:12" ht="28.8">
      <c r="A824" s="131">
        <v>980</v>
      </c>
      <c r="B824" s="101"/>
      <c r="C824" s="65" t="str">
        <f>VLOOKUP(A824,'SINAPI- Material+MO'!A:E,2,0)</f>
        <v>CABO DE COBRE, FLEXIVEL, CLASSE 4 OU 5, ISOLACAO EM PVC/A, ANTICHAMA BWF-B, 1 CONDUTOR, 450/750 V, SECAO NOMINAL 10 MM2</v>
      </c>
      <c r="D824" s="66" t="str">
        <f>VLOOKUP(A824,'SINAPI- Material+MO'!A:E,3,0)</f>
        <v xml:space="preserve">M     </v>
      </c>
      <c r="E824" s="67">
        <v>1.19</v>
      </c>
      <c r="F824" s="146" t="str">
        <f>VLOOKUP(A824,'SINAPI- Material+MO'!A:E,5,0)</f>
        <v>4,56</v>
      </c>
      <c r="G824" s="147"/>
      <c r="H824" s="147">
        <f>E824*F824</f>
        <v>5.4263999999999992</v>
      </c>
      <c r="I824" s="147"/>
      <c r="J824" s="147"/>
      <c r="K824" s="148">
        <f>G824+H824</f>
        <v>5.4263999999999992</v>
      </c>
      <c r="L824" s="149"/>
    </row>
    <row r="825" spans="1:12">
      <c r="A825" s="131">
        <v>21127</v>
      </c>
      <c r="B825" s="101"/>
      <c r="C825" s="65" t="str">
        <f>VLOOKUP(A825,'SINAPI- Material+MO'!A:E,2,0)</f>
        <v>FITA ISOLANTE ADESIVA ANTICHAMA, USO ATE 750 V, EM ROLO DE 19 MM X 5 M</v>
      </c>
      <c r="D825" s="66" t="str">
        <f>VLOOKUP(A825,'SINAPI- Material+MO'!A:E,3,0)</f>
        <v xml:space="preserve">UN    </v>
      </c>
      <c r="E825" s="67">
        <v>8.9999999999999993E-3</v>
      </c>
      <c r="F825" s="146" t="str">
        <f>VLOOKUP(A825,'SINAPI- Material+MO'!A:E,5,0)</f>
        <v>3,02</v>
      </c>
      <c r="G825" s="147"/>
      <c r="H825" s="147">
        <f>E825*F825</f>
        <v>2.7179999999999999E-2</v>
      </c>
      <c r="I825" s="147"/>
      <c r="J825" s="147"/>
      <c r="K825" s="148">
        <f>G825+H825</f>
        <v>2.7179999999999999E-2</v>
      </c>
      <c r="L825" s="149"/>
    </row>
    <row r="826" spans="1:12" ht="15.6">
      <c r="A826" s="142"/>
      <c r="B826" s="121">
        <v>91934</v>
      </c>
      <c r="C826" s="122" t="e">
        <f>VLOOKUP(B826,#REF!,3,0)</f>
        <v>#REF!</v>
      </c>
      <c r="D826" s="123"/>
      <c r="E826" s="124"/>
      <c r="F826" s="125"/>
      <c r="G826" s="126"/>
      <c r="H826" s="126"/>
      <c r="I826" s="126">
        <f>SUMIF(D827:D830,"h",K827:K830)</f>
        <v>4.8219500000000002</v>
      </c>
      <c r="J826" s="126">
        <f>K826-I826</f>
        <v>8.3928800000000017</v>
      </c>
      <c r="K826" s="127">
        <f>SUM(K827:K830)</f>
        <v>13.214830000000001</v>
      </c>
      <c r="L826" s="128" t="s">
        <v>19765</v>
      </c>
    </row>
    <row r="827" spans="1:12">
      <c r="A827" s="143">
        <v>2436</v>
      </c>
      <c r="B827" s="129"/>
      <c r="C827" s="65" t="str">
        <f>VLOOKUP(A827,'SINAPI- Material+MO'!A:E,2,0)</f>
        <v>ELETRICISTA</v>
      </c>
      <c r="D827" s="66" t="s">
        <v>18</v>
      </c>
      <c r="E827" s="67">
        <v>0.115</v>
      </c>
      <c r="F827" s="146">
        <f>VLOOKUP(A827,'SINAPI- Material+MO'!A:E,5,0)</f>
        <v>23.71</v>
      </c>
      <c r="G827" s="147"/>
      <c r="H827" s="147">
        <f>E827*F827</f>
        <v>2.7266500000000002</v>
      </c>
      <c r="I827" s="147"/>
      <c r="J827" s="147"/>
      <c r="K827" s="148">
        <f>G827+H827</f>
        <v>2.7266500000000002</v>
      </c>
      <c r="L827" s="149"/>
    </row>
    <row r="828" spans="1:12">
      <c r="A828" s="131">
        <v>247</v>
      </c>
      <c r="B828" s="101"/>
      <c r="C828" s="65" t="str">
        <f>VLOOKUP(A828,'SINAPI- Material+MO'!A:E,2,0)</f>
        <v>AJUDANTE DE ELETRICISTA</v>
      </c>
      <c r="D828" s="66" t="s">
        <v>18</v>
      </c>
      <c r="E828" s="67">
        <v>0.115</v>
      </c>
      <c r="F828" s="146">
        <f>VLOOKUP(A828,'SINAPI- Material+MO'!A:E,5,0)</f>
        <v>18.22</v>
      </c>
      <c r="G828" s="147"/>
      <c r="H828" s="147">
        <f>E828*F828</f>
        <v>2.0952999999999999</v>
      </c>
      <c r="I828" s="147"/>
      <c r="J828" s="147"/>
      <c r="K828" s="148">
        <f>G828+H828</f>
        <v>2.0952999999999999</v>
      </c>
      <c r="L828" s="149"/>
    </row>
    <row r="829" spans="1:12" ht="28.8">
      <c r="A829" s="131">
        <v>979</v>
      </c>
      <c r="B829" s="101"/>
      <c r="C829" s="65" t="str">
        <f>VLOOKUP(A829,'SINAPI- Material+MO'!A:E,2,0)</f>
        <v>CABO DE COBRE, FLEXIVEL, CLASSE 4 OU 5, ISOLACAO EM PVC/A, ANTICHAMA BWF-B, 1 CONDUTOR, 450/750 V, SECAO NOMINAL 16 MM2</v>
      </c>
      <c r="D829" s="66" t="str">
        <f>VLOOKUP(A829,'SINAPI- Material+MO'!A:E,3,0)</f>
        <v xml:space="preserve">M     </v>
      </c>
      <c r="E829" s="67">
        <v>1.19</v>
      </c>
      <c r="F829" s="146" t="str">
        <f>VLOOKUP(A829,'SINAPI- Material+MO'!A:E,5,0)</f>
        <v>7,03</v>
      </c>
      <c r="G829" s="147"/>
      <c r="H829" s="147">
        <f>E829*F829</f>
        <v>8.3657000000000004</v>
      </c>
      <c r="I829" s="147"/>
      <c r="J829" s="147"/>
      <c r="K829" s="148">
        <f>G829+H829</f>
        <v>8.3657000000000004</v>
      </c>
      <c r="L829" s="149"/>
    </row>
    <row r="830" spans="1:12">
      <c r="A830" s="131">
        <v>21127</v>
      </c>
      <c r="B830" s="101"/>
      <c r="C830" s="65" t="str">
        <f>VLOOKUP(A830,'SINAPI- Material+MO'!A:E,2,0)</f>
        <v>FITA ISOLANTE ADESIVA ANTICHAMA, USO ATE 750 V, EM ROLO DE 19 MM X 5 M</v>
      </c>
      <c r="D830" s="66" t="str">
        <f>VLOOKUP(A830,'SINAPI- Material+MO'!A:E,3,0)</f>
        <v xml:space="preserve">UN    </v>
      </c>
      <c r="E830" s="67">
        <v>8.9999999999999993E-3</v>
      </c>
      <c r="F830" s="146" t="str">
        <f>VLOOKUP(A830,'SINAPI- Material+MO'!A:E,5,0)</f>
        <v>3,02</v>
      </c>
      <c r="G830" s="147"/>
      <c r="H830" s="147">
        <f>E830*F830</f>
        <v>2.7179999999999999E-2</v>
      </c>
      <c r="I830" s="147"/>
      <c r="J830" s="147"/>
      <c r="K830" s="148">
        <f>G830+H830</f>
        <v>2.7179999999999999E-2</v>
      </c>
      <c r="L830" s="149"/>
    </row>
    <row r="831" spans="1:12" ht="15.6">
      <c r="A831" s="142"/>
      <c r="B831" s="121">
        <v>92983</v>
      </c>
      <c r="C831" s="122" t="e">
        <f>VLOOKUP(B831,#REF!,3,0)</f>
        <v>#REF!</v>
      </c>
      <c r="D831" s="123"/>
      <c r="E831" s="124"/>
      <c r="F831" s="125"/>
      <c r="G831" s="126"/>
      <c r="H831" s="126"/>
      <c r="I831" s="126">
        <f>SUMIF(D832:D835,"h",K832:K835)</f>
        <v>2.6835200000000001</v>
      </c>
      <c r="J831" s="126">
        <f>K831-I831</f>
        <v>11.466229999999998</v>
      </c>
      <c r="K831" s="127">
        <f>SUM(K832:K835)</f>
        <v>14.149749999999997</v>
      </c>
      <c r="L831" s="128" t="s">
        <v>19765</v>
      </c>
    </row>
    <row r="832" spans="1:12">
      <c r="A832" s="143">
        <v>2436</v>
      </c>
      <c r="B832" s="129"/>
      <c r="C832" s="65" t="str">
        <f>VLOOKUP(A832,'SINAPI- Material+MO'!A:E,2,0)</f>
        <v>ELETRICISTA</v>
      </c>
      <c r="D832" s="66" t="s">
        <v>18</v>
      </c>
      <c r="E832" s="67">
        <v>6.4000000000000001E-2</v>
      </c>
      <c r="F832" s="146">
        <f>VLOOKUP(A832,'SINAPI- Material+MO'!A:E,5,0)</f>
        <v>23.71</v>
      </c>
      <c r="G832" s="147"/>
      <c r="H832" s="147">
        <f>E832*F832</f>
        <v>1.5174400000000001</v>
      </c>
      <c r="I832" s="147"/>
      <c r="J832" s="147"/>
      <c r="K832" s="148">
        <f>G832+H832</f>
        <v>1.5174400000000001</v>
      </c>
      <c r="L832" s="149"/>
    </row>
    <row r="833" spans="1:12">
      <c r="A833" s="131">
        <v>247</v>
      </c>
      <c r="B833" s="101"/>
      <c r="C833" s="65" t="str">
        <f>VLOOKUP(A833,'SINAPI- Material+MO'!A:E,2,0)</f>
        <v>AJUDANTE DE ELETRICISTA</v>
      </c>
      <c r="D833" s="66" t="s">
        <v>18</v>
      </c>
      <c r="E833" s="67">
        <v>6.4000000000000001E-2</v>
      </c>
      <c r="F833" s="146">
        <f>VLOOKUP(A833,'SINAPI- Material+MO'!A:E,5,0)</f>
        <v>18.22</v>
      </c>
      <c r="G833" s="147"/>
      <c r="H833" s="147">
        <f>E833*F833</f>
        <v>1.16608</v>
      </c>
      <c r="I833" s="147"/>
      <c r="J833" s="147"/>
      <c r="K833" s="148">
        <f>G833+H833</f>
        <v>1.16608</v>
      </c>
      <c r="L833" s="149"/>
    </row>
    <row r="834" spans="1:12">
      <c r="A834" s="131">
        <v>21127</v>
      </c>
      <c r="B834" s="101"/>
      <c r="C834" s="65" t="str">
        <f>VLOOKUP(A834,'SINAPI- Material+MO'!A:E,2,0)</f>
        <v>FITA ISOLANTE ADESIVA ANTICHAMA, USO ATE 750 V, EM ROLO DE 19 MM X 5 M</v>
      </c>
      <c r="D834" s="66" t="str">
        <f>VLOOKUP(A834,'SINAPI- Material+MO'!A:E,3,0)</f>
        <v xml:space="preserve">UN    </v>
      </c>
      <c r="E834" s="67">
        <v>8.9999999999999993E-3</v>
      </c>
      <c r="F834" s="146" t="str">
        <f>VLOOKUP(A834,'SINAPI- Material+MO'!A:E,5,0)</f>
        <v>3,02</v>
      </c>
      <c r="G834" s="147"/>
      <c r="H834" s="147">
        <f>E834*F834</f>
        <v>2.7179999999999999E-2</v>
      </c>
      <c r="I834" s="147"/>
      <c r="J834" s="147"/>
      <c r="K834" s="148">
        <f>G834+H834</f>
        <v>2.7179999999999999E-2</v>
      </c>
      <c r="L834" s="149"/>
    </row>
    <row r="835" spans="1:12" ht="28.8">
      <c r="A835" s="131">
        <v>39232</v>
      </c>
      <c r="B835" s="101"/>
      <c r="C835" s="65" t="str">
        <f>VLOOKUP(A835,'SINAPI- Material+MO'!A:E,2,0)</f>
        <v>CABO DE COBRE, FLEXIVEL, CLASSE 4 OU 5, ISOLACAO EM PVC/A, ANTICHAMA BWF-B, 1 CONDUTOR, 450/750 V, SECAO NOMINAL 25 MM2</v>
      </c>
      <c r="D835" s="66" t="str">
        <f>VLOOKUP(A835,'SINAPI- Material+MO'!A:E,3,0)</f>
        <v xml:space="preserve">M     </v>
      </c>
      <c r="E835" s="67">
        <v>1.0149999999999999</v>
      </c>
      <c r="F835" s="146" t="str">
        <f>VLOOKUP(A835,'SINAPI- Material+MO'!A:E,5,0)</f>
        <v>11,27</v>
      </c>
      <c r="G835" s="147"/>
      <c r="H835" s="147">
        <f>E835*F835</f>
        <v>11.439049999999998</v>
      </c>
      <c r="I835" s="147"/>
      <c r="J835" s="147"/>
      <c r="K835" s="148">
        <f>G835+H835</f>
        <v>11.439049999999998</v>
      </c>
      <c r="L835" s="149"/>
    </row>
    <row r="836" spans="1:12" ht="15.6">
      <c r="A836" s="142"/>
      <c r="B836" s="121">
        <v>91929</v>
      </c>
      <c r="C836" s="122" t="e">
        <f>VLOOKUP(B836,#REF!,3,0)</f>
        <v>#REF!</v>
      </c>
      <c r="D836" s="123"/>
      <c r="E836" s="124"/>
      <c r="F836" s="125"/>
      <c r="G836" s="126"/>
      <c r="H836" s="126"/>
      <c r="I836" s="126">
        <f>SUMIF(D837:D840,"h",K837:K840)</f>
        <v>1.6772</v>
      </c>
      <c r="J836" s="126">
        <f>K836-I836</f>
        <v>2.7284800000000002</v>
      </c>
      <c r="K836" s="127">
        <f>SUM(K837:K840)</f>
        <v>4.4056800000000003</v>
      </c>
      <c r="L836" s="128" t="s">
        <v>19765</v>
      </c>
    </row>
    <row r="837" spans="1:12">
      <c r="A837" s="143">
        <v>2436</v>
      </c>
      <c r="B837" s="129"/>
      <c r="C837" s="65" t="str">
        <f>VLOOKUP(A837,'SINAPI- Material+MO'!A:E,2,0)</f>
        <v>ELETRICISTA</v>
      </c>
      <c r="D837" s="66" t="s">
        <v>18</v>
      </c>
      <c r="E837" s="145">
        <v>0.04</v>
      </c>
      <c r="F837" s="146">
        <f>VLOOKUP(A837,'SINAPI- Material+MO'!A:E,5,0)</f>
        <v>23.71</v>
      </c>
      <c r="G837" s="147"/>
      <c r="H837" s="147">
        <f>E837*F837</f>
        <v>0.94840000000000002</v>
      </c>
      <c r="I837" s="147"/>
      <c r="J837" s="147"/>
      <c r="K837" s="148">
        <f>G837+H837</f>
        <v>0.94840000000000002</v>
      </c>
      <c r="L837" s="149"/>
    </row>
    <row r="838" spans="1:12">
      <c r="A838" s="131">
        <v>247</v>
      </c>
      <c r="B838" s="101"/>
      <c r="C838" s="65" t="str">
        <f>VLOOKUP(A838,'SINAPI- Material+MO'!A:E,2,0)</f>
        <v>AJUDANTE DE ELETRICISTA</v>
      </c>
      <c r="D838" s="66" t="s">
        <v>18</v>
      </c>
      <c r="E838" s="145">
        <v>0.04</v>
      </c>
      <c r="F838" s="146">
        <f>VLOOKUP(A838,'SINAPI- Material+MO'!A:E,5,0)</f>
        <v>18.22</v>
      </c>
      <c r="G838" s="147"/>
      <c r="H838" s="147">
        <f>E838*F838</f>
        <v>0.7288</v>
      </c>
      <c r="I838" s="147"/>
      <c r="J838" s="147"/>
      <c r="K838" s="148">
        <f>G838+H838</f>
        <v>0.7288</v>
      </c>
      <c r="L838" s="149"/>
    </row>
    <row r="839" spans="1:12" ht="28.8">
      <c r="A839" s="131">
        <v>1021</v>
      </c>
      <c r="B839" s="101"/>
      <c r="C839" s="65" t="str">
        <f>VLOOKUP(A839,'SINAPI- Material+MO'!A:E,2,0)</f>
        <v>CABO DE COBRE, FLEXIVEL, CLASSE 4 OU 5, ISOLACAO EM PVC/A, ANTICHAMA BWF-B, COBERTURA PVC-ST1, ANTICHAMA BWF-B, 1 CONDUTOR, 0,6/1 KV, SECAO NOMINAL 4 MM2</v>
      </c>
      <c r="D839" s="66" t="str">
        <f>VLOOKUP(A839,'SINAPI- Material+MO'!A:E,3,0)</f>
        <v xml:space="preserve">M     </v>
      </c>
      <c r="E839" s="145">
        <v>1.19</v>
      </c>
      <c r="F839" s="146" t="str">
        <f>VLOOKUP(A839,'SINAPI- Material+MO'!A:E,5,0)</f>
        <v>2,27</v>
      </c>
      <c r="G839" s="147"/>
      <c r="H839" s="147">
        <f>E839*F839</f>
        <v>2.7012999999999998</v>
      </c>
      <c r="I839" s="147"/>
      <c r="J839" s="147"/>
      <c r="K839" s="148">
        <f>G839+H839</f>
        <v>2.7012999999999998</v>
      </c>
      <c r="L839" s="149"/>
    </row>
    <row r="840" spans="1:12">
      <c r="A840" s="131">
        <v>21127</v>
      </c>
      <c r="B840" s="101"/>
      <c r="C840" s="65" t="str">
        <f>VLOOKUP(A840,'SINAPI- Material+MO'!A:E,2,0)</f>
        <v>FITA ISOLANTE ADESIVA ANTICHAMA, USO ATE 750 V, EM ROLO DE 19 MM X 5 M</v>
      </c>
      <c r="D840" s="66" t="str">
        <f>VLOOKUP(A840,'SINAPI- Material+MO'!A:E,3,0)</f>
        <v xml:space="preserve">UN    </v>
      </c>
      <c r="E840" s="145">
        <v>8.9999999999999993E-3</v>
      </c>
      <c r="F840" s="146" t="str">
        <f>VLOOKUP(A840,'SINAPI- Material+MO'!A:E,5,0)</f>
        <v>3,02</v>
      </c>
      <c r="G840" s="147"/>
      <c r="H840" s="147">
        <f>E840*F840</f>
        <v>2.7179999999999999E-2</v>
      </c>
      <c r="I840" s="147"/>
      <c r="J840" s="147"/>
      <c r="K840" s="148">
        <f>G840+H840</f>
        <v>2.7179999999999999E-2</v>
      </c>
      <c r="L840" s="149"/>
    </row>
    <row r="841" spans="1:12" ht="15.6">
      <c r="A841" s="142"/>
      <c r="B841" s="121">
        <v>91933</v>
      </c>
      <c r="C841" s="122" t="e">
        <f>VLOOKUP(B841,#REF!,3,0)</f>
        <v>#REF!</v>
      </c>
      <c r="D841" s="123"/>
      <c r="E841" s="124"/>
      <c r="F841" s="125"/>
      <c r="G841" s="126"/>
      <c r="H841" s="126"/>
      <c r="I841" s="126">
        <f>SUMIF(D842:D845,"h",K842:K845)</f>
        <v>3.2286099999999998</v>
      </c>
      <c r="J841" s="126">
        <f>K841-I841</f>
        <v>5.9414799999999985</v>
      </c>
      <c r="K841" s="127">
        <f>SUM(K842:K845)</f>
        <v>9.1700899999999983</v>
      </c>
      <c r="L841" s="128" t="s">
        <v>19765</v>
      </c>
    </row>
    <row r="842" spans="1:12">
      <c r="A842" s="143">
        <v>2436</v>
      </c>
      <c r="B842" s="129"/>
      <c r="C842" s="65" t="str">
        <f>VLOOKUP(A842,'SINAPI- Material+MO'!A:E,2,0)</f>
        <v>ELETRICISTA</v>
      </c>
      <c r="D842" s="66" t="s">
        <v>18</v>
      </c>
      <c r="E842" s="67">
        <v>7.6999999999999999E-2</v>
      </c>
      <c r="F842" s="146">
        <f>VLOOKUP(A842,'SINAPI- Material+MO'!A:E,5,0)</f>
        <v>23.71</v>
      </c>
      <c r="G842" s="147"/>
      <c r="H842" s="147">
        <f>E842*F842</f>
        <v>1.8256700000000001</v>
      </c>
      <c r="I842" s="147"/>
      <c r="J842" s="147"/>
      <c r="K842" s="148">
        <f>G842+H842</f>
        <v>1.8256700000000001</v>
      </c>
      <c r="L842" s="149"/>
    </row>
    <row r="843" spans="1:12">
      <c r="A843" s="131">
        <v>247</v>
      </c>
      <c r="B843" s="101"/>
      <c r="C843" s="65" t="str">
        <f>VLOOKUP(A843,'SINAPI- Material+MO'!A:E,2,0)</f>
        <v>AJUDANTE DE ELETRICISTA</v>
      </c>
      <c r="D843" s="66" t="s">
        <v>18</v>
      </c>
      <c r="E843" s="67">
        <v>7.6999999999999999E-2</v>
      </c>
      <c r="F843" s="146">
        <f>VLOOKUP(A843,'SINAPI- Material+MO'!A:E,5,0)</f>
        <v>18.22</v>
      </c>
      <c r="G843" s="147"/>
      <c r="H843" s="147">
        <f>E843*F843</f>
        <v>1.4029399999999999</v>
      </c>
      <c r="I843" s="147"/>
      <c r="J843" s="147"/>
      <c r="K843" s="148">
        <f>G843+H843</f>
        <v>1.4029399999999999</v>
      </c>
      <c r="L843" s="149"/>
    </row>
    <row r="844" spans="1:12" ht="28.8">
      <c r="A844" s="131">
        <v>1020</v>
      </c>
      <c r="B844" s="101"/>
      <c r="C844" s="65" t="str">
        <f>VLOOKUP(A844,'SINAPI- Material+MO'!A:E,2,0)</f>
        <v>CABO DE COBRE, FLEXIVEL, CLASSE 4 OU 5, ISOLACAO EM PVC/A, ANTICHAMA BWF-B, COBERTURA PVC-ST1, ANTICHAMA BWF-B, 1 CONDUTOR, 0,6/1 KV, SECAO NOMINAL 10 MM2</v>
      </c>
      <c r="D844" s="66" t="str">
        <f>VLOOKUP(A844,'SINAPI- Material+MO'!A:E,3,0)</f>
        <v xml:space="preserve">M     </v>
      </c>
      <c r="E844" s="67">
        <v>1.19</v>
      </c>
      <c r="F844" s="146" t="str">
        <f>VLOOKUP(A844,'SINAPI- Material+MO'!A:E,5,0)</f>
        <v>4,97</v>
      </c>
      <c r="G844" s="147"/>
      <c r="H844" s="147">
        <f>E844*F844</f>
        <v>5.914299999999999</v>
      </c>
      <c r="I844" s="147"/>
      <c r="J844" s="147"/>
      <c r="K844" s="148">
        <f>G844+H844</f>
        <v>5.914299999999999</v>
      </c>
      <c r="L844" s="149"/>
    </row>
    <row r="845" spans="1:12">
      <c r="A845" s="131">
        <v>21127</v>
      </c>
      <c r="B845" s="101"/>
      <c r="C845" s="65" t="str">
        <f>VLOOKUP(A845,'SINAPI- Material+MO'!A:E,2,0)</f>
        <v>FITA ISOLANTE ADESIVA ANTICHAMA, USO ATE 750 V, EM ROLO DE 19 MM X 5 M</v>
      </c>
      <c r="D845" s="66" t="str">
        <f>VLOOKUP(A845,'SINAPI- Material+MO'!A:E,3,0)</f>
        <v xml:space="preserve">UN    </v>
      </c>
      <c r="E845" s="67">
        <v>8.9999999999999993E-3</v>
      </c>
      <c r="F845" s="146" t="str">
        <f>VLOOKUP(A845,'SINAPI- Material+MO'!A:E,5,0)</f>
        <v>3,02</v>
      </c>
      <c r="G845" s="147"/>
      <c r="H845" s="147">
        <f>E845*F845</f>
        <v>2.7179999999999999E-2</v>
      </c>
      <c r="I845" s="147"/>
      <c r="J845" s="147"/>
      <c r="K845" s="148">
        <f>G845+H845</f>
        <v>2.7179999999999999E-2</v>
      </c>
      <c r="L845" s="149"/>
    </row>
    <row r="846" spans="1:12" ht="15.6">
      <c r="A846" s="142"/>
      <c r="B846" s="121">
        <v>91935</v>
      </c>
      <c r="C846" s="122" t="e">
        <f>VLOOKUP(B846,#REF!,3,0)</f>
        <v>#REF!</v>
      </c>
      <c r="D846" s="123"/>
      <c r="E846" s="124"/>
      <c r="F846" s="125"/>
      <c r="G846" s="126"/>
      <c r="H846" s="126"/>
      <c r="I846" s="126">
        <f>SUMIF(D847:D850,"h",K847:K850)</f>
        <v>4.8219500000000002</v>
      </c>
      <c r="J846" s="126">
        <f>K846-I846</f>
        <v>9.1068799999999968</v>
      </c>
      <c r="K846" s="127">
        <f>SUM(K847:K850)</f>
        <v>13.928829999999998</v>
      </c>
      <c r="L846" s="128" t="s">
        <v>19765</v>
      </c>
    </row>
    <row r="847" spans="1:12" ht="28.8">
      <c r="A847" s="143">
        <v>995</v>
      </c>
      <c r="B847" s="129"/>
      <c r="C847" s="65" t="str">
        <f>VLOOKUP(A847,'SINAPI- Material+MO'!A:E,2,0)</f>
        <v>CABO DE COBRE, FLEXIVEL, CLASSE 4 OU 5, ISOLACAO EM PVC/A, ANTICHAMA BWF-B, COBERTURA PVC-ST1, ANTICHAMA BWF-B, 1 CONDUTOR, 0,6/1 KV, SECAO NOMINAL 16 MM2</v>
      </c>
      <c r="D847" s="66" t="str">
        <f>VLOOKUP(A847,'SINAPI- Material+MO'!A:E,3,0)</f>
        <v xml:space="preserve">M     </v>
      </c>
      <c r="E847" s="67">
        <v>1.19</v>
      </c>
      <c r="F847" s="146" t="str">
        <f>VLOOKUP(A847,'SINAPI- Material+MO'!A:E,5,0)</f>
        <v>7,63</v>
      </c>
      <c r="G847" s="147"/>
      <c r="H847" s="147">
        <f>E847*F847</f>
        <v>9.079699999999999</v>
      </c>
      <c r="I847" s="147"/>
      <c r="J847" s="147"/>
      <c r="K847" s="148">
        <f>G847+H847</f>
        <v>9.079699999999999</v>
      </c>
      <c r="L847" s="149"/>
    </row>
    <row r="848" spans="1:12">
      <c r="A848" s="131">
        <v>21127</v>
      </c>
      <c r="B848" s="101"/>
      <c r="C848" s="65" t="str">
        <f>VLOOKUP(A848,'SINAPI- Material+MO'!A:E,2,0)</f>
        <v>FITA ISOLANTE ADESIVA ANTICHAMA, USO ATE 750 V, EM ROLO DE 19 MM X 5 M</v>
      </c>
      <c r="D848" s="66" t="str">
        <f>VLOOKUP(A848,'SINAPI- Material+MO'!A:E,3,0)</f>
        <v xml:space="preserve">UN    </v>
      </c>
      <c r="E848" s="67">
        <v>8.9999999999999993E-3</v>
      </c>
      <c r="F848" s="146" t="str">
        <f>VLOOKUP(A848,'SINAPI- Material+MO'!A:E,5,0)</f>
        <v>3,02</v>
      </c>
      <c r="G848" s="147"/>
      <c r="H848" s="147">
        <f>E848*F848</f>
        <v>2.7179999999999999E-2</v>
      </c>
      <c r="I848" s="147"/>
      <c r="J848" s="147"/>
      <c r="K848" s="148">
        <f>G848+H848</f>
        <v>2.7179999999999999E-2</v>
      </c>
      <c r="L848" s="149"/>
    </row>
    <row r="849" spans="1:12">
      <c r="A849" s="131">
        <v>88247</v>
      </c>
      <c r="B849" s="101"/>
      <c r="C849" s="65" t="str">
        <f>VLOOKUP(A849,'SINAPI- Material+MO'!A:E,2,0)</f>
        <v>AJUDANTE DE ELETRICISTA</v>
      </c>
      <c r="D849" s="66" t="s">
        <v>18</v>
      </c>
      <c r="E849" s="67">
        <v>0.115</v>
      </c>
      <c r="F849" s="146">
        <f>VLOOKUP(A849,'SINAPI- Material+MO'!A:E,5,0)</f>
        <v>18.22</v>
      </c>
      <c r="G849" s="147"/>
      <c r="H849" s="147">
        <f>E849*F849</f>
        <v>2.0952999999999999</v>
      </c>
      <c r="I849" s="147"/>
      <c r="J849" s="147"/>
      <c r="K849" s="148">
        <f>G849+H849</f>
        <v>2.0952999999999999</v>
      </c>
      <c r="L849" s="149"/>
    </row>
    <row r="850" spans="1:12">
      <c r="A850" s="131">
        <v>88264</v>
      </c>
      <c r="B850" s="101"/>
      <c r="C850" s="65" t="str">
        <f>VLOOKUP(A850,'SINAPI- Material+MO'!A:E,2,0)</f>
        <v>ELETRICISTA</v>
      </c>
      <c r="D850" s="66" t="s">
        <v>18</v>
      </c>
      <c r="E850" s="67">
        <v>0.115</v>
      </c>
      <c r="F850" s="146">
        <f>VLOOKUP(A850,'SINAPI- Material+MO'!A:E,5,0)</f>
        <v>23.71</v>
      </c>
      <c r="G850" s="147"/>
      <c r="H850" s="147">
        <f>E850*F850</f>
        <v>2.7266500000000002</v>
      </c>
      <c r="I850" s="147"/>
      <c r="J850" s="147"/>
      <c r="K850" s="148">
        <f>G850+H850</f>
        <v>2.7266500000000002</v>
      </c>
      <c r="L850" s="149"/>
    </row>
    <row r="851" spans="1:12" ht="15.6">
      <c r="A851" s="142"/>
      <c r="B851" s="121">
        <v>92984</v>
      </c>
      <c r="C851" s="122" t="e">
        <f>VLOOKUP(B851,#REF!,3,0)</f>
        <v>#REF!</v>
      </c>
      <c r="D851" s="123"/>
      <c r="E851" s="124"/>
      <c r="F851" s="125"/>
      <c r="G851" s="126"/>
      <c r="H851" s="126"/>
      <c r="I851" s="126">
        <f>SUMIF(D852:D855,"h",K852:K855)</f>
        <v>2.6835200000000001</v>
      </c>
      <c r="J851" s="126">
        <f>K851-I851</f>
        <v>11.81133</v>
      </c>
      <c r="K851" s="127">
        <f>SUM(K852:K855)</f>
        <v>14.49485</v>
      </c>
      <c r="L851" s="128" t="s">
        <v>19765</v>
      </c>
    </row>
    <row r="852" spans="1:12" ht="28.8">
      <c r="A852" s="143">
        <v>996</v>
      </c>
      <c r="B852" s="129"/>
      <c r="C852" s="65" t="str">
        <f>VLOOKUP(A852,'SINAPI- Material+MO'!A:E,2,0)</f>
        <v>CABO DE COBRE, FLEXIVEL, CLASSE 4 OU 5, ISOLACAO EM PVC/A, ANTICHAMA BWF-B, COBERTURA PVC-ST1, ANTICHAMA BWF-B, 1 CONDUTOR, 0,6/1 KV, SECAO NOMINAL 25 MM2</v>
      </c>
      <c r="D852" s="66" t="str">
        <f>VLOOKUP(A852,'SINAPI- Material+MO'!A:E,3,0)</f>
        <v xml:space="preserve">M     </v>
      </c>
      <c r="E852" s="67">
        <v>1.0149999999999999</v>
      </c>
      <c r="F852" s="146" t="str">
        <f>VLOOKUP(A852,'SINAPI- Material+MO'!A:E,5,0)</f>
        <v>11,61</v>
      </c>
      <c r="G852" s="147"/>
      <c r="H852" s="147">
        <f>E852*F852</f>
        <v>11.784149999999999</v>
      </c>
      <c r="I852" s="147"/>
      <c r="J852" s="147"/>
      <c r="K852" s="148">
        <f>G852+H852</f>
        <v>11.784149999999999</v>
      </c>
      <c r="L852" s="149"/>
    </row>
    <row r="853" spans="1:12">
      <c r="A853" s="131">
        <v>21127</v>
      </c>
      <c r="B853" s="101"/>
      <c r="C853" s="65" t="str">
        <f>VLOOKUP(A853,'SINAPI- Material+MO'!A:E,2,0)</f>
        <v>FITA ISOLANTE ADESIVA ANTICHAMA, USO ATE 750 V, EM ROLO DE 19 MM X 5 M</v>
      </c>
      <c r="D853" s="66" t="str">
        <f>VLOOKUP(A853,'SINAPI- Material+MO'!A:E,3,0)</f>
        <v xml:space="preserve">UN    </v>
      </c>
      <c r="E853" s="67">
        <v>8.9999999999999993E-3</v>
      </c>
      <c r="F853" s="146" t="str">
        <f>VLOOKUP(A853,'SINAPI- Material+MO'!A:E,5,0)</f>
        <v>3,02</v>
      </c>
      <c r="G853" s="147"/>
      <c r="H853" s="147">
        <f>E853*F853</f>
        <v>2.7179999999999999E-2</v>
      </c>
      <c r="I853" s="147"/>
      <c r="J853" s="147"/>
      <c r="K853" s="148">
        <f>G853+H853</f>
        <v>2.7179999999999999E-2</v>
      </c>
      <c r="L853" s="149"/>
    </row>
    <row r="854" spans="1:12">
      <c r="A854" s="131">
        <v>88247</v>
      </c>
      <c r="B854" s="101"/>
      <c r="C854" s="65" t="str">
        <f>VLOOKUP(A854,'SINAPI- Material+MO'!A:E,2,0)</f>
        <v>AJUDANTE DE ELETRICISTA</v>
      </c>
      <c r="D854" s="66" t="s">
        <v>18</v>
      </c>
      <c r="E854" s="67">
        <v>6.4000000000000001E-2</v>
      </c>
      <c r="F854" s="146">
        <f>VLOOKUP(A854,'SINAPI- Material+MO'!A:E,5,0)</f>
        <v>18.22</v>
      </c>
      <c r="G854" s="147"/>
      <c r="H854" s="147">
        <f>E854*F854</f>
        <v>1.16608</v>
      </c>
      <c r="I854" s="147"/>
      <c r="J854" s="147"/>
      <c r="K854" s="148">
        <f>G854+H854</f>
        <v>1.16608</v>
      </c>
      <c r="L854" s="149"/>
    </row>
    <row r="855" spans="1:12">
      <c r="A855" s="131">
        <v>88264</v>
      </c>
      <c r="B855" s="101"/>
      <c r="C855" s="65" t="str">
        <f>VLOOKUP(A855,'SINAPI- Material+MO'!A:E,2,0)</f>
        <v>ELETRICISTA</v>
      </c>
      <c r="D855" s="66" t="s">
        <v>18</v>
      </c>
      <c r="E855" s="67">
        <v>6.4000000000000001E-2</v>
      </c>
      <c r="F855" s="146">
        <f>VLOOKUP(A855,'SINAPI- Material+MO'!A:E,5,0)</f>
        <v>23.71</v>
      </c>
      <c r="G855" s="147"/>
      <c r="H855" s="147">
        <f>E855*F855</f>
        <v>1.5174400000000001</v>
      </c>
      <c r="I855" s="147"/>
      <c r="J855" s="147"/>
      <c r="K855" s="148">
        <f>G855+H855</f>
        <v>1.5174400000000001</v>
      </c>
      <c r="L855" s="149"/>
    </row>
    <row r="856" spans="1:12" ht="15.6">
      <c r="A856" s="142"/>
      <c r="B856" s="121">
        <v>92986</v>
      </c>
      <c r="C856" s="122" t="e">
        <f>VLOOKUP(B856,#REF!,3,0)</f>
        <v>#REF!</v>
      </c>
      <c r="D856" s="123"/>
      <c r="E856" s="124"/>
      <c r="F856" s="125"/>
      <c r="G856" s="126"/>
      <c r="H856" s="126"/>
      <c r="I856" s="126">
        <f>SUMIF(D857:D860,"h",K857:K860)</f>
        <v>3.0608899999999997</v>
      </c>
      <c r="J856" s="126">
        <f>K856-I856</f>
        <v>16.277330000000003</v>
      </c>
      <c r="K856" s="127">
        <f>SUM(K857:K860)</f>
        <v>19.338220000000003</v>
      </c>
      <c r="L856" s="128" t="s">
        <v>19765</v>
      </c>
    </row>
    <row r="857" spans="1:12" ht="28.8">
      <c r="A857" s="143">
        <v>1019</v>
      </c>
      <c r="B857" s="129"/>
      <c r="C857" s="65" t="str">
        <f>VLOOKUP(A857,'SINAPI- Material+MO'!A:E,2,0)</f>
        <v>CABO DE COBRE, FLEXIVEL, CLASSE 4 OU 5, ISOLACAO EM PVC/A, ANTICHAMA BWF-B, COBERTURA PVC-ST1, ANTICHAMA BWF-B, 1 CONDUTOR, 0,6/1 KV, SECAO NOMINAL 35 MM2</v>
      </c>
      <c r="D857" s="66" t="str">
        <f>VLOOKUP(A857,'SINAPI- Material+MO'!A:E,3,0)</f>
        <v xml:space="preserve">M     </v>
      </c>
      <c r="E857" s="67">
        <v>1.0149999999999999</v>
      </c>
      <c r="F857" s="146" t="str">
        <f>VLOOKUP(A857,'SINAPI- Material+MO'!A:E,5,0)</f>
        <v>16,01</v>
      </c>
      <c r="G857" s="147"/>
      <c r="H857" s="147">
        <f>E857*F857</f>
        <v>16.250150000000001</v>
      </c>
      <c r="I857" s="147"/>
      <c r="J857" s="147"/>
      <c r="K857" s="148">
        <f>G857+H857</f>
        <v>16.250150000000001</v>
      </c>
      <c r="L857" s="149"/>
    </row>
    <row r="858" spans="1:12">
      <c r="A858" s="131">
        <v>21127</v>
      </c>
      <c r="B858" s="101"/>
      <c r="C858" s="65" t="str">
        <f>VLOOKUP(A858,'SINAPI- Material+MO'!A:E,2,0)</f>
        <v>FITA ISOLANTE ADESIVA ANTICHAMA, USO ATE 750 V, EM ROLO DE 19 MM X 5 M</v>
      </c>
      <c r="D858" s="66" t="str">
        <f>VLOOKUP(A858,'SINAPI- Material+MO'!A:E,3,0)</f>
        <v xml:space="preserve">UN    </v>
      </c>
      <c r="E858" s="67">
        <v>8.9999999999999993E-3</v>
      </c>
      <c r="F858" s="146" t="str">
        <f>VLOOKUP(A858,'SINAPI- Material+MO'!A:E,5,0)</f>
        <v>3,02</v>
      </c>
      <c r="G858" s="147"/>
      <c r="H858" s="147">
        <f>E858*F858</f>
        <v>2.7179999999999999E-2</v>
      </c>
      <c r="I858" s="147"/>
      <c r="J858" s="147"/>
      <c r="K858" s="148">
        <f>G858+H858</f>
        <v>2.7179999999999999E-2</v>
      </c>
      <c r="L858" s="149"/>
    </row>
    <row r="859" spans="1:12">
      <c r="A859" s="131">
        <v>88247</v>
      </c>
      <c r="B859" s="101"/>
      <c r="C859" s="65" t="str">
        <f>VLOOKUP(A859,'SINAPI- Material+MO'!A:E,2,0)</f>
        <v>AJUDANTE DE ELETRICISTA</v>
      </c>
      <c r="D859" s="66" t="s">
        <v>18</v>
      </c>
      <c r="E859" s="67">
        <v>7.2999999999999995E-2</v>
      </c>
      <c r="F859" s="146">
        <f>VLOOKUP(A859,'SINAPI- Material+MO'!A:E,5,0)</f>
        <v>18.22</v>
      </c>
      <c r="G859" s="147"/>
      <c r="H859" s="147">
        <f>E859*F859</f>
        <v>1.3300599999999998</v>
      </c>
      <c r="I859" s="147"/>
      <c r="J859" s="147"/>
      <c r="K859" s="148">
        <f>G859+H859</f>
        <v>1.3300599999999998</v>
      </c>
      <c r="L859" s="149"/>
    </row>
    <row r="860" spans="1:12">
      <c r="A860" s="131">
        <v>88264</v>
      </c>
      <c r="B860" s="101"/>
      <c r="C860" s="65" t="str">
        <f>VLOOKUP(A860,'SINAPI- Material+MO'!A:E,2,0)</f>
        <v>ELETRICISTA</v>
      </c>
      <c r="D860" s="66" t="s">
        <v>18</v>
      </c>
      <c r="E860" s="67">
        <v>7.2999999999999995E-2</v>
      </c>
      <c r="F860" s="146">
        <f>VLOOKUP(A860,'SINAPI- Material+MO'!A:E,5,0)</f>
        <v>23.71</v>
      </c>
      <c r="G860" s="147"/>
      <c r="H860" s="147">
        <f>E860*F860</f>
        <v>1.7308299999999999</v>
      </c>
      <c r="I860" s="147"/>
      <c r="J860" s="147"/>
      <c r="K860" s="148">
        <f>G860+H860</f>
        <v>1.7308299999999999</v>
      </c>
      <c r="L860" s="149"/>
    </row>
    <row r="861" spans="1:12" ht="15.6">
      <c r="A861" s="142"/>
      <c r="B861" s="121">
        <v>92988</v>
      </c>
      <c r="C861" s="122" t="e">
        <f>VLOOKUP(B861,#REF!,3,0)</f>
        <v>#REF!</v>
      </c>
      <c r="D861" s="123"/>
      <c r="E861" s="124"/>
      <c r="F861" s="125"/>
      <c r="G861" s="126"/>
      <c r="H861" s="126"/>
      <c r="I861" s="126">
        <f>SUMIF(D862:D865,"h",K862:K865)</f>
        <v>3.6479099999999995</v>
      </c>
      <c r="J861" s="126">
        <f>K861-I861</f>
        <v>23.179329999999997</v>
      </c>
      <c r="K861" s="127">
        <f>SUM(K862:K865)</f>
        <v>26.827239999999996</v>
      </c>
      <c r="L861" s="128" t="s">
        <v>19765</v>
      </c>
    </row>
    <row r="862" spans="1:12" ht="28.8">
      <c r="A862" s="143">
        <v>1018</v>
      </c>
      <c r="B862" s="129"/>
      <c r="C862" s="65" t="str">
        <f>VLOOKUP(A862,'SINAPI- Material+MO'!A:E,2,0)</f>
        <v>CABO DE COBRE, FLEXIVEL, CLASSE 4 OU 5, ISOLACAO EM PVC/A, ANTICHAMA BWF-B, COBERTURA PVC-ST1, ANTICHAMA BWF-B, 1 CONDUTOR, 0,6/1 KV, SECAO NOMINAL 50 MM2</v>
      </c>
      <c r="D862" s="66" t="str">
        <f>VLOOKUP(A862,'SINAPI- Material+MO'!A:E,3,0)</f>
        <v xml:space="preserve">M     </v>
      </c>
      <c r="E862" s="67">
        <v>1.0149999999999999</v>
      </c>
      <c r="F862" s="146" t="str">
        <f>VLOOKUP(A862,'SINAPI- Material+MO'!A:E,5,0)</f>
        <v>22,81</v>
      </c>
      <c r="G862" s="147"/>
      <c r="H862" s="147">
        <f>E862*F862</f>
        <v>23.152149999999995</v>
      </c>
      <c r="I862" s="147"/>
      <c r="J862" s="147"/>
      <c r="K862" s="148">
        <f>G862+H862</f>
        <v>23.152149999999995</v>
      </c>
      <c r="L862" s="149"/>
    </row>
    <row r="863" spans="1:12">
      <c r="A863" s="131">
        <v>21127</v>
      </c>
      <c r="B863" s="101"/>
      <c r="C863" s="65" t="str">
        <f>VLOOKUP(A863,'SINAPI- Material+MO'!A:E,2,0)</f>
        <v>FITA ISOLANTE ADESIVA ANTICHAMA, USO ATE 750 V, EM ROLO DE 19 MM X 5 M</v>
      </c>
      <c r="D863" s="66" t="str">
        <f>VLOOKUP(A863,'SINAPI- Material+MO'!A:E,3,0)</f>
        <v xml:space="preserve">UN    </v>
      </c>
      <c r="E863" s="67">
        <v>8.9999999999999993E-3</v>
      </c>
      <c r="F863" s="146" t="str">
        <f>VLOOKUP(A863,'SINAPI- Material+MO'!A:E,5,0)</f>
        <v>3,02</v>
      </c>
      <c r="G863" s="147"/>
      <c r="H863" s="147">
        <f>E863*F863</f>
        <v>2.7179999999999999E-2</v>
      </c>
      <c r="I863" s="147"/>
      <c r="J863" s="147"/>
      <c r="K863" s="148">
        <f>G863+H863</f>
        <v>2.7179999999999999E-2</v>
      </c>
      <c r="L863" s="149"/>
    </row>
    <row r="864" spans="1:12">
      <c r="A864" s="131">
        <v>88247</v>
      </c>
      <c r="B864" s="101"/>
      <c r="C864" s="65" t="str">
        <f>VLOOKUP(A864,'SINAPI- Material+MO'!A:E,2,0)</f>
        <v>AJUDANTE DE ELETRICISTA</v>
      </c>
      <c r="D864" s="66" t="s">
        <v>18</v>
      </c>
      <c r="E864" s="67">
        <v>8.6999999999999994E-2</v>
      </c>
      <c r="F864" s="146">
        <f>VLOOKUP(A864,'SINAPI- Material+MO'!A:E,5,0)</f>
        <v>18.22</v>
      </c>
      <c r="G864" s="147"/>
      <c r="H864" s="147">
        <f>E864*F864</f>
        <v>1.5851399999999998</v>
      </c>
      <c r="I864" s="147"/>
      <c r="J864" s="147"/>
      <c r="K864" s="148">
        <f>G864+H864</f>
        <v>1.5851399999999998</v>
      </c>
      <c r="L864" s="149"/>
    </row>
    <row r="865" spans="1:12">
      <c r="A865" s="131">
        <v>88264</v>
      </c>
      <c r="B865" s="101"/>
      <c r="C865" s="65" t="str">
        <f>VLOOKUP(A865,'SINAPI- Material+MO'!A:E,2,0)</f>
        <v>ELETRICISTA</v>
      </c>
      <c r="D865" s="66" t="s">
        <v>18</v>
      </c>
      <c r="E865" s="67">
        <v>8.6999999999999994E-2</v>
      </c>
      <c r="F865" s="146">
        <f>VLOOKUP(A865,'SINAPI- Material+MO'!A:E,5,0)</f>
        <v>23.71</v>
      </c>
      <c r="G865" s="147"/>
      <c r="H865" s="147">
        <f>E865*F865</f>
        <v>2.06277</v>
      </c>
      <c r="I865" s="147"/>
      <c r="J865" s="147"/>
      <c r="K865" s="148">
        <f>G865+H865</f>
        <v>2.06277</v>
      </c>
      <c r="L865" s="149"/>
    </row>
    <row r="866" spans="1:12" ht="15.6">
      <c r="A866" s="142"/>
      <c r="B866" s="121">
        <v>92990</v>
      </c>
      <c r="C866" s="122" t="e">
        <f>VLOOKUP(B866,#REF!,3,0)</f>
        <v>#REF!</v>
      </c>
      <c r="D866" s="123"/>
      <c r="E866" s="124"/>
      <c r="F866" s="125"/>
      <c r="G866" s="126"/>
      <c r="H866" s="126"/>
      <c r="I866" s="126">
        <f>SUMIF(D867:D870,"h",K867:K870)</f>
        <v>4.4026499999999995</v>
      </c>
      <c r="J866" s="126">
        <f>K866-I866</f>
        <v>32.111329999999995</v>
      </c>
      <c r="K866" s="127">
        <f>SUM(K867:K870)</f>
        <v>36.513979999999997</v>
      </c>
      <c r="L866" s="128" t="s">
        <v>19765</v>
      </c>
    </row>
    <row r="867" spans="1:12" ht="28.8">
      <c r="A867" s="143">
        <v>977</v>
      </c>
      <c r="B867" s="129"/>
      <c r="C867" s="65" t="str">
        <f>VLOOKUP(A867,'SINAPI- Material+MO'!A:E,2,0)</f>
        <v>CABO DE COBRE, FLEXIVEL, CLASSE 4 OU 5, ISOLACAO EM PVC/A, ANTICHAMA BWF-B, COBERTURA PVC-ST1, ANTICHAMA BWF-B, 1 CONDUTOR, 0,6/1 KV, SECAO NOMINAL 70 MM2</v>
      </c>
      <c r="D867" s="66" t="str">
        <f>VLOOKUP(A867,'SINAPI- Material+MO'!A:E,3,0)</f>
        <v xml:space="preserve">M     </v>
      </c>
      <c r="E867" s="67">
        <v>1.0149999999999999</v>
      </c>
      <c r="F867" s="146" t="str">
        <f>VLOOKUP(A867,'SINAPI- Material+MO'!A:E,5,0)</f>
        <v>31,61</v>
      </c>
      <c r="G867" s="147"/>
      <c r="H867" s="147">
        <f>E867*F867</f>
        <v>32.084149999999994</v>
      </c>
      <c r="I867" s="147"/>
      <c r="J867" s="147"/>
      <c r="K867" s="148">
        <f>G867+H867</f>
        <v>32.084149999999994</v>
      </c>
      <c r="L867" s="149"/>
    </row>
    <row r="868" spans="1:12">
      <c r="A868" s="131">
        <v>21127</v>
      </c>
      <c r="B868" s="101"/>
      <c r="C868" s="65" t="str">
        <f>VLOOKUP(A868,'SINAPI- Material+MO'!A:E,2,0)</f>
        <v>FITA ISOLANTE ADESIVA ANTICHAMA, USO ATE 750 V, EM ROLO DE 19 MM X 5 M</v>
      </c>
      <c r="D868" s="66" t="str">
        <f>VLOOKUP(A868,'SINAPI- Material+MO'!A:E,3,0)</f>
        <v xml:space="preserve">UN    </v>
      </c>
      <c r="E868" s="67">
        <v>8.9999999999999993E-3</v>
      </c>
      <c r="F868" s="146" t="str">
        <f>VLOOKUP(A868,'SINAPI- Material+MO'!A:E,5,0)</f>
        <v>3,02</v>
      </c>
      <c r="G868" s="147"/>
      <c r="H868" s="147">
        <f>E868*F868</f>
        <v>2.7179999999999999E-2</v>
      </c>
      <c r="I868" s="147"/>
      <c r="J868" s="147"/>
      <c r="K868" s="148">
        <f>G868+H868</f>
        <v>2.7179999999999999E-2</v>
      </c>
      <c r="L868" s="149"/>
    </row>
    <row r="869" spans="1:12">
      <c r="A869" s="131">
        <v>88247</v>
      </c>
      <c r="B869" s="101"/>
      <c r="C869" s="65" t="str">
        <f>VLOOKUP(A869,'SINAPI- Material+MO'!A:E,2,0)</f>
        <v>AJUDANTE DE ELETRICISTA</v>
      </c>
      <c r="D869" s="66" t="s">
        <v>18</v>
      </c>
      <c r="E869" s="67">
        <v>0.105</v>
      </c>
      <c r="F869" s="146">
        <f>VLOOKUP(A869,'SINAPI- Material+MO'!A:E,5,0)</f>
        <v>18.22</v>
      </c>
      <c r="G869" s="147"/>
      <c r="H869" s="147">
        <f>E869*F869</f>
        <v>1.9130999999999998</v>
      </c>
      <c r="I869" s="147"/>
      <c r="J869" s="147"/>
      <c r="K869" s="148">
        <f>G869+H869</f>
        <v>1.9130999999999998</v>
      </c>
      <c r="L869" s="149"/>
    </row>
    <row r="870" spans="1:12">
      <c r="A870" s="131">
        <v>88264</v>
      </c>
      <c r="B870" s="101"/>
      <c r="C870" s="65" t="str">
        <f>VLOOKUP(A870,'SINAPI- Material+MO'!A:E,2,0)</f>
        <v>ELETRICISTA</v>
      </c>
      <c r="D870" s="66" t="s">
        <v>18</v>
      </c>
      <c r="E870" s="67">
        <v>0.105</v>
      </c>
      <c r="F870" s="146">
        <f>VLOOKUP(A870,'SINAPI- Material+MO'!A:E,5,0)</f>
        <v>23.71</v>
      </c>
      <c r="G870" s="147"/>
      <c r="H870" s="147">
        <f>E870*F870</f>
        <v>2.4895499999999999</v>
      </c>
      <c r="I870" s="147"/>
      <c r="J870" s="147"/>
      <c r="K870" s="148">
        <f>G870+H870</f>
        <v>2.4895499999999999</v>
      </c>
      <c r="L870" s="149"/>
    </row>
    <row r="871" spans="1:12" ht="15.6">
      <c r="A871" s="142"/>
      <c r="B871" s="121">
        <v>92992</v>
      </c>
      <c r="C871" s="122" t="e">
        <f>VLOOKUP(B871,#REF!,3,0)</f>
        <v>#REF!</v>
      </c>
      <c r="D871" s="123"/>
      <c r="E871" s="124"/>
      <c r="F871" s="125"/>
      <c r="G871" s="126"/>
      <c r="H871" s="126"/>
      <c r="I871" s="126">
        <f>SUMIF(D872:D875,"h",K872:K875)</f>
        <v>5.3670400000000003</v>
      </c>
      <c r="J871" s="126">
        <f>K871-I871</f>
        <v>42.647030000000001</v>
      </c>
      <c r="K871" s="127">
        <f>SUM(K872:K875)</f>
        <v>48.014070000000004</v>
      </c>
      <c r="L871" s="128" t="s">
        <v>19765</v>
      </c>
    </row>
    <row r="872" spans="1:12" ht="28.8">
      <c r="A872" s="143">
        <v>998</v>
      </c>
      <c r="B872" s="129"/>
      <c r="C872" s="65" t="str">
        <f>VLOOKUP(A872,'SINAPI- Material+MO'!A:E,2,0)</f>
        <v>CABO DE COBRE, FLEXIVEL, CLASSE 4 OU 5, ISOLACAO EM PVC/A, ANTICHAMA BWF-B, COBERTURA PVC-ST1, ANTICHAMA BWF-B, 1 CONDUTOR, 0,6/1 KV, SECAO NOMINAL 95 MM2</v>
      </c>
      <c r="D872" s="66" t="str">
        <f>VLOOKUP(A872,'SINAPI- Material+MO'!A:E,3,0)</f>
        <v xml:space="preserve">M     </v>
      </c>
      <c r="E872" s="67">
        <v>1.0149999999999999</v>
      </c>
      <c r="F872" s="146" t="str">
        <f>VLOOKUP(A872,'SINAPI- Material+MO'!A:E,5,0)</f>
        <v>41,99</v>
      </c>
      <c r="G872" s="147"/>
      <c r="H872" s="147">
        <f>E872*F872</f>
        <v>42.61985</v>
      </c>
      <c r="I872" s="147"/>
      <c r="J872" s="147"/>
      <c r="K872" s="148">
        <f>G872+H872</f>
        <v>42.61985</v>
      </c>
      <c r="L872" s="149"/>
    </row>
    <row r="873" spans="1:12">
      <c r="A873" s="131">
        <v>21127</v>
      </c>
      <c r="B873" s="101"/>
      <c r="C873" s="65" t="str">
        <f>VLOOKUP(A873,'SINAPI- Material+MO'!A:E,2,0)</f>
        <v>FITA ISOLANTE ADESIVA ANTICHAMA, USO ATE 750 V, EM ROLO DE 19 MM X 5 M</v>
      </c>
      <c r="D873" s="66" t="str">
        <f>VLOOKUP(A873,'SINAPI- Material+MO'!A:E,3,0)</f>
        <v xml:space="preserve">UN    </v>
      </c>
      <c r="E873" s="67">
        <v>8.9999999999999993E-3</v>
      </c>
      <c r="F873" s="146" t="str">
        <f>VLOOKUP(A873,'SINAPI- Material+MO'!A:E,5,0)</f>
        <v>3,02</v>
      </c>
      <c r="G873" s="147"/>
      <c r="H873" s="147">
        <f>E873*F873</f>
        <v>2.7179999999999999E-2</v>
      </c>
      <c r="I873" s="147"/>
      <c r="J873" s="147"/>
      <c r="K873" s="148">
        <f>G873+H873</f>
        <v>2.7179999999999999E-2</v>
      </c>
      <c r="L873" s="149"/>
    </row>
    <row r="874" spans="1:12">
      <c r="A874" s="131">
        <v>88247</v>
      </c>
      <c r="B874" s="101"/>
      <c r="C874" s="65" t="str">
        <f>VLOOKUP(A874,'SINAPI- Material+MO'!A:E,2,0)</f>
        <v>AJUDANTE DE ELETRICISTA</v>
      </c>
      <c r="D874" s="66" t="s">
        <v>18</v>
      </c>
      <c r="E874" s="67">
        <v>0.128</v>
      </c>
      <c r="F874" s="146">
        <f>VLOOKUP(A874,'SINAPI- Material+MO'!A:E,5,0)</f>
        <v>18.22</v>
      </c>
      <c r="G874" s="147"/>
      <c r="H874" s="147">
        <f>E874*F874</f>
        <v>2.33216</v>
      </c>
      <c r="I874" s="147"/>
      <c r="J874" s="147"/>
      <c r="K874" s="148">
        <f>G874+H874</f>
        <v>2.33216</v>
      </c>
      <c r="L874" s="149"/>
    </row>
    <row r="875" spans="1:12">
      <c r="A875" s="131">
        <v>88264</v>
      </c>
      <c r="B875" s="101"/>
      <c r="C875" s="65" t="str">
        <f>VLOOKUP(A875,'SINAPI- Material+MO'!A:E,2,0)</f>
        <v>ELETRICISTA</v>
      </c>
      <c r="D875" s="66" t="s">
        <v>18</v>
      </c>
      <c r="E875" s="67">
        <v>0.128</v>
      </c>
      <c r="F875" s="146">
        <f>VLOOKUP(A875,'SINAPI- Material+MO'!A:E,5,0)</f>
        <v>23.71</v>
      </c>
      <c r="G875" s="147"/>
      <c r="H875" s="147">
        <f>E875*F875</f>
        <v>3.0348800000000002</v>
      </c>
      <c r="I875" s="147"/>
      <c r="J875" s="147"/>
      <c r="K875" s="148">
        <f>G875+H875</f>
        <v>3.0348800000000002</v>
      </c>
      <c r="L875" s="149"/>
    </row>
    <row r="876" spans="1:12" ht="15.6">
      <c r="A876" s="142"/>
      <c r="B876" s="121">
        <v>92994</v>
      </c>
      <c r="C876" s="122" t="e">
        <f>VLOOKUP(B876,#REF!,3,0)</f>
        <v>#REF!</v>
      </c>
      <c r="D876" s="123"/>
      <c r="E876" s="124"/>
      <c r="F876" s="125"/>
      <c r="G876" s="126"/>
      <c r="H876" s="126"/>
      <c r="I876" s="126">
        <f>SUMIF(D877:D880,"h",K877:K880)</f>
        <v>6.3733599999999999</v>
      </c>
      <c r="J876" s="126">
        <f>K876-I876</f>
        <v>55.496929999999999</v>
      </c>
      <c r="K876" s="127">
        <f>SUM(K877:K880)</f>
        <v>61.870289999999997</v>
      </c>
      <c r="L876" s="128" t="s">
        <v>19765</v>
      </c>
    </row>
    <row r="877" spans="1:12" ht="28.8">
      <c r="A877" s="143">
        <v>1017</v>
      </c>
      <c r="B877" s="129"/>
      <c r="C877" s="65" t="str">
        <f>VLOOKUP(A877,'SINAPI- Material+MO'!A:E,2,0)</f>
        <v>CABO DE COBRE, FLEXIVEL, CLASSE 4 OU 5, ISOLACAO EM PVC/A, ANTICHAMA BWF-B, COBERTURA PVC-ST1, ANTICHAMA BWF-B, 1 CONDUTOR, 0,6/1 KV, SECAO NOMINAL 120 MM2</v>
      </c>
      <c r="D877" s="66" t="str">
        <f>VLOOKUP(A877,'SINAPI- Material+MO'!A:E,3,0)</f>
        <v xml:space="preserve">M     </v>
      </c>
      <c r="E877" s="67">
        <v>1.0149999999999999</v>
      </c>
      <c r="F877" s="146" t="str">
        <f>VLOOKUP(A877,'SINAPI- Material+MO'!A:E,5,0)</f>
        <v>54,65</v>
      </c>
      <c r="G877" s="147"/>
      <c r="H877" s="147">
        <f>E877*F877</f>
        <v>55.469749999999991</v>
      </c>
      <c r="I877" s="147"/>
      <c r="J877" s="147"/>
      <c r="K877" s="148">
        <f>G877+H877</f>
        <v>55.469749999999991</v>
      </c>
      <c r="L877" s="149"/>
    </row>
    <row r="878" spans="1:12">
      <c r="A878" s="131">
        <v>21127</v>
      </c>
      <c r="B878" s="101"/>
      <c r="C878" s="65" t="str">
        <f>VLOOKUP(A878,'SINAPI- Material+MO'!A:E,2,0)</f>
        <v>FITA ISOLANTE ADESIVA ANTICHAMA, USO ATE 750 V, EM ROLO DE 19 MM X 5 M</v>
      </c>
      <c r="D878" s="66" t="str">
        <f>VLOOKUP(A878,'SINAPI- Material+MO'!A:E,3,0)</f>
        <v xml:space="preserve">UN    </v>
      </c>
      <c r="E878" s="67">
        <v>8.9999999999999993E-3</v>
      </c>
      <c r="F878" s="146" t="str">
        <f>VLOOKUP(A878,'SINAPI- Material+MO'!A:E,5,0)</f>
        <v>3,02</v>
      </c>
      <c r="G878" s="147"/>
      <c r="H878" s="147">
        <f>E878*F878</f>
        <v>2.7179999999999999E-2</v>
      </c>
      <c r="I878" s="147"/>
      <c r="J878" s="147"/>
      <c r="K878" s="148">
        <f>G878+H878</f>
        <v>2.7179999999999999E-2</v>
      </c>
      <c r="L878" s="149"/>
    </row>
    <row r="879" spans="1:12">
      <c r="A879" s="131">
        <v>88247</v>
      </c>
      <c r="B879" s="101"/>
      <c r="C879" s="65" t="str">
        <f>VLOOKUP(A879,'SINAPI- Material+MO'!A:E,2,0)</f>
        <v>AJUDANTE DE ELETRICISTA</v>
      </c>
      <c r="D879" s="66" t="s">
        <v>18</v>
      </c>
      <c r="E879" s="67">
        <v>0.152</v>
      </c>
      <c r="F879" s="146">
        <f>VLOOKUP(A879,'SINAPI- Material+MO'!A:E,5,0)</f>
        <v>18.22</v>
      </c>
      <c r="G879" s="147"/>
      <c r="H879" s="147">
        <f>E879*F879</f>
        <v>2.7694399999999999</v>
      </c>
      <c r="I879" s="147"/>
      <c r="J879" s="147"/>
      <c r="K879" s="148">
        <f>G879+H879</f>
        <v>2.7694399999999999</v>
      </c>
      <c r="L879" s="149"/>
    </row>
    <row r="880" spans="1:12">
      <c r="A880" s="131">
        <v>88264</v>
      </c>
      <c r="B880" s="101"/>
      <c r="C880" s="65" t="str">
        <f>VLOOKUP(A880,'SINAPI- Material+MO'!A:E,2,0)</f>
        <v>ELETRICISTA</v>
      </c>
      <c r="D880" s="66" t="s">
        <v>18</v>
      </c>
      <c r="E880" s="67">
        <v>0.152</v>
      </c>
      <c r="F880" s="146">
        <f>VLOOKUP(A880,'SINAPI- Material+MO'!A:E,5,0)</f>
        <v>23.71</v>
      </c>
      <c r="G880" s="147"/>
      <c r="H880" s="147">
        <f>E880*F880</f>
        <v>3.60392</v>
      </c>
      <c r="I880" s="147"/>
      <c r="J880" s="147"/>
      <c r="K880" s="148">
        <f>G880+H880</f>
        <v>3.60392</v>
      </c>
      <c r="L880" s="149"/>
    </row>
    <row r="881" spans="1:12" ht="15.6">
      <c r="A881" s="142"/>
      <c r="B881" s="121">
        <v>92996</v>
      </c>
      <c r="C881" s="122" t="e">
        <f>VLOOKUP(B881,#REF!,3,0)</f>
        <v>#REF!</v>
      </c>
      <c r="D881" s="123"/>
      <c r="E881" s="124"/>
      <c r="F881" s="125"/>
      <c r="G881" s="126"/>
      <c r="H881" s="126"/>
      <c r="I881" s="126">
        <f>SUMIF(D882:D885,"h",K882:K885)</f>
        <v>7.505469999999999</v>
      </c>
      <c r="J881" s="126">
        <f>K881-I881</f>
        <v>68.762979999999999</v>
      </c>
      <c r="K881" s="127">
        <f>SUM(K882:K885)</f>
        <v>76.268450000000001</v>
      </c>
      <c r="L881" s="128" t="s">
        <v>19765</v>
      </c>
    </row>
    <row r="882" spans="1:12" ht="28.8">
      <c r="A882" s="143">
        <v>999</v>
      </c>
      <c r="B882" s="129"/>
      <c r="C882" s="65" t="str">
        <f>VLOOKUP(A882,'SINAPI- Material+MO'!A:E,2,0)</f>
        <v>CABO DE COBRE, FLEXIVEL, CLASSE 4 OU 5, ISOLACAO EM PVC/A, ANTICHAMA BWF-B, COBERTURA PVC-ST1, ANTICHAMA BWF-B, 1 CONDUTOR, 0,6/1 KV, SECAO NOMINAL 150 MM2</v>
      </c>
      <c r="D882" s="66" t="str">
        <f>VLOOKUP(A882,'SINAPI- Material+MO'!A:E,3,0)</f>
        <v xml:space="preserve">M     </v>
      </c>
      <c r="E882" s="67">
        <v>1.0149999999999999</v>
      </c>
      <c r="F882" s="146" t="str">
        <f>VLOOKUP(A882,'SINAPI- Material+MO'!A:E,5,0)</f>
        <v>67,72</v>
      </c>
      <c r="G882" s="147"/>
      <c r="H882" s="147">
        <f>E882*F882</f>
        <v>68.735799999999998</v>
      </c>
      <c r="I882" s="147"/>
      <c r="J882" s="147"/>
      <c r="K882" s="148">
        <f>G882+H882</f>
        <v>68.735799999999998</v>
      </c>
      <c r="L882" s="149"/>
    </row>
    <row r="883" spans="1:12">
      <c r="A883" s="131">
        <v>21127</v>
      </c>
      <c r="B883" s="101"/>
      <c r="C883" s="65" t="str">
        <f>VLOOKUP(A883,'SINAPI- Material+MO'!A:E,2,0)</f>
        <v>FITA ISOLANTE ADESIVA ANTICHAMA, USO ATE 750 V, EM ROLO DE 19 MM X 5 M</v>
      </c>
      <c r="D883" s="66" t="str">
        <f>VLOOKUP(A883,'SINAPI- Material+MO'!A:E,3,0)</f>
        <v xml:space="preserve">UN    </v>
      </c>
      <c r="E883" s="67">
        <v>8.9999999999999993E-3</v>
      </c>
      <c r="F883" s="146" t="str">
        <f>VLOOKUP(A883,'SINAPI- Material+MO'!A:E,5,0)</f>
        <v>3,02</v>
      </c>
      <c r="G883" s="147"/>
      <c r="H883" s="147">
        <f>E883*F883</f>
        <v>2.7179999999999999E-2</v>
      </c>
      <c r="I883" s="147"/>
      <c r="J883" s="147"/>
      <c r="K883" s="148">
        <f>G883+H883</f>
        <v>2.7179999999999999E-2</v>
      </c>
      <c r="L883" s="149"/>
    </row>
    <row r="884" spans="1:12">
      <c r="A884" s="131">
        <v>88247</v>
      </c>
      <c r="B884" s="101"/>
      <c r="C884" s="65" t="str">
        <f>VLOOKUP(A884,'SINAPI- Material+MO'!A:E,2,0)</f>
        <v>AJUDANTE DE ELETRICISTA</v>
      </c>
      <c r="D884" s="66" t="s">
        <v>18</v>
      </c>
      <c r="E884" s="67">
        <v>0.17899999999999999</v>
      </c>
      <c r="F884" s="146">
        <f>VLOOKUP(A884,'SINAPI- Material+MO'!A:E,5,0)</f>
        <v>18.22</v>
      </c>
      <c r="G884" s="147"/>
      <c r="H884" s="147">
        <f>E884*F884</f>
        <v>3.2613799999999995</v>
      </c>
      <c r="I884" s="147"/>
      <c r="J884" s="147"/>
      <c r="K884" s="148">
        <f>G884+H884</f>
        <v>3.2613799999999995</v>
      </c>
      <c r="L884" s="149"/>
    </row>
    <row r="885" spans="1:12">
      <c r="A885" s="131">
        <v>88264</v>
      </c>
      <c r="B885" s="101"/>
      <c r="C885" s="65" t="str">
        <f>VLOOKUP(A885,'SINAPI- Material+MO'!A:E,2,0)</f>
        <v>ELETRICISTA</v>
      </c>
      <c r="D885" s="66" t="s">
        <v>18</v>
      </c>
      <c r="E885" s="67">
        <v>0.17899999999999999</v>
      </c>
      <c r="F885" s="146">
        <f>VLOOKUP(A885,'SINAPI- Material+MO'!A:E,5,0)</f>
        <v>23.71</v>
      </c>
      <c r="G885" s="147"/>
      <c r="H885" s="147">
        <f>E885*F885</f>
        <v>4.2440899999999999</v>
      </c>
      <c r="I885" s="147"/>
      <c r="J885" s="147"/>
      <c r="K885" s="148">
        <f>G885+H885</f>
        <v>4.2440899999999999</v>
      </c>
      <c r="L885" s="149"/>
    </row>
    <row r="886" spans="1:12" ht="15.6">
      <c r="A886" s="142"/>
      <c r="B886" s="121">
        <v>92998</v>
      </c>
      <c r="C886" s="122" t="e">
        <f>VLOOKUP(B886,#REF!,3,0)</f>
        <v>#REF!</v>
      </c>
      <c r="D886" s="123"/>
      <c r="E886" s="124"/>
      <c r="F886" s="125"/>
      <c r="G886" s="126"/>
      <c r="H886" s="126"/>
      <c r="I886" s="126">
        <f>SUMIF(D887:D890,"h",K887:K890)</f>
        <v>8.8891600000000004</v>
      </c>
      <c r="J886" s="126">
        <f>K886-I886</f>
        <v>84.292479999999983</v>
      </c>
      <c r="K886" s="127">
        <f>SUM(K887:K890)</f>
        <v>93.181639999999987</v>
      </c>
      <c r="L886" s="128" t="s">
        <v>19765</v>
      </c>
    </row>
    <row r="887" spans="1:12" ht="28.8">
      <c r="A887" s="143">
        <v>1000</v>
      </c>
      <c r="B887" s="129"/>
      <c r="C887" s="65" t="str">
        <f>VLOOKUP(A887,'SINAPI- Material+MO'!A:E,2,0)</f>
        <v>CABO DE COBRE, FLEXIVEL, CLASSE 4 OU 5, ISOLACAO EM PVC/A, ANTICHAMA BWF-B, COBERTURA PVC-ST1, ANTICHAMA BWF-B, 1 CONDUTOR, 0,6/1 KV, SECAO NOMINAL 185 MM2</v>
      </c>
      <c r="D887" s="66" t="str">
        <f>VLOOKUP(A887,'SINAPI- Material+MO'!A:E,3,0)</f>
        <v xml:space="preserve">M     </v>
      </c>
      <c r="E887" s="67">
        <v>1.0149999999999999</v>
      </c>
      <c r="F887" s="146" t="str">
        <f>VLOOKUP(A887,'SINAPI- Material+MO'!A:E,5,0)</f>
        <v>83,02</v>
      </c>
      <c r="G887" s="147"/>
      <c r="H887" s="147">
        <f>E887*F887</f>
        <v>84.265299999999982</v>
      </c>
      <c r="I887" s="147"/>
      <c r="J887" s="147"/>
      <c r="K887" s="148">
        <f>G887+H887</f>
        <v>84.265299999999982</v>
      </c>
      <c r="L887" s="149"/>
    </row>
    <row r="888" spans="1:12">
      <c r="A888" s="131">
        <v>21127</v>
      </c>
      <c r="B888" s="101"/>
      <c r="C888" s="65" t="str">
        <f>VLOOKUP(A888,'SINAPI- Material+MO'!A:E,2,0)</f>
        <v>FITA ISOLANTE ADESIVA ANTICHAMA, USO ATE 750 V, EM ROLO DE 19 MM X 5 M</v>
      </c>
      <c r="D888" s="66" t="str">
        <f>VLOOKUP(A888,'SINAPI- Material+MO'!A:E,3,0)</f>
        <v xml:space="preserve">UN    </v>
      </c>
      <c r="E888" s="67">
        <v>8.9999999999999993E-3</v>
      </c>
      <c r="F888" s="146" t="str">
        <f>VLOOKUP(A888,'SINAPI- Material+MO'!A:E,5,0)</f>
        <v>3,02</v>
      </c>
      <c r="G888" s="147"/>
      <c r="H888" s="147">
        <f>E888*F888</f>
        <v>2.7179999999999999E-2</v>
      </c>
      <c r="I888" s="147"/>
      <c r="J888" s="147"/>
      <c r="K888" s="148">
        <f>G888+H888</f>
        <v>2.7179999999999999E-2</v>
      </c>
      <c r="L888" s="149"/>
    </row>
    <row r="889" spans="1:12">
      <c r="A889" s="131">
        <v>88247</v>
      </c>
      <c r="B889" s="101"/>
      <c r="C889" s="65" t="str">
        <f>VLOOKUP(A889,'SINAPI- Material+MO'!A:E,2,0)</f>
        <v>AJUDANTE DE ELETRICISTA</v>
      </c>
      <c r="D889" s="66" t="s">
        <v>18</v>
      </c>
      <c r="E889" s="67">
        <v>0.21199999999999999</v>
      </c>
      <c r="F889" s="146">
        <f>VLOOKUP(A889,'SINAPI- Material+MO'!A:E,5,0)</f>
        <v>18.22</v>
      </c>
      <c r="G889" s="147"/>
      <c r="H889" s="147">
        <f>E889*F889</f>
        <v>3.8626399999999999</v>
      </c>
      <c r="I889" s="147"/>
      <c r="J889" s="147"/>
      <c r="K889" s="148">
        <f>G889+H889</f>
        <v>3.8626399999999999</v>
      </c>
      <c r="L889" s="149"/>
    </row>
    <row r="890" spans="1:12">
      <c r="A890" s="131">
        <v>88264</v>
      </c>
      <c r="B890" s="101"/>
      <c r="C890" s="65" t="str">
        <f>VLOOKUP(A890,'SINAPI- Material+MO'!A:E,2,0)</f>
        <v>ELETRICISTA</v>
      </c>
      <c r="D890" s="66" t="s">
        <v>18</v>
      </c>
      <c r="E890" s="67">
        <v>0.21199999999999999</v>
      </c>
      <c r="F890" s="146">
        <f>VLOOKUP(A890,'SINAPI- Material+MO'!A:E,5,0)</f>
        <v>23.71</v>
      </c>
      <c r="G890" s="147"/>
      <c r="H890" s="147">
        <f>E890*F890</f>
        <v>5.0265199999999997</v>
      </c>
      <c r="I890" s="147"/>
      <c r="J890" s="147"/>
      <c r="K890" s="148">
        <f>G890+H890</f>
        <v>5.0265199999999997</v>
      </c>
      <c r="L890" s="149"/>
    </row>
    <row r="891" spans="1:12" ht="15.6">
      <c r="A891" s="142"/>
      <c r="B891" s="121">
        <v>93043</v>
      </c>
      <c r="C891" s="122" t="e">
        <f>VLOOKUP(B891,#REF!,3,0)</f>
        <v>#REF!</v>
      </c>
      <c r="D891" s="123"/>
      <c r="E891" s="124"/>
      <c r="F891" s="125"/>
      <c r="G891" s="126"/>
      <c r="H891" s="126"/>
      <c r="I891" s="126">
        <f>SUMIF(D892:D895,"h",K892:K895)</f>
        <v>1.8220000000000001</v>
      </c>
      <c r="J891" s="126">
        <f>K891-I891</f>
        <v>25.4</v>
      </c>
      <c r="K891" s="127">
        <f>SUM(K892:K895)</f>
        <v>27.221999999999998</v>
      </c>
      <c r="L891" s="128" t="s">
        <v>19765</v>
      </c>
    </row>
    <row r="892" spans="1:12">
      <c r="A892" s="143">
        <v>38194</v>
      </c>
      <c r="B892" s="129"/>
      <c r="C892" s="65" t="str">
        <f>VLOOKUP(A892,'SINAPI- Material+MO'!A:E,2,0)</f>
        <v>LAMPADA LED 10 W BIVOLT BRANCA, FORMATO TRADICIONAL (BASE E27)</v>
      </c>
      <c r="D892" s="66" t="str">
        <f>VLOOKUP(A892,'SINAPI- Material+MO'!A:E,3,0)</f>
        <v xml:space="preserve">UN    </v>
      </c>
      <c r="E892" s="67">
        <v>1</v>
      </c>
      <c r="F892" s="146" t="str">
        <f>VLOOKUP(A892,'SINAPI- Material+MO'!A:E,5,0)</f>
        <v>25,40</v>
      </c>
      <c r="G892" s="147"/>
      <c r="H892" s="147">
        <f>E892*F892</f>
        <v>25.4</v>
      </c>
      <c r="I892" s="147"/>
      <c r="J892" s="147"/>
      <c r="K892" s="148">
        <f>G892+H892</f>
        <v>25.4</v>
      </c>
      <c r="L892" s="149"/>
    </row>
    <row r="893" spans="1:12">
      <c r="A893" s="131">
        <v>88247</v>
      </c>
      <c r="B893" s="101"/>
      <c r="C893" s="65" t="str">
        <f>VLOOKUP(A893,'SINAPI- Material+MO'!A:E,2,0)</f>
        <v>AJUDANTE DE ELETRICISTA</v>
      </c>
      <c r="D893" s="66" t="s">
        <v>18</v>
      </c>
      <c r="E893" s="67">
        <v>0.1</v>
      </c>
      <c r="F893" s="146">
        <f>VLOOKUP(A893,'SINAPI- Material+MO'!A:E,5,0)</f>
        <v>18.22</v>
      </c>
      <c r="G893" s="147"/>
      <c r="H893" s="147">
        <f>E893*F893</f>
        <v>1.8220000000000001</v>
      </c>
      <c r="I893" s="147"/>
      <c r="J893" s="147"/>
      <c r="K893" s="148">
        <f>G893+H893</f>
        <v>1.8220000000000001</v>
      </c>
      <c r="L893" s="149"/>
    </row>
    <row r="894" spans="1:12">
      <c r="A894" s="131"/>
      <c r="B894" s="101"/>
      <c r="C894" s="65"/>
      <c r="D894" s="66"/>
      <c r="E894" s="67"/>
      <c r="F894" s="68"/>
      <c r="G894" s="69"/>
      <c r="H894" s="69"/>
      <c r="I894" s="69"/>
      <c r="J894" s="69"/>
      <c r="K894" s="70"/>
      <c r="L894" s="130"/>
    </row>
    <row r="895" spans="1:12">
      <c r="A895" s="131"/>
      <c r="B895" s="101"/>
      <c r="C895" s="65"/>
      <c r="D895" s="66"/>
      <c r="E895" s="67"/>
      <c r="F895" s="68"/>
      <c r="G895" s="69"/>
      <c r="H895" s="69"/>
      <c r="I895" s="69"/>
      <c r="J895" s="69"/>
      <c r="K895" s="70"/>
      <c r="L895" s="130"/>
    </row>
    <row r="896" spans="1:12" ht="15.6">
      <c r="A896" s="142"/>
      <c r="B896" s="121">
        <v>91953</v>
      </c>
      <c r="C896" s="122" t="e">
        <f>VLOOKUP(B896,#REF!,3,0)</f>
        <v>#REF!</v>
      </c>
      <c r="D896" s="123"/>
      <c r="E896" s="124"/>
      <c r="F896" s="125"/>
      <c r="G896" s="126"/>
      <c r="H896" s="126"/>
      <c r="I896" s="126">
        <v>9.27</v>
      </c>
      <c r="J896" s="126">
        <f>K896-I896</f>
        <v>11.32</v>
      </c>
      <c r="K896" s="127">
        <v>20.59</v>
      </c>
      <c r="L896" s="128" t="s">
        <v>19765</v>
      </c>
    </row>
    <row r="897" spans="1:12">
      <c r="A897" s="143"/>
      <c r="B897" s="129"/>
      <c r="C897" s="65"/>
      <c r="D897" s="66"/>
      <c r="E897" s="67"/>
      <c r="F897" s="68"/>
      <c r="G897" s="69"/>
      <c r="H897" s="69"/>
      <c r="I897" s="69"/>
      <c r="J897" s="69"/>
      <c r="K897" s="70"/>
      <c r="L897" s="130"/>
    </row>
    <row r="898" spans="1:12">
      <c r="A898" s="131"/>
      <c r="B898" s="101"/>
      <c r="C898" s="65"/>
      <c r="D898" s="66"/>
      <c r="E898" s="67"/>
      <c r="F898" s="68"/>
      <c r="G898" s="69"/>
      <c r="H898" s="69"/>
      <c r="I898" s="69"/>
      <c r="J898" s="69"/>
      <c r="K898" s="70"/>
      <c r="L898" s="130"/>
    </row>
    <row r="899" spans="1:12">
      <c r="A899" s="131"/>
      <c r="B899" s="101"/>
      <c r="C899" s="65"/>
      <c r="D899" s="66"/>
      <c r="E899" s="67"/>
      <c r="F899" s="68"/>
      <c r="G899" s="69"/>
      <c r="H899" s="69"/>
      <c r="I899" s="69"/>
      <c r="J899" s="69"/>
      <c r="K899" s="70"/>
      <c r="L899" s="130"/>
    </row>
    <row r="900" spans="1:12">
      <c r="A900" s="131"/>
      <c r="B900" s="101"/>
      <c r="C900" s="65"/>
      <c r="D900" s="66"/>
      <c r="E900" s="67"/>
      <c r="F900" s="68"/>
      <c r="G900" s="69"/>
      <c r="H900" s="69"/>
      <c r="I900" s="69"/>
      <c r="J900" s="69"/>
      <c r="K900" s="70"/>
      <c r="L900" s="130"/>
    </row>
    <row r="901" spans="1:12" ht="15.6">
      <c r="A901" s="142"/>
      <c r="B901" s="121">
        <v>91959</v>
      </c>
      <c r="C901" s="122" t="e">
        <f>VLOOKUP(B901,#REF!,3,0)</f>
        <v>#REF!</v>
      </c>
      <c r="D901" s="123"/>
      <c r="E901" s="124"/>
      <c r="F901" s="125"/>
      <c r="G901" s="126"/>
      <c r="H901" s="126"/>
      <c r="I901" s="126">
        <v>12</v>
      </c>
      <c r="J901" s="126">
        <f>K901-I901</f>
        <v>20.520000000000003</v>
      </c>
      <c r="K901" s="127">
        <v>32.520000000000003</v>
      </c>
      <c r="L901" s="128" t="s">
        <v>19765</v>
      </c>
    </row>
    <row r="902" spans="1:12">
      <c r="A902" s="143"/>
      <c r="B902" s="129"/>
      <c r="C902" s="65"/>
      <c r="D902" s="66"/>
      <c r="E902" s="67"/>
      <c r="F902" s="68"/>
      <c r="G902" s="69"/>
      <c r="H902" s="69"/>
      <c r="I902" s="69"/>
      <c r="J902" s="69"/>
      <c r="K902" s="70"/>
      <c r="L902" s="130"/>
    </row>
    <row r="903" spans="1:12">
      <c r="A903" s="131"/>
      <c r="B903" s="101"/>
      <c r="C903" s="65"/>
      <c r="D903" s="66"/>
      <c r="E903" s="67"/>
      <c r="F903" s="68"/>
      <c r="G903" s="69"/>
      <c r="H903" s="69"/>
      <c r="I903" s="69"/>
      <c r="J903" s="69"/>
      <c r="K903" s="70"/>
      <c r="L903" s="130"/>
    </row>
    <row r="904" spans="1:12">
      <c r="A904" s="131"/>
      <c r="B904" s="101"/>
      <c r="C904" s="65"/>
      <c r="D904" s="66"/>
      <c r="E904" s="67"/>
      <c r="F904" s="68"/>
      <c r="G904" s="69"/>
      <c r="H904" s="69"/>
      <c r="I904" s="69"/>
      <c r="J904" s="69"/>
      <c r="K904" s="70"/>
      <c r="L904" s="130"/>
    </row>
    <row r="905" spans="1:12">
      <c r="A905" s="131"/>
      <c r="B905" s="101"/>
      <c r="C905" s="65"/>
      <c r="D905" s="66"/>
      <c r="E905" s="67"/>
      <c r="F905" s="68"/>
      <c r="G905" s="69"/>
      <c r="H905" s="69"/>
      <c r="I905" s="69"/>
      <c r="J905" s="69"/>
      <c r="K905" s="70"/>
      <c r="L905" s="130"/>
    </row>
    <row r="906" spans="1:12" ht="15.6">
      <c r="A906" s="142"/>
      <c r="B906" s="121">
        <v>91967</v>
      </c>
      <c r="C906" s="122" t="e">
        <f>VLOOKUP(B906,#REF!,3,0)</f>
        <v>#REF!</v>
      </c>
      <c r="D906" s="123"/>
      <c r="E906" s="124"/>
      <c r="F906" s="125"/>
      <c r="G906" s="126"/>
      <c r="H906" s="126"/>
      <c r="I906" s="126">
        <v>18</v>
      </c>
      <c r="J906" s="126">
        <v>26.45</v>
      </c>
      <c r="K906" s="127">
        <f>I906+J906</f>
        <v>44.45</v>
      </c>
      <c r="L906" s="128" t="s">
        <v>19765</v>
      </c>
    </row>
    <row r="907" spans="1:12">
      <c r="A907" s="143"/>
      <c r="B907" s="129"/>
      <c r="C907" s="65"/>
      <c r="D907" s="66"/>
      <c r="E907" s="67"/>
      <c r="F907" s="68"/>
      <c r="G907" s="69"/>
      <c r="H907" s="69"/>
      <c r="I907" s="69"/>
      <c r="J907" s="69"/>
      <c r="K907" s="70"/>
      <c r="L907" s="130"/>
    </row>
    <row r="908" spans="1:12">
      <c r="A908" s="131"/>
      <c r="B908" s="101"/>
      <c r="C908" s="65"/>
      <c r="D908" s="66"/>
      <c r="E908" s="67"/>
      <c r="F908" s="68"/>
      <c r="G908" s="69"/>
      <c r="H908" s="69"/>
      <c r="I908" s="69"/>
      <c r="J908" s="69"/>
      <c r="K908" s="70"/>
      <c r="L908" s="130"/>
    </row>
    <row r="909" spans="1:12">
      <c r="A909" s="131"/>
      <c r="B909" s="101"/>
      <c r="C909" s="65"/>
      <c r="D909" s="66"/>
      <c r="E909" s="67"/>
      <c r="F909" s="68"/>
      <c r="G909" s="69"/>
      <c r="H909" s="69"/>
      <c r="I909" s="69"/>
      <c r="J909" s="69"/>
      <c r="K909" s="70"/>
      <c r="L909" s="130"/>
    </row>
    <row r="910" spans="1:12">
      <c r="A910" s="131"/>
      <c r="B910" s="101"/>
      <c r="C910" s="65"/>
      <c r="D910" s="66"/>
      <c r="E910" s="67"/>
      <c r="F910" s="68"/>
      <c r="G910" s="69"/>
      <c r="H910" s="69"/>
      <c r="I910" s="69"/>
      <c r="J910" s="69"/>
      <c r="K910" s="70"/>
      <c r="L910" s="130"/>
    </row>
    <row r="911" spans="1:12" ht="15.6">
      <c r="A911" s="142"/>
      <c r="B911" s="121">
        <v>91955</v>
      </c>
      <c r="C911" s="122" t="e">
        <f>VLOOKUP(B911,#REF!,3,0)</f>
        <v>#REF!</v>
      </c>
      <c r="D911" s="123"/>
      <c r="E911" s="124"/>
      <c r="F911" s="125"/>
      <c r="G911" s="126"/>
      <c r="H911" s="126"/>
      <c r="I911" s="126">
        <v>11.52</v>
      </c>
      <c r="J911" s="126">
        <v>14.07</v>
      </c>
      <c r="K911" s="127">
        <f>I911+J911</f>
        <v>25.59</v>
      </c>
      <c r="L911" s="128" t="s">
        <v>19765</v>
      </c>
    </row>
    <row r="912" spans="1:12">
      <c r="A912" s="143"/>
      <c r="B912" s="129"/>
      <c r="C912" s="65"/>
      <c r="D912" s="66"/>
      <c r="E912" s="67"/>
      <c r="F912" s="68"/>
      <c r="G912" s="69"/>
      <c r="H912" s="69"/>
      <c r="I912" s="69"/>
      <c r="J912" s="69"/>
      <c r="K912" s="70"/>
      <c r="L912" s="130"/>
    </row>
    <row r="913" spans="1:12">
      <c r="A913" s="131"/>
      <c r="B913" s="101"/>
      <c r="C913" s="65"/>
      <c r="D913" s="66"/>
      <c r="E913" s="67"/>
      <c r="F913" s="68"/>
      <c r="G913" s="69"/>
      <c r="H913" s="69"/>
      <c r="I913" s="69"/>
      <c r="J913" s="69"/>
      <c r="K913" s="70"/>
      <c r="L913" s="130"/>
    </row>
    <row r="914" spans="1:12">
      <c r="A914" s="131"/>
      <c r="B914" s="101"/>
      <c r="C914" s="65"/>
      <c r="D914" s="66"/>
      <c r="E914" s="67"/>
      <c r="F914" s="68"/>
      <c r="G914" s="69"/>
      <c r="H914" s="69"/>
      <c r="I914" s="69"/>
      <c r="J914" s="69"/>
      <c r="K914" s="70"/>
      <c r="L914" s="130"/>
    </row>
    <row r="915" spans="1:12">
      <c r="A915" s="131"/>
      <c r="B915" s="101"/>
      <c r="C915" s="65"/>
      <c r="D915" s="66"/>
      <c r="E915" s="67"/>
      <c r="F915" s="68"/>
      <c r="G915" s="69"/>
      <c r="H915" s="69"/>
      <c r="I915" s="69"/>
      <c r="J915" s="69"/>
      <c r="K915" s="70"/>
      <c r="L915" s="130"/>
    </row>
    <row r="916" spans="1:12" ht="15.6">
      <c r="A916" s="142"/>
      <c r="B916" s="121">
        <v>91961</v>
      </c>
      <c r="C916" s="122" t="e">
        <f>VLOOKUP(B916,#REF!,3,0)</f>
        <v>#REF!</v>
      </c>
      <c r="D916" s="123"/>
      <c r="E916" s="124"/>
      <c r="F916" s="125"/>
      <c r="G916" s="126"/>
      <c r="H916" s="126"/>
      <c r="I916" s="126">
        <v>11.52</v>
      </c>
      <c r="J916" s="126">
        <v>30.94</v>
      </c>
      <c r="K916" s="127">
        <f>I916+J916</f>
        <v>42.46</v>
      </c>
      <c r="L916" s="128" t="s">
        <v>19765</v>
      </c>
    </row>
    <row r="917" spans="1:12">
      <c r="A917" s="143"/>
      <c r="B917" s="129"/>
      <c r="C917" s="65"/>
      <c r="D917" s="66"/>
      <c r="E917" s="67"/>
      <c r="F917" s="68"/>
      <c r="G917" s="69"/>
      <c r="H917" s="69"/>
      <c r="I917" s="69"/>
      <c r="J917" s="69"/>
      <c r="K917" s="70"/>
      <c r="L917" s="130"/>
    </row>
    <row r="918" spans="1:12">
      <c r="A918" s="131"/>
      <c r="B918" s="101"/>
      <c r="C918" s="65"/>
      <c r="D918" s="66"/>
      <c r="E918" s="67"/>
      <c r="F918" s="68"/>
      <c r="G918" s="69"/>
      <c r="H918" s="69"/>
      <c r="I918" s="69"/>
      <c r="J918" s="69"/>
      <c r="K918" s="70"/>
      <c r="L918" s="130"/>
    </row>
    <row r="919" spans="1:12">
      <c r="A919" s="131"/>
      <c r="B919" s="101"/>
      <c r="C919" s="65"/>
      <c r="D919" s="66"/>
      <c r="E919" s="67"/>
      <c r="F919" s="68"/>
      <c r="G919" s="69"/>
      <c r="H919" s="69"/>
      <c r="I919" s="69"/>
      <c r="J919" s="69"/>
      <c r="K919" s="70"/>
      <c r="L919" s="130"/>
    </row>
    <row r="920" spans="1:12">
      <c r="A920" s="131"/>
      <c r="B920" s="101"/>
      <c r="C920" s="65"/>
      <c r="D920" s="66"/>
      <c r="E920" s="67"/>
      <c r="F920" s="68"/>
      <c r="G920" s="69"/>
      <c r="H920" s="69"/>
      <c r="I920" s="69"/>
      <c r="J920" s="69"/>
      <c r="K920" s="70"/>
      <c r="L920" s="130"/>
    </row>
    <row r="921" spans="1:12" ht="15.6">
      <c r="A921" s="142"/>
      <c r="B921" s="121">
        <v>95778</v>
      </c>
      <c r="C921" s="122" t="e">
        <f>VLOOKUP(B921,#REF!,3,0)</f>
        <v>#REF!</v>
      </c>
      <c r="D921" s="123"/>
      <c r="E921" s="124"/>
      <c r="F921" s="125"/>
      <c r="G921" s="126"/>
      <c r="H921" s="126"/>
      <c r="I921" s="126">
        <f>SUMIF(D922:D925,"h",K922:K925)</f>
        <v>14.398761999999998</v>
      </c>
      <c r="J921" s="126">
        <f>K921-I921</f>
        <v>8.2600000000000016</v>
      </c>
      <c r="K921" s="127">
        <f>SUM(K922:K925)</f>
        <v>22.658761999999999</v>
      </c>
      <c r="L921" s="128" t="s">
        <v>19765</v>
      </c>
    </row>
    <row r="922" spans="1:12">
      <c r="A922" s="143">
        <v>2559</v>
      </c>
      <c r="B922" s="129"/>
      <c r="C922" s="65" t="str">
        <f>VLOOKUP(A922,'SINAPI- Material+MO'!A:E,2,0)</f>
        <v>CONDULETE DE ALUMINIO TIPO C, PARA ELETRODUTO ROSCAVEL DE 3/4", COM TAMPA CEGA</v>
      </c>
      <c r="D922" s="66" t="str">
        <f>VLOOKUP(A922,'SINAPI- Material+MO'!A:E,3,0)</f>
        <v xml:space="preserve">UN    </v>
      </c>
      <c r="E922" s="67">
        <v>1</v>
      </c>
      <c r="F922" s="146" t="str">
        <f>VLOOKUP(A922,'SINAPI- Material+MO'!A:E,5,0)</f>
        <v>8,02</v>
      </c>
      <c r="G922" s="147"/>
      <c r="H922" s="147">
        <f>E922*F922</f>
        <v>8.02</v>
      </c>
      <c r="I922" s="147"/>
      <c r="J922" s="147"/>
      <c r="K922" s="148">
        <f>G922+H922</f>
        <v>8.02</v>
      </c>
      <c r="L922" s="149"/>
    </row>
    <row r="923" spans="1:12" ht="28.8">
      <c r="A923" s="131">
        <v>11950</v>
      </c>
      <c r="B923" s="101"/>
      <c r="C923" s="65" t="str">
        <f>VLOOKUP(A923,'SINAPI- Material+MO'!A:E,2,0)</f>
        <v>BUCHA DE NYLON SEM ABA S6, COM PARAFUSO DE 4,20 X 40 MM EM ACO ZINCADO COM ROSCA SOBERBA, CABECA CHATA E FENDA PHILLIPS</v>
      </c>
      <c r="D923" s="66" t="str">
        <f>VLOOKUP(A923,'SINAPI- Material+MO'!A:E,3,0)</f>
        <v xml:space="preserve">UN    </v>
      </c>
      <c r="E923" s="67">
        <v>2</v>
      </c>
      <c r="F923" s="146" t="str">
        <f>VLOOKUP(A923,'SINAPI- Material+MO'!A:E,5,0)</f>
        <v>0,12</v>
      </c>
      <c r="G923" s="147"/>
      <c r="H923" s="147">
        <f>E923*F923</f>
        <v>0.24</v>
      </c>
      <c r="I923" s="147"/>
      <c r="J923" s="147"/>
      <c r="K923" s="148">
        <f>G923+H923</f>
        <v>0.24</v>
      </c>
      <c r="L923" s="149"/>
    </row>
    <row r="924" spans="1:12">
      <c r="A924" s="131">
        <v>88247</v>
      </c>
      <c r="B924" s="101"/>
      <c r="C924" s="65" t="str">
        <f>VLOOKUP(A924,'SINAPI- Material+MO'!A:E,2,0)</f>
        <v>AJUDANTE DE ELETRICISTA</v>
      </c>
      <c r="D924" s="66" t="s">
        <v>18</v>
      </c>
      <c r="E924" s="67">
        <v>0.34339999999999998</v>
      </c>
      <c r="F924" s="146">
        <f>VLOOKUP(A924,'SINAPI- Material+MO'!A:E,5,0)</f>
        <v>18.22</v>
      </c>
      <c r="G924" s="147"/>
      <c r="H924" s="147">
        <f>E924*F924</f>
        <v>6.2567479999999991</v>
      </c>
      <c r="I924" s="147"/>
      <c r="J924" s="147"/>
      <c r="K924" s="148">
        <f>G924+H924</f>
        <v>6.2567479999999991</v>
      </c>
      <c r="L924" s="149"/>
    </row>
    <row r="925" spans="1:12">
      <c r="A925" s="131">
        <v>88264</v>
      </c>
      <c r="B925" s="101"/>
      <c r="C925" s="65" t="str">
        <f>VLOOKUP(A925,'SINAPI- Material+MO'!A:E,2,0)</f>
        <v>ELETRICISTA</v>
      </c>
      <c r="D925" s="66" t="s">
        <v>18</v>
      </c>
      <c r="E925" s="67">
        <v>0.34339999999999998</v>
      </c>
      <c r="F925" s="146">
        <f>VLOOKUP(A925,'SINAPI- Material+MO'!A:E,5,0)</f>
        <v>23.71</v>
      </c>
      <c r="G925" s="147"/>
      <c r="H925" s="147">
        <f>E925*F925</f>
        <v>8.1420139999999996</v>
      </c>
      <c r="I925" s="147"/>
      <c r="J925" s="147"/>
      <c r="K925" s="148">
        <f>G925+H925</f>
        <v>8.1420139999999996</v>
      </c>
      <c r="L925" s="149"/>
    </row>
    <row r="926" spans="1:12" ht="15.6">
      <c r="A926" s="142"/>
      <c r="B926" s="121">
        <v>91996</v>
      </c>
      <c r="C926" s="122" t="e">
        <f>VLOOKUP(B926,#REF!,3,0)</f>
        <v>#REF!</v>
      </c>
      <c r="D926" s="123"/>
      <c r="E926" s="124"/>
      <c r="F926" s="125"/>
      <c r="G926" s="126"/>
      <c r="H926" s="126"/>
      <c r="I926" s="126">
        <v>11.1465</v>
      </c>
      <c r="J926" s="126">
        <v>13.623500000000002</v>
      </c>
      <c r="K926" s="127">
        <f>I926+J926</f>
        <v>24.770000000000003</v>
      </c>
      <c r="L926" s="128" t="s">
        <v>19765</v>
      </c>
    </row>
    <row r="927" spans="1:12">
      <c r="A927" s="143"/>
      <c r="B927" s="129"/>
      <c r="C927" s="65"/>
      <c r="D927" s="66"/>
      <c r="E927" s="67"/>
      <c r="F927" s="68"/>
      <c r="G927" s="69"/>
      <c r="H927" s="69"/>
      <c r="I927" s="69"/>
      <c r="J927" s="69"/>
      <c r="K927" s="70"/>
      <c r="L927" s="130"/>
    </row>
    <row r="928" spans="1:12" ht="15.6">
      <c r="A928" s="142"/>
      <c r="B928" s="121">
        <v>91997</v>
      </c>
      <c r="C928" s="122" t="e">
        <f>VLOOKUP(B928,#REF!,3,0)</f>
        <v>#REF!</v>
      </c>
      <c r="D928" s="123"/>
      <c r="E928" s="124"/>
      <c r="F928" s="125"/>
      <c r="G928" s="126"/>
      <c r="H928" s="126"/>
      <c r="I928" s="126">
        <v>11.86</v>
      </c>
      <c r="J928" s="126">
        <v>14.5</v>
      </c>
      <c r="K928" s="127">
        <f>I928+J928</f>
        <v>26.36</v>
      </c>
      <c r="L928" s="128" t="s">
        <v>19765</v>
      </c>
    </row>
    <row r="929" spans="1:12">
      <c r="A929" s="131"/>
      <c r="B929" s="101"/>
      <c r="C929" s="65"/>
      <c r="D929" s="66"/>
      <c r="E929" s="67"/>
      <c r="F929" s="68"/>
      <c r="G929" s="69"/>
      <c r="H929" s="69"/>
      <c r="I929" s="69"/>
      <c r="J929" s="69"/>
      <c r="K929" s="70"/>
      <c r="L929" s="130"/>
    </row>
    <row r="930" spans="1:12">
      <c r="A930" s="131"/>
      <c r="B930" s="101"/>
      <c r="C930" s="65"/>
      <c r="D930" s="66"/>
      <c r="E930" s="67"/>
      <c r="F930" s="68"/>
      <c r="G930" s="69"/>
      <c r="H930" s="69"/>
      <c r="I930" s="69"/>
      <c r="J930" s="69"/>
      <c r="K930" s="70"/>
      <c r="L930" s="130"/>
    </row>
    <row r="931" spans="1:12" ht="15.6">
      <c r="A931" s="142"/>
      <c r="B931" s="121">
        <v>91926</v>
      </c>
      <c r="C931" s="122" t="e">
        <f>VLOOKUP(B931,#REF!,3,0)</f>
        <v>#REF!</v>
      </c>
      <c r="D931" s="123"/>
      <c r="E931" s="124"/>
      <c r="F931" s="125"/>
      <c r="G931" s="126"/>
      <c r="H931" s="126"/>
      <c r="I931" s="126">
        <f>SUMIF(D932:D935,"h",K932:K935)</f>
        <v>1.2579</v>
      </c>
      <c r="J931" s="126">
        <f>K931-I931</f>
        <v>1.2885799999999998</v>
      </c>
      <c r="K931" s="127">
        <f>SUM(K932:K935)</f>
        <v>2.5464799999999999</v>
      </c>
      <c r="L931" s="128" t="s">
        <v>19765</v>
      </c>
    </row>
    <row r="932" spans="1:12" ht="28.8">
      <c r="A932" s="143">
        <v>1014</v>
      </c>
      <c r="B932" s="129"/>
      <c r="C932" s="65" t="str">
        <f>VLOOKUP(A932,'SINAPI- Material+MO'!A:E,2,0)</f>
        <v>CABO DE COBRE, FLEXIVEL, CLASSE 4 OU 5, ISOLACAO EM PVC/A, ANTICHAMA BWF-B, 1 CONDUTOR, 450/750 V, SECAO NOMINAL 2,5 MM2</v>
      </c>
      <c r="D932" s="66" t="str">
        <f>VLOOKUP(A932,'SINAPI- Material+MO'!A:E,3,0)</f>
        <v xml:space="preserve">M     </v>
      </c>
      <c r="E932" s="67">
        <v>1.19</v>
      </c>
      <c r="F932" s="146" t="str">
        <f>VLOOKUP(A932,'SINAPI- Material+MO'!A:E,5,0)</f>
        <v>1,06</v>
      </c>
      <c r="G932" s="147"/>
      <c r="H932" s="147">
        <f>E932*F932</f>
        <v>1.2614000000000001</v>
      </c>
      <c r="I932" s="147"/>
      <c r="J932" s="147"/>
      <c r="K932" s="148">
        <f>G932+H932</f>
        <v>1.2614000000000001</v>
      </c>
      <c r="L932" s="149"/>
    </row>
    <row r="933" spans="1:12">
      <c r="A933" s="131">
        <v>21127</v>
      </c>
      <c r="B933" s="101"/>
      <c r="C933" s="65" t="str">
        <f>VLOOKUP(A933,'SINAPI- Material+MO'!A:E,2,0)</f>
        <v>FITA ISOLANTE ADESIVA ANTICHAMA, USO ATE 750 V, EM ROLO DE 19 MM X 5 M</v>
      </c>
      <c r="D933" s="66" t="str">
        <f>VLOOKUP(A933,'SINAPI- Material+MO'!A:E,3,0)</f>
        <v xml:space="preserve">UN    </v>
      </c>
      <c r="E933" s="67">
        <v>8.9999999999999993E-3</v>
      </c>
      <c r="F933" s="146" t="str">
        <f>VLOOKUP(A933,'SINAPI- Material+MO'!A:E,5,0)</f>
        <v>3,02</v>
      </c>
      <c r="G933" s="147"/>
      <c r="H933" s="147">
        <f>E933*F933</f>
        <v>2.7179999999999999E-2</v>
      </c>
      <c r="I933" s="147"/>
      <c r="J933" s="147"/>
      <c r="K933" s="148">
        <f>G933+H933</f>
        <v>2.7179999999999999E-2</v>
      </c>
      <c r="L933" s="149"/>
    </row>
    <row r="934" spans="1:12">
      <c r="A934" s="131">
        <v>88247</v>
      </c>
      <c r="B934" s="101"/>
      <c r="C934" s="65" t="str">
        <f>VLOOKUP(A934,'SINAPI- Material+MO'!A:E,2,0)</f>
        <v>AJUDANTE DE ELETRICISTA</v>
      </c>
      <c r="D934" s="66" t="s">
        <v>18</v>
      </c>
      <c r="E934" s="67">
        <v>0.03</v>
      </c>
      <c r="F934" s="146">
        <f>VLOOKUP(A934,'SINAPI- Material+MO'!A:E,5,0)</f>
        <v>18.22</v>
      </c>
      <c r="G934" s="147"/>
      <c r="H934" s="147">
        <f>E934*F934</f>
        <v>0.54659999999999997</v>
      </c>
      <c r="I934" s="147"/>
      <c r="J934" s="147"/>
      <c r="K934" s="148">
        <f>G934+H934</f>
        <v>0.54659999999999997</v>
      </c>
      <c r="L934" s="149"/>
    </row>
    <row r="935" spans="1:12">
      <c r="A935" s="131">
        <v>88264</v>
      </c>
      <c r="B935" s="101"/>
      <c r="C935" s="65" t="str">
        <f>VLOOKUP(A935,'SINAPI- Material+MO'!A:E,2,0)</f>
        <v>ELETRICISTA</v>
      </c>
      <c r="D935" s="66" t="s">
        <v>18</v>
      </c>
      <c r="E935" s="67">
        <v>0.03</v>
      </c>
      <c r="F935" s="146">
        <f>VLOOKUP(A935,'SINAPI- Material+MO'!A:E,5,0)</f>
        <v>23.71</v>
      </c>
      <c r="G935" s="147"/>
      <c r="H935" s="147">
        <f>E935*F935</f>
        <v>0.71130000000000004</v>
      </c>
      <c r="I935" s="147"/>
      <c r="J935" s="147"/>
      <c r="K935" s="148">
        <f>G935+H935</f>
        <v>0.71130000000000004</v>
      </c>
      <c r="L935" s="149"/>
    </row>
    <row r="936" spans="1:12" ht="15.6">
      <c r="A936" s="142"/>
      <c r="B936" s="121">
        <v>91928</v>
      </c>
      <c r="C936" s="122" t="e">
        <f>VLOOKUP(B936,#REF!,3,0)</f>
        <v>#REF!</v>
      </c>
      <c r="D936" s="123"/>
      <c r="E936" s="124"/>
      <c r="F936" s="125"/>
      <c r="G936" s="126"/>
      <c r="H936" s="126"/>
      <c r="I936" s="126">
        <f>SUMIF(D937:D940,"h",K937:K940)</f>
        <v>1.6772</v>
      </c>
      <c r="J936" s="126">
        <f>K936-I936</f>
        <v>2.2881799999999997</v>
      </c>
      <c r="K936" s="127">
        <f>SUM(K937:K940)</f>
        <v>3.9653799999999997</v>
      </c>
      <c r="L936" s="128" t="s">
        <v>19765</v>
      </c>
    </row>
    <row r="937" spans="1:12" ht="28.8">
      <c r="A937" s="143">
        <v>981</v>
      </c>
      <c r="B937" s="129"/>
      <c r="C937" s="65" t="str">
        <f>VLOOKUP(A937,'SINAPI- Material+MO'!A:E,2,0)</f>
        <v>CABO DE COBRE, FLEXIVEL, CLASSE 4 OU 5, ISOLACAO EM PVC/A, ANTICHAMA BWF-B, 1 CONDUTOR, 450/750 V, SECAO NOMINAL 4 MM2</v>
      </c>
      <c r="D937" s="66" t="str">
        <f>VLOOKUP(A937,'SINAPI- Material+MO'!A:E,3,0)</f>
        <v xml:space="preserve">M     </v>
      </c>
      <c r="E937" s="67">
        <v>1.19</v>
      </c>
      <c r="F937" s="146" t="str">
        <f>VLOOKUP(A937,'SINAPI- Material+MO'!A:E,5,0)</f>
        <v>1,90</v>
      </c>
      <c r="G937" s="147"/>
      <c r="H937" s="147">
        <f>E937*F937</f>
        <v>2.2609999999999997</v>
      </c>
      <c r="I937" s="147"/>
      <c r="J937" s="147"/>
      <c r="K937" s="148">
        <f>G937+H937</f>
        <v>2.2609999999999997</v>
      </c>
      <c r="L937" s="149"/>
    </row>
    <row r="938" spans="1:12">
      <c r="A938" s="131">
        <v>21127</v>
      </c>
      <c r="B938" s="101"/>
      <c r="C938" s="65" t="str">
        <f>VLOOKUP(A938,'SINAPI- Material+MO'!A:E,2,0)</f>
        <v>FITA ISOLANTE ADESIVA ANTICHAMA, USO ATE 750 V, EM ROLO DE 19 MM X 5 M</v>
      </c>
      <c r="D938" s="66" t="str">
        <f>VLOOKUP(A938,'SINAPI- Material+MO'!A:E,3,0)</f>
        <v xml:space="preserve">UN    </v>
      </c>
      <c r="E938" s="67">
        <v>8.9999999999999993E-3</v>
      </c>
      <c r="F938" s="146" t="str">
        <f>VLOOKUP(A938,'SINAPI- Material+MO'!A:E,5,0)</f>
        <v>3,02</v>
      </c>
      <c r="G938" s="147"/>
      <c r="H938" s="147">
        <f>E938*F938</f>
        <v>2.7179999999999999E-2</v>
      </c>
      <c r="I938" s="147"/>
      <c r="J938" s="147"/>
      <c r="K938" s="148">
        <f>G938+H938</f>
        <v>2.7179999999999999E-2</v>
      </c>
      <c r="L938" s="149"/>
    </row>
    <row r="939" spans="1:12">
      <c r="A939" s="131">
        <v>88247</v>
      </c>
      <c r="B939" s="101"/>
      <c r="C939" s="65" t="str">
        <f>VLOOKUP(A939,'SINAPI- Material+MO'!A:E,2,0)</f>
        <v>AJUDANTE DE ELETRICISTA</v>
      </c>
      <c r="D939" s="66" t="s">
        <v>18</v>
      </c>
      <c r="E939" s="67">
        <v>0.04</v>
      </c>
      <c r="F939" s="146">
        <f>VLOOKUP(A939,'SINAPI- Material+MO'!A:E,5,0)</f>
        <v>18.22</v>
      </c>
      <c r="G939" s="147"/>
      <c r="H939" s="147">
        <f>E939*F939</f>
        <v>0.7288</v>
      </c>
      <c r="I939" s="147"/>
      <c r="J939" s="147"/>
      <c r="K939" s="148">
        <f>G939+H939</f>
        <v>0.7288</v>
      </c>
      <c r="L939" s="149"/>
    </row>
    <row r="940" spans="1:12">
      <c r="A940" s="131">
        <v>88264</v>
      </c>
      <c r="B940" s="101"/>
      <c r="C940" s="65" t="str">
        <f>VLOOKUP(A940,'SINAPI- Material+MO'!A:E,2,0)</f>
        <v>ELETRICISTA</v>
      </c>
      <c r="D940" s="66" t="s">
        <v>18</v>
      </c>
      <c r="E940" s="67">
        <v>0.04</v>
      </c>
      <c r="F940" s="146">
        <f>VLOOKUP(A940,'SINAPI- Material+MO'!A:E,5,0)</f>
        <v>23.71</v>
      </c>
      <c r="G940" s="147"/>
      <c r="H940" s="147">
        <f>E940*F940</f>
        <v>0.94840000000000002</v>
      </c>
      <c r="I940" s="147"/>
      <c r="J940" s="147"/>
      <c r="K940" s="148">
        <f>G940+H940</f>
        <v>0.94840000000000002</v>
      </c>
      <c r="L940" s="149"/>
    </row>
    <row r="941" spans="1:12" ht="15.6">
      <c r="A941" s="142"/>
      <c r="B941" s="121">
        <v>91993</v>
      </c>
      <c r="C941" s="122" t="e">
        <f>VLOOKUP(B941,#REF!,3,0)</f>
        <v>#REF!</v>
      </c>
      <c r="D941" s="123"/>
      <c r="E941" s="124"/>
      <c r="F941" s="125"/>
      <c r="G941" s="126"/>
      <c r="H941" s="126"/>
      <c r="I941" s="126">
        <v>15.41</v>
      </c>
      <c r="J941" s="126">
        <v>18.829999999999998</v>
      </c>
      <c r="K941" s="127">
        <f>I941+J941</f>
        <v>34.239999999999995</v>
      </c>
      <c r="L941" s="128" t="s">
        <v>19765</v>
      </c>
    </row>
    <row r="942" spans="1:12">
      <c r="A942" s="143"/>
      <c r="B942" s="129"/>
      <c r="C942" s="65"/>
      <c r="D942" s="66"/>
      <c r="E942" s="67"/>
      <c r="F942" s="68"/>
      <c r="G942" s="69"/>
      <c r="H942" s="69"/>
      <c r="I942" s="69"/>
      <c r="J942" s="69"/>
      <c r="K942" s="70"/>
      <c r="L942" s="130"/>
    </row>
    <row r="943" spans="1:12">
      <c r="A943" s="131"/>
      <c r="B943" s="101"/>
      <c r="C943" s="65"/>
      <c r="D943" s="66"/>
      <c r="E943" s="67"/>
      <c r="F943" s="68"/>
      <c r="G943" s="69"/>
      <c r="H943" s="69"/>
      <c r="I943" s="69"/>
      <c r="J943" s="69"/>
      <c r="K943" s="70"/>
      <c r="L943" s="130"/>
    </row>
    <row r="944" spans="1:12">
      <c r="A944" s="131"/>
      <c r="B944" s="101"/>
      <c r="C944" s="65"/>
      <c r="D944" s="66"/>
      <c r="E944" s="67"/>
      <c r="F944" s="68"/>
      <c r="G944" s="69"/>
      <c r="H944" s="69"/>
      <c r="I944" s="69"/>
      <c r="J944" s="69"/>
      <c r="K944" s="70"/>
      <c r="L944" s="130"/>
    </row>
    <row r="945" spans="1:12">
      <c r="A945" s="131"/>
      <c r="B945" s="101"/>
      <c r="C945" s="65"/>
      <c r="D945" s="66"/>
      <c r="E945" s="67"/>
      <c r="F945" s="68"/>
      <c r="G945" s="69"/>
      <c r="H945" s="69"/>
      <c r="I945" s="69"/>
      <c r="J945" s="69"/>
      <c r="K945" s="70"/>
      <c r="L945" s="130"/>
    </row>
    <row r="946" spans="1:12" ht="15.6">
      <c r="A946" s="142"/>
      <c r="B946" s="121" t="s">
        <v>20207</v>
      </c>
      <c r="C946" s="122" t="e">
        <f>VLOOKUP(B946,#REF!,3,0)</f>
        <v>#REF!</v>
      </c>
      <c r="D946" s="123"/>
      <c r="E946" s="124"/>
      <c r="F946" s="125"/>
      <c r="G946" s="126"/>
      <c r="H946" s="126"/>
      <c r="I946" s="126">
        <f>SUMIF(D947:D950,"h",K947:K950)</f>
        <v>1.2579</v>
      </c>
      <c r="J946" s="126">
        <f>K946-I946</f>
        <v>1.05</v>
      </c>
      <c r="K946" s="127">
        <f>SUM(K947:K950)</f>
        <v>2.3079000000000001</v>
      </c>
      <c r="L946" s="128" t="s">
        <v>19765</v>
      </c>
    </row>
    <row r="947" spans="1:12">
      <c r="A947" s="131" t="s">
        <v>20602</v>
      </c>
      <c r="B947" s="129"/>
      <c r="C947" s="65" t="s">
        <v>20124</v>
      </c>
      <c r="D947" s="66" t="s">
        <v>19708</v>
      </c>
      <c r="E947" s="67">
        <v>1.05</v>
      </c>
      <c r="F947" s="146">
        <v>1</v>
      </c>
      <c r="G947" s="147"/>
      <c r="H947" s="147">
        <f>E947*F947</f>
        <v>1.05</v>
      </c>
      <c r="I947" s="147"/>
      <c r="J947" s="147"/>
      <c r="K947" s="148">
        <f>G947+H947</f>
        <v>1.05</v>
      </c>
      <c r="L947" s="149"/>
    </row>
    <row r="948" spans="1:12">
      <c r="A948" s="131">
        <v>88247</v>
      </c>
      <c r="B948" s="101"/>
      <c r="C948" s="65" t="str">
        <f>VLOOKUP(A948,'SINAPI- Material+MO'!A:E,2,0)</f>
        <v>AJUDANTE DE ELETRICISTA</v>
      </c>
      <c r="D948" s="66" t="s">
        <v>18</v>
      </c>
      <c r="E948" s="67">
        <v>0.03</v>
      </c>
      <c r="F948" s="146">
        <f>VLOOKUP(A948,'SINAPI- Material+MO'!A:E,5,0)</f>
        <v>18.22</v>
      </c>
      <c r="G948" s="147"/>
      <c r="H948" s="147">
        <f>E948*F948</f>
        <v>0.54659999999999997</v>
      </c>
      <c r="I948" s="147"/>
      <c r="J948" s="147"/>
      <c r="K948" s="148">
        <f>G948+H948</f>
        <v>0.54659999999999997</v>
      </c>
      <c r="L948" s="149"/>
    </row>
    <row r="949" spans="1:12">
      <c r="A949" s="131">
        <v>88264</v>
      </c>
      <c r="B949" s="101"/>
      <c r="C949" s="65" t="str">
        <f>VLOOKUP(A949,'SINAPI- Material+MO'!A:E,2,0)</f>
        <v>ELETRICISTA</v>
      </c>
      <c r="D949" s="66" t="s">
        <v>18</v>
      </c>
      <c r="E949" s="67">
        <v>0.03</v>
      </c>
      <c r="F949" s="146">
        <f>VLOOKUP(A949,'SINAPI- Material+MO'!A:E,5,0)</f>
        <v>23.71</v>
      </c>
      <c r="G949" s="147"/>
      <c r="H949" s="147">
        <f>E949*F949</f>
        <v>0.71130000000000004</v>
      </c>
      <c r="I949" s="147"/>
      <c r="J949" s="147"/>
      <c r="K949" s="148">
        <f>G949+H949</f>
        <v>0.71130000000000004</v>
      </c>
      <c r="L949" s="149"/>
    </row>
    <row r="950" spans="1:12">
      <c r="A950" s="131"/>
      <c r="B950" s="101"/>
      <c r="C950" s="65"/>
      <c r="D950" s="66"/>
      <c r="E950" s="67"/>
      <c r="F950" s="146"/>
      <c r="G950" s="147"/>
      <c r="H950" s="147"/>
      <c r="I950" s="147"/>
      <c r="J950" s="147"/>
      <c r="K950" s="148"/>
      <c r="L950" s="149"/>
    </row>
    <row r="951" spans="1:12" ht="15.6">
      <c r="A951" s="142"/>
      <c r="B951" s="121" t="s">
        <v>20208</v>
      </c>
      <c r="C951" s="122" t="e">
        <f>VLOOKUP(B951,#REF!,3,0)</f>
        <v>#REF!</v>
      </c>
      <c r="D951" s="123"/>
      <c r="E951" s="124"/>
      <c r="F951" s="125"/>
      <c r="G951" s="126"/>
      <c r="H951" s="126"/>
      <c r="I951" s="126">
        <f>SUMIF(D952:D955,"h",K952:K955)</f>
        <v>1.2579</v>
      </c>
      <c r="J951" s="126">
        <f>K951-I951</f>
        <v>1.3440000000000001</v>
      </c>
      <c r="K951" s="127">
        <f>SUM(K952:K955)</f>
        <v>2.6019000000000001</v>
      </c>
      <c r="L951" s="128" t="s">
        <v>19765</v>
      </c>
    </row>
    <row r="952" spans="1:12">
      <c r="A952" s="131" t="s">
        <v>20602</v>
      </c>
      <c r="B952" s="129"/>
      <c r="C952" s="65" t="e">
        <f>C951</f>
        <v>#REF!</v>
      </c>
      <c r="D952" s="66" t="s">
        <v>19708</v>
      </c>
      <c r="E952" s="67">
        <v>1.05</v>
      </c>
      <c r="F952" s="146">
        <v>1.28</v>
      </c>
      <c r="G952" s="147"/>
      <c r="H952" s="147">
        <f>E952*F952</f>
        <v>1.3440000000000001</v>
      </c>
      <c r="I952" s="147"/>
      <c r="J952" s="147"/>
      <c r="K952" s="148">
        <f>G952+H952</f>
        <v>1.3440000000000001</v>
      </c>
      <c r="L952" s="149"/>
    </row>
    <row r="953" spans="1:12">
      <c r="A953" s="131">
        <v>88247</v>
      </c>
      <c r="B953" s="101"/>
      <c r="C953" s="65" t="str">
        <f>VLOOKUP(A953,'SINAPI- Material+MO'!A:E,2,0)</f>
        <v>AJUDANTE DE ELETRICISTA</v>
      </c>
      <c r="D953" s="66" t="s">
        <v>18</v>
      </c>
      <c r="E953" s="67">
        <v>0.03</v>
      </c>
      <c r="F953" s="146">
        <f>VLOOKUP(A953,'SINAPI- Material+MO'!A:E,5,0)</f>
        <v>18.22</v>
      </c>
      <c r="G953" s="147"/>
      <c r="H953" s="147">
        <f>E953*F953</f>
        <v>0.54659999999999997</v>
      </c>
      <c r="I953" s="147"/>
      <c r="J953" s="147"/>
      <c r="K953" s="148">
        <f>G953+H953</f>
        <v>0.54659999999999997</v>
      </c>
      <c r="L953" s="149"/>
    </row>
    <row r="954" spans="1:12">
      <c r="A954" s="131">
        <v>88264</v>
      </c>
      <c r="B954" s="101"/>
      <c r="C954" s="65" t="str">
        <f>VLOOKUP(A954,'SINAPI- Material+MO'!A:E,2,0)</f>
        <v>ELETRICISTA</v>
      </c>
      <c r="D954" s="66" t="s">
        <v>18</v>
      </c>
      <c r="E954" s="67">
        <v>0.03</v>
      </c>
      <c r="F954" s="146">
        <f>VLOOKUP(A954,'SINAPI- Material+MO'!A:E,5,0)</f>
        <v>23.71</v>
      </c>
      <c r="G954" s="147"/>
      <c r="H954" s="147">
        <f>E954*F954</f>
        <v>0.71130000000000004</v>
      </c>
      <c r="I954" s="147"/>
      <c r="J954" s="147"/>
      <c r="K954" s="148">
        <f>G954+H954</f>
        <v>0.71130000000000004</v>
      </c>
      <c r="L954" s="149"/>
    </row>
    <row r="955" spans="1:12">
      <c r="A955" s="131"/>
      <c r="B955" s="101"/>
      <c r="C955" s="65"/>
      <c r="D955" s="66"/>
      <c r="E955" s="67"/>
      <c r="F955" s="146"/>
      <c r="G955" s="147"/>
      <c r="H955" s="147"/>
      <c r="I955" s="147"/>
      <c r="J955" s="147"/>
      <c r="K955" s="148"/>
      <c r="L955" s="149"/>
    </row>
    <row r="956" spans="1:12" ht="15.6">
      <c r="A956" s="142"/>
      <c r="B956" s="121" t="s">
        <v>20209</v>
      </c>
      <c r="C956" s="122" t="e">
        <f>VLOOKUP(B956,#REF!,3,0)</f>
        <v>#REF!</v>
      </c>
      <c r="D956" s="123"/>
      <c r="E956" s="124"/>
      <c r="F956" s="125"/>
      <c r="G956" s="126"/>
      <c r="H956" s="126"/>
      <c r="I956" s="126">
        <f>SUMIF(D957:D960,"h",K957:K960)</f>
        <v>0.41930000000000001</v>
      </c>
      <c r="J956" s="126">
        <f>K956-I956</f>
        <v>0.25</v>
      </c>
      <c r="K956" s="127">
        <f>SUM(K957:K960)</f>
        <v>0.66930000000000001</v>
      </c>
      <c r="L956" s="128" t="s">
        <v>19765</v>
      </c>
    </row>
    <row r="957" spans="1:12">
      <c r="A957" s="131" t="s">
        <v>20603</v>
      </c>
      <c r="B957" s="129"/>
      <c r="C957" s="65" t="e">
        <f>C956</f>
        <v>#REF!</v>
      </c>
      <c r="D957" s="66" t="s">
        <v>19708</v>
      </c>
      <c r="E957" s="67">
        <v>1</v>
      </c>
      <c r="F957" s="146">
        <v>0.25</v>
      </c>
      <c r="G957" s="147"/>
      <c r="H957" s="147">
        <f>E957*F957</f>
        <v>0.25</v>
      </c>
      <c r="I957" s="147"/>
      <c r="J957" s="147"/>
      <c r="K957" s="148">
        <f>G957+H957</f>
        <v>0.25</v>
      </c>
      <c r="L957" s="149"/>
    </row>
    <row r="958" spans="1:12">
      <c r="A958" s="131">
        <v>88247</v>
      </c>
      <c r="B958" s="101"/>
      <c r="C958" s="65" t="str">
        <f>VLOOKUP(A958,'SINAPI- Material+MO'!A:E,2,0)</f>
        <v>AJUDANTE DE ELETRICISTA</v>
      </c>
      <c r="D958" s="66" t="s">
        <v>18</v>
      </c>
      <c r="E958" s="67">
        <v>0.01</v>
      </c>
      <c r="F958" s="146">
        <f>VLOOKUP(A958,'SINAPI- Material+MO'!A:E,5,0)</f>
        <v>18.22</v>
      </c>
      <c r="G958" s="147"/>
      <c r="H958" s="147">
        <f>E958*F958</f>
        <v>0.1822</v>
      </c>
      <c r="I958" s="147"/>
      <c r="J958" s="147"/>
      <c r="K958" s="148">
        <f>G958+H958</f>
        <v>0.1822</v>
      </c>
      <c r="L958" s="149"/>
    </row>
    <row r="959" spans="1:12">
      <c r="A959" s="131">
        <v>88264</v>
      </c>
      <c r="B959" s="101"/>
      <c r="C959" s="65" t="str">
        <f>VLOOKUP(A959,'SINAPI- Material+MO'!A:E,2,0)</f>
        <v>ELETRICISTA</v>
      </c>
      <c r="D959" s="66" t="s">
        <v>18</v>
      </c>
      <c r="E959" s="67">
        <v>0.01</v>
      </c>
      <c r="F959" s="146">
        <f>VLOOKUP(A959,'SINAPI- Material+MO'!A:E,5,0)</f>
        <v>23.71</v>
      </c>
      <c r="G959" s="147"/>
      <c r="H959" s="147">
        <f>E959*F959</f>
        <v>0.23710000000000001</v>
      </c>
      <c r="I959" s="147"/>
      <c r="J959" s="147"/>
      <c r="K959" s="148">
        <f>G959+H959</f>
        <v>0.23710000000000001</v>
      </c>
      <c r="L959" s="149"/>
    </row>
    <row r="960" spans="1:12">
      <c r="A960" s="131"/>
      <c r="B960" s="101"/>
      <c r="C960" s="65"/>
      <c r="D960" s="66"/>
      <c r="E960" s="67"/>
      <c r="F960" s="146"/>
      <c r="G960" s="147"/>
      <c r="H960" s="147"/>
      <c r="I960" s="147"/>
      <c r="J960" s="147"/>
      <c r="K960" s="148"/>
      <c r="L960" s="149"/>
    </row>
    <row r="961" spans="1:12" ht="15.6">
      <c r="A961" s="142"/>
      <c r="B961" s="121" t="s">
        <v>20210</v>
      </c>
      <c r="C961" s="122" t="e">
        <f>VLOOKUP(B961,#REF!,3,0)</f>
        <v>#REF!</v>
      </c>
      <c r="D961" s="123"/>
      <c r="E961" s="124"/>
      <c r="F961" s="125"/>
      <c r="G961" s="126"/>
      <c r="H961" s="126"/>
      <c r="I961" s="126">
        <f>SUMIF(D962:D965,"h",K962:K965)</f>
        <v>2.0964999999999998</v>
      </c>
      <c r="J961" s="126">
        <f>K961-I961</f>
        <v>1.0500000000000003</v>
      </c>
      <c r="K961" s="127">
        <f>SUM(K962:K965)</f>
        <v>3.1465000000000001</v>
      </c>
      <c r="L961" s="128" t="s">
        <v>19765</v>
      </c>
    </row>
    <row r="962" spans="1:12">
      <c r="A962" s="131" t="s">
        <v>20604</v>
      </c>
      <c r="B962" s="129"/>
      <c r="C962" s="65" t="e">
        <f>C961</f>
        <v>#REF!</v>
      </c>
      <c r="D962" s="66" t="s">
        <v>19708</v>
      </c>
      <c r="E962" s="67">
        <v>1.05</v>
      </c>
      <c r="F962" s="146">
        <v>1</v>
      </c>
      <c r="G962" s="147"/>
      <c r="H962" s="147">
        <f>E962*F962</f>
        <v>1.05</v>
      </c>
      <c r="I962" s="147"/>
      <c r="J962" s="147"/>
      <c r="K962" s="148">
        <f>G962+H962</f>
        <v>1.05</v>
      </c>
      <c r="L962" s="149"/>
    </row>
    <row r="963" spans="1:12">
      <c r="A963" s="131">
        <v>88247</v>
      </c>
      <c r="B963" s="101"/>
      <c r="C963" s="65" t="str">
        <f>VLOOKUP(A963,'SINAPI- Material+MO'!A:E,2,0)</f>
        <v>AJUDANTE DE ELETRICISTA</v>
      </c>
      <c r="D963" s="66" t="s">
        <v>18</v>
      </c>
      <c r="E963" s="67">
        <v>0.05</v>
      </c>
      <c r="F963" s="146">
        <f>VLOOKUP(A963,'SINAPI- Material+MO'!A:E,5,0)</f>
        <v>18.22</v>
      </c>
      <c r="G963" s="147"/>
      <c r="H963" s="147">
        <f>E963*F963</f>
        <v>0.91100000000000003</v>
      </c>
      <c r="I963" s="147"/>
      <c r="J963" s="147"/>
      <c r="K963" s="148">
        <f>G963+H963</f>
        <v>0.91100000000000003</v>
      </c>
      <c r="L963" s="149"/>
    </row>
    <row r="964" spans="1:12">
      <c r="A964" s="131">
        <v>88264</v>
      </c>
      <c r="B964" s="101"/>
      <c r="C964" s="65" t="str">
        <f>VLOOKUP(A964,'SINAPI- Material+MO'!A:E,2,0)</f>
        <v>ELETRICISTA</v>
      </c>
      <c r="D964" s="66" t="s">
        <v>18</v>
      </c>
      <c r="E964" s="67">
        <v>0.05</v>
      </c>
      <c r="F964" s="146">
        <f>VLOOKUP(A964,'SINAPI- Material+MO'!A:E,5,0)</f>
        <v>23.71</v>
      </c>
      <c r="G964" s="147"/>
      <c r="H964" s="147">
        <f>E964*F964</f>
        <v>1.1855</v>
      </c>
      <c r="I964" s="147"/>
      <c r="J964" s="147"/>
      <c r="K964" s="148">
        <f>G964+H964</f>
        <v>1.1855</v>
      </c>
      <c r="L964" s="149"/>
    </row>
    <row r="965" spans="1:12">
      <c r="A965" s="131"/>
      <c r="B965" s="101"/>
      <c r="C965" s="65"/>
      <c r="D965" s="66"/>
      <c r="E965" s="67"/>
      <c r="F965" s="146"/>
      <c r="G965" s="147"/>
      <c r="H965" s="147"/>
      <c r="I965" s="147"/>
      <c r="J965" s="147"/>
      <c r="K965" s="148"/>
      <c r="L965" s="149"/>
    </row>
    <row r="966" spans="1:12" ht="15.6">
      <c r="A966" s="142"/>
      <c r="B966" s="121" t="s">
        <v>20211</v>
      </c>
      <c r="C966" s="122" t="e">
        <f>VLOOKUP(B966,#REF!,3,0)</f>
        <v>#REF!</v>
      </c>
      <c r="D966" s="123"/>
      <c r="E966" s="124"/>
      <c r="F966" s="125"/>
      <c r="G966" s="126"/>
      <c r="H966" s="126"/>
      <c r="I966" s="126">
        <f>SUMIF(D967:D970,"h",K967:K970)</f>
        <v>16.771999999999998</v>
      </c>
      <c r="J966" s="126">
        <f>K966-I966</f>
        <v>24.200000000000003</v>
      </c>
      <c r="K966" s="127">
        <f>SUM(K967:K970)</f>
        <v>40.972000000000001</v>
      </c>
      <c r="L966" s="128" t="s">
        <v>19765</v>
      </c>
    </row>
    <row r="967" spans="1:12">
      <c r="A967" s="131" t="s">
        <v>20568</v>
      </c>
      <c r="B967" s="129"/>
      <c r="C967" s="65" t="e">
        <f>C966</f>
        <v>#REF!</v>
      </c>
      <c r="D967" s="66" t="s">
        <v>19716</v>
      </c>
      <c r="E967" s="67">
        <v>1.1000000000000001</v>
      </c>
      <c r="F967" s="146">
        <v>22</v>
      </c>
      <c r="G967" s="147"/>
      <c r="H967" s="147">
        <f>E967*F967</f>
        <v>24.200000000000003</v>
      </c>
      <c r="I967" s="147"/>
      <c r="J967" s="147"/>
      <c r="K967" s="148">
        <f>G967+H967</f>
        <v>24.200000000000003</v>
      </c>
      <c r="L967" s="149"/>
    </row>
    <row r="968" spans="1:12">
      <c r="A968" s="131">
        <v>88247</v>
      </c>
      <c r="B968" s="101"/>
      <c r="C968" s="65" t="str">
        <f>VLOOKUP(A968,'SINAPI- Material+MO'!A:E,2,0)</f>
        <v>AJUDANTE DE ELETRICISTA</v>
      </c>
      <c r="D968" s="66" t="s">
        <v>18</v>
      </c>
      <c r="E968" s="67">
        <v>0.4</v>
      </c>
      <c r="F968" s="146">
        <f>VLOOKUP(A968,'SINAPI- Material+MO'!A:E,5,0)</f>
        <v>18.22</v>
      </c>
      <c r="G968" s="147"/>
      <c r="H968" s="147">
        <f>E968*F968</f>
        <v>7.2880000000000003</v>
      </c>
      <c r="I968" s="147"/>
      <c r="J968" s="147"/>
      <c r="K968" s="148">
        <f>G968+H968</f>
        <v>7.2880000000000003</v>
      </c>
      <c r="L968" s="149"/>
    </row>
    <row r="969" spans="1:12">
      <c r="A969" s="131">
        <v>88264</v>
      </c>
      <c r="B969" s="101"/>
      <c r="C969" s="65" t="str">
        <f>VLOOKUP(A969,'SINAPI- Material+MO'!A:E,2,0)</f>
        <v>ELETRICISTA</v>
      </c>
      <c r="D969" s="66" t="s">
        <v>18</v>
      </c>
      <c r="E969" s="67">
        <v>0.4</v>
      </c>
      <c r="F969" s="146">
        <f>VLOOKUP(A969,'SINAPI- Material+MO'!A:E,5,0)</f>
        <v>23.71</v>
      </c>
      <c r="G969" s="147"/>
      <c r="H969" s="147">
        <f>E969*F969</f>
        <v>9.484</v>
      </c>
      <c r="I969" s="147"/>
      <c r="J969" s="147"/>
      <c r="K969" s="148">
        <f>G969+H969</f>
        <v>9.484</v>
      </c>
      <c r="L969" s="149"/>
    </row>
    <row r="970" spans="1:12">
      <c r="A970" s="131"/>
      <c r="B970" s="101"/>
      <c r="C970" s="65"/>
      <c r="D970" s="66"/>
      <c r="E970" s="67"/>
      <c r="F970" s="146"/>
      <c r="G970" s="147"/>
      <c r="H970" s="147"/>
      <c r="I970" s="147"/>
      <c r="J970" s="147"/>
      <c r="K970" s="148"/>
      <c r="L970" s="149"/>
    </row>
    <row r="971" spans="1:12" ht="15.6">
      <c r="A971" s="142"/>
      <c r="B971" s="121" t="s">
        <v>20212</v>
      </c>
      <c r="C971" s="122" t="e">
        <f>VLOOKUP(B971,#REF!,3,0)</f>
        <v>#REF!</v>
      </c>
      <c r="D971" s="123"/>
      <c r="E971" s="124"/>
      <c r="F971" s="125"/>
      <c r="G971" s="126"/>
      <c r="H971" s="126"/>
      <c r="I971" s="126">
        <f>SUMIF(D972:D975,"h",K972:K975)</f>
        <v>12.579000000000001</v>
      </c>
      <c r="J971" s="126">
        <f>K971-I971</f>
        <v>26.979999999999997</v>
      </c>
      <c r="K971" s="127">
        <f>SUM(K972:K975)</f>
        <v>39.558999999999997</v>
      </c>
      <c r="L971" s="128" t="s">
        <v>19765</v>
      </c>
    </row>
    <row r="972" spans="1:12">
      <c r="A972" s="143">
        <v>142</v>
      </c>
      <c r="B972" s="129"/>
      <c r="C972" s="65" t="str">
        <f>VLOOKUP(A972,'SINAPI- Material+MO'!A:E,2,0)</f>
        <v>SELANTE ELASTICO MONOCOMPONENTE A BASE DE POLIURETANO PARA JUNTAS DIVERSAS</v>
      </c>
      <c r="D972" s="66" t="s">
        <v>20133</v>
      </c>
      <c r="E972" s="67">
        <v>1</v>
      </c>
      <c r="F972" s="146" t="str">
        <f>VLOOKUP(A972,'SINAPI- Material+MO'!A:E,5,0)</f>
        <v>26,98</v>
      </c>
      <c r="G972" s="147"/>
      <c r="H972" s="147">
        <f>E972*F972</f>
        <v>26.98</v>
      </c>
      <c r="I972" s="147"/>
      <c r="J972" s="147"/>
      <c r="K972" s="148">
        <f>G972+H972</f>
        <v>26.98</v>
      </c>
      <c r="L972" s="149"/>
    </row>
    <row r="973" spans="1:12">
      <c r="A973" s="131">
        <v>88247</v>
      </c>
      <c r="B973" s="101"/>
      <c r="C973" s="65" t="str">
        <f>VLOOKUP(A973,'SINAPI- Material+MO'!A:E,2,0)</f>
        <v>AJUDANTE DE ELETRICISTA</v>
      </c>
      <c r="D973" s="66" t="s">
        <v>18</v>
      </c>
      <c r="E973" s="67">
        <v>0.3</v>
      </c>
      <c r="F973" s="146">
        <f>VLOOKUP(A973,'SINAPI- Material+MO'!A:E,5,0)</f>
        <v>18.22</v>
      </c>
      <c r="G973" s="147"/>
      <c r="H973" s="147">
        <f>E973*F973</f>
        <v>5.4659999999999993</v>
      </c>
      <c r="I973" s="147"/>
      <c r="J973" s="147"/>
      <c r="K973" s="148">
        <f>G973+H973</f>
        <v>5.4659999999999993</v>
      </c>
      <c r="L973" s="149"/>
    </row>
    <row r="974" spans="1:12">
      <c r="A974" s="131">
        <v>88264</v>
      </c>
      <c r="B974" s="101"/>
      <c r="C974" s="65" t="str">
        <f>VLOOKUP(A974,'SINAPI- Material+MO'!A:E,2,0)</f>
        <v>ELETRICISTA</v>
      </c>
      <c r="D974" s="66" t="s">
        <v>18</v>
      </c>
      <c r="E974" s="67">
        <v>0.3</v>
      </c>
      <c r="F974" s="146">
        <f>VLOOKUP(A974,'SINAPI- Material+MO'!A:E,5,0)</f>
        <v>23.71</v>
      </c>
      <c r="G974" s="147"/>
      <c r="H974" s="147">
        <f>E974*F974</f>
        <v>7.1130000000000004</v>
      </c>
      <c r="I974" s="147"/>
      <c r="J974" s="147"/>
      <c r="K974" s="148">
        <f>G974+H974</f>
        <v>7.1130000000000004</v>
      </c>
      <c r="L974" s="149"/>
    </row>
    <row r="975" spans="1:12">
      <c r="A975" s="131"/>
      <c r="B975" s="101"/>
      <c r="C975" s="65"/>
      <c r="D975" s="66"/>
      <c r="E975" s="67"/>
      <c r="F975" s="146"/>
      <c r="G975" s="147"/>
      <c r="H975" s="147"/>
      <c r="I975" s="147"/>
      <c r="J975" s="147"/>
      <c r="K975" s="148">
        <f>G975+H975</f>
        <v>0</v>
      </c>
      <c r="L975" s="149"/>
    </row>
    <row r="976" spans="1:12" ht="15.6">
      <c r="A976" s="142"/>
      <c r="B976" s="121" t="s">
        <v>20213</v>
      </c>
      <c r="C976" s="122" t="e">
        <f>VLOOKUP(B976,#REF!,3,0)</f>
        <v>#REF!</v>
      </c>
      <c r="D976" s="123"/>
      <c r="E976" s="124"/>
      <c r="F976" s="125"/>
      <c r="G976" s="126"/>
      <c r="H976" s="126"/>
      <c r="I976" s="126">
        <f>SUMIF(D977:D980,"h",K977:K980)</f>
        <v>41.93</v>
      </c>
      <c r="J976" s="126">
        <f>K976-I976</f>
        <v>55.000000000000007</v>
      </c>
      <c r="K976" s="127">
        <f>SUM(K977:K980)</f>
        <v>96.93</v>
      </c>
      <c r="L976" s="128" t="s">
        <v>19765</v>
      </c>
    </row>
    <row r="977" spans="1:12">
      <c r="A977" s="131" t="s">
        <v>20569</v>
      </c>
      <c r="B977" s="129"/>
      <c r="C977" s="65" t="e">
        <f>C976</f>
        <v>#REF!</v>
      </c>
      <c r="D977" s="66" t="s">
        <v>19663</v>
      </c>
      <c r="E977" s="67">
        <v>1</v>
      </c>
      <c r="F977" s="146">
        <v>55</v>
      </c>
      <c r="G977" s="147"/>
      <c r="H977" s="147">
        <f>E977*F977</f>
        <v>55</v>
      </c>
      <c r="I977" s="147"/>
      <c r="J977" s="147"/>
      <c r="K977" s="148">
        <f>G977+H977</f>
        <v>55</v>
      </c>
      <c r="L977" s="149"/>
    </row>
    <row r="978" spans="1:12">
      <c r="A978" s="131">
        <v>88247</v>
      </c>
      <c r="B978" s="101"/>
      <c r="C978" s="65" t="str">
        <f>VLOOKUP(A978,'SINAPI- Material+MO'!A:E,2,0)</f>
        <v>AJUDANTE DE ELETRICISTA</v>
      </c>
      <c r="D978" s="66" t="s">
        <v>18</v>
      </c>
      <c r="E978" s="67">
        <v>1</v>
      </c>
      <c r="F978" s="146">
        <f>VLOOKUP(A978,'SINAPI- Material+MO'!A:E,5,0)</f>
        <v>18.22</v>
      </c>
      <c r="G978" s="147"/>
      <c r="H978" s="147">
        <f>E978*F978</f>
        <v>18.22</v>
      </c>
      <c r="I978" s="147"/>
      <c r="J978" s="147"/>
      <c r="K978" s="148">
        <f>G978+H978</f>
        <v>18.22</v>
      </c>
      <c r="L978" s="149"/>
    </row>
    <row r="979" spans="1:12">
      <c r="A979" s="131">
        <v>88264</v>
      </c>
      <c r="B979" s="101"/>
      <c r="C979" s="65" t="str">
        <f>VLOOKUP(A979,'SINAPI- Material+MO'!A:E,2,0)</f>
        <v>ELETRICISTA</v>
      </c>
      <c r="D979" s="66" t="s">
        <v>18</v>
      </c>
      <c r="E979" s="67">
        <v>1</v>
      </c>
      <c r="F979" s="146">
        <f>VLOOKUP(A979,'SINAPI- Material+MO'!A:E,5,0)</f>
        <v>23.71</v>
      </c>
      <c r="G979" s="147"/>
      <c r="H979" s="147">
        <f>E979*F979</f>
        <v>23.71</v>
      </c>
      <c r="I979" s="147"/>
      <c r="J979" s="147"/>
      <c r="K979" s="148">
        <f>G979+H979</f>
        <v>23.71</v>
      </c>
      <c r="L979" s="149"/>
    </row>
    <row r="980" spans="1:12">
      <c r="A980" s="131"/>
      <c r="B980" s="101"/>
      <c r="C980" s="65"/>
      <c r="D980" s="66"/>
      <c r="E980" s="67"/>
      <c r="F980" s="146"/>
      <c r="G980" s="147"/>
      <c r="H980" s="147"/>
      <c r="I980" s="147"/>
      <c r="J980" s="147"/>
      <c r="K980" s="148"/>
      <c r="L980" s="149"/>
    </row>
    <row r="981" spans="1:12" ht="15.6">
      <c r="A981" s="142"/>
      <c r="B981" s="121" t="s">
        <v>20214</v>
      </c>
      <c r="C981" s="122" t="e">
        <f>VLOOKUP(B981,#REF!,3,0)</f>
        <v>#REF!</v>
      </c>
      <c r="D981" s="123"/>
      <c r="E981" s="124"/>
      <c r="F981" s="125"/>
      <c r="G981" s="126"/>
      <c r="H981" s="126"/>
      <c r="I981" s="126">
        <f>SUMIF(D982:D985,"h",K982:K985)</f>
        <v>1.2579</v>
      </c>
      <c r="J981" s="126">
        <f>K981-I981</f>
        <v>1.3999999999999997</v>
      </c>
      <c r="K981" s="127">
        <f>SUM(K982:K985)</f>
        <v>2.6578999999999997</v>
      </c>
      <c r="L981" s="128" t="s">
        <v>19765</v>
      </c>
    </row>
    <row r="982" spans="1:12">
      <c r="A982" s="131" t="s">
        <v>20603</v>
      </c>
      <c r="B982" s="129"/>
      <c r="C982" s="65" t="e">
        <f>C981</f>
        <v>#REF!</v>
      </c>
      <c r="D982" s="66" t="s">
        <v>19708</v>
      </c>
      <c r="E982" s="67">
        <v>1</v>
      </c>
      <c r="F982" s="146">
        <v>1.4</v>
      </c>
      <c r="G982" s="147"/>
      <c r="H982" s="147">
        <f>E982*F982</f>
        <v>1.4</v>
      </c>
      <c r="I982" s="147"/>
      <c r="J982" s="147"/>
      <c r="K982" s="148">
        <f>G982+H982</f>
        <v>1.4</v>
      </c>
      <c r="L982" s="149"/>
    </row>
    <row r="983" spans="1:12">
      <c r="A983" s="131">
        <v>88247</v>
      </c>
      <c r="B983" s="101"/>
      <c r="C983" s="65" t="str">
        <f>VLOOKUP(A983,'SINAPI- Material+MO'!A:E,2,0)</f>
        <v>AJUDANTE DE ELETRICISTA</v>
      </c>
      <c r="D983" s="66" t="s">
        <v>18</v>
      </c>
      <c r="E983" s="67">
        <v>0.03</v>
      </c>
      <c r="F983" s="146">
        <f>VLOOKUP(A983,'SINAPI- Material+MO'!A:E,5,0)</f>
        <v>18.22</v>
      </c>
      <c r="G983" s="147"/>
      <c r="H983" s="147">
        <f>E983*F983</f>
        <v>0.54659999999999997</v>
      </c>
      <c r="I983" s="147"/>
      <c r="J983" s="147"/>
      <c r="K983" s="148">
        <f>G983+H983</f>
        <v>0.54659999999999997</v>
      </c>
      <c r="L983" s="149"/>
    </row>
    <row r="984" spans="1:12">
      <c r="A984" s="131">
        <v>88264</v>
      </c>
      <c r="B984" s="101"/>
      <c r="C984" s="65" t="str">
        <f>VLOOKUP(A984,'SINAPI- Material+MO'!A:E,2,0)</f>
        <v>ELETRICISTA</v>
      </c>
      <c r="D984" s="66" t="s">
        <v>18</v>
      </c>
      <c r="E984" s="67">
        <v>0.03</v>
      </c>
      <c r="F984" s="146">
        <f>VLOOKUP(A984,'SINAPI- Material+MO'!A:E,5,0)</f>
        <v>23.71</v>
      </c>
      <c r="G984" s="147"/>
      <c r="H984" s="147">
        <f>E984*F984</f>
        <v>0.71130000000000004</v>
      </c>
      <c r="I984" s="147"/>
      <c r="J984" s="147"/>
      <c r="K984" s="148">
        <f>G984+H984</f>
        <v>0.71130000000000004</v>
      </c>
      <c r="L984" s="149"/>
    </row>
    <row r="985" spans="1:12">
      <c r="A985" s="131"/>
      <c r="B985" s="101"/>
      <c r="C985" s="65"/>
      <c r="D985" s="66"/>
      <c r="E985" s="67"/>
      <c r="F985" s="146"/>
      <c r="G985" s="147"/>
      <c r="H985" s="147"/>
      <c r="I985" s="147"/>
      <c r="J985" s="147"/>
      <c r="K985" s="148"/>
      <c r="L985" s="149"/>
    </row>
    <row r="986" spans="1:12" ht="15.6">
      <c r="A986" s="142"/>
      <c r="B986" s="121" t="s">
        <v>20215</v>
      </c>
      <c r="C986" s="122" t="e">
        <f>VLOOKUP(B986,#REF!,3,0)</f>
        <v>#REF!</v>
      </c>
      <c r="D986" s="123"/>
      <c r="E986" s="124"/>
      <c r="F986" s="125"/>
      <c r="G986" s="126"/>
      <c r="H986" s="126"/>
      <c r="I986" s="126">
        <f>SUMIF(D987:D990,"h",K987:K990)</f>
        <v>0.83860000000000001</v>
      </c>
      <c r="J986" s="126">
        <f>K986-I986</f>
        <v>0.5</v>
      </c>
      <c r="K986" s="127">
        <f>SUM(K987:K990)</f>
        <v>1.3386</v>
      </c>
      <c r="L986" s="128" t="s">
        <v>19765</v>
      </c>
    </row>
    <row r="987" spans="1:12">
      <c r="A987" s="131" t="s">
        <v>20604</v>
      </c>
      <c r="B987" s="129"/>
      <c r="C987" s="65" t="e">
        <f>C986</f>
        <v>#REF!</v>
      </c>
      <c r="D987" s="66" t="s">
        <v>19708</v>
      </c>
      <c r="E987" s="67">
        <v>1</v>
      </c>
      <c r="F987" s="146">
        <v>0.5</v>
      </c>
      <c r="G987" s="147"/>
      <c r="H987" s="147">
        <f>E987*F987</f>
        <v>0.5</v>
      </c>
      <c r="I987" s="147"/>
      <c r="J987" s="147"/>
      <c r="K987" s="148">
        <f>G987+H987</f>
        <v>0.5</v>
      </c>
      <c r="L987" s="149"/>
    </row>
    <row r="988" spans="1:12">
      <c r="A988" s="131">
        <v>88247</v>
      </c>
      <c r="B988" s="101"/>
      <c r="C988" s="65" t="str">
        <f>VLOOKUP(A988,'SINAPI- Material+MO'!A:E,2,0)</f>
        <v>AJUDANTE DE ELETRICISTA</v>
      </c>
      <c r="D988" s="66" t="s">
        <v>18</v>
      </c>
      <c r="E988" s="67">
        <v>0.02</v>
      </c>
      <c r="F988" s="146">
        <f>VLOOKUP(A988,'SINAPI- Material+MO'!A:E,5,0)</f>
        <v>18.22</v>
      </c>
      <c r="G988" s="147"/>
      <c r="H988" s="147">
        <f>E988*F988</f>
        <v>0.3644</v>
      </c>
      <c r="I988" s="147"/>
      <c r="J988" s="147"/>
      <c r="K988" s="148">
        <f>G988+H988</f>
        <v>0.3644</v>
      </c>
      <c r="L988" s="149"/>
    </row>
    <row r="989" spans="1:12">
      <c r="A989" s="131">
        <v>88264</v>
      </c>
      <c r="B989" s="101"/>
      <c r="C989" s="65" t="str">
        <f>VLOOKUP(A989,'SINAPI- Material+MO'!A:E,2,0)</f>
        <v>ELETRICISTA</v>
      </c>
      <c r="D989" s="66" t="s">
        <v>18</v>
      </c>
      <c r="E989" s="67">
        <v>0.02</v>
      </c>
      <c r="F989" s="146">
        <f>VLOOKUP(A989,'SINAPI- Material+MO'!A:E,5,0)</f>
        <v>23.71</v>
      </c>
      <c r="G989" s="147"/>
      <c r="H989" s="147">
        <f>E989*F989</f>
        <v>0.47420000000000001</v>
      </c>
      <c r="I989" s="147"/>
      <c r="J989" s="147"/>
      <c r="K989" s="148">
        <f>G989+H989</f>
        <v>0.47420000000000001</v>
      </c>
      <c r="L989" s="149"/>
    </row>
    <row r="990" spans="1:12">
      <c r="A990" s="131"/>
      <c r="B990" s="101"/>
      <c r="C990" s="65"/>
      <c r="D990" s="66"/>
      <c r="E990" s="67"/>
      <c r="F990" s="146"/>
      <c r="G990" s="147"/>
      <c r="H990" s="147"/>
      <c r="I990" s="147"/>
      <c r="J990" s="147"/>
      <c r="K990" s="148"/>
      <c r="L990" s="149"/>
    </row>
    <row r="991" spans="1:12" ht="15.6">
      <c r="A991" s="142"/>
      <c r="B991" s="121" t="s">
        <v>20216</v>
      </c>
      <c r="C991" s="122" t="e">
        <f>VLOOKUP(B991,#REF!,3,0)</f>
        <v>#REF!</v>
      </c>
      <c r="D991" s="123"/>
      <c r="E991" s="124"/>
      <c r="F991" s="125"/>
      <c r="G991" s="126"/>
      <c r="H991" s="126"/>
      <c r="I991" s="126">
        <f>SUMIF(D992:D995,"h",K992:K995)</f>
        <v>2.0964999999999998</v>
      </c>
      <c r="J991" s="126">
        <f>K991-I991</f>
        <v>1.3125</v>
      </c>
      <c r="K991" s="127">
        <f>SUM(K992:K995)</f>
        <v>3.4089999999999998</v>
      </c>
      <c r="L991" s="128" t="s">
        <v>19765</v>
      </c>
    </row>
    <row r="992" spans="1:12">
      <c r="A992" s="131" t="s">
        <v>20603</v>
      </c>
      <c r="B992" s="129"/>
      <c r="C992" s="65" t="e">
        <f>C991</f>
        <v>#REF!</v>
      </c>
      <c r="D992" s="66" t="s">
        <v>19708</v>
      </c>
      <c r="E992" s="67">
        <v>1.05</v>
      </c>
      <c r="F992" s="146">
        <v>1.25</v>
      </c>
      <c r="G992" s="147"/>
      <c r="H992" s="147">
        <f>E992*F992</f>
        <v>1.3125</v>
      </c>
      <c r="I992" s="147"/>
      <c r="J992" s="147"/>
      <c r="K992" s="148">
        <f>G992+H992</f>
        <v>1.3125</v>
      </c>
      <c r="L992" s="149"/>
    </row>
    <row r="993" spans="1:12">
      <c r="A993" s="131">
        <v>88247</v>
      </c>
      <c r="B993" s="101"/>
      <c r="C993" s="65" t="str">
        <f>VLOOKUP(A993,'SINAPI- Material+MO'!A:E,2,0)</f>
        <v>AJUDANTE DE ELETRICISTA</v>
      </c>
      <c r="D993" s="66" t="s">
        <v>18</v>
      </c>
      <c r="E993" s="67">
        <v>0.05</v>
      </c>
      <c r="F993" s="146">
        <f>VLOOKUP(A993,'SINAPI- Material+MO'!A:E,5,0)</f>
        <v>18.22</v>
      </c>
      <c r="G993" s="147"/>
      <c r="H993" s="147">
        <f>E993*F993</f>
        <v>0.91100000000000003</v>
      </c>
      <c r="I993" s="147"/>
      <c r="J993" s="147"/>
      <c r="K993" s="148">
        <f>G993+H993</f>
        <v>0.91100000000000003</v>
      </c>
      <c r="L993" s="149"/>
    </row>
    <row r="994" spans="1:12">
      <c r="A994" s="131">
        <v>88264</v>
      </c>
      <c r="B994" s="101"/>
      <c r="C994" s="65" t="str">
        <f>VLOOKUP(A994,'SINAPI- Material+MO'!A:E,2,0)</f>
        <v>ELETRICISTA</v>
      </c>
      <c r="D994" s="66" t="s">
        <v>18</v>
      </c>
      <c r="E994" s="67">
        <v>0.05</v>
      </c>
      <c r="F994" s="146">
        <f>VLOOKUP(A994,'SINAPI- Material+MO'!A:E,5,0)</f>
        <v>23.71</v>
      </c>
      <c r="G994" s="147"/>
      <c r="H994" s="147">
        <f>E994*F994</f>
        <v>1.1855</v>
      </c>
      <c r="I994" s="147"/>
      <c r="J994" s="147"/>
      <c r="K994" s="148">
        <f>G994+H994</f>
        <v>1.1855</v>
      </c>
      <c r="L994" s="149"/>
    </row>
    <row r="995" spans="1:12">
      <c r="A995" s="131"/>
      <c r="B995" s="101"/>
      <c r="C995" s="65"/>
      <c r="D995" s="66"/>
      <c r="E995" s="67"/>
      <c r="F995" s="146"/>
      <c r="G995" s="147"/>
      <c r="H995" s="147"/>
      <c r="I995" s="147"/>
      <c r="J995" s="147"/>
      <c r="K995" s="148"/>
      <c r="L995" s="149"/>
    </row>
    <row r="996" spans="1:12" ht="15.6">
      <c r="A996" s="142"/>
      <c r="B996" s="121" t="s">
        <v>20217</v>
      </c>
      <c r="C996" s="122" t="e">
        <f>VLOOKUP(B996,#REF!,3,0)</f>
        <v>#REF!</v>
      </c>
      <c r="D996" s="123"/>
      <c r="E996" s="124"/>
      <c r="F996" s="125"/>
      <c r="G996" s="126"/>
      <c r="H996" s="126"/>
      <c r="I996" s="126">
        <f>SUMIF(D997:D1000,"h",K997:K1000)</f>
        <v>1.0482499999999999</v>
      </c>
      <c r="J996" s="126">
        <f>K996-I996</f>
        <v>1.0500000000000003</v>
      </c>
      <c r="K996" s="127">
        <f>SUM(K997:K1000)</f>
        <v>2.0982500000000002</v>
      </c>
      <c r="L996" s="128" t="s">
        <v>19765</v>
      </c>
    </row>
    <row r="997" spans="1:12">
      <c r="A997" s="131" t="s">
        <v>20604</v>
      </c>
      <c r="B997" s="129"/>
      <c r="C997" s="65" t="e">
        <f>C996</f>
        <v>#REF!</v>
      </c>
      <c r="D997" s="66" t="s">
        <v>19708</v>
      </c>
      <c r="E997" s="67">
        <v>1</v>
      </c>
      <c r="F997" s="146">
        <v>1.05</v>
      </c>
      <c r="G997" s="147"/>
      <c r="H997" s="147">
        <f>E997*F997</f>
        <v>1.05</v>
      </c>
      <c r="I997" s="147"/>
      <c r="J997" s="147"/>
      <c r="K997" s="148">
        <f>G997+H997</f>
        <v>1.05</v>
      </c>
      <c r="L997" s="149"/>
    </row>
    <row r="998" spans="1:12">
      <c r="A998" s="131">
        <v>88247</v>
      </c>
      <c r="B998" s="101"/>
      <c r="C998" s="65" t="str">
        <f>VLOOKUP(A998,'SINAPI- Material+MO'!A:E,2,0)</f>
        <v>AJUDANTE DE ELETRICISTA</v>
      </c>
      <c r="D998" s="66" t="s">
        <v>18</v>
      </c>
      <c r="E998" s="67">
        <v>2.5000000000000001E-2</v>
      </c>
      <c r="F998" s="146">
        <f>VLOOKUP(A998,'SINAPI- Material+MO'!A:E,5,0)</f>
        <v>18.22</v>
      </c>
      <c r="G998" s="147"/>
      <c r="H998" s="147">
        <f>E998*F998</f>
        <v>0.45550000000000002</v>
      </c>
      <c r="I998" s="147"/>
      <c r="J998" s="147"/>
      <c r="K998" s="148">
        <f>G998+H998</f>
        <v>0.45550000000000002</v>
      </c>
      <c r="L998" s="149"/>
    </row>
    <row r="999" spans="1:12">
      <c r="A999" s="131">
        <v>88264</v>
      </c>
      <c r="B999" s="101"/>
      <c r="C999" s="65" t="str">
        <f>VLOOKUP(A999,'SINAPI- Material+MO'!A:E,2,0)</f>
        <v>ELETRICISTA</v>
      </c>
      <c r="D999" s="66" t="s">
        <v>18</v>
      </c>
      <c r="E999" s="67">
        <v>2.5000000000000001E-2</v>
      </c>
      <c r="F999" s="146">
        <f>VLOOKUP(A999,'SINAPI- Material+MO'!A:E,5,0)</f>
        <v>23.71</v>
      </c>
      <c r="G999" s="147"/>
      <c r="H999" s="147">
        <f>E999*F999</f>
        <v>0.59275</v>
      </c>
      <c r="I999" s="147"/>
      <c r="J999" s="147"/>
      <c r="K999" s="148">
        <f>G999+H999</f>
        <v>0.59275</v>
      </c>
      <c r="L999" s="149"/>
    </row>
    <row r="1000" spans="1:12">
      <c r="A1000" s="131"/>
      <c r="B1000" s="101"/>
      <c r="C1000" s="65"/>
      <c r="D1000" s="66"/>
      <c r="E1000" s="67"/>
      <c r="F1000" s="146"/>
      <c r="G1000" s="147"/>
      <c r="H1000" s="147"/>
      <c r="I1000" s="147"/>
      <c r="J1000" s="147"/>
      <c r="K1000" s="148"/>
      <c r="L1000" s="149"/>
    </row>
    <row r="1001" spans="1:12" ht="15.6">
      <c r="A1001" s="142"/>
      <c r="B1001" s="121" t="s">
        <v>20218</v>
      </c>
      <c r="C1001" s="122" t="e">
        <f>VLOOKUP(B1001,#REF!,3,0)</f>
        <v>#REF!</v>
      </c>
      <c r="D1001" s="123"/>
      <c r="E1001" s="124"/>
      <c r="F1001" s="125"/>
      <c r="G1001" s="126"/>
      <c r="H1001" s="126"/>
      <c r="I1001" s="126">
        <f>SUMIF(D1002:D1005,"h",K1002:K1005)</f>
        <v>20.965</v>
      </c>
      <c r="J1001" s="126">
        <f>K1001-I1001</f>
        <v>35</v>
      </c>
      <c r="K1001" s="127">
        <f>SUM(K1002:K1005)</f>
        <v>55.965000000000003</v>
      </c>
      <c r="L1001" s="128" t="s">
        <v>19765</v>
      </c>
    </row>
    <row r="1002" spans="1:12">
      <c r="A1002" s="131" t="s">
        <v>20603</v>
      </c>
      <c r="B1002" s="129"/>
      <c r="C1002" s="65" t="e">
        <f>C1001</f>
        <v>#REF!</v>
      </c>
      <c r="D1002" s="66" t="s">
        <v>19708</v>
      </c>
      <c r="E1002" s="67">
        <v>1</v>
      </c>
      <c r="F1002" s="146">
        <v>35</v>
      </c>
      <c r="G1002" s="147"/>
      <c r="H1002" s="147">
        <f>E1002*F1002</f>
        <v>35</v>
      </c>
      <c r="I1002" s="147"/>
      <c r="J1002" s="147"/>
      <c r="K1002" s="148">
        <f>G1002+H1002</f>
        <v>35</v>
      </c>
      <c r="L1002" s="149"/>
    </row>
    <row r="1003" spans="1:12">
      <c r="A1003" s="131">
        <v>88247</v>
      </c>
      <c r="B1003" s="101"/>
      <c r="C1003" s="65" t="str">
        <f>VLOOKUP(A1003,'SINAPI- Material+MO'!A:E,2,0)</f>
        <v>AJUDANTE DE ELETRICISTA</v>
      </c>
      <c r="D1003" s="66" t="s">
        <v>18</v>
      </c>
      <c r="E1003" s="67">
        <v>0.5</v>
      </c>
      <c r="F1003" s="146">
        <f>VLOOKUP(A1003,'SINAPI- Material+MO'!A:E,5,0)</f>
        <v>18.22</v>
      </c>
      <c r="G1003" s="147"/>
      <c r="H1003" s="147">
        <f>E1003*F1003</f>
        <v>9.11</v>
      </c>
      <c r="I1003" s="147"/>
      <c r="J1003" s="147"/>
      <c r="K1003" s="148">
        <f>G1003+H1003</f>
        <v>9.11</v>
      </c>
      <c r="L1003" s="149"/>
    </row>
    <row r="1004" spans="1:12">
      <c r="A1004" s="131">
        <v>88264</v>
      </c>
      <c r="B1004" s="101"/>
      <c r="C1004" s="65" t="str">
        <f>VLOOKUP(A1004,'SINAPI- Material+MO'!A:E,2,0)</f>
        <v>ELETRICISTA</v>
      </c>
      <c r="D1004" s="66" t="s">
        <v>18</v>
      </c>
      <c r="E1004" s="67">
        <v>0.5</v>
      </c>
      <c r="F1004" s="146">
        <f>VLOOKUP(A1004,'SINAPI- Material+MO'!A:E,5,0)</f>
        <v>23.71</v>
      </c>
      <c r="G1004" s="147"/>
      <c r="H1004" s="147">
        <f>E1004*F1004</f>
        <v>11.855</v>
      </c>
      <c r="I1004" s="147"/>
      <c r="J1004" s="147"/>
      <c r="K1004" s="148">
        <f>G1004+H1004</f>
        <v>11.855</v>
      </c>
      <c r="L1004" s="149"/>
    </row>
    <row r="1005" spans="1:12">
      <c r="A1005" s="131"/>
      <c r="B1005" s="101"/>
      <c r="C1005" s="65"/>
      <c r="D1005" s="66"/>
      <c r="E1005" s="67"/>
      <c r="F1005" s="146"/>
      <c r="G1005" s="147"/>
      <c r="H1005" s="147"/>
      <c r="I1005" s="147"/>
      <c r="J1005" s="147"/>
      <c r="K1005" s="148"/>
      <c r="L1005" s="149"/>
    </row>
    <row r="1006" spans="1:12" ht="15.6">
      <c r="A1006" s="142"/>
      <c r="B1006" s="121" t="s">
        <v>20219</v>
      </c>
      <c r="C1006" s="122" t="e">
        <f>VLOOKUP(B1006,#REF!,3,0)</f>
        <v>#REF!</v>
      </c>
      <c r="D1006" s="123"/>
      <c r="E1006" s="124"/>
      <c r="F1006" s="125"/>
      <c r="G1006" s="126"/>
      <c r="H1006" s="126"/>
      <c r="I1006" s="126">
        <f>SUMIF(D1007:D1010,"h",K1007:K1010)</f>
        <v>16.771999999999998</v>
      </c>
      <c r="J1006" s="126">
        <f>K1006-I1006</f>
        <v>27</v>
      </c>
      <c r="K1006" s="127">
        <f>SUM(K1007:K1010)</f>
        <v>43.771999999999998</v>
      </c>
      <c r="L1006" s="128" t="s">
        <v>19765</v>
      </c>
    </row>
    <row r="1007" spans="1:12">
      <c r="A1007" s="131" t="s">
        <v>20604</v>
      </c>
      <c r="B1007" s="129"/>
      <c r="C1007" s="65" t="e">
        <f>C1006</f>
        <v>#REF!</v>
      </c>
      <c r="D1007" s="66" t="s">
        <v>19708</v>
      </c>
      <c r="E1007" s="67">
        <v>1</v>
      </c>
      <c r="F1007" s="146">
        <v>27</v>
      </c>
      <c r="G1007" s="147"/>
      <c r="H1007" s="147">
        <f>E1007*F1007</f>
        <v>27</v>
      </c>
      <c r="I1007" s="147"/>
      <c r="J1007" s="147"/>
      <c r="K1007" s="148">
        <f>G1007+H1007</f>
        <v>27</v>
      </c>
      <c r="L1007" s="149"/>
    </row>
    <row r="1008" spans="1:12">
      <c r="A1008" s="131">
        <v>88247</v>
      </c>
      <c r="B1008" s="101"/>
      <c r="C1008" s="65" t="str">
        <f>VLOOKUP(A1008,'SINAPI- Material+MO'!A:E,2,0)</f>
        <v>AJUDANTE DE ELETRICISTA</v>
      </c>
      <c r="D1008" s="66" t="s">
        <v>18</v>
      </c>
      <c r="E1008" s="67">
        <v>0.4</v>
      </c>
      <c r="F1008" s="146">
        <f>VLOOKUP(A1008,'SINAPI- Material+MO'!A:E,5,0)</f>
        <v>18.22</v>
      </c>
      <c r="G1008" s="147"/>
      <c r="H1008" s="147">
        <f>E1008*F1008</f>
        <v>7.2880000000000003</v>
      </c>
      <c r="I1008" s="147"/>
      <c r="J1008" s="147"/>
      <c r="K1008" s="148">
        <f>G1008+H1008</f>
        <v>7.2880000000000003</v>
      </c>
      <c r="L1008" s="149"/>
    </row>
    <row r="1009" spans="1:12">
      <c r="A1009" s="131">
        <v>88264</v>
      </c>
      <c r="B1009" s="101"/>
      <c r="C1009" s="65" t="str">
        <f>VLOOKUP(A1009,'SINAPI- Material+MO'!A:E,2,0)</f>
        <v>ELETRICISTA</v>
      </c>
      <c r="D1009" s="66" t="s">
        <v>18</v>
      </c>
      <c r="E1009" s="67">
        <v>0.4</v>
      </c>
      <c r="F1009" s="146">
        <f>VLOOKUP(A1009,'SINAPI- Material+MO'!A:E,5,0)</f>
        <v>23.71</v>
      </c>
      <c r="G1009" s="147"/>
      <c r="H1009" s="147">
        <f>E1009*F1009</f>
        <v>9.484</v>
      </c>
      <c r="I1009" s="147"/>
      <c r="J1009" s="147"/>
      <c r="K1009" s="148">
        <f>G1009+H1009</f>
        <v>9.484</v>
      </c>
      <c r="L1009" s="149"/>
    </row>
    <row r="1010" spans="1:12">
      <c r="A1010" s="131"/>
      <c r="B1010" s="101"/>
      <c r="C1010" s="65"/>
      <c r="D1010" s="66"/>
      <c r="E1010" s="67"/>
      <c r="F1010" s="146"/>
      <c r="G1010" s="147"/>
      <c r="H1010" s="147"/>
      <c r="I1010" s="147"/>
      <c r="J1010" s="147"/>
      <c r="K1010" s="148"/>
      <c r="L1010" s="149"/>
    </row>
    <row r="1011" spans="1:12" ht="15.6">
      <c r="A1011" s="142"/>
      <c r="B1011" s="121" t="s">
        <v>20221</v>
      </c>
      <c r="C1011" s="122" t="e">
        <f>VLOOKUP(B1011,#REF!,3,0)</f>
        <v>#REF!</v>
      </c>
      <c r="D1011" s="123"/>
      <c r="E1011" s="124"/>
      <c r="F1011" s="125"/>
      <c r="G1011" s="126"/>
      <c r="H1011" s="126"/>
      <c r="I1011" s="126">
        <f>SUMIF(D1012:D1015,"h",K1012:K1015)</f>
        <v>29.350999999999999</v>
      </c>
      <c r="J1011" s="126">
        <f>K1011-I1011</f>
        <v>45</v>
      </c>
      <c r="K1011" s="127">
        <f>SUM(K1012:K1015)</f>
        <v>74.350999999999999</v>
      </c>
      <c r="L1011" s="128" t="s">
        <v>19765</v>
      </c>
    </row>
    <row r="1012" spans="1:12">
      <c r="A1012" s="131" t="s">
        <v>20603</v>
      </c>
      <c r="B1012" s="129"/>
      <c r="C1012" s="65" t="e">
        <f>C1011</f>
        <v>#REF!</v>
      </c>
      <c r="D1012" s="66" t="s">
        <v>19708</v>
      </c>
      <c r="E1012" s="67">
        <v>1</v>
      </c>
      <c r="F1012" s="146">
        <v>45</v>
      </c>
      <c r="G1012" s="147"/>
      <c r="H1012" s="147">
        <f>E1012*F1012</f>
        <v>45</v>
      </c>
      <c r="I1012" s="147"/>
      <c r="J1012" s="147"/>
      <c r="K1012" s="148">
        <f>G1012+H1012</f>
        <v>45</v>
      </c>
      <c r="L1012" s="149"/>
    </row>
    <row r="1013" spans="1:12">
      <c r="A1013" s="131">
        <v>88247</v>
      </c>
      <c r="B1013" s="101"/>
      <c r="C1013" s="65" t="str">
        <f>VLOOKUP(A1013,'SINAPI- Material+MO'!A:E,2,0)</f>
        <v>AJUDANTE DE ELETRICISTA</v>
      </c>
      <c r="D1013" s="66" t="s">
        <v>18</v>
      </c>
      <c r="E1013" s="67">
        <v>0.7</v>
      </c>
      <c r="F1013" s="146">
        <f>VLOOKUP(A1013,'SINAPI- Material+MO'!A:E,5,0)</f>
        <v>18.22</v>
      </c>
      <c r="G1013" s="147"/>
      <c r="H1013" s="147">
        <f>E1013*F1013</f>
        <v>12.753999999999998</v>
      </c>
      <c r="I1013" s="147"/>
      <c r="J1013" s="147"/>
      <c r="K1013" s="148">
        <f>G1013+H1013</f>
        <v>12.753999999999998</v>
      </c>
      <c r="L1013" s="149"/>
    </row>
    <row r="1014" spans="1:12">
      <c r="A1014" s="131">
        <v>88264</v>
      </c>
      <c r="B1014" s="101"/>
      <c r="C1014" s="65" t="str">
        <f>VLOOKUP(A1014,'SINAPI- Material+MO'!A:E,2,0)</f>
        <v>ELETRICISTA</v>
      </c>
      <c r="D1014" s="66" t="s">
        <v>18</v>
      </c>
      <c r="E1014" s="67">
        <v>0.7</v>
      </c>
      <c r="F1014" s="146">
        <f>VLOOKUP(A1014,'SINAPI- Material+MO'!A:E,5,0)</f>
        <v>23.71</v>
      </c>
      <c r="G1014" s="147"/>
      <c r="H1014" s="147">
        <f>E1014*F1014</f>
        <v>16.597000000000001</v>
      </c>
      <c r="I1014" s="147"/>
      <c r="J1014" s="147"/>
      <c r="K1014" s="148">
        <f>G1014+H1014</f>
        <v>16.597000000000001</v>
      </c>
      <c r="L1014" s="149"/>
    </row>
    <row r="1015" spans="1:12">
      <c r="A1015" s="131"/>
      <c r="B1015" s="101"/>
      <c r="C1015" s="65"/>
      <c r="D1015" s="66"/>
      <c r="E1015" s="67"/>
      <c r="F1015" s="146"/>
      <c r="G1015" s="147"/>
      <c r="H1015" s="147"/>
      <c r="I1015" s="147"/>
      <c r="J1015" s="147"/>
      <c r="K1015" s="148"/>
      <c r="L1015" s="149"/>
    </row>
    <row r="1016" spans="1:12" ht="15.6">
      <c r="A1016" s="142"/>
      <c r="B1016" s="121" t="s">
        <v>20222</v>
      </c>
      <c r="C1016" s="122" t="e">
        <f>VLOOKUP(B1016,#REF!,3,0)</f>
        <v>#REF!</v>
      </c>
      <c r="D1016" s="123"/>
      <c r="E1016" s="124"/>
      <c r="F1016" s="125"/>
      <c r="G1016" s="126"/>
      <c r="H1016" s="126"/>
      <c r="I1016" s="126">
        <f>SUMIF(D1017:D1020,"h",K1017:K1020)</f>
        <v>1.2579</v>
      </c>
      <c r="J1016" s="126">
        <f>K1016-I1016</f>
        <v>1.72</v>
      </c>
      <c r="K1016" s="127">
        <f>SUM(K1017:K1020)</f>
        <v>2.9779</v>
      </c>
      <c r="L1016" s="128" t="s">
        <v>19765</v>
      </c>
    </row>
    <row r="1017" spans="1:12">
      <c r="A1017" s="143">
        <v>396</v>
      </c>
      <c r="B1017" s="129"/>
      <c r="C1017" s="65" t="e">
        <f>C1016</f>
        <v>#REF!</v>
      </c>
      <c r="D1017" s="66" t="s">
        <v>19708</v>
      </c>
      <c r="E1017" s="67">
        <v>1</v>
      </c>
      <c r="F1017" s="146" t="str">
        <f>VLOOKUP(A1017,'SINAPI- Material+MO'!A:E,5,0)</f>
        <v>1,72</v>
      </c>
      <c r="G1017" s="147"/>
      <c r="H1017" s="147">
        <f>E1017*F1017</f>
        <v>1.72</v>
      </c>
      <c r="I1017" s="147"/>
      <c r="J1017" s="147"/>
      <c r="K1017" s="148">
        <f>G1017+H1017</f>
        <v>1.72</v>
      </c>
      <c r="L1017" s="149"/>
    </row>
    <row r="1018" spans="1:12">
      <c r="A1018" s="131">
        <v>88247</v>
      </c>
      <c r="B1018" s="101"/>
      <c r="C1018" s="65" t="str">
        <f>VLOOKUP(A1018,'SINAPI- Material+MO'!A:E,2,0)</f>
        <v>AJUDANTE DE ELETRICISTA</v>
      </c>
      <c r="D1018" s="66" t="s">
        <v>18</v>
      </c>
      <c r="E1018" s="67">
        <v>0.03</v>
      </c>
      <c r="F1018" s="146">
        <f>VLOOKUP(A1018,'SINAPI- Material+MO'!A:E,5,0)</f>
        <v>18.22</v>
      </c>
      <c r="G1018" s="147"/>
      <c r="H1018" s="147">
        <f>E1018*F1018</f>
        <v>0.54659999999999997</v>
      </c>
      <c r="I1018" s="147"/>
      <c r="J1018" s="147"/>
      <c r="K1018" s="148">
        <f>G1018+H1018</f>
        <v>0.54659999999999997</v>
      </c>
      <c r="L1018" s="149"/>
    </row>
    <row r="1019" spans="1:12">
      <c r="A1019" s="131">
        <v>88264</v>
      </c>
      <c r="B1019" s="101"/>
      <c r="C1019" s="65" t="str">
        <f>VLOOKUP(A1019,'SINAPI- Material+MO'!A:E,2,0)</f>
        <v>ELETRICISTA</v>
      </c>
      <c r="D1019" s="66" t="s">
        <v>18</v>
      </c>
      <c r="E1019" s="67">
        <v>0.03</v>
      </c>
      <c r="F1019" s="146">
        <f>VLOOKUP(A1019,'SINAPI- Material+MO'!A:E,5,0)</f>
        <v>23.71</v>
      </c>
      <c r="G1019" s="147"/>
      <c r="H1019" s="147">
        <f>E1019*F1019</f>
        <v>0.71130000000000004</v>
      </c>
      <c r="I1019" s="147"/>
      <c r="J1019" s="147"/>
      <c r="K1019" s="148">
        <f>G1019+H1019</f>
        <v>0.71130000000000004</v>
      </c>
      <c r="L1019" s="149"/>
    </row>
    <row r="1020" spans="1:12">
      <c r="A1020" s="131"/>
      <c r="B1020" s="101"/>
      <c r="C1020" s="65"/>
      <c r="D1020" s="66"/>
      <c r="E1020" s="67"/>
      <c r="F1020" s="146"/>
      <c r="G1020" s="147"/>
      <c r="H1020" s="147"/>
      <c r="I1020" s="147"/>
      <c r="J1020" s="147"/>
      <c r="K1020" s="148"/>
      <c r="L1020" s="149"/>
    </row>
    <row r="1021" spans="1:12" ht="15.6">
      <c r="A1021" s="142"/>
      <c r="B1021" s="121" t="s">
        <v>20223</v>
      </c>
      <c r="C1021" s="122" t="e">
        <f>VLOOKUP(B1021,#REF!,3,0)</f>
        <v>#REF!</v>
      </c>
      <c r="D1021" s="123"/>
      <c r="E1021" s="124"/>
      <c r="F1021" s="125"/>
      <c r="G1021" s="126"/>
      <c r="H1021" s="126"/>
      <c r="I1021" s="126">
        <f>SUMIF(D1022:D1025,"h",K1022:K1025)</f>
        <v>1.2579</v>
      </c>
      <c r="J1021" s="126">
        <f>K1021-I1021</f>
        <v>3.0200000000000005</v>
      </c>
      <c r="K1021" s="127">
        <f>SUM(K1022:K1025)</f>
        <v>4.2779000000000007</v>
      </c>
      <c r="L1021" s="128" t="s">
        <v>19765</v>
      </c>
    </row>
    <row r="1022" spans="1:12">
      <c r="A1022" s="143">
        <v>39179</v>
      </c>
      <c r="B1022" s="129"/>
      <c r="C1022" s="65" t="e">
        <f>C1021</f>
        <v>#REF!</v>
      </c>
      <c r="D1022" s="66" t="s">
        <v>19708</v>
      </c>
      <c r="E1022" s="67">
        <v>1</v>
      </c>
      <c r="F1022" s="146" t="str">
        <f>VLOOKUP(A1022,'SINAPI- Material+MO'!A:E,5,0)</f>
        <v>3,02</v>
      </c>
      <c r="G1022" s="147"/>
      <c r="H1022" s="147">
        <f>E1022*F1022</f>
        <v>3.02</v>
      </c>
      <c r="I1022" s="147"/>
      <c r="J1022" s="147"/>
      <c r="K1022" s="148">
        <f>G1022+H1022</f>
        <v>3.02</v>
      </c>
      <c r="L1022" s="149"/>
    </row>
    <row r="1023" spans="1:12">
      <c r="A1023" s="131">
        <v>88247</v>
      </c>
      <c r="B1023" s="101"/>
      <c r="C1023" s="65" t="str">
        <f>VLOOKUP(A1023,'SINAPI- Material+MO'!A:E,2,0)</f>
        <v>AJUDANTE DE ELETRICISTA</v>
      </c>
      <c r="D1023" s="66" t="s">
        <v>18</v>
      </c>
      <c r="E1023" s="67">
        <v>0.03</v>
      </c>
      <c r="F1023" s="146">
        <f>VLOOKUP(A1023,'SINAPI- Material+MO'!A:E,5,0)</f>
        <v>18.22</v>
      </c>
      <c r="G1023" s="147"/>
      <c r="H1023" s="147">
        <f>E1023*F1023</f>
        <v>0.54659999999999997</v>
      </c>
      <c r="I1023" s="147"/>
      <c r="J1023" s="147"/>
      <c r="K1023" s="148">
        <f>G1023+H1023</f>
        <v>0.54659999999999997</v>
      </c>
      <c r="L1023" s="149"/>
    </row>
    <row r="1024" spans="1:12">
      <c r="A1024" s="131">
        <v>88264</v>
      </c>
      <c r="B1024" s="101"/>
      <c r="C1024" s="65" t="str">
        <f>VLOOKUP(A1024,'SINAPI- Material+MO'!A:E,2,0)</f>
        <v>ELETRICISTA</v>
      </c>
      <c r="D1024" s="66" t="s">
        <v>18</v>
      </c>
      <c r="E1024" s="67">
        <v>0.03</v>
      </c>
      <c r="F1024" s="146">
        <f>VLOOKUP(A1024,'SINAPI- Material+MO'!A:E,5,0)</f>
        <v>23.71</v>
      </c>
      <c r="G1024" s="147"/>
      <c r="H1024" s="147">
        <f>E1024*F1024</f>
        <v>0.71130000000000004</v>
      </c>
      <c r="I1024" s="147"/>
      <c r="J1024" s="147"/>
      <c r="K1024" s="148">
        <f>G1024+H1024</f>
        <v>0.71130000000000004</v>
      </c>
      <c r="L1024" s="149"/>
    </row>
    <row r="1025" spans="1:12">
      <c r="A1025" s="131"/>
      <c r="B1025" s="101"/>
      <c r="C1025" s="65"/>
      <c r="D1025" s="66"/>
      <c r="E1025" s="67"/>
      <c r="F1025" s="146"/>
      <c r="G1025" s="147"/>
      <c r="H1025" s="147"/>
      <c r="I1025" s="147"/>
      <c r="J1025" s="147"/>
      <c r="K1025" s="148"/>
      <c r="L1025" s="149"/>
    </row>
    <row r="1026" spans="1:12" ht="15.6">
      <c r="A1026" s="142"/>
      <c r="B1026" s="121" t="s">
        <v>20224</v>
      </c>
      <c r="C1026" s="122" t="e">
        <f>VLOOKUP(B1026,#REF!,3,0)</f>
        <v>#REF!</v>
      </c>
      <c r="D1026" s="123"/>
      <c r="E1026" s="124"/>
      <c r="F1026" s="125"/>
      <c r="G1026" s="126"/>
      <c r="H1026" s="126"/>
      <c r="I1026" s="126">
        <f>SUMIF(D1027:D1030,"h",K1027:K1030)</f>
        <v>0.83860000000000001</v>
      </c>
      <c r="J1026" s="126">
        <f>K1026-I1026</f>
        <v>1.4500000000000002</v>
      </c>
      <c r="K1026" s="127">
        <f>SUM(K1027:K1030)</f>
        <v>2.2886000000000002</v>
      </c>
      <c r="L1026" s="128" t="s">
        <v>19765</v>
      </c>
    </row>
    <row r="1027" spans="1:12">
      <c r="A1027" s="143">
        <v>39213</v>
      </c>
      <c r="B1027" s="129"/>
      <c r="C1027" s="65" t="str">
        <f>VLOOKUP(A1027,'SINAPI- Material+MO'!A:E,2,0)</f>
        <v>ARRUELA EM ALUMINIO, COM ROSCA, DE 2", PARA ELETRODUTO</v>
      </c>
      <c r="D1027" s="66" t="s">
        <v>19663</v>
      </c>
      <c r="E1027" s="67">
        <v>1</v>
      </c>
      <c r="F1027" s="146" t="str">
        <f>VLOOKUP(A1027,'SINAPI- Material+MO'!A:E,5,0)</f>
        <v>1,45</v>
      </c>
      <c r="G1027" s="147"/>
      <c r="H1027" s="147">
        <f>E1027*F1027</f>
        <v>1.45</v>
      </c>
      <c r="I1027" s="147"/>
      <c r="J1027" s="147"/>
      <c r="K1027" s="148">
        <f>G1027+H1027</f>
        <v>1.45</v>
      </c>
      <c r="L1027" s="149"/>
    </row>
    <row r="1028" spans="1:12">
      <c r="A1028" s="131">
        <v>88247</v>
      </c>
      <c r="B1028" s="101"/>
      <c r="C1028" s="65" t="str">
        <f>VLOOKUP(A1028,'SINAPI- Material+MO'!A:E,2,0)</f>
        <v>AJUDANTE DE ELETRICISTA</v>
      </c>
      <c r="D1028" s="66" t="s">
        <v>18</v>
      </c>
      <c r="E1028" s="67">
        <v>0.02</v>
      </c>
      <c r="F1028" s="146">
        <f>VLOOKUP(A1028,'SINAPI- Material+MO'!A:E,5,0)</f>
        <v>18.22</v>
      </c>
      <c r="G1028" s="147"/>
      <c r="H1028" s="147">
        <f>E1028*F1028</f>
        <v>0.3644</v>
      </c>
      <c r="I1028" s="147"/>
      <c r="J1028" s="147"/>
      <c r="K1028" s="148">
        <f>G1028+H1028</f>
        <v>0.3644</v>
      </c>
      <c r="L1028" s="149"/>
    </row>
    <row r="1029" spans="1:12">
      <c r="A1029" s="131">
        <v>88264</v>
      </c>
      <c r="B1029" s="101"/>
      <c r="C1029" s="65" t="str">
        <f>VLOOKUP(A1029,'SINAPI- Material+MO'!A:E,2,0)</f>
        <v>ELETRICISTA</v>
      </c>
      <c r="D1029" s="66" t="s">
        <v>18</v>
      </c>
      <c r="E1029" s="67">
        <v>0.02</v>
      </c>
      <c r="F1029" s="146">
        <f>VLOOKUP(A1029,'SINAPI- Material+MO'!A:E,5,0)</f>
        <v>23.71</v>
      </c>
      <c r="G1029" s="147"/>
      <c r="H1029" s="147">
        <f>E1029*F1029</f>
        <v>0.47420000000000001</v>
      </c>
      <c r="I1029" s="147"/>
      <c r="J1029" s="147"/>
      <c r="K1029" s="148">
        <f>G1029+H1029</f>
        <v>0.47420000000000001</v>
      </c>
      <c r="L1029" s="149"/>
    </row>
    <row r="1030" spans="1:12">
      <c r="A1030" s="131"/>
      <c r="B1030" s="101"/>
      <c r="C1030" s="65"/>
      <c r="D1030" s="66"/>
      <c r="E1030" s="67"/>
      <c r="F1030" s="146"/>
      <c r="G1030" s="147"/>
      <c r="H1030" s="147"/>
      <c r="I1030" s="147"/>
      <c r="J1030" s="147"/>
      <c r="K1030" s="148"/>
      <c r="L1030" s="149"/>
    </row>
    <row r="1031" spans="1:12" ht="15.6">
      <c r="A1031" s="142"/>
      <c r="B1031" s="121" t="s">
        <v>20225</v>
      </c>
      <c r="C1031" s="122" t="e">
        <f>VLOOKUP(B1031,#REF!,3,0)</f>
        <v>#REF!</v>
      </c>
      <c r="D1031" s="123"/>
      <c r="E1031" s="124"/>
      <c r="F1031" s="125"/>
      <c r="G1031" s="126"/>
      <c r="H1031" s="126"/>
      <c r="I1031" s="126">
        <f>SUMIF(D1032:D1035,"h",K1032:K1035)</f>
        <v>18.868500000000001</v>
      </c>
      <c r="J1031" s="126">
        <f>K1031-I1031</f>
        <v>29.999999999999996</v>
      </c>
      <c r="K1031" s="127">
        <f>SUM(K1032:K1035)</f>
        <v>48.868499999999997</v>
      </c>
      <c r="L1031" s="128" t="s">
        <v>19765</v>
      </c>
    </row>
    <row r="1032" spans="1:12">
      <c r="A1032" s="131" t="s">
        <v>20604</v>
      </c>
      <c r="B1032" s="129"/>
      <c r="C1032" s="65" t="e">
        <f>C1031</f>
        <v>#REF!</v>
      </c>
      <c r="D1032" s="66" t="s">
        <v>19663</v>
      </c>
      <c r="E1032" s="67">
        <v>1</v>
      </c>
      <c r="F1032" s="146">
        <v>30</v>
      </c>
      <c r="G1032" s="147"/>
      <c r="H1032" s="147">
        <f>E1032*F1032</f>
        <v>30</v>
      </c>
      <c r="I1032" s="147"/>
      <c r="J1032" s="147"/>
      <c r="K1032" s="148">
        <f>G1032+H1032</f>
        <v>30</v>
      </c>
      <c r="L1032" s="149"/>
    </row>
    <row r="1033" spans="1:12">
      <c r="A1033" s="131">
        <v>88247</v>
      </c>
      <c r="B1033" s="101"/>
      <c r="C1033" s="65" t="str">
        <f>VLOOKUP(A1033,'SINAPI- Material+MO'!A:E,2,0)</f>
        <v>AJUDANTE DE ELETRICISTA</v>
      </c>
      <c r="D1033" s="66" t="s">
        <v>18</v>
      </c>
      <c r="E1033" s="67">
        <v>0.45</v>
      </c>
      <c r="F1033" s="146">
        <f>VLOOKUP(A1033,'SINAPI- Material+MO'!A:E,5,0)</f>
        <v>18.22</v>
      </c>
      <c r="G1033" s="147"/>
      <c r="H1033" s="147">
        <f>E1033*F1033</f>
        <v>8.1989999999999998</v>
      </c>
      <c r="I1033" s="147"/>
      <c r="J1033" s="147"/>
      <c r="K1033" s="148">
        <f>G1033+H1033</f>
        <v>8.1989999999999998</v>
      </c>
      <c r="L1033" s="149"/>
    </row>
    <row r="1034" spans="1:12">
      <c r="A1034" s="131">
        <v>88264</v>
      </c>
      <c r="B1034" s="101"/>
      <c r="C1034" s="65" t="str">
        <f>VLOOKUP(A1034,'SINAPI- Material+MO'!A:E,2,0)</f>
        <v>ELETRICISTA</v>
      </c>
      <c r="D1034" s="66" t="s">
        <v>18</v>
      </c>
      <c r="E1034" s="67">
        <v>0.45</v>
      </c>
      <c r="F1034" s="146">
        <f>VLOOKUP(A1034,'SINAPI- Material+MO'!A:E,5,0)</f>
        <v>23.71</v>
      </c>
      <c r="G1034" s="147"/>
      <c r="H1034" s="147">
        <f>E1034*F1034</f>
        <v>10.669500000000001</v>
      </c>
      <c r="I1034" s="147"/>
      <c r="J1034" s="147"/>
      <c r="K1034" s="148">
        <f>G1034+H1034</f>
        <v>10.669500000000001</v>
      </c>
      <c r="L1034" s="149"/>
    </row>
    <row r="1035" spans="1:12">
      <c r="A1035" s="131"/>
      <c r="B1035" s="101"/>
      <c r="C1035" s="65"/>
      <c r="D1035" s="66"/>
      <c r="E1035" s="67"/>
      <c r="F1035" s="146"/>
      <c r="G1035" s="147"/>
      <c r="H1035" s="147"/>
      <c r="I1035" s="147"/>
      <c r="J1035" s="147"/>
      <c r="K1035" s="148"/>
      <c r="L1035" s="149"/>
    </row>
    <row r="1036" spans="1:12" ht="15.6">
      <c r="A1036" s="142"/>
      <c r="B1036" s="121">
        <v>96986</v>
      </c>
      <c r="C1036" s="122" t="e">
        <f>VLOOKUP(B1036,#REF!,3,0)</f>
        <v>#REF!</v>
      </c>
      <c r="D1036" s="123"/>
      <c r="E1036" s="124"/>
      <c r="F1036" s="125"/>
      <c r="G1036" s="126"/>
      <c r="H1036" s="126"/>
      <c r="I1036" s="126">
        <f>SUMIF(D1037:D1040,"h",K1037:K1040)</f>
        <v>16.583315000000002</v>
      </c>
      <c r="J1036" s="126">
        <f>K1036-I1036</f>
        <v>40.94</v>
      </c>
      <c r="K1036" s="127">
        <f>SUM(K1037:K1040)</f>
        <v>57.523314999999997</v>
      </c>
      <c r="L1036" s="128" t="s">
        <v>19765</v>
      </c>
    </row>
    <row r="1037" spans="1:12" ht="28.8">
      <c r="A1037" s="143">
        <v>3378</v>
      </c>
      <c r="B1037" s="129"/>
      <c r="C1037" s="65" t="str">
        <f>VLOOKUP(A1037,'SINAPI- Material+MO'!A:E,2,0)</f>
        <v>HASTE DE ATERRAMENTO EM ACO COM 3,00 M DE COMPRIMENTO E DN = 3/4", REVESTIDA COM BAIXA CAMADA DE COBRE, SEM CONECTOR</v>
      </c>
      <c r="D1037" s="66" t="s">
        <v>19716</v>
      </c>
      <c r="E1037" s="152">
        <v>1</v>
      </c>
      <c r="F1037" s="146" t="str">
        <f>VLOOKUP(A1037,'SINAPI- Material+MO'!A:E,5,0)</f>
        <v>40,94</v>
      </c>
      <c r="G1037" s="147"/>
      <c r="H1037" s="147">
        <f>E1037*F1037</f>
        <v>40.94</v>
      </c>
      <c r="I1037" s="147"/>
      <c r="J1037" s="147"/>
      <c r="K1037" s="148">
        <f>G1037+H1037</f>
        <v>40.94</v>
      </c>
      <c r="L1037" s="149"/>
    </row>
    <row r="1038" spans="1:12">
      <c r="A1038" s="131">
        <v>88247</v>
      </c>
      <c r="B1038" s="101"/>
      <c r="C1038" s="65" t="str">
        <f>VLOOKUP(A1038,'SINAPI- Material+MO'!A:E,2,0)</f>
        <v>AJUDANTE DE ELETRICISTA</v>
      </c>
      <c r="D1038" s="66" t="s">
        <v>18</v>
      </c>
      <c r="E1038" s="67">
        <v>0.39550000000000002</v>
      </c>
      <c r="F1038" s="146">
        <f>VLOOKUP(A1038,'SINAPI- Material+MO'!A:E,5,0)</f>
        <v>18.22</v>
      </c>
      <c r="G1038" s="147"/>
      <c r="H1038" s="147">
        <f>E1038*F1038</f>
        <v>7.20601</v>
      </c>
      <c r="I1038" s="147"/>
      <c r="J1038" s="147"/>
      <c r="K1038" s="148">
        <f>G1038+H1038</f>
        <v>7.20601</v>
      </c>
      <c r="L1038" s="149"/>
    </row>
    <row r="1039" spans="1:12">
      <c r="A1039" s="131">
        <v>88264</v>
      </c>
      <c r="B1039" s="101"/>
      <c r="C1039" s="65" t="str">
        <f>VLOOKUP(A1039,'SINAPI- Material+MO'!A:E,2,0)</f>
        <v>ELETRICISTA</v>
      </c>
      <c r="D1039" s="66" t="s">
        <v>18</v>
      </c>
      <c r="E1039" s="67">
        <v>0.39550000000000002</v>
      </c>
      <c r="F1039" s="146">
        <f>VLOOKUP(A1039,'SINAPI- Material+MO'!A:E,5,0)</f>
        <v>23.71</v>
      </c>
      <c r="G1039" s="147"/>
      <c r="H1039" s="147">
        <f>E1039*F1039</f>
        <v>9.3773050000000016</v>
      </c>
      <c r="I1039" s="147"/>
      <c r="J1039" s="147"/>
      <c r="K1039" s="148">
        <f>G1039+H1039</f>
        <v>9.3773050000000016</v>
      </c>
      <c r="L1039" s="149"/>
    </row>
    <row r="1040" spans="1:12">
      <c r="A1040" s="131"/>
      <c r="B1040" s="101"/>
      <c r="C1040" s="65"/>
      <c r="D1040" s="66"/>
      <c r="E1040" s="67"/>
      <c r="F1040" s="146"/>
      <c r="G1040" s="147"/>
      <c r="H1040" s="147"/>
      <c r="I1040" s="147"/>
      <c r="J1040" s="147"/>
      <c r="K1040" s="148"/>
      <c r="L1040" s="149"/>
    </row>
    <row r="1041" spans="1:12" ht="15.6">
      <c r="A1041" s="142"/>
      <c r="B1041" s="121">
        <v>72254</v>
      </c>
      <c r="C1041" s="122" t="e">
        <f>VLOOKUP(B1041,#REF!,3,0)</f>
        <v>#REF!</v>
      </c>
      <c r="D1041" s="123"/>
      <c r="E1041" s="124"/>
      <c r="F1041" s="125"/>
      <c r="G1041" s="126"/>
      <c r="H1041" s="126"/>
      <c r="I1041" s="126">
        <f>SUMIF(D1042:D1045,"h",K1042:K1045)</f>
        <v>12.9983</v>
      </c>
      <c r="J1041" s="126">
        <f>K1041-I1041</f>
        <v>17.819399999999998</v>
      </c>
      <c r="K1041" s="127">
        <f>SUM(K1042:K1045)</f>
        <v>30.817699999999999</v>
      </c>
      <c r="L1041" s="128" t="s">
        <v>19765</v>
      </c>
    </row>
    <row r="1042" spans="1:12">
      <c r="A1042" s="143">
        <v>867</v>
      </c>
      <c r="B1042" s="129"/>
      <c r="C1042" s="65" t="str">
        <f>VLOOKUP(A1042,'SINAPI- Material+MO'!A:E,2,0)</f>
        <v>CABO DE COBRE NU 50 MM2 MEIO-DURO</v>
      </c>
      <c r="D1042" s="66" t="s">
        <v>0</v>
      </c>
      <c r="E1042" s="67">
        <v>1.02</v>
      </c>
      <c r="F1042" s="146" t="str">
        <f>VLOOKUP(A1042,'SINAPI- Material+MO'!A:E,5,0)</f>
        <v>17,47</v>
      </c>
      <c r="G1042" s="147"/>
      <c r="H1042" s="147">
        <f>E1042*F1042</f>
        <v>17.819399999999998</v>
      </c>
      <c r="I1042" s="147"/>
      <c r="J1042" s="147"/>
      <c r="K1042" s="148">
        <f>G1042+H1042</f>
        <v>17.819399999999998</v>
      </c>
      <c r="L1042" s="149"/>
    </row>
    <row r="1043" spans="1:12">
      <c r="A1043" s="131">
        <v>88247</v>
      </c>
      <c r="B1043" s="101"/>
      <c r="C1043" s="65" t="str">
        <f>VLOOKUP(A1043,'SINAPI- Material+MO'!A:E,2,0)</f>
        <v>AJUDANTE DE ELETRICISTA</v>
      </c>
      <c r="D1043" s="66" t="s">
        <v>18</v>
      </c>
      <c r="E1043" s="67">
        <v>0.31</v>
      </c>
      <c r="F1043" s="146">
        <f>VLOOKUP(A1043,'SINAPI- Material+MO'!A:E,5,0)</f>
        <v>18.22</v>
      </c>
      <c r="G1043" s="147"/>
      <c r="H1043" s="147">
        <f>E1043*F1043</f>
        <v>5.6481999999999992</v>
      </c>
      <c r="I1043" s="147"/>
      <c r="J1043" s="147"/>
      <c r="K1043" s="148">
        <f>G1043+H1043</f>
        <v>5.6481999999999992</v>
      </c>
      <c r="L1043" s="149"/>
    </row>
    <row r="1044" spans="1:12">
      <c r="A1044" s="131">
        <v>88264</v>
      </c>
      <c r="B1044" s="101"/>
      <c r="C1044" s="65" t="str">
        <f>VLOOKUP(A1044,'SINAPI- Material+MO'!A:E,2,0)</f>
        <v>ELETRICISTA</v>
      </c>
      <c r="D1044" s="66" t="s">
        <v>18</v>
      </c>
      <c r="E1044" s="67">
        <v>0.31</v>
      </c>
      <c r="F1044" s="146">
        <f>VLOOKUP(A1044,'SINAPI- Material+MO'!A:E,5,0)</f>
        <v>23.71</v>
      </c>
      <c r="G1044" s="147"/>
      <c r="H1044" s="147">
        <f>E1044*F1044</f>
        <v>7.3501000000000003</v>
      </c>
      <c r="I1044" s="147"/>
      <c r="J1044" s="147"/>
      <c r="K1044" s="148">
        <f>G1044+H1044</f>
        <v>7.3501000000000003</v>
      </c>
      <c r="L1044" s="149"/>
    </row>
    <row r="1045" spans="1:12">
      <c r="A1045" s="131"/>
      <c r="B1045" s="101"/>
      <c r="C1045" s="65"/>
      <c r="D1045" s="66"/>
      <c r="E1045" s="67"/>
      <c r="F1045" s="146"/>
      <c r="G1045" s="147"/>
      <c r="H1045" s="147"/>
      <c r="I1045" s="147"/>
      <c r="J1045" s="147"/>
      <c r="K1045" s="148"/>
      <c r="L1045" s="149"/>
    </row>
    <row r="1046" spans="1:12" ht="15.6">
      <c r="A1046" s="142"/>
      <c r="B1046" s="121">
        <v>72253</v>
      </c>
      <c r="C1046" s="122" t="e">
        <f>VLOOKUP(B1046,#REF!,3,0)</f>
        <v>#REF!</v>
      </c>
      <c r="D1046" s="123"/>
      <c r="E1046" s="124"/>
      <c r="F1046" s="125"/>
      <c r="G1046" s="126"/>
      <c r="H1046" s="126"/>
      <c r="I1046" s="126">
        <f>SUMIF(D1047:D1050,"h",K1047:K1050)</f>
        <v>8.805299999999999</v>
      </c>
      <c r="J1046" s="126">
        <f>K1046-I1046</f>
        <v>12.790799999999997</v>
      </c>
      <c r="K1046" s="127">
        <f>SUM(K1047:K1050)</f>
        <v>21.596099999999996</v>
      </c>
      <c r="L1046" s="128" t="s">
        <v>19765</v>
      </c>
    </row>
    <row r="1047" spans="1:12">
      <c r="A1047" s="143">
        <v>863</v>
      </c>
      <c r="B1047" s="129"/>
      <c r="C1047" s="65" t="str">
        <f>VLOOKUP(A1047,'SINAPI- Material+MO'!A:E,2,0)</f>
        <v>CABO DE COBRE NU 35 MM2 MEIO-DURO</v>
      </c>
      <c r="D1047" s="66" t="s">
        <v>0</v>
      </c>
      <c r="E1047" s="67">
        <v>1.02</v>
      </c>
      <c r="F1047" s="146" t="str">
        <f>VLOOKUP(A1047,'SINAPI- Material+MO'!A:E,5,0)</f>
        <v>12,54</v>
      </c>
      <c r="G1047" s="147"/>
      <c r="H1047" s="147">
        <f>E1047*F1047</f>
        <v>12.790799999999999</v>
      </c>
      <c r="I1047" s="147"/>
      <c r="J1047" s="147"/>
      <c r="K1047" s="148">
        <f>G1047+H1047</f>
        <v>12.790799999999999</v>
      </c>
      <c r="L1047" s="149"/>
    </row>
    <row r="1048" spans="1:12">
      <c r="A1048" s="131">
        <v>88247</v>
      </c>
      <c r="B1048" s="101"/>
      <c r="C1048" s="65" t="str">
        <f>VLOOKUP(A1048,'SINAPI- Material+MO'!A:E,2,0)</f>
        <v>AJUDANTE DE ELETRICISTA</v>
      </c>
      <c r="D1048" s="66" t="s">
        <v>18</v>
      </c>
      <c r="E1048" s="67">
        <v>0.21</v>
      </c>
      <c r="F1048" s="146">
        <f>VLOOKUP(A1048,'SINAPI- Material+MO'!A:E,5,0)</f>
        <v>18.22</v>
      </c>
      <c r="G1048" s="147"/>
      <c r="H1048" s="147">
        <f>E1048*F1048</f>
        <v>3.8261999999999996</v>
      </c>
      <c r="I1048" s="147"/>
      <c r="J1048" s="147"/>
      <c r="K1048" s="148">
        <f>G1048+H1048</f>
        <v>3.8261999999999996</v>
      </c>
      <c r="L1048" s="149"/>
    </row>
    <row r="1049" spans="1:12">
      <c r="A1049" s="131">
        <v>88264</v>
      </c>
      <c r="B1049" s="101"/>
      <c r="C1049" s="65" t="str">
        <f>VLOOKUP(A1049,'SINAPI- Material+MO'!A:E,2,0)</f>
        <v>ELETRICISTA</v>
      </c>
      <c r="D1049" s="66" t="s">
        <v>18</v>
      </c>
      <c r="E1049" s="67">
        <v>0.21</v>
      </c>
      <c r="F1049" s="146">
        <f>VLOOKUP(A1049,'SINAPI- Material+MO'!A:E,5,0)</f>
        <v>23.71</v>
      </c>
      <c r="G1049" s="147"/>
      <c r="H1049" s="147">
        <f>E1049*F1049</f>
        <v>4.9790999999999999</v>
      </c>
      <c r="I1049" s="147"/>
      <c r="J1049" s="147"/>
      <c r="K1049" s="148">
        <f>G1049+H1049</f>
        <v>4.9790999999999999</v>
      </c>
      <c r="L1049" s="149"/>
    </row>
    <row r="1050" spans="1:12">
      <c r="A1050" s="131"/>
      <c r="B1050" s="101"/>
      <c r="C1050" s="65"/>
      <c r="D1050" s="66"/>
      <c r="E1050" s="67"/>
      <c r="F1050" s="146"/>
      <c r="G1050" s="147"/>
      <c r="H1050" s="147"/>
      <c r="I1050" s="147"/>
      <c r="J1050" s="147"/>
      <c r="K1050" s="148"/>
      <c r="L1050" s="149"/>
    </row>
    <row r="1051" spans="1:12" ht="15.6">
      <c r="A1051" s="142"/>
      <c r="B1051" s="121">
        <v>96988</v>
      </c>
      <c r="C1051" s="122" t="e">
        <f>VLOOKUP(B1051,#REF!,3,0)</f>
        <v>#REF!</v>
      </c>
      <c r="D1051" s="123"/>
      <c r="E1051" s="124"/>
      <c r="F1051" s="125"/>
      <c r="G1051" s="126"/>
      <c r="H1051" s="126"/>
      <c r="I1051" s="126">
        <f>SUMIF(D1052:D1055,"h",K1052:K1055)</f>
        <v>83.86</v>
      </c>
      <c r="J1051" s="126">
        <f>K1051-I1051</f>
        <v>107.42000000000003</v>
      </c>
      <c r="K1051" s="127">
        <f>SUM(K1052:K1055)</f>
        <v>191.28000000000003</v>
      </c>
      <c r="L1051" s="128" t="s">
        <v>19765</v>
      </c>
    </row>
    <row r="1052" spans="1:12">
      <c r="A1052" s="143">
        <v>12357</v>
      </c>
      <c r="B1052" s="129"/>
      <c r="C1052" s="65" t="str">
        <f>VLOOKUP(A1052,'SINAPI- Material+MO'!A:E,2,0)</f>
        <v>MASTRO SIMPLES GALVANIZADO DIAMETRO NOMINAL 1 1/2", COMPRIMENTO 3 M</v>
      </c>
      <c r="D1052" s="66" t="s">
        <v>19663</v>
      </c>
      <c r="E1052" s="67">
        <v>1</v>
      </c>
      <c r="F1052" s="146" t="str">
        <f>VLOOKUP(A1052,'SINAPI- Material+MO'!A:E,5,0)</f>
        <v>107,42</v>
      </c>
      <c r="G1052" s="147"/>
      <c r="H1052" s="147">
        <f>E1052*F1052</f>
        <v>107.42</v>
      </c>
      <c r="I1052" s="147"/>
      <c r="J1052" s="147"/>
      <c r="K1052" s="148">
        <f>G1052+H1052</f>
        <v>107.42</v>
      </c>
      <c r="L1052" s="149"/>
    </row>
    <row r="1053" spans="1:12">
      <c r="A1053" s="131">
        <v>88247</v>
      </c>
      <c r="B1053" s="101"/>
      <c r="C1053" s="65" t="str">
        <f>VLOOKUP(A1053,'SINAPI- Material+MO'!A:E,2,0)</f>
        <v>AJUDANTE DE ELETRICISTA</v>
      </c>
      <c r="D1053" s="66" t="s">
        <v>18</v>
      </c>
      <c r="E1053" s="67">
        <v>2</v>
      </c>
      <c r="F1053" s="146">
        <f>VLOOKUP(A1053,'SINAPI- Material+MO'!A:E,5,0)</f>
        <v>18.22</v>
      </c>
      <c r="G1053" s="147"/>
      <c r="H1053" s="147">
        <f>E1053*F1053</f>
        <v>36.44</v>
      </c>
      <c r="I1053" s="147"/>
      <c r="J1053" s="147"/>
      <c r="K1053" s="148">
        <f>G1053+H1053</f>
        <v>36.44</v>
      </c>
      <c r="L1053" s="149"/>
    </row>
    <row r="1054" spans="1:12">
      <c r="A1054" s="131">
        <v>88264</v>
      </c>
      <c r="B1054" s="101"/>
      <c r="C1054" s="65" t="str">
        <f>VLOOKUP(A1054,'SINAPI- Material+MO'!A:E,2,0)</f>
        <v>ELETRICISTA</v>
      </c>
      <c r="D1054" s="66" t="s">
        <v>18</v>
      </c>
      <c r="E1054" s="67">
        <v>2</v>
      </c>
      <c r="F1054" s="146">
        <f>VLOOKUP(A1054,'SINAPI- Material+MO'!A:E,5,0)</f>
        <v>23.71</v>
      </c>
      <c r="G1054" s="147"/>
      <c r="H1054" s="147">
        <f>E1054*F1054</f>
        <v>47.42</v>
      </c>
      <c r="I1054" s="147"/>
      <c r="J1054" s="147"/>
      <c r="K1054" s="148">
        <f>G1054+H1054</f>
        <v>47.42</v>
      </c>
      <c r="L1054" s="149"/>
    </row>
    <row r="1055" spans="1:12">
      <c r="A1055" s="131"/>
      <c r="B1055" s="101"/>
      <c r="C1055" s="65"/>
      <c r="D1055" s="66"/>
      <c r="E1055" s="67"/>
      <c r="F1055" s="146"/>
      <c r="G1055" s="147"/>
      <c r="H1055" s="147"/>
      <c r="I1055" s="147"/>
      <c r="J1055" s="147"/>
      <c r="K1055" s="148"/>
      <c r="L1055" s="149"/>
    </row>
    <row r="1056" spans="1:12" ht="15.6">
      <c r="A1056" s="142"/>
      <c r="B1056" s="121">
        <v>96989</v>
      </c>
      <c r="C1056" s="122" t="e">
        <f>VLOOKUP(B1056,#REF!,3,0)</f>
        <v>#REF!</v>
      </c>
      <c r="D1056" s="123"/>
      <c r="E1056" s="124"/>
      <c r="F1056" s="125"/>
      <c r="G1056" s="126"/>
      <c r="H1056" s="126"/>
      <c r="I1056" s="126">
        <f>SUMIF(D1057:D1060,"h",K1057:K1060)</f>
        <v>5.2999520000000011</v>
      </c>
      <c r="J1056" s="126">
        <f>K1056-I1056</f>
        <v>70.12</v>
      </c>
      <c r="K1056" s="127">
        <f>SUM(K1057:K1060)</f>
        <v>75.419952000000009</v>
      </c>
      <c r="L1056" s="128" t="s">
        <v>19765</v>
      </c>
    </row>
    <row r="1057" spans="1:12" ht="28.8">
      <c r="A1057" s="143">
        <v>4274</v>
      </c>
      <c r="B1057" s="129"/>
      <c r="C1057" s="65" t="str">
        <f>VLOOKUP(A1057,'SINAPI- Material+MO'!A:E,2,0)</f>
        <v>PARA-RAIOS TIPO FRANKLIN 350 MM, EM LATAO CROMADO, DUAS DESCIDAS, PARA PROTECAO DE EDIFICACOES CONTRA DESCARGAS ATMOSFERICAS</v>
      </c>
      <c r="D1057" s="66" t="s">
        <v>19663</v>
      </c>
      <c r="E1057" s="67">
        <v>1</v>
      </c>
      <c r="F1057" s="146" t="str">
        <f>VLOOKUP(A1057,'SINAPI- Material+MO'!A:E,5,0)</f>
        <v>70,12</v>
      </c>
      <c r="G1057" s="147"/>
      <c r="H1057" s="147">
        <f>E1057*F1057</f>
        <v>70.12</v>
      </c>
      <c r="I1057" s="147"/>
      <c r="J1057" s="147"/>
      <c r="K1057" s="148">
        <f>G1057+H1057</f>
        <v>70.12</v>
      </c>
      <c r="L1057" s="149"/>
    </row>
    <row r="1058" spans="1:12">
      <c r="A1058" s="131">
        <v>88247</v>
      </c>
      <c r="B1058" s="101"/>
      <c r="C1058" s="65" t="str">
        <f>VLOOKUP(A1058,'SINAPI- Material+MO'!A:E,2,0)</f>
        <v>AJUDANTE DE ELETRICISTA</v>
      </c>
      <c r="D1058" s="66" t="s">
        <v>18</v>
      </c>
      <c r="E1058" s="67">
        <v>0.12640000000000001</v>
      </c>
      <c r="F1058" s="146">
        <f>VLOOKUP(A1058,'SINAPI- Material+MO'!A:E,5,0)</f>
        <v>18.22</v>
      </c>
      <c r="G1058" s="147"/>
      <c r="H1058" s="147">
        <f>E1058*F1058</f>
        <v>2.3030080000000002</v>
      </c>
      <c r="I1058" s="147"/>
      <c r="J1058" s="147"/>
      <c r="K1058" s="148">
        <f>G1058+H1058</f>
        <v>2.3030080000000002</v>
      </c>
      <c r="L1058" s="149"/>
    </row>
    <row r="1059" spans="1:12">
      <c r="A1059" s="131">
        <v>88264</v>
      </c>
      <c r="B1059" s="101"/>
      <c r="C1059" s="65" t="str">
        <f>VLOOKUP(A1059,'SINAPI- Material+MO'!A:E,2,0)</f>
        <v>ELETRICISTA</v>
      </c>
      <c r="D1059" s="66" t="s">
        <v>18</v>
      </c>
      <c r="E1059" s="67">
        <v>0.12640000000000001</v>
      </c>
      <c r="F1059" s="146">
        <f>VLOOKUP(A1059,'SINAPI- Material+MO'!A:E,5,0)</f>
        <v>23.71</v>
      </c>
      <c r="G1059" s="147"/>
      <c r="H1059" s="147">
        <f>E1059*F1059</f>
        <v>2.9969440000000005</v>
      </c>
      <c r="I1059" s="147"/>
      <c r="J1059" s="147"/>
      <c r="K1059" s="148">
        <f>G1059+H1059</f>
        <v>2.9969440000000005</v>
      </c>
      <c r="L1059" s="149"/>
    </row>
    <row r="1060" spans="1:12">
      <c r="A1060" s="131"/>
      <c r="B1060" s="101"/>
      <c r="C1060" s="65"/>
      <c r="D1060" s="66"/>
      <c r="E1060" s="67"/>
      <c r="F1060" s="146"/>
      <c r="G1060" s="147"/>
      <c r="H1060" s="147"/>
      <c r="I1060" s="147"/>
      <c r="J1060" s="147"/>
      <c r="K1060" s="148"/>
      <c r="L1060" s="149"/>
    </row>
    <row r="1061" spans="1:12" ht="15.6">
      <c r="A1061" s="142"/>
      <c r="B1061" s="121">
        <v>96987</v>
      </c>
      <c r="C1061" s="122" t="e">
        <f>VLOOKUP(B1061,#REF!,3,0)</f>
        <v>#REF!</v>
      </c>
      <c r="D1061" s="123"/>
      <c r="E1061" s="124"/>
      <c r="F1061" s="125"/>
      <c r="G1061" s="126"/>
      <c r="H1061" s="126"/>
      <c r="I1061" s="126">
        <f>SUMIF(D1062:D1065,"h",K1062:K1065)</f>
        <v>47.498304000000005</v>
      </c>
      <c r="J1061" s="126">
        <f>K1061-I1061</f>
        <v>46.86999999999999</v>
      </c>
      <c r="K1061" s="127">
        <f>SUM(K1062:K1065)</f>
        <v>94.368303999999995</v>
      </c>
      <c r="L1061" s="128" t="s">
        <v>19765</v>
      </c>
    </row>
    <row r="1062" spans="1:12">
      <c r="A1062" s="143">
        <v>38060</v>
      </c>
      <c r="B1062" s="129"/>
      <c r="C1062" s="65" t="str">
        <f>VLOOKUP(A1062,'SINAPI- Material+MO'!A:E,2,0)</f>
        <v>BASE PARA MASTRO DE PARA-RAIOS DIAMETRO NOMINAL 1 1/2"</v>
      </c>
      <c r="D1062" s="66" t="s">
        <v>19663</v>
      </c>
      <c r="E1062" s="67">
        <v>1</v>
      </c>
      <c r="F1062" s="146" t="str">
        <f>VLOOKUP(A1062,'SINAPI- Material+MO'!A:E,5,0)</f>
        <v>46,87</v>
      </c>
      <c r="G1062" s="147"/>
      <c r="H1062" s="147">
        <f>E1062*F1062</f>
        <v>46.87</v>
      </c>
      <c r="I1062" s="147"/>
      <c r="J1062" s="147"/>
      <c r="K1062" s="148">
        <f>G1062+H1062</f>
        <v>46.87</v>
      </c>
      <c r="L1062" s="149"/>
    </row>
    <row r="1063" spans="1:12">
      <c r="A1063" s="131">
        <v>88247</v>
      </c>
      <c r="B1063" s="101"/>
      <c r="C1063" s="65" t="str">
        <f>VLOOKUP(A1063,'SINAPI- Material+MO'!A:E,2,0)</f>
        <v>AJUDANTE DE ELETRICISTA</v>
      </c>
      <c r="D1063" s="66" t="s">
        <v>18</v>
      </c>
      <c r="E1063" s="67">
        <v>1.1328</v>
      </c>
      <c r="F1063" s="146">
        <f>VLOOKUP(A1063,'SINAPI- Material+MO'!A:E,5,0)</f>
        <v>18.22</v>
      </c>
      <c r="G1063" s="147"/>
      <c r="H1063" s="147">
        <f>E1063*F1063</f>
        <v>20.639616</v>
      </c>
      <c r="I1063" s="147"/>
      <c r="J1063" s="147"/>
      <c r="K1063" s="148">
        <f>G1063+H1063</f>
        <v>20.639616</v>
      </c>
      <c r="L1063" s="149"/>
    </row>
    <row r="1064" spans="1:12">
      <c r="A1064" s="131">
        <v>88264</v>
      </c>
      <c r="B1064" s="101"/>
      <c r="C1064" s="65" t="str">
        <f>VLOOKUP(A1064,'SINAPI- Material+MO'!A:E,2,0)</f>
        <v>ELETRICISTA</v>
      </c>
      <c r="D1064" s="66" t="s">
        <v>18</v>
      </c>
      <c r="E1064" s="67">
        <v>1.1328</v>
      </c>
      <c r="F1064" s="146">
        <f>VLOOKUP(A1064,'SINAPI- Material+MO'!A:E,5,0)</f>
        <v>23.71</v>
      </c>
      <c r="G1064" s="147"/>
      <c r="H1064" s="147">
        <f>E1064*F1064</f>
        <v>26.858688000000001</v>
      </c>
      <c r="I1064" s="147"/>
      <c r="J1064" s="147"/>
      <c r="K1064" s="148">
        <f>G1064+H1064</f>
        <v>26.858688000000001</v>
      </c>
      <c r="L1064" s="149"/>
    </row>
    <row r="1065" spans="1:12">
      <c r="A1065" s="131"/>
      <c r="B1065" s="101"/>
      <c r="C1065" s="65"/>
      <c r="D1065" s="66"/>
      <c r="E1065" s="67"/>
      <c r="F1065" s="146"/>
      <c r="G1065" s="147"/>
      <c r="H1065" s="147"/>
      <c r="I1065" s="147"/>
      <c r="J1065" s="147"/>
      <c r="K1065" s="148"/>
      <c r="L1065" s="149"/>
    </row>
    <row r="1066" spans="1:12" ht="15.6">
      <c r="A1066" s="142"/>
      <c r="B1066" s="121">
        <v>72272</v>
      </c>
      <c r="C1066" s="122" t="e">
        <f>VLOOKUP(B1066,#REF!,3,0)</f>
        <v>#REF!</v>
      </c>
      <c r="D1066" s="123"/>
      <c r="E1066" s="124"/>
      <c r="F1066" s="125"/>
      <c r="G1066" s="126"/>
      <c r="H1066" s="126"/>
      <c r="I1066" s="126">
        <f>SUMIF(D1067:D1070,"h",K1067:K1070)</f>
        <v>8.3859999999999992</v>
      </c>
      <c r="J1066" s="126">
        <f>K1066-I1066</f>
        <v>5.0800000000000018</v>
      </c>
      <c r="K1066" s="127">
        <f>SUM(K1067:K1070)</f>
        <v>13.466000000000001</v>
      </c>
      <c r="L1066" s="128" t="s">
        <v>19765</v>
      </c>
    </row>
    <row r="1067" spans="1:12">
      <c r="A1067" s="143">
        <v>11854</v>
      </c>
      <c r="B1067" s="129"/>
      <c r="C1067" s="65" t="str">
        <f>VLOOKUP(A1067,'SINAPI- Material+MO'!A:E,2,0)</f>
        <v>CONECTOR METALICO TIPO PARAFUSO FENDIDO (SPLIT BOLT), PARA CABOS ATE 35 MM2</v>
      </c>
      <c r="D1067" s="66" t="s">
        <v>19663</v>
      </c>
      <c r="E1067" s="67">
        <v>1</v>
      </c>
      <c r="F1067" s="146" t="str">
        <f>VLOOKUP(A1067,'SINAPI- Material+MO'!A:E,5,0)</f>
        <v>5,08</v>
      </c>
      <c r="G1067" s="147"/>
      <c r="H1067" s="147">
        <f>E1067*F1067</f>
        <v>5.08</v>
      </c>
      <c r="I1067" s="147"/>
      <c r="J1067" s="147"/>
      <c r="K1067" s="148">
        <f>G1067+H1067</f>
        <v>5.08</v>
      </c>
      <c r="L1067" s="149"/>
    </row>
    <row r="1068" spans="1:12">
      <c r="A1068" s="131">
        <v>88247</v>
      </c>
      <c r="B1068" s="101"/>
      <c r="C1068" s="65" t="str">
        <f>VLOOKUP(A1068,'SINAPI- Material+MO'!A:E,2,0)</f>
        <v>AJUDANTE DE ELETRICISTA</v>
      </c>
      <c r="D1068" s="66" t="s">
        <v>18</v>
      </c>
      <c r="E1068" s="67">
        <v>0.2</v>
      </c>
      <c r="F1068" s="146">
        <f>VLOOKUP(A1068,'SINAPI- Material+MO'!A:E,5,0)</f>
        <v>18.22</v>
      </c>
      <c r="G1068" s="147"/>
      <c r="H1068" s="147">
        <f>E1068*F1068</f>
        <v>3.6440000000000001</v>
      </c>
      <c r="I1068" s="147"/>
      <c r="J1068" s="147"/>
      <c r="K1068" s="148">
        <f>G1068+H1068</f>
        <v>3.6440000000000001</v>
      </c>
      <c r="L1068" s="149"/>
    </row>
    <row r="1069" spans="1:12">
      <c r="A1069" s="131">
        <v>88264</v>
      </c>
      <c r="B1069" s="101"/>
      <c r="C1069" s="65" t="str">
        <f>VLOOKUP(A1069,'SINAPI- Material+MO'!A:E,2,0)</f>
        <v>ELETRICISTA</v>
      </c>
      <c r="D1069" s="66" t="s">
        <v>18</v>
      </c>
      <c r="E1069" s="67">
        <v>0.2</v>
      </c>
      <c r="F1069" s="146">
        <f>VLOOKUP(A1069,'SINAPI- Material+MO'!A:E,5,0)</f>
        <v>23.71</v>
      </c>
      <c r="G1069" s="147"/>
      <c r="H1069" s="147">
        <f>E1069*F1069</f>
        <v>4.742</v>
      </c>
      <c r="I1069" s="147"/>
      <c r="J1069" s="147"/>
      <c r="K1069" s="148">
        <f>G1069+H1069</f>
        <v>4.742</v>
      </c>
      <c r="L1069" s="149"/>
    </row>
    <row r="1070" spans="1:12">
      <c r="A1070" s="131"/>
      <c r="B1070" s="101"/>
      <c r="C1070" s="65"/>
      <c r="D1070" s="66"/>
      <c r="E1070" s="67"/>
      <c r="F1070" s="146"/>
      <c r="G1070" s="147"/>
      <c r="H1070" s="147"/>
      <c r="I1070" s="147"/>
      <c r="J1070" s="147"/>
      <c r="K1070" s="148"/>
      <c r="L1070" s="149"/>
    </row>
    <row r="1071" spans="1:12" ht="15.6">
      <c r="A1071" s="142"/>
      <c r="B1071" s="121">
        <v>93009</v>
      </c>
      <c r="C1071" s="122" t="e">
        <f>VLOOKUP(B1071,#REF!,3,0)</f>
        <v>#REF!</v>
      </c>
      <c r="D1071" s="123"/>
      <c r="E1071" s="124"/>
      <c r="F1071" s="125"/>
      <c r="G1071" s="126"/>
      <c r="H1071" s="126"/>
      <c r="I1071" s="126">
        <f>SUMIF(D1072:D1075,"h",K1072:K1075)</f>
        <v>2.3503799999999999</v>
      </c>
      <c r="J1071" s="126">
        <f>K1071-I1071</f>
        <v>14.82859</v>
      </c>
      <c r="K1071" s="127">
        <f>SUM(K1072:K1075)</f>
        <v>17.17897</v>
      </c>
      <c r="L1071" s="128" t="s">
        <v>19765</v>
      </c>
    </row>
    <row r="1072" spans="1:12">
      <c r="A1072" s="143">
        <v>2681</v>
      </c>
      <c r="B1072" s="129"/>
      <c r="C1072" s="65" t="str">
        <f>VLOOKUP(A1072,'SINAPI- Material+MO'!A:E,2,0)</f>
        <v>ELETRODUTO DE PVC RIGIDO ROSCAVEL DE 2 ", SEM LUVA</v>
      </c>
      <c r="D1072" s="66" t="s">
        <v>19663</v>
      </c>
      <c r="E1072" s="67">
        <v>1.1000000000000001</v>
      </c>
      <c r="F1072" s="146" t="str">
        <f>VLOOKUP(A1072,'SINAPI- Material+MO'!A:E,5,0)</f>
        <v>10,70</v>
      </c>
      <c r="G1072" s="147"/>
      <c r="H1072" s="147">
        <f>E1072*F1072</f>
        <v>11.77</v>
      </c>
      <c r="I1072" s="147"/>
      <c r="J1072" s="147"/>
      <c r="K1072" s="148">
        <f>G1072+H1072</f>
        <v>11.77</v>
      </c>
      <c r="L1072" s="149"/>
    </row>
    <row r="1073" spans="1:12">
      <c r="A1073" s="131">
        <v>88247</v>
      </c>
      <c r="B1073" s="101"/>
      <c r="C1073" s="65" t="str">
        <f>VLOOKUP(A1073,'SINAPI- Material+MO'!A:E,2,0)</f>
        <v>AJUDANTE DE ELETRICISTA</v>
      </c>
      <c r="D1073" s="66" t="s">
        <v>18</v>
      </c>
      <c r="E1073" s="67">
        <v>0.129</v>
      </c>
      <c r="F1073" s="146">
        <f>VLOOKUP(A1073,'SINAPI- Material+MO'!A:E,5,0)</f>
        <v>18.22</v>
      </c>
      <c r="G1073" s="147"/>
      <c r="H1073" s="147">
        <f>E1073*F1073</f>
        <v>2.3503799999999999</v>
      </c>
      <c r="I1073" s="147"/>
      <c r="J1073" s="147"/>
      <c r="K1073" s="148">
        <f>G1073+H1073</f>
        <v>2.3503799999999999</v>
      </c>
      <c r="L1073" s="149"/>
    </row>
    <row r="1074" spans="1:12">
      <c r="A1074" s="131">
        <v>88264</v>
      </c>
      <c r="B1074" s="101"/>
      <c r="C1074" s="65" t="str">
        <f>VLOOKUP(A1074,'SINAPI- Material+MO'!A:E,2,0)</f>
        <v>ELETRICISTA</v>
      </c>
      <c r="D1074" s="66" t="str">
        <f>VLOOKUP(A1074,'SINAPI- Material+MO'!A:E,3,0)</f>
        <v xml:space="preserve">H     </v>
      </c>
      <c r="E1074" s="67">
        <v>0.129</v>
      </c>
      <c r="F1074" s="146">
        <f>VLOOKUP(A1074,'SINAPI- Material+MO'!A:E,5,0)</f>
        <v>23.71</v>
      </c>
      <c r="G1074" s="147"/>
      <c r="H1074" s="147">
        <f>E1074*F1074</f>
        <v>3.0585900000000001</v>
      </c>
      <c r="I1074" s="147"/>
      <c r="J1074" s="147"/>
      <c r="K1074" s="148">
        <f>G1074+H1074</f>
        <v>3.0585900000000001</v>
      </c>
      <c r="L1074" s="149"/>
    </row>
    <row r="1075" spans="1:12">
      <c r="A1075" s="131"/>
      <c r="B1075" s="101"/>
      <c r="C1075" s="65"/>
      <c r="D1075" s="66"/>
      <c r="E1075" s="67"/>
      <c r="F1075" s="146"/>
      <c r="G1075" s="147"/>
      <c r="H1075" s="147"/>
      <c r="I1075" s="147"/>
      <c r="J1075" s="147"/>
      <c r="K1075" s="148"/>
      <c r="L1075" s="149"/>
    </row>
    <row r="1076" spans="1:12" ht="15.6">
      <c r="A1076" s="142"/>
      <c r="B1076" s="121">
        <v>95797</v>
      </c>
      <c r="C1076" s="122" t="e">
        <f>VLOOKUP(B1076,#REF!,3,0)</f>
        <v>#REF!</v>
      </c>
      <c r="D1076" s="123"/>
      <c r="E1076" s="124"/>
      <c r="F1076" s="125"/>
      <c r="G1076" s="126"/>
      <c r="H1076" s="126"/>
      <c r="I1076" s="126">
        <f>SUMIF(D1077:D1080,"h",K1077:K1080)</f>
        <v>21.472352999999998</v>
      </c>
      <c r="J1076" s="126">
        <f>K1076-I1076</f>
        <v>18.759999999999998</v>
      </c>
      <c r="K1076" s="127">
        <f>SUM(K1077:K1080)</f>
        <v>40.232352999999996</v>
      </c>
      <c r="L1076" s="128" t="s">
        <v>19765</v>
      </c>
    </row>
    <row r="1077" spans="1:12">
      <c r="A1077" s="143">
        <v>2575</v>
      </c>
      <c r="B1077" s="129"/>
      <c r="C1077" s="65" t="str">
        <f>VLOOKUP(A1077,'SINAPI- Material+MO'!A:E,2,0)</f>
        <v>CONDULETE DE ALUMINIO TIPO T, PARA ELETRODUTO ROSCAVEL DE 1 1/4", COM TAMPA CEGA</v>
      </c>
      <c r="D1077" s="66" t="s">
        <v>19663</v>
      </c>
      <c r="E1077" s="67">
        <v>1</v>
      </c>
      <c r="F1077" s="146" t="str">
        <f>VLOOKUP(A1077,'SINAPI- Material+MO'!A:E,5,0)</f>
        <v>18,52</v>
      </c>
      <c r="G1077" s="147"/>
      <c r="H1077" s="147">
        <f>E1077*F1077</f>
        <v>18.52</v>
      </c>
      <c r="I1077" s="147"/>
      <c r="J1077" s="147"/>
      <c r="K1077" s="148">
        <f>G1077+H1077</f>
        <v>18.52</v>
      </c>
      <c r="L1077" s="149"/>
    </row>
    <row r="1078" spans="1:12" ht="28.8">
      <c r="A1078" s="131">
        <v>11950</v>
      </c>
      <c r="B1078" s="101"/>
      <c r="C1078" s="65" t="str">
        <f>VLOOKUP(A1078,'SINAPI- Material+MO'!A:E,2,0)</f>
        <v>BUCHA DE NYLON SEM ABA S6, COM PARAFUSO DE 4,20 X 40 MM EM ACO ZINCADO COM ROSCA SOBERBA, CABECA CHATA E FENDA PHILLIPS</v>
      </c>
      <c r="D1078" s="66" t="s">
        <v>19663</v>
      </c>
      <c r="E1078" s="67">
        <v>2</v>
      </c>
      <c r="F1078" s="146" t="str">
        <f>VLOOKUP(A1078,'SINAPI- Material+MO'!A:E,5,0)</f>
        <v>0,12</v>
      </c>
      <c r="G1078" s="147"/>
      <c r="H1078" s="147">
        <f>E1078*F1078</f>
        <v>0.24</v>
      </c>
      <c r="I1078" s="147"/>
      <c r="J1078" s="147"/>
      <c r="K1078" s="148">
        <f>G1078+H1078</f>
        <v>0.24</v>
      </c>
      <c r="L1078" s="149"/>
    </row>
    <row r="1079" spans="1:12">
      <c r="A1079" s="131">
        <v>88247</v>
      </c>
      <c r="B1079" s="101"/>
      <c r="C1079" s="65" t="str">
        <f>VLOOKUP(A1079,'SINAPI- Material+MO'!A:E,2,0)</f>
        <v>AJUDANTE DE ELETRICISTA</v>
      </c>
      <c r="D1079" s="66" t="s">
        <v>18</v>
      </c>
      <c r="E1079" s="67">
        <v>0.5121</v>
      </c>
      <c r="F1079" s="146">
        <f>VLOOKUP(A1079,'SINAPI- Material+MO'!A:E,5,0)</f>
        <v>18.22</v>
      </c>
      <c r="G1079" s="147"/>
      <c r="H1079" s="147">
        <f>E1079*F1079</f>
        <v>9.3304619999999989</v>
      </c>
      <c r="I1079" s="147"/>
      <c r="J1079" s="147"/>
      <c r="K1079" s="148">
        <f>G1079+H1079</f>
        <v>9.3304619999999989</v>
      </c>
      <c r="L1079" s="149"/>
    </row>
    <row r="1080" spans="1:12">
      <c r="A1080" s="131">
        <v>88264</v>
      </c>
      <c r="B1080" s="101"/>
      <c r="C1080" s="65" t="str">
        <f>VLOOKUP(A1080,'SINAPI- Material+MO'!A:E,2,0)</f>
        <v>ELETRICISTA</v>
      </c>
      <c r="D1080" s="66" t="s">
        <v>18</v>
      </c>
      <c r="E1080" s="67">
        <v>0.5121</v>
      </c>
      <c r="F1080" s="146">
        <f>VLOOKUP(A1080,'SINAPI- Material+MO'!A:E,5,0)</f>
        <v>23.71</v>
      </c>
      <c r="G1080" s="147"/>
      <c r="H1080" s="147">
        <f>E1080*F1080</f>
        <v>12.141891000000001</v>
      </c>
      <c r="I1080" s="147"/>
      <c r="J1080" s="147"/>
      <c r="K1080" s="148">
        <f>G1080+H1080</f>
        <v>12.141891000000001</v>
      </c>
      <c r="L1080" s="149"/>
    </row>
    <row r="1081" spans="1:12">
      <c r="A1081" s="217"/>
      <c r="B1081" s="218"/>
      <c r="C1081" s="219"/>
      <c r="D1081" s="220"/>
      <c r="E1081" s="235"/>
      <c r="F1081" s="222"/>
      <c r="G1081" s="223"/>
      <c r="H1081" s="223"/>
      <c r="I1081" s="223"/>
      <c r="J1081" s="223"/>
      <c r="K1081" s="224"/>
      <c r="L1081" s="225"/>
    </row>
    <row r="1082" spans="1:12" ht="15.6">
      <c r="A1082" s="142"/>
      <c r="B1082" s="121">
        <v>93358</v>
      </c>
      <c r="C1082" s="122" t="e">
        <f>VLOOKUP(B1082,#REF!,3,0)</f>
        <v>#REF!</v>
      </c>
      <c r="D1082" s="123"/>
      <c r="E1082" s="124"/>
      <c r="F1082" s="125"/>
      <c r="G1082" s="126"/>
      <c r="H1082" s="126"/>
      <c r="I1082" s="126">
        <f>SUMIF(D1083:D1086,"h",K1083:K1086)</f>
        <v>71.880520000000004</v>
      </c>
      <c r="J1082" s="126">
        <f>K1082-I1082</f>
        <v>0</v>
      </c>
      <c r="K1082" s="127">
        <f>SUM(K1083:K1086)</f>
        <v>71.880520000000004</v>
      </c>
      <c r="L1082" s="128" t="s">
        <v>19765</v>
      </c>
    </row>
    <row r="1083" spans="1:12">
      <c r="A1083" s="143">
        <v>88316</v>
      </c>
      <c r="B1083" s="129"/>
      <c r="C1083" s="65" t="str">
        <f>VLOOKUP(A1083,'SINAPI- Material+MO'!A:E,2,0)</f>
        <v>SERVENTE COM ENCARGOS COMPLEMENTARES</v>
      </c>
      <c r="D1083" s="66" t="s">
        <v>18</v>
      </c>
      <c r="E1083" s="67">
        <v>3.956</v>
      </c>
      <c r="F1083" s="146">
        <f>VLOOKUP(A1083,'SINAPI- Material+MO'!A:E,5,0)</f>
        <v>18.170000000000002</v>
      </c>
      <c r="G1083" s="147"/>
      <c r="H1083" s="147">
        <f>E1083*F1083</f>
        <v>71.880520000000004</v>
      </c>
      <c r="I1083" s="147"/>
      <c r="J1083" s="147"/>
      <c r="K1083" s="148">
        <f>G1083+H1083</f>
        <v>71.880520000000004</v>
      </c>
      <c r="L1083" s="149"/>
    </row>
    <row r="1084" spans="1:12">
      <c r="A1084" s="131"/>
      <c r="B1084" s="101"/>
      <c r="C1084" s="65"/>
      <c r="D1084" s="66"/>
      <c r="E1084" s="67"/>
      <c r="F1084" s="146"/>
      <c r="G1084" s="147"/>
      <c r="H1084" s="147"/>
      <c r="I1084" s="147"/>
      <c r="J1084" s="147"/>
      <c r="K1084" s="148"/>
      <c r="L1084" s="149"/>
    </row>
    <row r="1085" spans="1:12">
      <c r="A1085" s="131"/>
      <c r="B1085" s="101"/>
      <c r="C1085" s="65"/>
      <c r="D1085" s="66"/>
      <c r="E1085" s="67"/>
      <c r="F1085" s="146"/>
      <c r="G1085" s="147"/>
      <c r="H1085" s="147"/>
      <c r="I1085" s="147"/>
      <c r="J1085" s="147"/>
      <c r="K1085" s="148"/>
      <c r="L1085" s="149"/>
    </row>
    <row r="1086" spans="1:12">
      <c r="A1086" s="131"/>
      <c r="B1086" s="101"/>
      <c r="C1086" s="65"/>
      <c r="D1086" s="66"/>
      <c r="E1086" s="67"/>
      <c r="F1086" s="146"/>
      <c r="G1086" s="147"/>
      <c r="H1086" s="147"/>
      <c r="I1086" s="147"/>
      <c r="J1086" s="147"/>
      <c r="K1086" s="148"/>
      <c r="L1086" s="149"/>
    </row>
    <row r="1087" spans="1:12" ht="15.6">
      <c r="A1087" s="142"/>
      <c r="B1087" s="121" t="s">
        <v>20226</v>
      </c>
      <c r="C1087" s="122" t="e">
        <f>VLOOKUP(B1087,#REF!,3,0)</f>
        <v>#REF!</v>
      </c>
      <c r="D1087" s="123"/>
      <c r="E1087" s="124"/>
      <c r="F1087" s="125"/>
      <c r="G1087" s="126"/>
      <c r="H1087" s="126"/>
      <c r="I1087" s="126">
        <f>SUMIF(D1088:D1091,"h",K1088:K1091)</f>
        <v>0</v>
      </c>
      <c r="J1087" s="126">
        <f>K1087-I1087</f>
        <v>20000</v>
      </c>
      <c r="K1087" s="127">
        <f>SUM(K1088:K1091)</f>
        <v>20000</v>
      </c>
      <c r="L1087" s="128" t="s">
        <v>19765</v>
      </c>
    </row>
    <row r="1088" spans="1:12">
      <c r="A1088" s="131" t="s">
        <v>20569</v>
      </c>
      <c r="B1088" s="129"/>
      <c r="C1088" s="65" t="e">
        <f>C1087</f>
        <v>#REF!</v>
      </c>
      <c r="D1088" s="66" t="s">
        <v>19708</v>
      </c>
      <c r="E1088" s="67">
        <v>1</v>
      </c>
      <c r="F1088" s="146">
        <f>COTAÇÕES!H214</f>
        <v>20000</v>
      </c>
      <c r="G1088" s="147"/>
      <c r="H1088" s="147">
        <f>E1088*F1088</f>
        <v>20000</v>
      </c>
      <c r="I1088" s="147"/>
      <c r="J1088" s="147"/>
      <c r="K1088" s="148">
        <f>G1088+H1088</f>
        <v>20000</v>
      </c>
      <c r="L1088" s="149"/>
    </row>
    <row r="1089" spans="1:12">
      <c r="A1089" s="131">
        <v>88247</v>
      </c>
      <c r="B1089" s="101"/>
      <c r="C1089" s="65" t="str">
        <f>VLOOKUP(A1089,'SINAPI- Material+MO'!A:E,2,0)</f>
        <v>AJUDANTE DE ELETRICISTA</v>
      </c>
      <c r="D1089" s="66" t="s">
        <v>18</v>
      </c>
      <c r="E1089" s="67"/>
      <c r="F1089" s="146">
        <f>VLOOKUP(A1089,'SINAPI- Material+MO'!A:E,5,0)</f>
        <v>18.22</v>
      </c>
      <c r="G1089" s="147"/>
      <c r="H1089" s="147">
        <f>E1089*F1089</f>
        <v>0</v>
      </c>
      <c r="I1089" s="147"/>
      <c r="J1089" s="147"/>
      <c r="K1089" s="148">
        <f>G1089+H1089</f>
        <v>0</v>
      </c>
      <c r="L1089" s="149"/>
    </row>
    <row r="1090" spans="1:12">
      <c r="A1090" s="131">
        <v>88264</v>
      </c>
      <c r="B1090" s="101"/>
      <c r="C1090" s="65" t="str">
        <f>VLOOKUP(A1090,'SINAPI- Material+MO'!A:E,2,0)</f>
        <v>ELETRICISTA</v>
      </c>
      <c r="D1090" s="66" t="s">
        <v>18</v>
      </c>
      <c r="E1090" s="67"/>
      <c r="F1090" s="146">
        <f>VLOOKUP(A1090,'SINAPI- Material+MO'!A:E,5,0)</f>
        <v>23.71</v>
      </c>
      <c r="G1090" s="147"/>
      <c r="H1090" s="147">
        <f>E1090*F1090</f>
        <v>0</v>
      </c>
      <c r="I1090" s="147"/>
      <c r="J1090" s="147"/>
      <c r="K1090" s="148">
        <f>G1090+H1090</f>
        <v>0</v>
      </c>
      <c r="L1090" s="149"/>
    </row>
    <row r="1091" spans="1:12">
      <c r="A1091" s="131"/>
      <c r="B1091" s="101"/>
      <c r="C1091" s="65"/>
      <c r="D1091" s="66"/>
      <c r="E1091" s="67"/>
      <c r="F1091" s="146"/>
      <c r="G1091" s="147"/>
      <c r="H1091" s="147"/>
      <c r="I1091" s="147"/>
      <c r="J1091" s="147"/>
      <c r="K1091" s="148"/>
      <c r="L1091" s="149"/>
    </row>
    <row r="1092" spans="1:12" ht="15.6">
      <c r="A1092" s="142"/>
      <c r="B1092" s="121" t="s">
        <v>20250</v>
      </c>
      <c r="C1092" s="122" t="e">
        <f>VLOOKUP(B1092,#REF!,3,0)</f>
        <v>#REF!</v>
      </c>
      <c r="D1092" s="123"/>
      <c r="E1092" s="124"/>
      <c r="F1092" s="125"/>
      <c r="G1092" s="126"/>
      <c r="H1092" s="126"/>
      <c r="I1092" s="126">
        <f>SUMIF(D1093:D1096,"h",K1093:K1096)</f>
        <v>838.6</v>
      </c>
      <c r="J1092" s="126">
        <f>K1092-I1092</f>
        <v>2319.4764</v>
      </c>
      <c r="K1092" s="127">
        <f>SUM(K1093:K1096)</f>
        <v>3158.0763999999999</v>
      </c>
      <c r="L1092" s="128" t="s">
        <v>19765</v>
      </c>
    </row>
    <row r="1093" spans="1:12">
      <c r="A1093" s="131" t="s">
        <v>20570</v>
      </c>
      <c r="B1093" s="129"/>
      <c r="C1093" s="65" t="e">
        <f>C1092</f>
        <v>#REF!</v>
      </c>
      <c r="D1093" s="66" t="s">
        <v>19708</v>
      </c>
      <c r="E1093" s="67">
        <v>1</v>
      </c>
      <c r="F1093" s="146">
        <f>COTAÇÕES!H215</f>
        <v>2319.4763999999996</v>
      </c>
      <c r="G1093" s="147"/>
      <c r="H1093" s="147">
        <f>E1093*F1093</f>
        <v>2319.4763999999996</v>
      </c>
      <c r="I1093" s="147"/>
      <c r="J1093" s="147"/>
      <c r="K1093" s="148">
        <f>G1093+H1093</f>
        <v>2319.4763999999996</v>
      </c>
      <c r="L1093" s="149"/>
    </row>
    <row r="1094" spans="1:12">
      <c r="A1094" s="131">
        <v>88247</v>
      </c>
      <c r="B1094" s="101"/>
      <c r="C1094" s="65" t="str">
        <f>VLOOKUP(A1094,'SINAPI- Material+MO'!A:E,2,0)</f>
        <v>AJUDANTE DE ELETRICISTA</v>
      </c>
      <c r="D1094" s="66" t="s">
        <v>18</v>
      </c>
      <c r="E1094" s="67">
        <v>20</v>
      </c>
      <c r="F1094" s="146">
        <f>VLOOKUP(A1094,'SINAPI- Material+MO'!A:E,5,0)</f>
        <v>18.22</v>
      </c>
      <c r="G1094" s="147"/>
      <c r="H1094" s="147">
        <f>E1094*F1094</f>
        <v>364.4</v>
      </c>
      <c r="I1094" s="147"/>
      <c r="J1094" s="147"/>
      <c r="K1094" s="148">
        <f>G1094+H1094</f>
        <v>364.4</v>
      </c>
      <c r="L1094" s="149"/>
    </row>
    <row r="1095" spans="1:12">
      <c r="A1095" s="131">
        <v>88264</v>
      </c>
      <c r="B1095" s="101"/>
      <c r="C1095" s="65" t="str">
        <f>VLOOKUP(A1095,'SINAPI- Material+MO'!A:E,2,0)</f>
        <v>ELETRICISTA</v>
      </c>
      <c r="D1095" s="66" t="s">
        <v>18</v>
      </c>
      <c r="E1095" s="67">
        <v>20</v>
      </c>
      <c r="F1095" s="146">
        <f>VLOOKUP(A1095,'SINAPI- Material+MO'!A:E,5,0)</f>
        <v>23.71</v>
      </c>
      <c r="G1095" s="147"/>
      <c r="H1095" s="147">
        <f>E1095*F1095</f>
        <v>474.20000000000005</v>
      </c>
      <c r="I1095" s="147"/>
      <c r="J1095" s="147"/>
      <c r="K1095" s="148">
        <f>G1095+H1095</f>
        <v>474.20000000000005</v>
      </c>
      <c r="L1095" s="149"/>
    </row>
    <row r="1096" spans="1:12">
      <c r="A1096" s="131"/>
      <c r="B1096" s="101"/>
      <c r="C1096" s="65"/>
      <c r="D1096" s="66"/>
      <c r="E1096" s="67"/>
      <c r="F1096" s="146"/>
      <c r="G1096" s="147"/>
      <c r="H1096" s="147"/>
      <c r="I1096" s="147"/>
      <c r="J1096" s="147"/>
      <c r="K1096" s="148"/>
      <c r="L1096" s="149"/>
    </row>
    <row r="1097" spans="1:12" ht="15.6">
      <c r="A1097" s="142"/>
      <c r="B1097" s="121" t="s">
        <v>20251</v>
      </c>
      <c r="C1097" s="122" t="e">
        <f>VLOOKUP(B1097,#REF!,3,0)</f>
        <v>#REF!</v>
      </c>
      <c r="D1097" s="123"/>
      <c r="E1097" s="124"/>
      <c r="F1097" s="125"/>
      <c r="G1097" s="126"/>
      <c r="H1097" s="126"/>
      <c r="I1097" s="126">
        <f>SUMIF(D1098:D1101,"h",K1098:K1101)</f>
        <v>1257.9000000000001</v>
      </c>
      <c r="J1097" s="126">
        <f>K1097-I1097</f>
        <v>4620.3227999999999</v>
      </c>
      <c r="K1097" s="127">
        <f>SUM(K1098:K1101)</f>
        <v>5878.2228000000005</v>
      </c>
      <c r="L1097" s="128" t="s">
        <v>19765</v>
      </c>
    </row>
    <row r="1098" spans="1:12">
      <c r="A1098" s="131" t="s">
        <v>20571</v>
      </c>
      <c r="B1098" s="129"/>
      <c r="C1098" s="65" t="e">
        <f>C1097</f>
        <v>#REF!</v>
      </c>
      <c r="D1098" s="66" t="s">
        <v>19708</v>
      </c>
      <c r="E1098" s="67">
        <v>1</v>
      </c>
      <c r="F1098" s="146">
        <f>COTAÇÕES!H216</f>
        <v>4620.3227999999999</v>
      </c>
      <c r="G1098" s="147"/>
      <c r="H1098" s="147">
        <f>E1098*F1098</f>
        <v>4620.3227999999999</v>
      </c>
      <c r="I1098" s="147"/>
      <c r="J1098" s="147"/>
      <c r="K1098" s="148">
        <f>G1098+H1098</f>
        <v>4620.3227999999999</v>
      </c>
      <c r="L1098" s="149"/>
    </row>
    <row r="1099" spans="1:12">
      <c r="A1099" s="131">
        <v>88247</v>
      </c>
      <c r="B1099" s="101"/>
      <c r="C1099" s="65" t="str">
        <f>VLOOKUP(A1099,'SINAPI- Material+MO'!A:E,2,0)</f>
        <v>AJUDANTE DE ELETRICISTA</v>
      </c>
      <c r="D1099" s="66" t="s">
        <v>18</v>
      </c>
      <c r="E1099" s="67">
        <v>30</v>
      </c>
      <c r="F1099" s="146">
        <f>VLOOKUP(A1099,'SINAPI- Material+MO'!A:E,5,0)</f>
        <v>18.22</v>
      </c>
      <c r="G1099" s="147"/>
      <c r="H1099" s="147">
        <f>E1099*F1099</f>
        <v>546.59999999999991</v>
      </c>
      <c r="I1099" s="147"/>
      <c r="J1099" s="147"/>
      <c r="K1099" s="148">
        <f>G1099+H1099</f>
        <v>546.59999999999991</v>
      </c>
      <c r="L1099" s="149"/>
    </row>
    <row r="1100" spans="1:12">
      <c r="A1100" s="131">
        <v>88264</v>
      </c>
      <c r="B1100" s="101"/>
      <c r="C1100" s="65" t="str">
        <f>VLOOKUP(A1100,'SINAPI- Material+MO'!A:E,2,0)</f>
        <v>ELETRICISTA</v>
      </c>
      <c r="D1100" s="66" t="s">
        <v>18</v>
      </c>
      <c r="E1100" s="67">
        <v>30</v>
      </c>
      <c r="F1100" s="146">
        <f>VLOOKUP(A1100,'SINAPI- Material+MO'!A:E,5,0)</f>
        <v>23.71</v>
      </c>
      <c r="G1100" s="147"/>
      <c r="H1100" s="147">
        <f>E1100*F1100</f>
        <v>711.30000000000007</v>
      </c>
      <c r="I1100" s="147"/>
      <c r="J1100" s="147"/>
      <c r="K1100" s="148">
        <f>G1100+H1100</f>
        <v>711.30000000000007</v>
      </c>
      <c r="L1100" s="149"/>
    </row>
    <row r="1101" spans="1:12">
      <c r="A1101" s="131"/>
      <c r="B1101" s="101"/>
      <c r="C1101" s="65"/>
      <c r="D1101" s="66"/>
      <c r="E1101" s="67"/>
      <c r="F1101" s="146"/>
      <c r="G1101" s="147"/>
      <c r="H1101" s="147"/>
      <c r="I1101" s="147"/>
      <c r="J1101" s="147"/>
      <c r="K1101" s="148"/>
      <c r="L1101" s="149"/>
    </row>
    <row r="1102" spans="1:12" ht="15.6">
      <c r="A1102" s="142"/>
      <c r="B1102" s="121" t="s">
        <v>20252</v>
      </c>
      <c r="C1102" s="122" t="e">
        <f>VLOOKUP(B1102,#REF!,3,0)</f>
        <v>#REF!</v>
      </c>
      <c r="D1102" s="123"/>
      <c r="E1102" s="124"/>
      <c r="F1102" s="125"/>
      <c r="G1102" s="126"/>
      <c r="H1102" s="126"/>
      <c r="I1102" s="126">
        <f>SUMIF(D1103:D1106,"h",K1103:K1106)</f>
        <v>2096.5</v>
      </c>
      <c r="J1102" s="126">
        <f>K1102-I1102</f>
        <v>7099.0236000000004</v>
      </c>
      <c r="K1102" s="127">
        <f>SUM(K1103:K1106)</f>
        <v>9195.5236000000004</v>
      </c>
      <c r="L1102" s="128" t="s">
        <v>19765</v>
      </c>
    </row>
    <row r="1103" spans="1:12">
      <c r="A1103" s="131" t="s">
        <v>20572</v>
      </c>
      <c r="B1103" s="129"/>
      <c r="C1103" s="65" t="e">
        <f>C1102</f>
        <v>#REF!</v>
      </c>
      <c r="D1103" s="66" t="s">
        <v>19708</v>
      </c>
      <c r="E1103" s="67">
        <v>1</v>
      </c>
      <c r="F1103" s="146">
        <f>COTAÇÕES!H217</f>
        <v>7099.0235999999995</v>
      </c>
      <c r="G1103" s="147"/>
      <c r="H1103" s="147">
        <f>E1103*F1103</f>
        <v>7099.0235999999995</v>
      </c>
      <c r="I1103" s="147"/>
      <c r="J1103" s="147"/>
      <c r="K1103" s="148">
        <f>G1103+H1103</f>
        <v>7099.0235999999995</v>
      </c>
      <c r="L1103" s="149"/>
    </row>
    <row r="1104" spans="1:12">
      <c r="A1104" s="131">
        <v>88247</v>
      </c>
      <c r="B1104" s="101"/>
      <c r="C1104" s="65" t="str">
        <f>VLOOKUP(A1104,'SINAPI- Material+MO'!A:E,2,0)</f>
        <v>AJUDANTE DE ELETRICISTA</v>
      </c>
      <c r="D1104" s="66" t="s">
        <v>18</v>
      </c>
      <c r="E1104" s="67">
        <v>50</v>
      </c>
      <c r="F1104" s="146">
        <f>VLOOKUP(A1104,'SINAPI- Material+MO'!A:E,5,0)</f>
        <v>18.22</v>
      </c>
      <c r="G1104" s="147"/>
      <c r="H1104" s="147">
        <f>E1104*F1104</f>
        <v>911</v>
      </c>
      <c r="I1104" s="147"/>
      <c r="J1104" s="147"/>
      <c r="K1104" s="148">
        <f>G1104+H1104</f>
        <v>911</v>
      </c>
      <c r="L1104" s="149"/>
    </row>
    <row r="1105" spans="1:12">
      <c r="A1105" s="131">
        <v>88264</v>
      </c>
      <c r="B1105" s="101"/>
      <c r="C1105" s="65" t="str">
        <f>VLOOKUP(A1105,'SINAPI- Material+MO'!A:E,2,0)</f>
        <v>ELETRICISTA</v>
      </c>
      <c r="D1105" s="66" t="s">
        <v>18</v>
      </c>
      <c r="E1105" s="67">
        <v>50</v>
      </c>
      <c r="F1105" s="146">
        <f>VLOOKUP(A1105,'SINAPI- Material+MO'!A:E,5,0)</f>
        <v>23.71</v>
      </c>
      <c r="G1105" s="147"/>
      <c r="H1105" s="147">
        <f>E1105*F1105</f>
        <v>1185.5</v>
      </c>
      <c r="I1105" s="147"/>
      <c r="J1105" s="147"/>
      <c r="K1105" s="148">
        <f>G1105+H1105</f>
        <v>1185.5</v>
      </c>
      <c r="L1105" s="149"/>
    </row>
    <row r="1106" spans="1:12">
      <c r="A1106" s="131"/>
      <c r="B1106" s="101"/>
      <c r="C1106" s="65"/>
      <c r="D1106" s="66"/>
      <c r="E1106" s="67"/>
      <c r="F1106" s="146"/>
      <c r="G1106" s="147"/>
      <c r="H1106" s="147"/>
      <c r="I1106" s="147"/>
      <c r="J1106" s="147"/>
      <c r="K1106" s="148"/>
      <c r="L1106" s="149"/>
    </row>
    <row r="1107" spans="1:12" ht="15.6">
      <c r="A1107" s="142"/>
      <c r="B1107" s="121" t="s">
        <v>20253</v>
      </c>
      <c r="C1107" s="122" t="e">
        <f>VLOOKUP(B1107,#REF!,3,0)</f>
        <v>#REF!</v>
      </c>
      <c r="D1107" s="123"/>
      <c r="E1107" s="124"/>
      <c r="F1107" s="125"/>
      <c r="G1107" s="126"/>
      <c r="H1107" s="126"/>
      <c r="I1107" s="126">
        <f>SUMIF(D1108:D1111,"h",K1108:K1111)</f>
        <v>1257.9000000000001</v>
      </c>
      <c r="J1107" s="126">
        <f>K1107-I1107</f>
        <v>2500</v>
      </c>
      <c r="K1107" s="127">
        <f>SUM(K1108:K1111)</f>
        <v>3757.9</v>
      </c>
      <c r="L1107" s="128" t="s">
        <v>19765</v>
      </c>
    </row>
    <row r="1108" spans="1:12">
      <c r="A1108" s="131" t="s">
        <v>20573</v>
      </c>
      <c r="B1108" s="129"/>
      <c r="C1108" s="65" t="e">
        <f>C1107</f>
        <v>#REF!</v>
      </c>
      <c r="D1108" s="66" t="s">
        <v>19708</v>
      </c>
      <c r="E1108" s="67">
        <v>1</v>
      </c>
      <c r="F1108" s="146">
        <f>COTAÇÕES!H218</f>
        <v>2500</v>
      </c>
      <c r="G1108" s="147"/>
      <c r="H1108" s="147">
        <f>E1108*F1108</f>
        <v>2500</v>
      </c>
      <c r="I1108" s="147"/>
      <c r="J1108" s="147"/>
      <c r="K1108" s="148">
        <f>G1108+H1108</f>
        <v>2500</v>
      </c>
      <c r="L1108" s="149"/>
    </row>
    <row r="1109" spans="1:12">
      <c r="A1109" s="131">
        <v>88247</v>
      </c>
      <c r="B1109" s="101"/>
      <c r="C1109" s="65" t="str">
        <f>VLOOKUP(A1109,'SINAPI- Material+MO'!A:E,2,0)</f>
        <v>AJUDANTE DE ELETRICISTA</v>
      </c>
      <c r="D1109" s="66" t="s">
        <v>18</v>
      </c>
      <c r="E1109" s="67">
        <v>30</v>
      </c>
      <c r="F1109" s="146">
        <f>VLOOKUP(A1109,'SINAPI- Material+MO'!A:E,5,0)</f>
        <v>18.22</v>
      </c>
      <c r="G1109" s="147"/>
      <c r="H1109" s="147">
        <f>E1109*F1109</f>
        <v>546.59999999999991</v>
      </c>
      <c r="I1109" s="147"/>
      <c r="J1109" s="147"/>
      <c r="K1109" s="148">
        <f>G1109+H1109</f>
        <v>546.59999999999991</v>
      </c>
      <c r="L1109" s="149"/>
    </row>
    <row r="1110" spans="1:12">
      <c r="A1110" s="131">
        <v>88264</v>
      </c>
      <c r="B1110" s="101"/>
      <c r="C1110" s="65" t="str">
        <f>VLOOKUP(A1110,'SINAPI- Material+MO'!A:E,2,0)</f>
        <v>ELETRICISTA</v>
      </c>
      <c r="D1110" s="66" t="s">
        <v>18</v>
      </c>
      <c r="E1110" s="67">
        <v>30</v>
      </c>
      <c r="F1110" s="146">
        <f>VLOOKUP(A1110,'SINAPI- Material+MO'!A:E,5,0)</f>
        <v>23.71</v>
      </c>
      <c r="G1110" s="147"/>
      <c r="H1110" s="147">
        <f>E1110*F1110</f>
        <v>711.30000000000007</v>
      </c>
      <c r="I1110" s="147"/>
      <c r="J1110" s="147"/>
      <c r="K1110" s="148">
        <f>G1110+H1110</f>
        <v>711.30000000000007</v>
      </c>
      <c r="L1110" s="149"/>
    </row>
    <row r="1111" spans="1:12">
      <c r="A1111" s="131"/>
      <c r="B1111" s="101"/>
      <c r="C1111" s="65"/>
      <c r="D1111" s="66"/>
      <c r="E1111" s="67"/>
      <c r="F1111" s="146"/>
      <c r="G1111" s="147"/>
      <c r="H1111" s="147"/>
      <c r="I1111" s="147"/>
      <c r="J1111" s="147"/>
      <c r="K1111" s="148"/>
      <c r="L1111" s="149"/>
    </row>
    <row r="1112" spans="1:12" ht="15.6">
      <c r="A1112" s="142"/>
      <c r="B1112" s="121" t="s">
        <v>20254</v>
      </c>
      <c r="C1112" s="122" t="e">
        <f>VLOOKUP(B1112,#REF!,3,0)</f>
        <v>#REF!</v>
      </c>
      <c r="D1112" s="123"/>
      <c r="E1112" s="124"/>
      <c r="F1112" s="125"/>
      <c r="G1112" s="126"/>
      <c r="H1112" s="126"/>
      <c r="I1112" s="126">
        <f>SUMIF(D1113:D1116,"h",K1113:K1116)</f>
        <v>251.57999999999998</v>
      </c>
      <c r="J1112" s="126">
        <f>K1112-I1112</f>
        <v>2000</v>
      </c>
      <c r="K1112" s="127">
        <f>SUM(K1113:K1116)</f>
        <v>2251.58</v>
      </c>
      <c r="L1112" s="128" t="s">
        <v>19765</v>
      </c>
    </row>
    <row r="1113" spans="1:12">
      <c r="A1113" s="131" t="s">
        <v>20574</v>
      </c>
      <c r="B1113" s="129"/>
      <c r="C1113" s="65" t="e">
        <f>C1112</f>
        <v>#REF!</v>
      </c>
      <c r="D1113" s="66" t="s">
        <v>19708</v>
      </c>
      <c r="E1113" s="67">
        <v>1</v>
      </c>
      <c r="F1113" s="146">
        <f>COTAÇÕES!H219</f>
        <v>2000</v>
      </c>
      <c r="G1113" s="147"/>
      <c r="H1113" s="147">
        <f>E1113*F1113</f>
        <v>2000</v>
      </c>
      <c r="I1113" s="147"/>
      <c r="J1113" s="147"/>
      <c r="K1113" s="148">
        <f>G1113+H1113</f>
        <v>2000</v>
      </c>
      <c r="L1113" s="149"/>
    </row>
    <row r="1114" spans="1:12">
      <c r="A1114" s="131">
        <v>88247</v>
      </c>
      <c r="B1114" s="101"/>
      <c r="C1114" s="65" t="str">
        <f>VLOOKUP(A1114,'SINAPI- Material+MO'!A:E,2,0)</f>
        <v>AJUDANTE DE ELETRICISTA</v>
      </c>
      <c r="D1114" s="66" t="s">
        <v>18</v>
      </c>
      <c r="E1114" s="67">
        <v>6</v>
      </c>
      <c r="F1114" s="146">
        <f>VLOOKUP(A1114,'SINAPI- Material+MO'!A:E,5,0)</f>
        <v>18.22</v>
      </c>
      <c r="G1114" s="147"/>
      <c r="H1114" s="147">
        <f>E1114*F1114</f>
        <v>109.32</v>
      </c>
      <c r="I1114" s="147"/>
      <c r="J1114" s="147"/>
      <c r="K1114" s="148">
        <f>G1114+H1114</f>
        <v>109.32</v>
      </c>
      <c r="L1114" s="149"/>
    </row>
    <row r="1115" spans="1:12">
      <c r="A1115" s="131">
        <v>88264</v>
      </c>
      <c r="B1115" s="101"/>
      <c r="C1115" s="65" t="str">
        <f>VLOOKUP(A1115,'SINAPI- Material+MO'!A:E,2,0)</f>
        <v>ELETRICISTA</v>
      </c>
      <c r="D1115" s="66" t="s">
        <v>18</v>
      </c>
      <c r="E1115" s="67">
        <v>6</v>
      </c>
      <c r="F1115" s="146">
        <f>VLOOKUP(A1115,'SINAPI- Material+MO'!A:E,5,0)</f>
        <v>23.71</v>
      </c>
      <c r="G1115" s="147"/>
      <c r="H1115" s="147">
        <f>E1115*F1115</f>
        <v>142.26</v>
      </c>
      <c r="I1115" s="147"/>
      <c r="J1115" s="147"/>
      <c r="K1115" s="148">
        <f>G1115+H1115</f>
        <v>142.26</v>
      </c>
      <c r="L1115" s="149"/>
    </row>
    <row r="1116" spans="1:12">
      <c r="A1116" s="131"/>
      <c r="B1116" s="101"/>
      <c r="C1116" s="65"/>
      <c r="D1116" s="66"/>
      <c r="E1116" s="67"/>
      <c r="F1116" s="146"/>
      <c r="G1116" s="147"/>
      <c r="H1116" s="147"/>
      <c r="I1116" s="147"/>
      <c r="J1116" s="147"/>
      <c r="K1116" s="148"/>
      <c r="L1116" s="149"/>
    </row>
    <row r="1117" spans="1:12" ht="15.6">
      <c r="A1117" s="142"/>
      <c r="B1117" s="121" t="s">
        <v>20255</v>
      </c>
      <c r="C1117" s="122" t="e">
        <f>VLOOKUP(B1117,#REF!,3,0)</f>
        <v>#REF!</v>
      </c>
      <c r="D1117" s="123"/>
      <c r="E1117" s="124"/>
      <c r="F1117" s="125"/>
      <c r="G1117" s="126"/>
      <c r="H1117" s="126"/>
      <c r="I1117" s="126">
        <f>SUMIF(D1118:D1121,"h",K1118:K1121)</f>
        <v>209.65</v>
      </c>
      <c r="J1117" s="126">
        <f>K1117-I1117</f>
        <v>1846.6666666666665</v>
      </c>
      <c r="K1117" s="127">
        <f>SUM(K1118:K1121)</f>
        <v>2056.3166666666666</v>
      </c>
      <c r="L1117" s="128" t="s">
        <v>19765</v>
      </c>
    </row>
    <row r="1118" spans="1:12">
      <c r="A1118" s="131" t="s">
        <v>20575</v>
      </c>
      <c r="B1118" s="129"/>
      <c r="C1118" s="65" t="e">
        <f>C1117</f>
        <v>#REF!</v>
      </c>
      <c r="D1118" s="66" t="s">
        <v>19708</v>
      </c>
      <c r="E1118" s="67">
        <v>1</v>
      </c>
      <c r="F1118" s="146">
        <f>COTAÇÕES!H244</f>
        <v>1846.6666666666667</v>
      </c>
      <c r="G1118" s="147"/>
      <c r="H1118" s="147">
        <f>E1118*F1118</f>
        <v>1846.6666666666667</v>
      </c>
      <c r="I1118" s="147"/>
      <c r="J1118" s="147"/>
      <c r="K1118" s="148">
        <f>G1118+H1118</f>
        <v>1846.6666666666667</v>
      </c>
      <c r="L1118" s="149"/>
    </row>
    <row r="1119" spans="1:12">
      <c r="A1119" s="131">
        <v>88247</v>
      </c>
      <c r="B1119" s="101"/>
      <c r="C1119" s="65" t="str">
        <f>VLOOKUP(A1119,'SINAPI- Material+MO'!A:E,2,0)</f>
        <v>AJUDANTE DE ELETRICISTA</v>
      </c>
      <c r="D1119" s="66" t="s">
        <v>18</v>
      </c>
      <c r="E1119" s="67">
        <v>5</v>
      </c>
      <c r="F1119" s="146">
        <f>VLOOKUP(A1119,'SINAPI- Material+MO'!A:E,5,0)</f>
        <v>18.22</v>
      </c>
      <c r="G1119" s="147"/>
      <c r="H1119" s="147">
        <f>E1119*F1119</f>
        <v>91.1</v>
      </c>
      <c r="I1119" s="147"/>
      <c r="J1119" s="147"/>
      <c r="K1119" s="148">
        <f>G1119+H1119</f>
        <v>91.1</v>
      </c>
      <c r="L1119" s="149"/>
    </row>
    <row r="1120" spans="1:12">
      <c r="A1120" s="131">
        <v>88264</v>
      </c>
      <c r="B1120" s="101"/>
      <c r="C1120" s="65" t="str">
        <f>VLOOKUP(A1120,'SINAPI- Material+MO'!A:E,2,0)</f>
        <v>ELETRICISTA</v>
      </c>
      <c r="D1120" s="66" t="s">
        <v>18</v>
      </c>
      <c r="E1120" s="67">
        <v>5</v>
      </c>
      <c r="F1120" s="146">
        <f>VLOOKUP(A1120,'SINAPI- Material+MO'!A:E,5,0)</f>
        <v>23.71</v>
      </c>
      <c r="G1120" s="147"/>
      <c r="H1120" s="147">
        <f>E1120*F1120</f>
        <v>118.55000000000001</v>
      </c>
      <c r="I1120" s="147"/>
      <c r="J1120" s="147"/>
      <c r="K1120" s="148">
        <f>G1120+H1120</f>
        <v>118.55000000000001</v>
      </c>
      <c r="L1120" s="149"/>
    </row>
    <row r="1121" spans="1:12">
      <c r="A1121" s="131"/>
      <c r="B1121" s="101"/>
      <c r="C1121" s="65"/>
      <c r="D1121" s="66"/>
      <c r="E1121" s="67"/>
      <c r="F1121" s="146"/>
      <c r="G1121" s="147"/>
      <c r="H1121" s="147"/>
      <c r="I1121" s="147"/>
      <c r="J1121" s="147"/>
      <c r="K1121" s="148"/>
      <c r="L1121" s="149"/>
    </row>
    <row r="1122" spans="1:12" ht="15.6">
      <c r="A1122" s="142"/>
      <c r="B1122" s="121" t="s">
        <v>20256</v>
      </c>
      <c r="C1122" s="122" t="e">
        <f>VLOOKUP(B1122,#REF!,3,0)</f>
        <v>#REF!</v>
      </c>
      <c r="D1122" s="123"/>
      <c r="E1122" s="124"/>
      <c r="F1122" s="125"/>
      <c r="G1122" s="126"/>
      <c r="H1122" s="126"/>
      <c r="I1122" s="126">
        <f>SUMIF(D1123:D1126,"h",K1123:K1126)</f>
        <v>838.6</v>
      </c>
      <c r="J1122" s="126">
        <f>K1122-I1122</f>
        <v>2500.0000000000005</v>
      </c>
      <c r="K1122" s="127">
        <f>SUM(K1123:K1126)</f>
        <v>3338.6000000000004</v>
      </c>
      <c r="L1122" s="128" t="s">
        <v>19765</v>
      </c>
    </row>
    <row r="1123" spans="1:12">
      <c r="A1123" s="131" t="s">
        <v>20576</v>
      </c>
      <c r="B1123" s="129"/>
      <c r="C1123" s="65" t="e">
        <f>C1122</f>
        <v>#REF!</v>
      </c>
      <c r="D1123" s="66" t="s">
        <v>19708</v>
      </c>
      <c r="E1123" s="67">
        <v>1</v>
      </c>
      <c r="F1123" s="146">
        <f>COTAÇÕES!H221</f>
        <v>2500</v>
      </c>
      <c r="G1123" s="147"/>
      <c r="H1123" s="147">
        <f>E1123*F1123</f>
        <v>2500</v>
      </c>
      <c r="I1123" s="147"/>
      <c r="J1123" s="147"/>
      <c r="K1123" s="148">
        <f>G1123+H1123</f>
        <v>2500</v>
      </c>
      <c r="L1123" s="149"/>
    </row>
    <row r="1124" spans="1:12">
      <c r="A1124" s="131">
        <v>88247</v>
      </c>
      <c r="B1124" s="101"/>
      <c r="C1124" s="65" t="str">
        <f>VLOOKUP(A1124,'SINAPI- Material+MO'!A:E,2,0)</f>
        <v>AJUDANTE DE ELETRICISTA</v>
      </c>
      <c r="D1124" s="66" t="s">
        <v>18</v>
      </c>
      <c r="E1124" s="67">
        <v>20</v>
      </c>
      <c r="F1124" s="146">
        <f>VLOOKUP(A1124,'SINAPI- Material+MO'!A:E,5,0)</f>
        <v>18.22</v>
      </c>
      <c r="G1124" s="147"/>
      <c r="H1124" s="147">
        <f>E1124*F1124</f>
        <v>364.4</v>
      </c>
      <c r="I1124" s="147"/>
      <c r="J1124" s="147"/>
      <c r="K1124" s="148">
        <f>G1124+H1124</f>
        <v>364.4</v>
      </c>
      <c r="L1124" s="149"/>
    </row>
    <row r="1125" spans="1:12">
      <c r="A1125" s="131">
        <v>88264</v>
      </c>
      <c r="B1125" s="101"/>
      <c r="C1125" s="65" t="str">
        <f>VLOOKUP(A1125,'SINAPI- Material+MO'!A:E,2,0)</f>
        <v>ELETRICISTA</v>
      </c>
      <c r="D1125" s="66" t="s">
        <v>18</v>
      </c>
      <c r="E1125" s="67">
        <v>20</v>
      </c>
      <c r="F1125" s="146">
        <f>VLOOKUP(A1125,'SINAPI- Material+MO'!A:E,5,0)</f>
        <v>23.71</v>
      </c>
      <c r="G1125" s="147"/>
      <c r="H1125" s="147">
        <f>E1125*F1125</f>
        <v>474.20000000000005</v>
      </c>
      <c r="I1125" s="147"/>
      <c r="J1125" s="147"/>
      <c r="K1125" s="148">
        <f>G1125+H1125</f>
        <v>474.20000000000005</v>
      </c>
      <c r="L1125" s="149"/>
    </row>
    <row r="1126" spans="1:12">
      <c r="A1126" s="131"/>
      <c r="B1126" s="101"/>
      <c r="C1126" s="65"/>
      <c r="D1126" s="66"/>
      <c r="E1126" s="67"/>
      <c r="F1126" s="146"/>
      <c r="G1126" s="147"/>
      <c r="H1126" s="147"/>
      <c r="I1126" s="147"/>
      <c r="J1126" s="147"/>
      <c r="K1126" s="148"/>
      <c r="L1126" s="149"/>
    </row>
    <row r="1127" spans="1:12" ht="15.6">
      <c r="A1127" s="142"/>
      <c r="B1127" s="121" t="s">
        <v>20257</v>
      </c>
      <c r="C1127" s="122" t="e">
        <f>VLOOKUP(B1127,#REF!,3,0)</f>
        <v>#REF!</v>
      </c>
      <c r="D1127" s="123"/>
      <c r="E1127" s="124"/>
      <c r="F1127" s="125"/>
      <c r="G1127" s="126"/>
      <c r="H1127" s="126"/>
      <c r="I1127" s="126">
        <f>SUMIF(D1128:D1131,"h",K1128:K1131)</f>
        <v>45000</v>
      </c>
      <c r="J1127" s="126">
        <f>K1127-I1127</f>
        <v>0</v>
      </c>
      <c r="K1127" s="127">
        <f>SUM(K1128:K1131)</f>
        <v>45000</v>
      </c>
      <c r="L1127" s="128" t="s">
        <v>19765</v>
      </c>
    </row>
    <row r="1128" spans="1:12">
      <c r="A1128" s="131" t="s">
        <v>20577</v>
      </c>
      <c r="B1128" s="129"/>
      <c r="C1128" s="65" t="e">
        <f>C1127</f>
        <v>#REF!</v>
      </c>
      <c r="D1128" s="66" t="s">
        <v>10455</v>
      </c>
      <c r="E1128" s="67">
        <v>1</v>
      </c>
      <c r="F1128" s="146">
        <v>45000</v>
      </c>
      <c r="G1128" s="147"/>
      <c r="H1128" s="147">
        <f>E1128*F1128</f>
        <v>45000</v>
      </c>
      <c r="I1128" s="147"/>
      <c r="J1128" s="147"/>
      <c r="K1128" s="148">
        <f>G1128+H1128</f>
        <v>45000</v>
      </c>
      <c r="L1128" s="149"/>
    </row>
    <row r="1129" spans="1:12">
      <c r="A1129" s="131"/>
      <c r="B1129" s="101"/>
      <c r="C1129" s="65"/>
      <c r="D1129" s="66"/>
      <c r="E1129" s="67"/>
      <c r="F1129" s="146"/>
      <c r="G1129" s="147"/>
      <c r="H1129" s="147"/>
      <c r="I1129" s="147"/>
      <c r="J1129" s="147"/>
      <c r="K1129" s="148"/>
      <c r="L1129" s="149"/>
    </row>
    <row r="1130" spans="1:12">
      <c r="A1130" s="131"/>
      <c r="B1130" s="101"/>
      <c r="C1130" s="65"/>
      <c r="D1130" s="66"/>
      <c r="E1130" s="67"/>
      <c r="F1130" s="146"/>
      <c r="G1130" s="147"/>
      <c r="H1130" s="147"/>
      <c r="I1130" s="147"/>
      <c r="J1130" s="147"/>
      <c r="K1130" s="148"/>
      <c r="L1130" s="149"/>
    </row>
    <row r="1131" spans="1:12">
      <c r="A1131" s="131"/>
      <c r="B1131" s="101"/>
      <c r="C1131" s="65"/>
      <c r="D1131" s="66"/>
      <c r="E1131" s="67"/>
      <c r="F1131" s="146"/>
      <c r="G1131" s="147"/>
      <c r="H1131" s="147"/>
      <c r="I1131" s="147"/>
      <c r="J1131" s="147"/>
      <c r="K1131" s="148"/>
      <c r="L1131" s="149"/>
    </row>
    <row r="1132" spans="1:12" ht="15.6">
      <c r="A1132" s="142"/>
      <c r="B1132" s="121" t="s">
        <v>20258</v>
      </c>
      <c r="C1132" s="122" t="e">
        <f>VLOOKUP(B1132,#REF!,3,0)</f>
        <v>#REF!</v>
      </c>
      <c r="D1132" s="123"/>
      <c r="E1132" s="124"/>
      <c r="F1132" s="125"/>
      <c r="G1132" s="126"/>
      <c r="H1132" s="126"/>
      <c r="I1132" s="126">
        <f>SUMIF(D1133:D1136,"h",K1133:K1136)</f>
        <v>4193</v>
      </c>
      <c r="J1132" s="126">
        <f>K1132-I1132</f>
        <v>4872.4298333333318</v>
      </c>
      <c r="K1132" s="127">
        <f>SUM(K1133:K1136)</f>
        <v>9065.4298333333318</v>
      </c>
      <c r="L1132" s="128" t="s">
        <v>19765</v>
      </c>
    </row>
    <row r="1133" spans="1:12">
      <c r="A1133" s="131" t="s">
        <v>20578</v>
      </c>
      <c r="B1133" s="129"/>
      <c r="C1133" s="65" t="e">
        <f>C1132</f>
        <v>#REF!</v>
      </c>
      <c r="D1133" s="66" t="s">
        <v>19708</v>
      </c>
      <c r="E1133" s="67">
        <v>1</v>
      </c>
      <c r="F1133" s="146">
        <f>COTAÇÕES!H223</f>
        <v>4872.4298333333327</v>
      </c>
      <c r="G1133" s="147"/>
      <c r="H1133" s="147">
        <f>E1133*F1133</f>
        <v>4872.4298333333327</v>
      </c>
      <c r="I1133" s="147"/>
      <c r="J1133" s="147"/>
      <c r="K1133" s="148">
        <f>G1133+H1133</f>
        <v>4872.4298333333327</v>
      </c>
      <c r="L1133" s="149"/>
    </row>
    <row r="1134" spans="1:12">
      <c r="A1134" s="131">
        <v>88247</v>
      </c>
      <c r="B1134" s="101"/>
      <c r="C1134" s="65" t="str">
        <f>VLOOKUP(A1134,'SINAPI- Material+MO'!A:E,2,0)</f>
        <v>AJUDANTE DE ELETRICISTA</v>
      </c>
      <c r="D1134" s="66" t="s">
        <v>18</v>
      </c>
      <c r="E1134" s="67">
        <v>100</v>
      </c>
      <c r="F1134" s="146">
        <f>VLOOKUP(A1134,'SINAPI- Material+MO'!A:E,5,0)</f>
        <v>18.22</v>
      </c>
      <c r="G1134" s="147"/>
      <c r="H1134" s="147">
        <f>E1134*F1134</f>
        <v>1822</v>
      </c>
      <c r="I1134" s="147"/>
      <c r="J1134" s="147"/>
      <c r="K1134" s="148">
        <f>G1134+H1134</f>
        <v>1822</v>
      </c>
      <c r="L1134" s="149"/>
    </row>
    <row r="1135" spans="1:12">
      <c r="A1135" s="131">
        <v>88264</v>
      </c>
      <c r="B1135" s="101"/>
      <c r="C1135" s="65" t="str">
        <f>VLOOKUP(A1135,'SINAPI- Material+MO'!A:E,2,0)</f>
        <v>ELETRICISTA</v>
      </c>
      <c r="D1135" s="66" t="s">
        <v>18</v>
      </c>
      <c r="E1135" s="67">
        <v>100</v>
      </c>
      <c r="F1135" s="146">
        <f>VLOOKUP(A1135,'SINAPI- Material+MO'!A:E,5,0)</f>
        <v>23.71</v>
      </c>
      <c r="G1135" s="147"/>
      <c r="H1135" s="147">
        <f>E1135*F1135</f>
        <v>2371</v>
      </c>
      <c r="I1135" s="147"/>
      <c r="J1135" s="147"/>
      <c r="K1135" s="148">
        <f>G1135+H1135</f>
        <v>2371</v>
      </c>
      <c r="L1135" s="149"/>
    </row>
    <row r="1136" spans="1:12">
      <c r="A1136" s="131"/>
      <c r="B1136" s="101"/>
      <c r="C1136" s="65"/>
      <c r="D1136" s="66"/>
      <c r="E1136" s="67"/>
      <c r="F1136" s="146"/>
      <c r="G1136" s="147"/>
      <c r="H1136" s="147"/>
      <c r="I1136" s="147"/>
      <c r="J1136" s="147"/>
      <c r="K1136" s="148"/>
      <c r="L1136" s="149"/>
    </row>
    <row r="1137" spans="1:12" ht="15.6">
      <c r="A1137" s="142"/>
      <c r="B1137" s="121" t="s">
        <v>20259</v>
      </c>
      <c r="C1137" s="122" t="e">
        <f>VLOOKUP(B1137,#REF!,3,0)</f>
        <v>#REF!</v>
      </c>
      <c r="D1137" s="123"/>
      <c r="E1137" s="124"/>
      <c r="F1137" s="125"/>
      <c r="G1137" s="126"/>
      <c r="H1137" s="126"/>
      <c r="I1137" s="126">
        <f>SUMIF(D1138:D1141,"h",K1138:K1141)</f>
        <v>4193</v>
      </c>
      <c r="J1137" s="126">
        <f>K1137-I1137</f>
        <v>3733.7664999999997</v>
      </c>
      <c r="K1137" s="127">
        <f>SUM(K1138:K1141)</f>
        <v>7926.7664999999997</v>
      </c>
      <c r="L1137" s="128" t="s">
        <v>19765</v>
      </c>
    </row>
    <row r="1138" spans="1:12">
      <c r="A1138" s="131" t="s">
        <v>20579</v>
      </c>
      <c r="B1138" s="129"/>
      <c r="C1138" s="65" t="e">
        <f>C1137</f>
        <v>#REF!</v>
      </c>
      <c r="D1138" s="66" t="s">
        <v>19663</v>
      </c>
      <c r="E1138" s="67">
        <v>1</v>
      </c>
      <c r="F1138" s="146">
        <f>COTAÇÕES!H224</f>
        <v>3733.7665000000002</v>
      </c>
      <c r="G1138" s="147"/>
      <c r="H1138" s="147">
        <f>E1138*F1138</f>
        <v>3733.7665000000002</v>
      </c>
      <c r="I1138" s="147"/>
      <c r="J1138" s="147"/>
      <c r="K1138" s="148">
        <f>G1138+H1138</f>
        <v>3733.7665000000002</v>
      </c>
      <c r="L1138" s="149"/>
    </row>
    <row r="1139" spans="1:12">
      <c r="A1139" s="131">
        <v>88247</v>
      </c>
      <c r="B1139" s="101"/>
      <c r="C1139" s="65" t="str">
        <f>VLOOKUP(A1139,'SINAPI- Material+MO'!A:E,2,0)</f>
        <v>AJUDANTE DE ELETRICISTA</v>
      </c>
      <c r="D1139" s="66" t="s">
        <v>18</v>
      </c>
      <c r="E1139" s="67">
        <v>100</v>
      </c>
      <c r="F1139" s="146">
        <f>VLOOKUP(A1139,'SINAPI- Material+MO'!A:E,5,0)</f>
        <v>18.22</v>
      </c>
      <c r="G1139" s="147"/>
      <c r="H1139" s="147">
        <f>E1139*F1139</f>
        <v>1822</v>
      </c>
      <c r="I1139" s="147"/>
      <c r="J1139" s="147"/>
      <c r="K1139" s="148">
        <f>G1139+H1139</f>
        <v>1822</v>
      </c>
      <c r="L1139" s="149"/>
    </row>
    <row r="1140" spans="1:12">
      <c r="A1140" s="131">
        <v>88264</v>
      </c>
      <c r="B1140" s="101"/>
      <c r="C1140" s="65" t="str">
        <f>VLOOKUP(A1140,'SINAPI- Material+MO'!A:E,2,0)</f>
        <v>ELETRICISTA</v>
      </c>
      <c r="D1140" s="66" t="s">
        <v>18</v>
      </c>
      <c r="E1140" s="67">
        <v>100</v>
      </c>
      <c r="F1140" s="146">
        <f>VLOOKUP(A1140,'SINAPI- Material+MO'!A:E,5,0)</f>
        <v>23.71</v>
      </c>
      <c r="G1140" s="147"/>
      <c r="H1140" s="147">
        <f>E1140*F1140</f>
        <v>2371</v>
      </c>
      <c r="I1140" s="147"/>
      <c r="J1140" s="147"/>
      <c r="K1140" s="148">
        <f>G1140+H1140</f>
        <v>2371</v>
      </c>
      <c r="L1140" s="149"/>
    </row>
    <row r="1141" spans="1:12">
      <c r="A1141" s="131"/>
      <c r="B1141" s="101"/>
      <c r="C1141" s="65"/>
      <c r="D1141" s="66"/>
      <c r="E1141" s="67"/>
      <c r="F1141" s="146"/>
      <c r="G1141" s="147"/>
      <c r="H1141" s="147"/>
      <c r="I1141" s="147"/>
      <c r="J1141" s="147"/>
      <c r="K1141" s="148"/>
      <c r="L1141" s="149"/>
    </row>
    <row r="1142" spans="1:12" ht="15.6">
      <c r="A1142" s="142"/>
      <c r="B1142" s="121" t="s">
        <v>20260</v>
      </c>
      <c r="C1142" s="122" t="e">
        <f>VLOOKUP(B1142,#REF!,3,0)</f>
        <v>#REF!</v>
      </c>
      <c r="D1142" s="123"/>
      <c r="E1142" s="124"/>
      <c r="F1142" s="125"/>
      <c r="G1142" s="126"/>
      <c r="H1142" s="126"/>
      <c r="I1142" s="126">
        <f>SUMIF(D1143:D1146,"h",K1143:K1146)</f>
        <v>3354.4</v>
      </c>
      <c r="J1142" s="126">
        <f>K1142-I1142</f>
        <v>3393.5665000000004</v>
      </c>
      <c r="K1142" s="127">
        <f>SUM(K1143:K1146)</f>
        <v>6747.9665000000005</v>
      </c>
      <c r="L1142" s="128" t="s">
        <v>19765</v>
      </c>
    </row>
    <row r="1143" spans="1:12" ht="226.5" customHeight="1">
      <c r="A1143" s="131" t="s">
        <v>20580</v>
      </c>
      <c r="B1143" s="129"/>
      <c r="C1143" s="65" t="e">
        <f>C1142</f>
        <v>#REF!</v>
      </c>
      <c r="D1143" s="66" t="s">
        <v>19663</v>
      </c>
      <c r="E1143" s="67">
        <v>1</v>
      </c>
      <c r="F1143" s="146">
        <f>COTAÇÕES!H225</f>
        <v>3393.5665000000004</v>
      </c>
      <c r="G1143" s="147"/>
      <c r="H1143" s="147">
        <f>E1143*F1143</f>
        <v>3393.5665000000004</v>
      </c>
      <c r="I1143" s="147"/>
      <c r="J1143" s="147"/>
      <c r="K1143" s="148">
        <f>G1143+H1143</f>
        <v>3393.5665000000004</v>
      </c>
      <c r="L1143" s="149"/>
    </row>
    <row r="1144" spans="1:12">
      <c r="A1144" s="131">
        <v>88247</v>
      </c>
      <c r="B1144" s="101"/>
      <c r="C1144" s="65" t="str">
        <f>VLOOKUP(A1144,'SINAPI- Material+MO'!A:E,2,0)</f>
        <v>AJUDANTE DE ELETRICISTA</v>
      </c>
      <c r="D1144" s="66" t="s">
        <v>18</v>
      </c>
      <c r="E1144" s="67">
        <v>80</v>
      </c>
      <c r="F1144" s="146">
        <f>VLOOKUP(A1144,'SINAPI- Material+MO'!A:E,5,0)</f>
        <v>18.22</v>
      </c>
      <c r="G1144" s="147"/>
      <c r="H1144" s="147">
        <f>E1144*F1144</f>
        <v>1457.6</v>
      </c>
      <c r="I1144" s="147"/>
      <c r="J1144" s="147"/>
      <c r="K1144" s="148">
        <f>G1144+H1144</f>
        <v>1457.6</v>
      </c>
      <c r="L1144" s="149"/>
    </row>
    <row r="1145" spans="1:12">
      <c r="A1145" s="131">
        <v>88264</v>
      </c>
      <c r="B1145" s="101"/>
      <c r="C1145" s="65" t="str">
        <f>VLOOKUP(A1145,'SINAPI- Material+MO'!A:E,2,0)</f>
        <v>ELETRICISTA</v>
      </c>
      <c r="D1145" s="66" t="s">
        <v>18</v>
      </c>
      <c r="E1145" s="67">
        <v>80</v>
      </c>
      <c r="F1145" s="146">
        <f>VLOOKUP(A1145,'SINAPI- Material+MO'!A:E,5,0)</f>
        <v>23.71</v>
      </c>
      <c r="G1145" s="147"/>
      <c r="H1145" s="147">
        <f>E1145*F1145</f>
        <v>1896.8000000000002</v>
      </c>
      <c r="I1145" s="147"/>
      <c r="J1145" s="147"/>
      <c r="K1145" s="148">
        <f>G1145+H1145</f>
        <v>1896.8000000000002</v>
      </c>
      <c r="L1145" s="149"/>
    </row>
    <row r="1146" spans="1:12">
      <c r="A1146" s="131"/>
      <c r="B1146" s="101"/>
      <c r="C1146" s="65"/>
      <c r="D1146" s="66"/>
      <c r="E1146" s="67"/>
      <c r="F1146" s="146"/>
      <c r="G1146" s="147"/>
      <c r="H1146" s="147"/>
      <c r="I1146" s="147"/>
      <c r="J1146" s="147"/>
      <c r="K1146" s="148"/>
      <c r="L1146" s="149"/>
    </row>
    <row r="1147" spans="1:12" ht="15.6">
      <c r="A1147" s="142"/>
      <c r="B1147" s="121" t="s">
        <v>20261</v>
      </c>
      <c r="C1147" s="122" t="e">
        <f>VLOOKUP(B1147,#REF!,3,0)</f>
        <v>#REF!</v>
      </c>
      <c r="D1147" s="123"/>
      <c r="E1147" s="124"/>
      <c r="F1147" s="125"/>
      <c r="G1147" s="126"/>
      <c r="H1147" s="126"/>
      <c r="I1147" s="126">
        <f>SUMIF(D1148:D1151,"h",K1148:K1151)</f>
        <v>7.5473999999999997</v>
      </c>
      <c r="J1147" s="126">
        <f>K1147-I1147</f>
        <v>1.9900000000000002</v>
      </c>
      <c r="K1147" s="127">
        <f>SUM(K1148:K1151)</f>
        <v>9.5373999999999999</v>
      </c>
      <c r="L1147" s="128" t="s">
        <v>19765</v>
      </c>
    </row>
    <row r="1148" spans="1:12">
      <c r="A1148" s="131" t="s">
        <v>20581</v>
      </c>
      <c r="B1148" s="129"/>
      <c r="C1148" s="65" t="e">
        <f>C1147</f>
        <v>#REF!</v>
      </c>
      <c r="D1148" s="66" t="s">
        <v>19663</v>
      </c>
      <c r="E1148" s="67">
        <v>1</v>
      </c>
      <c r="F1148" s="146">
        <f>COTAÇÕES!H226</f>
        <v>1.99</v>
      </c>
      <c r="G1148" s="147"/>
      <c r="H1148" s="147">
        <f>E1148*F1148</f>
        <v>1.99</v>
      </c>
      <c r="I1148" s="147"/>
      <c r="J1148" s="147"/>
      <c r="K1148" s="148">
        <f>G1148+H1148</f>
        <v>1.99</v>
      </c>
      <c r="L1148" s="149"/>
    </row>
    <row r="1149" spans="1:12">
      <c r="A1149" s="131">
        <v>88247</v>
      </c>
      <c r="B1149" s="101"/>
      <c r="C1149" s="65" t="str">
        <f>VLOOKUP(A1149,'SINAPI- Material+MO'!A:E,2,0)</f>
        <v>AJUDANTE DE ELETRICISTA</v>
      </c>
      <c r="D1149" s="66" t="s">
        <v>18</v>
      </c>
      <c r="E1149" s="67">
        <v>0.18</v>
      </c>
      <c r="F1149" s="146">
        <f>VLOOKUP(A1149,'SINAPI- Material+MO'!A:E,5,0)</f>
        <v>18.22</v>
      </c>
      <c r="G1149" s="147"/>
      <c r="H1149" s="147">
        <f>E1149*F1149</f>
        <v>3.2795999999999998</v>
      </c>
      <c r="I1149" s="147"/>
      <c r="J1149" s="147"/>
      <c r="K1149" s="148">
        <f>G1149+H1149</f>
        <v>3.2795999999999998</v>
      </c>
      <c r="L1149" s="149"/>
    </row>
    <row r="1150" spans="1:12">
      <c r="A1150" s="131">
        <v>88264</v>
      </c>
      <c r="B1150" s="101"/>
      <c r="C1150" s="65" t="str">
        <f>VLOOKUP(A1150,'SINAPI- Material+MO'!A:E,2,0)</f>
        <v>ELETRICISTA</v>
      </c>
      <c r="D1150" s="66" t="s">
        <v>18</v>
      </c>
      <c r="E1150" s="67">
        <v>0.18</v>
      </c>
      <c r="F1150" s="146">
        <f>VLOOKUP(A1150,'SINAPI- Material+MO'!A:E,5,0)</f>
        <v>23.71</v>
      </c>
      <c r="G1150" s="147"/>
      <c r="H1150" s="147">
        <f>E1150*F1150</f>
        <v>4.2678000000000003</v>
      </c>
      <c r="I1150" s="147"/>
      <c r="J1150" s="147"/>
      <c r="K1150" s="148">
        <f>G1150+H1150</f>
        <v>4.2678000000000003</v>
      </c>
      <c r="L1150" s="149"/>
    </row>
    <row r="1151" spans="1:12">
      <c r="A1151" s="131"/>
      <c r="B1151" s="101"/>
      <c r="C1151" s="65"/>
      <c r="D1151" s="66"/>
      <c r="E1151" s="67"/>
      <c r="F1151" s="146"/>
      <c r="G1151" s="147"/>
      <c r="H1151" s="147"/>
      <c r="I1151" s="147"/>
      <c r="J1151" s="147"/>
      <c r="K1151" s="148"/>
      <c r="L1151" s="149"/>
    </row>
    <row r="1152" spans="1:12" ht="15.6">
      <c r="A1152" s="142"/>
      <c r="B1152" s="121" t="s">
        <v>20262</v>
      </c>
      <c r="C1152" s="122" t="e">
        <f>VLOOKUP(B1152,#REF!,3,0)</f>
        <v>#REF!</v>
      </c>
      <c r="D1152" s="123"/>
      <c r="E1152" s="124"/>
      <c r="F1152" s="125"/>
      <c r="G1152" s="126"/>
      <c r="H1152" s="126"/>
      <c r="I1152" s="126">
        <f>SUMIF(D1153:D1156,"h",K1153:K1156)</f>
        <v>25.158000000000001</v>
      </c>
      <c r="J1152" s="126">
        <f>K1152-I1152</f>
        <v>58.143333333333331</v>
      </c>
      <c r="K1152" s="127">
        <f>SUM(K1153:K1156)</f>
        <v>83.301333333333332</v>
      </c>
      <c r="L1152" s="128" t="s">
        <v>19765</v>
      </c>
    </row>
    <row r="1153" spans="1:12">
      <c r="A1153" s="131" t="s">
        <v>20582</v>
      </c>
      <c r="B1153" s="129"/>
      <c r="C1153" s="65" t="e">
        <f>C1152</f>
        <v>#REF!</v>
      </c>
      <c r="D1153" s="66" t="s">
        <v>19663</v>
      </c>
      <c r="E1153" s="67">
        <v>1</v>
      </c>
      <c r="F1153" s="146">
        <f>COTAÇÕES!H227</f>
        <v>58.143333333333338</v>
      </c>
      <c r="G1153" s="147"/>
      <c r="H1153" s="147">
        <f>E1153*F1153</f>
        <v>58.143333333333338</v>
      </c>
      <c r="I1153" s="147"/>
      <c r="J1153" s="147"/>
      <c r="K1153" s="148">
        <f>G1153+H1153</f>
        <v>58.143333333333338</v>
      </c>
      <c r="L1153" s="149"/>
    </row>
    <row r="1154" spans="1:12">
      <c r="A1154" s="131">
        <v>88247</v>
      </c>
      <c r="B1154" s="101"/>
      <c r="C1154" s="65" t="str">
        <f>VLOOKUP(A1154,'SINAPI- Material+MO'!A:E,2,0)</f>
        <v>AJUDANTE DE ELETRICISTA</v>
      </c>
      <c r="D1154" s="66" t="s">
        <v>18</v>
      </c>
      <c r="E1154" s="67">
        <v>0.6</v>
      </c>
      <c r="F1154" s="146">
        <f>VLOOKUP(A1154,'SINAPI- Material+MO'!A:E,5,0)</f>
        <v>18.22</v>
      </c>
      <c r="G1154" s="147"/>
      <c r="H1154" s="147">
        <f>E1154*F1154</f>
        <v>10.931999999999999</v>
      </c>
      <c r="I1154" s="147"/>
      <c r="J1154" s="147"/>
      <c r="K1154" s="148">
        <f>G1154+H1154</f>
        <v>10.931999999999999</v>
      </c>
      <c r="L1154" s="149"/>
    </row>
    <row r="1155" spans="1:12">
      <c r="A1155" s="131">
        <v>88264</v>
      </c>
      <c r="B1155" s="101"/>
      <c r="C1155" s="65" t="str">
        <f>VLOOKUP(A1155,'SINAPI- Material+MO'!A:E,2,0)</f>
        <v>ELETRICISTA</v>
      </c>
      <c r="D1155" s="66" t="s">
        <v>18</v>
      </c>
      <c r="E1155" s="67">
        <v>0.6</v>
      </c>
      <c r="F1155" s="146">
        <f>VLOOKUP(A1155,'SINAPI- Material+MO'!A:E,5,0)</f>
        <v>23.71</v>
      </c>
      <c r="G1155" s="147"/>
      <c r="H1155" s="147">
        <f>E1155*F1155</f>
        <v>14.226000000000001</v>
      </c>
      <c r="I1155" s="147"/>
      <c r="J1155" s="147"/>
      <c r="K1155" s="148">
        <f>G1155+H1155</f>
        <v>14.226000000000001</v>
      </c>
      <c r="L1155" s="149"/>
    </row>
    <row r="1156" spans="1:12">
      <c r="A1156" s="131"/>
      <c r="B1156" s="101"/>
      <c r="C1156" s="65"/>
      <c r="D1156" s="66"/>
      <c r="E1156" s="67"/>
      <c r="F1156" s="146"/>
      <c r="G1156" s="147"/>
      <c r="H1156" s="147"/>
      <c r="I1156" s="147"/>
      <c r="J1156" s="147"/>
      <c r="K1156" s="148"/>
      <c r="L1156" s="149"/>
    </row>
    <row r="1157" spans="1:12" ht="15.6">
      <c r="A1157" s="142"/>
      <c r="B1157" s="121" t="s">
        <v>20263</v>
      </c>
      <c r="C1157" s="122" t="e">
        <f>VLOOKUP(B1157,#REF!,3,0)</f>
        <v>#REF!</v>
      </c>
      <c r="D1157" s="123"/>
      <c r="E1157" s="124"/>
      <c r="F1157" s="125"/>
      <c r="G1157" s="126"/>
      <c r="H1157" s="126"/>
      <c r="I1157" s="126">
        <f>SUMIF(D1158:D1161,"h",K1158:K1161)</f>
        <v>0</v>
      </c>
      <c r="J1157" s="126">
        <f>K1157-I1157</f>
        <v>0</v>
      </c>
      <c r="K1157" s="127">
        <f>SUM(K1158:K1161)</f>
        <v>0</v>
      </c>
      <c r="L1157" s="128" t="s">
        <v>19765</v>
      </c>
    </row>
    <row r="1158" spans="1:12">
      <c r="A1158" s="131"/>
      <c r="B1158" s="129"/>
      <c r="C1158" s="65"/>
      <c r="D1158" s="66"/>
      <c r="E1158" s="67"/>
      <c r="F1158" s="146"/>
      <c r="G1158" s="147"/>
      <c r="H1158" s="147"/>
      <c r="I1158" s="147"/>
      <c r="J1158" s="147"/>
      <c r="K1158" s="148"/>
      <c r="L1158" s="149"/>
    </row>
    <row r="1159" spans="1:12">
      <c r="A1159" s="131"/>
      <c r="B1159" s="101"/>
      <c r="C1159" s="65"/>
      <c r="D1159" s="66"/>
      <c r="E1159" s="67"/>
      <c r="F1159" s="146"/>
      <c r="G1159" s="147"/>
      <c r="H1159" s="147"/>
      <c r="I1159" s="147"/>
      <c r="J1159" s="147"/>
      <c r="K1159" s="148"/>
      <c r="L1159" s="149"/>
    </row>
    <row r="1160" spans="1:12">
      <c r="A1160" s="131"/>
      <c r="B1160" s="101"/>
      <c r="C1160" s="65"/>
      <c r="D1160" s="66"/>
      <c r="E1160" s="67"/>
      <c r="F1160" s="146"/>
      <c r="G1160" s="147"/>
      <c r="H1160" s="147"/>
      <c r="I1160" s="147"/>
      <c r="J1160" s="147"/>
      <c r="K1160" s="148"/>
      <c r="L1160" s="149"/>
    </row>
    <row r="1161" spans="1:12">
      <c r="A1161" s="131"/>
      <c r="B1161" s="101"/>
      <c r="C1161" s="65"/>
      <c r="D1161" s="66"/>
      <c r="E1161" s="67"/>
      <c r="F1161" s="146"/>
      <c r="G1161" s="147"/>
      <c r="H1161" s="147"/>
      <c r="I1161" s="147"/>
      <c r="J1161" s="147"/>
      <c r="K1161" s="148"/>
      <c r="L1161" s="149"/>
    </row>
    <row r="1162" spans="1:12" ht="15.6">
      <c r="A1162" s="142"/>
      <c r="B1162" s="121" t="s">
        <v>20264</v>
      </c>
      <c r="C1162" s="122" t="e">
        <f>VLOOKUP(B1162,#REF!,3,0)</f>
        <v>#REF!</v>
      </c>
      <c r="D1162" s="123"/>
      <c r="E1162" s="124"/>
      <c r="F1162" s="125"/>
      <c r="G1162" s="126"/>
      <c r="H1162" s="126"/>
      <c r="I1162" s="126">
        <f>SUMIF(D1163:D1166,"h",K1163:K1166)</f>
        <v>167.72</v>
      </c>
      <c r="J1162" s="126">
        <f>K1162-I1162</f>
        <v>371.32600000000002</v>
      </c>
      <c r="K1162" s="127">
        <f>SUM(K1163:K1166)</f>
        <v>539.04600000000005</v>
      </c>
      <c r="L1162" s="128" t="s">
        <v>19765</v>
      </c>
    </row>
    <row r="1163" spans="1:12">
      <c r="A1163" s="131" t="s">
        <v>20584</v>
      </c>
      <c r="B1163" s="129"/>
      <c r="C1163" s="65" t="e">
        <f>C1162</f>
        <v>#REF!</v>
      </c>
      <c r="D1163" s="66" t="s">
        <v>19663</v>
      </c>
      <c r="E1163" s="67">
        <v>1</v>
      </c>
      <c r="F1163" s="146">
        <f>COTAÇÕES!H229</f>
        <v>371.32600000000002</v>
      </c>
      <c r="G1163" s="147"/>
      <c r="H1163" s="147">
        <f>E1163*F1163</f>
        <v>371.32600000000002</v>
      </c>
      <c r="I1163" s="147"/>
      <c r="J1163" s="147"/>
      <c r="K1163" s="148">
        <f>G1163+H1163</f>
        <v>371.32600000000002</v>
      </c>
      <c r="L1163" s="149"/>
    </row>
    <row r="1164" spans="1:12">
      <c r="A1164" s="131">
        <v>88247</v>
      </c>
      <c r="B1164" s="101"/>
      <c r="C1164" s="65" t="str">
        <f>VLOOKUP(A1164,'SINAPI- Material+MO'!A:E,2,0)</f>
        <v>AJUDANTE DE ELETRICISTA</v>
      </c>
      <c r="D1164" s="66" t="s">
        <v>18</v>
      </c>
      <c r="E1164" s="67">
        <v>4</v>
      </c>
      <c r="F1164" s="146">
        <f>VLOOKUP(A1164,'SINAPI- Material+MO'!A:E,5,0)</f>
        <v>18.22</v>
      </c>
      <c r="G1164" s="147"/>
      <c r="H1164" s="147">
        <f>E1164*F1164</f>
        <v>72.88</v>
      </c>
      <c r="I1164" s="147"/>
      <c r="J1164" s="147"/>
      <c r="K1164" s="148">
        <f>G1164+H1164</f>
        <v>72.88</v>
      </c>
      <c r="L1164" s="149"/>
    </row>
    <row r="1165" spans="1:12">
      <c r="A1165" s="131">
        <v>88264</v>
      </c>
      <c r="B1165" s="101"/>
      <c r="C1165" s="65" t="str">
        <f>VLOOKUP(A1165,'SINAPI- Material+MO'!A:E,2,0)</f>
        <v>ELETRICISTA</v>
      </c>
      <c r="D1165" s="66" t="s">
        <v>18</v>
      </c>
      <c r="E1165" s="67">
        <v>4</v>
      </c>
      <c r="F1165" s="146">
        <f>VLOOKUP(A1165,'SINAPI- Material+MO'!A:E,5,0)</f>
        <v>23.71</v>
      </c>
      <c r="G1165" s="147"/>
      <c r="H1165" s="147">
        <f>E1165*F1165</f>
        <v>94.84</v>
      </c>
      <c r="I1165" s="147"/>
      <c r="J1165" s="147"/>
      <c r="K1165" s="148">
        <f>G1165+H1165</f>
        <v>94.84</v>
      </c>
      <c r="L1165" s="149"/>
    </row>
    <row r="1166" spans="1:12">
      <c r="A1166" s="131"/>
      <c r="B1166" s="101"/>
      <c r="C1166" s="65"/>
      <c r="D1166" s="66"/>
      <c r="E1166" s="67"/>
      <c r="F1166" s="146"/>
      <c r="G1166" s="147"/>
      <c r="H1166" s="147"/>
      <c r="I1166" s="147"/>
      <c r="J1166" s="147"/>
      <c r="K1166" s="148"/>
      <c r="L1166" s="149"/>
    </row>
    <row r="1167" spans="1:12" ht="15.6">
      <c r="A1167" s="142"/>
      <c r="B1167" s="121" t="s">
        <v>20265</v>
      </c>
      <c r="C1167" s="122" t="e">
        <f>VLOOKUP(B1167,#REF!,3,0)</f>
        <v>#REF!</v>
      </c>
      <c r="D1167" s="123"/>
      <c r="E1167" s="124"/>
      <c r="F1167" s="125"/>
      <c r="G1167" s="126"/>
      <c r="H1167" s="126"/>
      <c r="I1167" s="126">
        <f>SUMIF(D1168:D1171,"h",K1168:K1171)</f>
        <v>167.72</v>
      </c>
      <c r="J1167" s="126">
        <f>K1167-I1167</f>
        <v>618.05674999999997</v>
      </c>
      <c r="K1167" s="127">
        <f>SUM(K1168:K1171)</f>
        <v>785.77674999999999</v>
      </c>
      <c r="L1167" s="128" t="s">
        <v>19765</v>
      </c>
    </row>
    <row r="1168" spans="1:12">
      <c r="A1168" s="131" t="s">
        <v>20585</v>
      </c>
      <c r="B1168" s="129"/>
      <c r="C1168" s="65" t="e">
        <f>C1167</f>
        <v>#REF!</v>
      </c>
      <c r="D1168" s="66" t="s">
        <v>19663</v>
      </c>
      <c r="E1168" s="67">
        <v>1</v>
      </c>
      <c r="F1168" s="146">
        <f>COTAÇÕES!H230</f>
        <v>618.05674999999997</v>
      </c>
      <c r="G1168" s="147"/>
      <c r="H1168" s="147">
        <f>E1168*F1168</f>
        <v>618.05674999999997</v>
      </c>
      <c r="I1168" s="147"/>
      <c r="J1168" s="147"/>
      <c r="K1168" s="148">
        <f>G1168+H1168</f>
        <v>618.05674999999997</v>
      </c>
      <c r="L1168" s="149"/>
    </row>
    <row r="1169" spans="1:12">
      <c r="A1169" s="131">
        <v>88247</v>
      </c>
      <c r="B1169" s="101"/>
      <c r="C1169" s="65" t="str">
        <f>VLOOKUP(A1169,'SINAPI- Material+MO'!A:E,2,0)</f>
        <v>AJUDANTE DE ELETRICISTA</v>
      </c>
      <c r="D1169" s="66" t="s">
        <v>18</v>
      </c>
      <c r="E1169" s="67">
        <v>4</v>
      </c>
      <c r="F1169" s="146">
        <f>VLOOKUP(A1169,'SINAPI- Material+MO'!A:E,5,0)</f>
        <v>18.22</v>
      </c>
      <c r="G1169" s="147"/>
      <c r="H1169" s="147">
        <f>E1169*F1169</f>
        <v>72.88</v>
      </c>
      <c r="I1169" s="147"/>
      <c r="J1169" s="147"/>
      <c r="K1169" s="148">
        <f>G1169+H1169</f>
        <v>72.88</v>
      </c>
      <c r="L1169" s="149"/>
    </row>
    <row r="1170" spans="1:12">
      <c r="A1170" s="131">
        <v>88264</v>
      </c>
      <c r="B1170" s="101"/>
      <c r="C1170" s="65" t="str">
        <f>VLOOKUP(A1170,'SINAPI- Material+MO'!A:E,2,0)</f>
        <v>ELETRICISTA</v>
      </c>
      <c r="D1170" s="66" t="s">
        <v>18</v>
      </c>
      <c r="E1170" s="67">
        <v>4</v>
      </c>
      <c r="F1170" s="146">
        <f>VLOOKUP(A1170,'SINAPI- Material+MO'!A:E,5,0)</f>
        <v>23.71</v>
      </c>
      <c r="G1170" s="147"/>
      <c r="H1170" s="147">
        <f>E1170*F1170</f>
        <v>94.84</v>
      </c>
      <c r="I1170" s="147"/>
      <c r="J1170" s="147"/>
      <c r="K1170" s="148">
        <f>G1170+H1170</f>
        <v>94.84</v>
      </c>
      <c r="L1170" s="149"/>
    </row>
    <row r="1171" spans="1:12">
      <c r="A1171" s="131"/>
      <c r="B1171" s="101"/>
      <c r="C1171" s="65"/>
      <c r="D1171" s="66"/>
      <c r="E1171" s="67"/>
      <c r="F1171" s="146"/>
      <c r="G1171" s="147"/>
      <c r="H1171" s="147"/>
      <c r="I1171" s="147"/>
      <c r="J1171" s="147"/>
      <c r="K1171" s="148"/>
      <c r="L1171" s="149"/>
    </row>
    <row r="1172" spans="1:12" ht="15.6">
      <c r="A1172" s="142"/>
      <c r="B1172" s="121" t="s">
        <v>20266</v>
      </c>
      <c r="C1172" s="122" t="e">
        <f>VLOOKUP(B1172,#REF!,3,0)</f>
        <v>#REF!</v>
      </c>
      <c r="D1172" s="123"/>
      <c r="E1172" s="124"/>
      <c r="F1172" s="125"/>
      <c r="G1172" s="126"/>
      <c r="H1172" s="126"/>
      <c r="I1172" s="126">
        <f>SUMIF(D1173:D1176,"h",K1173:K1176)</f>
        <v>167.72</v>
      </c>
      <c r="J1172" s="126">
        <f>K1172-I1172</f>
        <v>307.79666666666662</v>
      </c>
      <c r="K1172" s="127">
        <f>SUM(K1173:K1176)</f>
        <v>475.51666666666665</v>
      </c>
      <c r="L1172" s="128" t="s">
        <v>19765</v>
      </c>
    </row>
    <row r="1173" spans="1:12">
      <c r="A1173" s="131" t="s">
        <v>20586</v>
      </c>
      <c r="B1173" s="129"/>
      <c r="C1173" s="65" t="e">
        <f>C1172</f>
        <v>#REF!</v>
      </c>
      <c r="D1173" s="66" t="s">
        <v>19663</v>
      </c>
      <c r="E1173" s="67">
        <v>1</v>
      </c>
      <c r="F1173" s="146">
        <f>COTAÇÕES!H231</f>
        <v>307.79666666666668</v>
      </c>
      <c r="G1173" s="147"/>
      <c r="H1173" s="147">
        <f>E1173*F1173</f>
        <v>307.79666666666668</v>
      </c>
      <c r="I1173" s="147"/>
      <c r="J1173" s="147"/>
      <c r="K1173" s="148">
        <f>G1173+H1173</f>
        <v>307.79666666666668</v>
      </c>
      <c r="L1173" s="149"/>
    </row>
    <row r="1174" spans="1:12">
      <c r="A1174" s="131">
        <v>88247</v>
      </c>
      <c r="B1174" s="101"/>
      <c r="C1174" s="65" t="str">
        <f>VLOOKUP(A1174,'SINAPI- Material+MO'!A:E,2,0)</f>
        <v>AJUDANTE DE ELETRICISTA</v>
      </c>
      <c r="D1174" s="66" t="s">
        <v>18</v>
      </c>
      <c r="E1174" s="67">
        <v>4</v>
      </c>
      <c r="F1174" s="146">
        <f>VLOOKUP(A1174,'SINAPI- Material+MO'!A:E,5,0)</f>
        <v>18.22</v>
      </c>
      <c r="G1174" s="147"/>
      <c r="H1174" s="147">
        <f>E1174*F1174</f>
        <v>72.88</v>
      </c>
      <c r="I1174" s="147"/>
      <c r="J1174" s="147"/>
      <c r="K1174" s="148">
        <f>G1174+H1174</f>
        <v>72.88</v>
      </c>
      <c r="L1174" s="149"/>
    </row>
    <row r="1175" spans="1:12">
      <c r="A1175" s="131">
        <v>88264</v>
      </c>
      <c r="B1175" s="101"/>
      <c r="C1175" s="65" t="str">
        <f>VLOOKUP(A1175,'SINAPI- Material+MO'!A:E,2,0)</f>
        <v>ELETRICISTA</v>
      </c>
      <c r="D1175" s="66" t="s">
        <v>18</v>
      </c>
      <c r="E1175" s="67">
        <v>4</v>
      </c>
      <c r="F1175" s="146">
        <f>VLOOKUP(A1175,'SINAPI- Material+MO'!A:E,5,0)</f>
        <v>23.71</v>
      </c>
      <c r="G1175" s="147"/>
      <c r="H1175" s="147">
        <f>E1175*F1175</f>
        <v>94.84</v>
      </c>
      <c r="I1175" s="147"/>
      <c r="J1175" s="147"/>
      <c r="K1175" s="148">
        <f>G1175+H1175</f>
        <v>94.84</v>
      </c>
      <c r="L1175" s="149"/>
    </row>
    <row r="1176" spans="1:12">
      <c r="A1176" s="131"/>
      <c r="B1176" s="101"/>
      <c r="C1176" s="65"/>
      <c r="D1176" s="66"/>
      <c r="E1176" s="67"/>
      <c r="F1176" s="146"/>
      <c r="G1176" s="147"/>
      <c r="H1176" s="147"/>
      <c r="I1176" s="147"/>
      <c r="J1176" s="147"/>
      <c r="K1176" s="148"/>
      <c r="L1176" s="149"/>
    </row>
    <row r="1177" spans="1:12" ht="15.6">
      <c r="A1177" s="142"/>
      <c r="B1177" s="121" t="s">
        <v>20267</v>
      </c>
      <c r="C1177" s="122" t="e">
        <f>VLOOKUP(B1177,#REF!,3,0)</f>
        <v>#REF!</v>
      </c>
      <c r="D1177" s="123"/>
      <c r="E1177" s="124"/>
      <c r="F1177" s="125"/>
      <c r="G1177" s="126"/>
      <c r="H1177" s="126"/>
      <c r="I1177" s="126">
        <f>SUMIF(D1178:D1181,"h",K1178:K1181)</f>
        <v>167.72</v>
      </c>
      <c r="J1177" s="126">
        <f>K1177-I1177</f>
        <v>151.4</v>
      </c>
      <c r="K1177" s="127">
        <f>SUM(K1178:K1181)</f>
        <v>319.12</v>
      </c>
      <c r="L1177" s="128" t="s">
        <v>19765</v>
      </c>
    </row>
    <row r="1178" spans="1:12">
      <c r="A1178" s="131" t="s">
        <v>20587</v>
      </c>
      <c r="B1178" s="129"/>
      <c r="C1178" s="65" t="e">
        <f>C1177</f>
        <v>#REF!</v>
      </c>
      <c r="D1178" s="66" t="s">
        <v>19663</v>
      </c>
      <c r="E1178" s="67">
        <v>1</v>
      </c>
      <c r="F1178" s="146">
        <f>COTAÇÕES!H232</f>
        <v>151.4</v>
      </c>
      <c r="G1178" s="147"/>
      <c r="H1178" s="147">
        <f>E1178*F1178</f>
        <v>151.4</v>
      </c>
      <c r="I1178" s="147"/>
      <c r="J1178" s="147"/>
      <c r="K1178" s="148">
        <f>G1178+H1178</f>
        <v>151.4</v>
      </c>
      <c r="L1178" s="149"/>
    </row>
    <row r="1179" spans="1:12">
      <c r="A1179" s="131">
        <v>88247</v>
      </c>
      <c r="B1179" s="101"/>
      <c r="C1179" s="65" t="str">
        <f>VLOOKUP(A1179,'SINAPI- Material+MO'!A:E,2,0)</f>
        <v>AJUDANTE DE ELETRICISTA</v>
      </c>
      <c r="D1179" s="66" t="s">
        <v>18</v>
      </c>
      <c r="E1179" s="67">
        <v>4</v>
      </c>
      <c r="F1179" s="146">
        <f>VLOOKUP(A1179,'SINAPI- Material+MO'!A:E,5,0)</f>
        <v>18.22</v>
      </c>
      <c r="G1179" s="147"/>
      <c r="H1179" s="147">
        <f>E1179*F1179</f>
        <v>72.88</v>
      </c>
      <c r="I1179" s="147"/>
      <c r="J1179" s="147"/>
      <c r="K1179" s="148">
        <f>G1179+H1179</f>
        <v>72.88</v>
      </c>
      <c r="L1179" s="149"/>
    </row>
    <row r="1180" spans="1:12">
      <c r="A1180" s="131">
        <v>88264</v>
      </c>
      <c r="B1180" s="101"/>
      <c r="C1180" s="65" t="str">
        <f>VLOOKUP(A1180,'SINAPI- Material+MO'!A:E,2,0)</f>
        <v>ELETRICISTA</v>
      </c>
      <c r="D1180" s="66" t="s">
        <v>18</v>
      </c>
      <c r="E1180" s="67">
        <v>4</v>
      </c>
      <c r="F1180" s="146">
        <f>VLOOKUP(A1180,'SINAPI- Material+MO'!A:E,5,0)</f>
        <v>23.71</v>
      </c>
      <c r="G1180" s="147"/>
      <c r="H1180" s="147">
        <f>E1180*F1180</f>
        <v>94.84</v>
      </c>
      <c r="I1180" s="147"/>
      <c r="J1180" s="147"/>
      <c r="K1180" s="148">
        <f>G1180+H1180</f>
        <v>94.84</v>
      </c>
      <c r="L1180" s="149"/>
    </row>
    <row r="1181" spans="1:12">
      <c r="A1181" s="131"/>
      <c r="B1181" s="101"/>
      <c r="C1181" s="65"/>
      <c r="D1181" s="66"/>
      <c r="E1181" s="67"/>
      <c r="F1181" s="146"/>
      <c r="G1181" s="147"/>
      <c r="H1181" s="147"/>
      <c r="I1181" s="147"/>
      <c r="J1181" s="147"/>
      <c r="K1181" s="148"/>
      <c r="L1181" s="149"/>
    </row>
    <row r="1182" spans="1:12" ht="15.6">
      <c r="A1182" s="142"/>
      <c r="B1182" s="121" t="s">
        <v>20268</v>
      </c>
      <c r="C1182" s="122" t="e">
        <f>VLOOKUP(B1182,#REF!,3,0)</f>
        <v>#REF!</v>
      </c>
      <c r="D1182" s="123"/>
      <c r="E1182" s="124"/>
      <c r="F1182" s="125"/>
      <c r="G1182" s="126"/>
      <c r="H1182" s="126"/>
      <c r="I1182" s="126">
        <f>SUMIF(D1183:D1186,"h",K1183:K1186)</f>
        <v>12.579000000000001</v>
      </c>
      <c r="J1182" s="126">
        <f>K1182-I1182</f>
        <v>19.064050000000002</v>
      </c>
      <c r="K1182" s="127">
        <f>SUM(K1183:K1186)</f>
        <v>31.643050000000002</v>
      </c>
      <c r="L1182" s="128" t="s">
        <v>19765</v>
      </c>
    </row>
    <row r="1183" spans="1:12">
      <c r="A1183" s="131" t="s">
        <v>20588</v>
      </c>
      <c r="B1183" s="129"/>
      <c r="C1183" s="65" t="e">
        <f>C1182</f>
        <v>#REF!</v>
      </c>
      <c r="D1183" s="66" t="s">
        <v>19663</v>
      </c>
      <c r="E1183" s="67">
        <v>1</v>
      </c>
      <c r="F1183" s="146">
        <f>COTAÇÕES!H233</f>
        <v>19.064050000000002</v>
      </c>
      <c r="G1183" s="147"/>
      <c r="H1183" s="147">
        <f>E1183*F1183</f>
        <v>19.064050000000002</v>
      </c>
      <c r="I1183" s="147"/>
      <c r="J1183" s="147"/>
      <c r="K1183" s="148">
        <f>G1183+H1183</f>
        <v>19.064050000000002</v>
      </c>
      <c r="L1183" s="149"/>
    </row>
    <row r="1184" spans="1:12">
      <c r="A1184" s="131">
        <v>88247</v>
      </c>
      <c r="B1184" s="101"/>
      <c r="C1184" s="65" t="str">
        <f>VLOOKUP(A1184,'SINAPI- Material+MO'!A:E,2,0)</f>
        <v>AJUDANTE DE ELETRICISTA</v>
      </c>
      <c r="D1184" s="66" t="s">
        <v>18</v>
      </c>
      <c r="E1184" s="67">
        <v>0.3</v>
      </c>
      <c r="F1184" s="146">
        <f>VLOOKUP(A1184,'SINAPI- Material+MO'!A:E,5,0)</f>
        <v>18.22</v>
      </c>
      <c r="G1184" s="147"/>
      <c r="H1184" s="147">
        <f>E1184*F1184</f>
        <v>5.4659999999999993</v>
      </c>
      <c r="I1184" s="147"/>
      <c r="J1184" s="147"/>
      <c r="K1184" s="148">
        <f>G1184+H1184</f>
        <v>5.4659999999999993</v>
      </c>
      <c r="L1184" s="149"/>
    </row>
    <row r="1185" spans="1:12">
      <c r="A1185" s="131">
        <v>88264</v>
      </c>
      <c r="B1185" s="101"/>
      <c r="C1185" s="65" t="str">
        <f>VLOOKUP(A1185,'SINAPI- Material+MO'!A:E,2,0)</f>
        <v>ELETRICISTA</v>
      </c>
      <c r="D1185" s="66" t="s">
        <v>18</v>
      </c>
      <c r="E1185" s="67">
        <v>0.3</v>
      </c>
      <c r="F1185" s="146">
        <f>VLOOKUP(A1185,'SINAPI- Material+MO'!A:E,5,0)</f>
        <v>23.71</v>
      </c>
      <c r="G1185" s="147"/>
      <c r="H1185" s="147">
        <f>E1185*F1185</f>
        <v>7.1130000000000004</v>
      </c>
      <c r="I1185" s="147"/>
      <c r="J1185" s="147"/>
      <c r="K1185" s="148">
        <f>G1185+H1185</f>
        <v>7.1130000000000004</v>
      </c>
      <c r="L1185" s="149"/>
    </row>
    <row r="1186" spans="1:12">
      <c r="A1186" s="131"/>
      <c r="B1186" s="101"/>
      <c r="C1186" s="65"/>
      <c r="D1186" s="66"/>
      <c r="E1186" s="67"/>
      <c r="F1186" s="146"/>
      <c r="G1186" s="147"/>
      <c r="H1186" s="147"/>
      <c r="I1186" s="147"/>
      <c r="J1186" s="147"/>
      <c r="K1186" s="148"/>
      <c r="L1186" s="149"/>
    </row>
    <row r="1187" spans="1:12" ht="15.6">
      <c r="A1187" s="142"/>
      <c r="B1187" s="121" t="s">
        <v>20269</v>
      </c>
      <c r="C1187" s="122" t="e">
        <f>VLOOKUP(B1187,#REF!,3,0)</f>
        <v>#REF!</v>
      </c>
      <c r="D1187" s="123"/>
      <c r="E1187" s="124"/>
      <c r="F1187" s="125"/>
      <c r="G1187" s="126"/>
      <c r="H1187" s="126"/>
      <c r="I1187" s="126">
        <f>SUMIF(D1188:D1191,"h",K1188:K1191)</f>
        <v>35.640500000000003</v>
      </c>
      <c r="J1187" s="126">
        <f>K1187-I1187</f>
        <v>60.449999999999989</v>
      </c>
      <c r="K1187" s="127">
        <f>SUM(K1188:K1191)</f>
        <v>96.090499999999992</v>
      </c>
      <c r="L1187" s="128" t="s">
        <v>19765</v>
      </c>
    </row>
    <row r="1188" spans="1:12">
      <c r="A1188" s="131" t="s">
        <v>20589</v>
      </c>
      <c r="B1188" s="129"/>
      <c r="C1188" s="65" t="e">
        <f>C1187</f>
        <v>#REF!</v>
      </c>
      <c r="D1188" s="66" t="s">
        <v>19663</v>
      </c>
      <c r="E1188" s="67">
        <v>1</v>
      </c>
      <c r="F1188" s="146">
        <f>COTAÇÕES!H234</f>
        <v>60.45</v>
      </c>
      <c r="G1188" s="147"/>
      <c r="H1188" s="147">
        <f>E1188*F1188</f>
        <v>60.45</v>
      </c>
      <c r="I1188" s="147"/>
      <c r="J1188" s="147"/>
      <c r="K1188" s="148">
        <f>G1188+H1188</f>
        <v>60.45</v>
      </c>
      <c r="L1188" s="149"/>
    </row>
    <row r="1189" spans="1:12">
      <c r="A1189" s="131">
        <v>88247</v>
      </c>
      <c r="B1189" s="101"/>
      <c r="C1189" s="65" t="str">
        <f>VLOOKUP(A1189,'SINAPI- Material+MO'!A:E,2,0)</f>
        <v>AJUDANTE DE ELETRICISTA</v>
      </c>
      <c r="D1189" s="66" t="s">
        <v>18</v>
      </c>
      <c r="E1189" s="67">
        <v>0.85</v>
      </c>
      <c r="F1189" s="146">
        <f>VLOOKUP(A1189,'SINAPI- Material+MO'!A:E,5,0)</f>
        <v>18.22</v>
      </c>
      <c r="G1189" s="147"/>
      <c r="H1189" s="147">
        <f>E1189*F1189</f>
        <v>15.486999999999998</v>
      </c>
      <c r="I1189" s="147"/>
      <c r="J1189" s="147"/>
      <c r="K1189" s="148">
        <f>G1189+H1189</f>
        <v>15.486999999999998</v>
      </c>
      <c r="L1189" s="149"/>
    </row>
    <row r="1190" spans="1:12">
      <c r="A1190" s="131">
        <v>88264</v>
      </c>
      <c r="B1190" s="101"/>
      <c r="C1190" s="65" t="str">
        <f>VLOOKUP(A1190,'SINAPI- Material+MO'!A:E,2,0)</f>
        <v>ELETRICISTA</v>
      </c>
      <c r="D1190" s="66" t="s">
        <v>18</v>
      </c>
      <c r="E1190" s="67">
        <v>0.85</v>
      </c>
      <c r="F1190" s="146">
        <f>VLOOKUP(A1190,'SINAPI- Material+MO'!A:E,5,0)</f>
        <v>23.71</v>
      </c>
      <c r="G1190" s="147"/>
      <c r="H1190" s="147">
        <f>E1190*F1190</f>
        <v>20.153500000000001</v>
      </c>
      <c r="I1190" s="147"/>
      <c r="J1190" s="147"/>
      <c r="K1190" s="148">
        <f>G1190+H1190</f>
        <v>20.153500000000001</v>
      </c>
      <c r="L1190" s="149"/>
    </row>
    <row r="1191" spans="1:12">
      <c r="A1191" s="131"/>
      <c r="B1191" s="101"/>
      <c r="C1191" s="65"/>
      <c r="D1191" s="66"/>
      <c r="E1191" s="67"/>
      <c r="F1191" s="146"/>
      <c r="G1191" s="147"/>
      <c r="H1191" s="147"/>
      <c r="I1191" s="147"/>
      <c r="J1191" s="147"/>
      <c r="K1191" s="148"/>
      <c r="L1191" s="149"/>
    </row>
    <row r="1192" spans="1:12" ht="15.6">
      <c r="A1192" s="142"/>
      <c r="B1192" s="121" t="s">
        <v>20274</v>
      </c>
      <c r="C1192" s="122" t="e">
        <f>VLOOKUP(B1192,#REF!,3,0)</f>
        <v>#REF!</v>
      </c>
      <c r="D1192" s="123"/>
      <c r="E1192" s="124"/>
      <c r="F1192" s="125"/>
      <c r="G1192" s="126"/>
      <c r="H1192" s="126"/>
      <c r="I1192" s="126">
        <f>SUMIF(D1193:D1196,"h",K1193:K1196)</f>
        <v>12.9983</v>
      </c>
      <c r="J1192" s="126">
        <f>K1192-I1192</f>
        <v>2.0413333333333323</v>
      </c>
      <c r="K1192" s="127">
        <f>SUM(K1193:K1196)</f>
        <v>15.039633333333333</v>
      </c>
      <c r="L1192" s="128" t="s">
        <v>19765</v>
      </c>
    </row>
    <row r="1193" spans="1:12">
      <c r="A1193" s="131" t="s">
        <v>20590</v>
      </c>
      <c r="B1193" s="129"/>
      <c r="C1193" s="65" t="e">
        <f>C1192</f>
        <v>#REF!</v>
      </c>
      <c r="D1193" s="66" t="s">
        <v>19663</v>
      </c>
      <c r="E1193" s="67">
        <v>1</v>
      </c>
      <c r="F1193" s="146">
        <f>COTAÇÕES!H235</f>
        <v>2.0413333333333332</v>
      </c>
      <c r="G1193" s="147"/>
      <c r="H1193" s="147">
        <f>E1193*F1193</f>
        <v>2.0413333333333332</v>
      </c>
      <c r="I1193" s="147"/>
      <c r="J1193" s="147"/>
      <c r="K1193" s="148">
        <f>G1193+H1193</f>
        <v>2.0413333333333332</v>
      </c>
      <c r="L1193" s="149"/>
    </row>
    <row r="1194" spans="1:12">
      <c r="A1194" s="131">
        <v>88247</v>
      </c>
      <c r="B1194" s="101"/>
      <c r="C1194" s="65" t="str">
        <f>VLOOKUP(A1194,'SINAPI- Material+MO'!A:E,2,0)</f>
        <v>AJUDANTE DE ELETRICISTA</v>
      </c>
      <c r="D1194" s="66" t="s">
        <v>18</v>
      </c>
      <c r="E1194" s="67">
        <v>0.31</v>
      </c>
      <c r="F1194" s="146">
        <f>VLOOKUP(A1194,'SINAPI- Material+MO'!A:E,5,0)</f>
        <v>18.22</v>
      </c>
      <c r="G1194" s="147"/>
      <c r="H1194" s="147">
        <f>E1194*F1194</f>
        <v>5.6481999999999992</v>
      </c>
      <c r="I1194" s="147"/>
      <c r="J1194" s="147"/>
      <c r="K1194" s="148">
        <f>G1194+H1194</f>
        <v>5.6481999999999992</v>
      </c>
      <c r="L1194" s="149"/>
    </row>
    <row r="1195" spans="1:12">
      <c r="A1195" s="131">
        <v>88264</v>
      </c>
      <c r="B1195" s="101"/>
      <c r="C1195" s="65" t="str">
        <f>VLOOKUP(A1195,'SINAPI- Material+MO'!A:E,2,0)</f>
        <v>ELETRICISTA</v>
      </c>
      <c r="D1195" s="66" t="s">
        <v>18</v>
      </c>
      <c r="E1195" s="67">
        <v>0.31</v>
      </c>
      <c r="F1195" s="146">
        <f>VLOOKUP(A1195,'SINAPI- Material+MO'!A:E,5,0)</f>
        <v>23.71</v>
      </c>
      <c r="G1195" s="147"/>
      <c r="H1195" s="147">
        <f>E1195*F1195</f>
        <v>7.3501000000000003</v>
      </c>
      <c r="I1195" s="147"/>
      <c r="J1195" s="147"/>
      <c r="K1195" s="148">
        <f>G1195+H1195</f>
        <v>7.3501000000000003</v>
      </c>
      <c r="L1195" s="149"/>
    </row>
    <row r="1196" spans="1:12">
      <c r="A1196" s="131"/>
      <c r="B1196" s="101"/>
      <c r="C1196" s="65"/>
      <c r="D1196" s="66"/>
      <c r="E1196" s="67"/>
      <c r="F1196" s="146"/>
      <c r="G1196" s="147"/>
      <c r="H1196" s="147"/>
      <c r="I1196" s="147"/>
      <c r="J1196" s="147"/>
      <c r="K1196" s="148"/>
      <c r="L1196" s="149"/>
    </row>
    <row r="1197" spans="1:12" ht="15.6">
      <c r="A1197" s="142"/>
      <c r="B1197" s="121" t="s">
        <v>20275</v>
      </c>
      <c r="C1197" s="122" t="e">
        <f>VLOOKUP(B1197,#REF!,3,0)</f>
        <v>#REF!</v>
      </c>
      <c r="D1197" s="123"/>
      <c r="E1197" s="124"/>
      <c r="F1197" s="125"/>
      <c r="G1197" s="126"/>
      <c r="H1197" s="126"/>
      <c r="I1197" s="126">
        <f>SUMIF(D1198:D1201,"h",K1198:K1201)</f>
        <v>14.6755</v>
      </c>
      <c r="J1197" s="126">
        <f>K1197-I1197</f>
        <v>39</v>
      </c>
      <c r="K1197" s="127">
        <f>SUM(K1198:K1201)</f>
        <v>53.6755</v>
      </c>
      <c r="L1197" s="128" t="s">
        <v>19765</v>
      </c>
    </row>
    <row r="1198" spans="1:12">
      <c r="A1198" s="131" t="s">
        <v>20591</v>
      </c>
      <c r="B1198" s="129"/>
      <c r="C1198" s="65" t="e">
        <f>C1197</f>
        <v>#REF!</v>
      </c>
      <c r="D1198" s="66" t="s">
        <v>19663</v>
      </c>
      <c r="E1198" s="67">
        <v>1</v>
      </c>
      <c r="F1198" s="146">
        <f>COTAÇÕES!H236</f>
        <v>39</v>
      </c>
      <c r="G1198" s="147"/>
      <c r="H1198" s="147">
        <f>E1198*F1198</f>
        <v>39</v>
      </c>
      <c r="I1198" s="147"/>
      <c r="J1198" s="147"/>
      <c r="K1198" s="148">
        <f>G1198+H1198</f>
        <v>39</v>
      </c>
      <c r="L1198" s="149"/>
    </row>
    <row r="1199" spans="1:12">
      <c r="A1199" s="131">
        <v>88247</v>
      </c>
      <c r="B1199" s="101"/>
      <c r="C1199" s="65" t="str">
        <f>VLOOKUP(A1199,'SINAPI- Material+MO'!A:E,2,0)</f>
        <v>AJUDANTE DE ELETRICISTA</v>
      </c>
      <c r="D1199" s="66" t="s">
        <v>18</v>
      </c>
      <c r="E1199" s="67">
        <v>0.35</v>
      </c>
      <c r="F1199" s="146">
        <f>VLOOKUP(A1199,'SINAPI- Material+MO'!A:E,5,0)</f>
        <v>18.22</v>
      </c>
      <c r="G1199" s="147"/>
      <c r="H1199" s="147">
        <f>E1199*F1199</f>
        <v>6.3769999999999989</v>
      </c>
      <c r="I1199" s="147"/>
      <c r="J1199" s="147"/>
      <c r="K1199" s="148">
        <f>G1199+H1199</f>
        <v>6.3769999999999989</v>
      </c>
      <c r="L1199" s="149"/>
    </row>
    <row r="1200" spans="1:12">
      <c r="A1200" s="131">
        <v>88264</v>
      </c>
      <c r="B1200" s="101"/>
      <c r="C1200" s="65" t="str">
        <f>VLOOKUP(A1200,'SINAPI- Material+MO'!A:E,2,0)</f>
        <v>ELETRICISTA</v>
      </c>
      <c r="D1200" s="66" t="s">
        <v>18</v>
      </c>
      <c r="E1200" s="67">
        <v>0.35</v>
      </c>
      <c r="F1200" s="146">
        <f>VLOOKUP(A1200,'SINAPI- Material+MO'!A:E,5,0)</f>
        <v>23.71</v>
      </c>
      <c r="G1200" s="147"/>
      <c r="H1200" s="147">
        <f>E1200*F1200</f>
        <v>8.2985000000000007</v>
      </c>
      <c r="I1200" s="147"/>
      <c r="J1200" s="147"/>
      <c r="K1200" s="148">
        <f>G1200+H1200</f>
        <v>8.2985000000000007</v>
      </c>
      <c r="L1200" s="149"/>
    </row>
    <row r="1201" spans="1:12">
      <c r="A1201" s="131"/>
      <c r="B1201" s="101"/>
      <c r="C1201" s="65"/>
      <c r="D1201" s="66"/>
      <c r="E1201" s="67"/>
      <c r="F1201" s="146"/>
      <c r="G1201" s="147"/>
      <c r="H1201" s="147"/>
      <c r="I1201" s="147"/>
      <c r="J1201" s="147"/>
      <c r="K1201" s="148"/>
      <c r="L1201" s="149"/>
    </row>
    <row r="1202" spans="1:12" ht="15.6">
      <c r="A1202" s="142"/>
      <c r="B1202" s="121" t="s">
        <v>20276</v>
      </c>
      <c r="C1202" s="122" t="e">
        <f>VLOOKUP(B1202,#REF!,3,0)</f>
        <v>#REF!</v>
      </c>
      <c r="D1202" s="123"/>
      <c r="E1202" s="124"/>
      <c r="F1202" s="125"/>
      <c r="G1202" s="126"/>
      <c r="H1202" s="126"/>
      <c r="I1202" s="126">
        <f>SUMIF(D1203:D1206,"h",K1203:K1206)</f>
        <v>55</v>
      </c>
      <c r="J1202" s="126">
        <f>K1202-I1202</f>
        <v>0</v>
      </c>
      <c r="K1202" s="127">
        <f>SUM(K1203:K1206)</f>
        <v>55</v>
      </c>
      <c r="L1202" s="128" t="s">
        <v>19765</v>
      </c>
    </row>
    <row r="1203" spans="1:12">
      <c r="A1203" s="131" t="s">
        <v>20592</v>
      </c>
      <c r="B1203" s="129"/>
      <c r="C1203" s="65" t="e">
        <f>C1202</f>
        <v>#REF!</v>
      </c>
      <c r="D1203" s="66" t="s">
        <v>18</v>
      </c>
      <c r="E1203" s="67">
        <v>1</v>
      </c>
      <c r="F1203" s="146">
        <f>COTAÇÕES!H237</f>
        <v>55</v>
      </c>
      <c r="G1203" s="147"/>
      <c r="H1203" s="147">
        <f>E1203*F1203</f>
        <v>55</v>
      </c>
      <c r="I1203" s="147"/>
      <c r="J1203" s="147"/>
      <c r="K1203" s="148">
        <f>G1203+H1203</f>
        <v>55</v>
      </c>
      <c r="L1203" s="149"/>
    </row>
    <row r="1204" spans="1:12">
      <c r="A1204" s="131"/>
      <c r="B1204" s="101"/>
      <c r="C1204" s="65"/>
      <c r="D1204" s="66"/>
      <c r="E1204" s="67"/>
      <c r="F1204" s="146"/>
      <c r="G1204" s="147"/>
      <c r="H1204" s="147"/>
      <c r="I1204" s="147"/>
      <c r="J1204" s="147"/>
      <c r="K1204" s="148"/>
      <c r="L1204" s="149"/>
    </row>
    <row r="1205" spans="1:12">
      <c r="A1205" s="131"/>
      <c r="B1205" s="101"/>
      <c r="C1205" s="65"/>
      <c r="D1205" s="66"/>
      <c r="E1205" s="67"/>
      <c r="F1205" s="146"/>
      <c r="G1205" s="147"/>
      <c r="H1205" s="147"/>
      <c r="I1205" s="147"/>
      <c r="J1205" s="147"/>
      <c r="K1205" s="148"/>
      <c r="L1205" s="149"/>
    </row>
    <row r="1206" spans="1:12">
      <c r="A1206" s="131"/>
      <c r="B1206" s="101"/>
      <c r="C1206" s="65"/>
      <c r="D1206" s="66"/>
      <c r="E1206" s="67"/>
      <c r="F1206" s="146"/>
      <c r="G1206" s="147"/>
      <c r="H1206" s="147"/>
      <c r="I1206" s="147"/>
      <c r="J1206" s="147"/>
      <c r="K1206" s="148"/>
      <c r="L1206" s="149"/>
    </row>
    <row r="1207" spans="1:12" ht="15.6">
      <c r="A1207" s="142"/>
      <c r="B1207" s="121" t="s">
        <v>20277</v>
      </c>
      <c r="C1207" s="122" t="e">
        <f>VLOOKUP(B1207,#REF!,3,0)</f>
        <v>#REF!</v>
      </c>
      <c r="D1207" s="123"/>
      <c r="E1207" s="124"/>
      <c r="F1207" s="125"/>
      <c r="G1207" s="126"/>
      <c r="H1207" s="126"/>
      <c r="I1207" s="126">
        <f>SUMIF(D1208:D1211,"h",K1208:K1211)</f>
        <v>13.45</v>
      </c>
      <c r="J1207" s="126">
        <f>K1207-I1207</f>
        <v>0</v>
      </c>
      <c r="K1207" s="127">
        <f>SUM(K1208:K1211)</f>
        <v>13.45</v>
      </c>
      <c r="L1207" s="128" t="s">
        <v>19765</v>
      </c>
    </row>
    <row r="1208" spans="1:12">
      <c r="A1208" s="131" t="s">
        <v>20605</v>
      </c>
      <c r="B1208" s="129"/>
      <c r="C1208" s="65" t="e">
        <f>C1207</f>
        <v>#REF!</v>
      </c>
      <c r="D1208" s="66" t="s">
        <v>18</v>
      </c>
      <c r="E1208" s="67">
        <v>1</v>
      </c>
      <c r="F1208" s="146">
        <v>13.45</v>
      </c>
      <c r="G1208" s="147"/>
      <c r="H1208" s="147">
        <f>E1208*F1208</f>
        <v>13.45</v>
      </c>
      <c r="I1208" s="147"/>
      <c r="J1208" s="147"/>
      <c r="K1208" s="148">
        <f>G1208+H1208</f>
        <v>13.45</v>
      </c>
      <c r="L1208" s="149"/>
    </row>
    <row r="1209" spans="1:12">
      <c r="A1209" s="131"/>
      <c r="B1209" s="101"/>
      <c r="C1209" s="65"/>
      <c r="D1209" s="66"/>
      <c r="E1209" s="67"/>
      <c r="F1209" s="146"/>
      <c r="G1209" s="147"/>
      <c r="H1209" s="147"/>
      <c r="I1209" s="147"/>
      <c r="J1209" s="147"/>
      <c r="K1209" s="148"/>
      <c r="L1209" s="149"/>
    </row>
    <row r="1210" spans="1:12">
      <c r="A1210" s="131"/>
      <c r="B1210" s="101"/>
      <c r="C1210" s="65"/>
      <c r="D1210" s="66"/>
      <c r="E1210" s="67"/>
      <c r="F1210" s="146"/>
      <c r="G1210" s="147"/>
      <c r="H1210" s="147"/>
      <c r="I1210" s="147"/>
      <c r="J1210" s="147"/>
      <c r="K1210" s="148"/>
      <c r="L1210" s="149"/>
    </row>
    <row r="1211" spans="1:12">
      <c r="A1211" s="131"/>
      <c r="B1211" s="101"/>
      <c r="C1211" s="65"/>
      <c r="D1211" s="66"/>
      <c r="E1211" s="67"/>
      <c r="F1211" s="146"/>
      <c r="G1211" s="147"/>
      <c r="H1211" s="147"/>
      <c r="I1211" s="147"/>
      <c r="J1211" s="147"/>
      <c r="K1211" s="148"/>
      <c r="L1211" s="149"/>
    </row>
    <row r="1212" spans="1:12" ht="15.6">
      <c r="A1212" s="142"/>
      <c r="B1212" s="121" t="s">
        <v>20281</v>
      </c>
      <c r="C1212" s="122" t="e">
        <f>VLOOKUP(B1212,#REF!,3,0)</f>
        <v>#REF!</v>
      </c>
      <c r="D1212" s="123"/>
      <c r="E1212" s="124"/>
      <c r="F1212" s="125"/>
      <c r="G1212" s="126"/>
      <c r="H1212" s="126"/>
      <c r="I1212" s="126">
        <f>SUMIF(D1213:D1216,"h",K1213:K1216)</f>
        <v>6289.5</v>
      </c>
      <c r="J1212" s="126">
        <f>K1212-I1212</f>
        <v>72612.743400000007</v>
      </c>
      <c r="K1212" s="127">
        <f>SUM(K1213:K1216)</f>
        <v>78902.243400000007</v>
      </c>
      <c r="L1212" s="128" t="s">
        <v>19765</v>
      </c>
    </row>
    <row r="1213" spans="1:12">
      <c r="A1213" s="131" t="s">
        <v>20593</v>
      </c>
      <c r="B1213" s="129"/>
      <c r="C1213" s="65" t="e">
        <f>C1212</f>
        <v>#REF!</v>
      </c>
      <c r="D1213" s="66" t="s">
        <v>19663</v>
      </c>
      <c r="E1213" s="67">
        <v>1</v>
      </c>
      <c r="F1213" s="146">
        <f>COTAÇÕES!H238</f>
        <v>72612.743400000007</v>
      </c>
      <c r="G1213" s="147"/>
      <c r="H1213" s="147">
        <f>E1213*F1213</f>
        <v>72612.743400000007</v>
      </c>
      <c r="I1213" s="147"/>
      <c r="J1213" s="147"/>
      <c r="K1213" s="148">
        <f>G1213+H1213</f>
        <v>72612.743400000007</v>
      </c>
      <c r="L1213" s="149"/>
    </row>
    <row r="1214" spans="1:12">
      <c r="A1214" s="131">
        <v>88247</v>
      </c>
      <c r="B1214" s="101"/>
      <c r="C1214" s="65" t="str">
        <f>VLOOKUP(A1214,'SINAPI- Material+MO'!A:E,2,0)</f>
        <v>AJUDANTE DE ELETRICISTA</v>
      </c>
      <c r="D1214" s="66" t="s">
        <v>18</v>
      </c>
      <c r="E1214" s="67">
        <v>150</v>
      </c>
      <c r="F1214" s="146">
        <f>VLOOKUP(A1214,'SINAPI- Material+MO'!A:E,5,0)</f>
        <v>18.22</v>
      </c>
      <c r="G1214" s="147"/>
      <c r="H1214" s="147">
        <f>E1214*F1214</f>
        <v>2733</v>
      </c>
      <c r="I1214" s="147"/>
      <c r="J1214" s="147"/>
      <c r="K1214" s="148">
        <f>G1214+H1214</f>
        <v>2733</v>
      </c>
      <c r="L1214" s="149"/>
    </row>
    <row r="1215" spans="1:12">
      <c r="A1215" s="131">
        <v>88264</v>
      </c>
      <c r="B1215" s="101"/>
      <c r="C1215" s="65" t="str">
        <f>VLOOKUP(A1215,'SINAPI- Material+MO'!A:E,2,0)</f>
        <v>ELETRICISTA</v>
      </c>
      <c r="D1215" s="66" t="s">
        <v>18</v>
      </c>
      <c r="E1215" s="67">
        <v>150</v>
      </c>
      <c r="F1215" s="146">
        <f>VLOOKUP(A1215,'SINAPI- Material+MO'!A:E,5,0)</f>
        <v>23.71</v>
      </c>
      <c r="G1215" s="147"/>
      <c r="H1215" s="147">
        <f>E1215*F1215</f>
        <v>3556.5</v>
      </c>
      <c r="I1215" s="147"/>
      <c r="J1215" s="147"/>
      <c r="K1215" s="148">
        <f>G1215+H1215</f>
        <v>3556.5</v>
      </c>
      <c r="L1215" s="149"/>
    </row>
    <row r="1216" spans="1:12">
      <c r="A1216" s="131"/>
      <c r="B1216" s="101"/>
      <c r="C1216" s="65"/>
      <c r="D1216" s="66"/>
      <c r="E1216" s="67"/>
      <c r="F1216" s="146"/>
      <c r="G1216" s="147"/>
      <c r="H1216" s="147"/>
      <c r="I1216" s="147"/>
      <c r="J1216" s="147"/>
      <c r="K1216" s="148"/>
      <c r="L1216" s="149"/>
    </row>
    <row r="1217" spans="1:12" ht="15.6">
      <c r="A1217" s="142"/>
      <c r="B1217" s="121" t="s">
        <v>20282</v>
      </c>
      <c r="C1217" s="122" t="e">
        <f>VLOOKUP(B1217,#REF!,3,0)</f>
        <v>#REF!</v>
      </c>
      <c r="D1217" s="123"/>
      <c r="E1217" s="124"/>
      <c r="F1217" s="125"/>
      <c r="G1217" s="126"/>
      <c r="H1217" s="126"/>
      <c r="I1217" s="126">
        <f>SUMIF(D1218:D1221,"h",K1218:K1221)</f>
        <v>1886.85</v>
      </c>
      <c r="J1217" s="126">
        <f>K1217-I1217</f>
        <v>20730.000000000004</v>
      </c>
      <c r="K1217" s="127">
        <f>SUM(K1218:K1221)</f>
        <v>22616.850000000002</v>
      </c>
      <c r="L1217" s="128" t="s">
        <v>19765</v>
      </c>
    </row>
    <row r="1218" spans="1:12">
      <c r="A1218" s="131" t="s">
        <v>20594</v>
      </c>
      <c r="B1218" s="129"/>
      <c r="C1218" s="65" t="e">
        <f>C1217</f>
        <v>#REF!</v>
      </c>
      <c r="D1218" s="66" t="s">
        <v>19663</v>
      </c>
      <c r="E1218" s="67">
        <v>1</v>
      </c>
      <c r="F1218" s="146">
        <f>COTAÇÕES!H246</f>
        <v>20730</v>
      </c>
      <c r="G1218" s="147"/>
      <c r="H1218" s="147">
        <f>E1218*F1218</f>
        <v>20730</v>
      </c>
      <c r="I1218" s="147"/>
      <c r="J1218" s="147"/>
      <c r="K1218" s="148">
        <f>G1218+H1218</f>
        <v>20730</v>
      </c>
      <c r="L1218" s="149"/>
    </row>
    <row r="1219" spans="1:12">
      <c r="A1219" s="131">
        <v>88247</v>
      </c>
      <c r="B1219" s="101"/>
      <c r="C1219" s="65" t="str">
        <f>VLOOKUP(A1219,'SINAPI- Material+MO'!A:E,2,0)</f>
        <v>AJUDANTE DE ELETRICISTA</v>
      </c>
      <c r="D1219" s="66" t="s">
        <v>18</v>
      </c>
      <c r="E1219" s="67">
        <v>45</v>
      </c>
      <c r="F1219" s="146">
        <f>VLOOKUP(A1219,'SINAPI- Material+MO'!A:E,5,0)</f>
        <v>18.22</v>
      </c>
      <c r="G1219" s="147"/>
      <c r="H1219" s="147">
        <f>E1219*F1219</f>
        <v>819.9</v>
      </c>
      <c r="I1219" s="147"/>
      <c r="J1219" s="147"/>
      <c r="K1219" s="148">
        <f>G1219+H1219</f>
        <v>819.9</v>
      </c>
      <c r="L1219" s="149"/>
    </row>
    <row r="1220" spans="1:12">
      <c r="A1220" s="131">
        <v>88264</v>
      </c>
      <c r="B1220" s="101"/>
      <c r="C1220" s="65" t="str">
        <f>VLOOKUP(A1220,'SINAPI- Material+MO'!A:E,2,0)</f>
        <v>ELETRICISTA</v>
      </c>
      <c r="D1220" s="66" t="s">
        <v>18</v>
      </c>
      <c r="E1220" s="67">
        <v>45</v>
      </c>
      <c r="F1220" s="146">
        <f>VLOOKUP(A1220,'SINAPI- Material+MO'!A:E,5,0)</f>
        <v>23.71</v>
      </c>
      <c r="G1220" s="147"/>
      <c r="H1220" s="147">
        <f>E1220*F1220</f>
        <v>1066.95</v>
      </c>
      <c r="I1220" s="147"/>
      <c r="J1220" s="147"/>
      <c r="K1220" s="148">
        <f>G1220+H1220</f>
        <v>1066.95</v>
      </c>
      <c r="L1220" s="149"/>
    </row>
    <row r="1221" spans="1:12">
      <c r="A1221" s="131"/>
      <c r="B1221" s="101"/>
      <c r="C1221" s="65"/>
      <c r="D1221" s="66"/>
      <c r="E1221" s="67"/>
      <c r="F1221" s="146"/>
      <c r="G1221" s="147"/>
      <c r="H1221" s="147"/>
      <c r="I1221" s="147"/>
      <c r="J1221" s="147"/>
      <c r="K1221" s="148"/>
      <c r="L1221" s="149"/>
    </row>
    <row r="1222" spans="1:12" ht="15.6">
      <c r="A1222" s="142"/>
      <c r="B1222" s="121" t="s">
        <v>20283</v>
      </c>
      <c r="C1222" s="122" t="e">
        <f>VLOOKUP(B1222,#REF!,3,0)</f>
        <v>#REF!</v>
      </c>
      <c r="D1222" s="123"/>
      <c r="E1222" s="124"/>
      <c r="F1222" s="125"/>
      <c r="G1222" s="126"/>
      <c r="H1222" s="126"/>
      <c r="I1222" s="126">
        <f>SUMIF(D1223:D1226,"h",K1223:K1226)</f>
        <v>3144.75</v>
      </c>
      <c r="J1222" s="126">
        <f>K1222-I1222</f>
        <v>42159</v>
      </c>
      <c r="K1222" s="127">
        <f>SUM(K1223:K1226)</f>
        <v>45303.75</v>
      </c>
      <c r="L1222" s="128" t="s">
        <v>19765</v>
      </c>
    </row>
    <row r="1223" spans="1:12">
      <c r="A1223" s="131" t="s">
        <v>20595</v>
      </c>
      <c r="B1223" s="129"/>
      <c r="C1223" s="65" t="e">
        <f>C1222</f>
        <v>#REF!</v>
      </c>
      <c r="D1223" s="66" t="s">
        <v>19663</v>
      </c>
      <c r="E1223" s="67">
        <v>1</v>
      </c>
      <c r="F1223" s="146">
        <f>COTAÇÕES!H247</f>
        <v>42159</v>
      </c>
      <c r="G1223" s="147"/>
      <c r="H1223" s="147">
        <f>E1223*F1223</f>
        <v>42159</v>
      </c>
      <c r="I1223" s="147"/>
      <c r="J1223" s="147"/>
      <c r="K1223" s="148">
        <f>G1223+H1223</f>
        <v>42159</v>
      </c>
      <c r="L1223" s="149"/>
    </row>
    <row r="1224" spans="1:12">
      <c r="A1224" s="131">
        <v>88247</v>
      </c>
      <c r="B1224" s="101"/>
      <c r="C1224" s="65" t="str">
        <f>VLOOKUP(A1224,'SINAPI- Material+MO'!A:E,2,0)</f>
        <v>AJUDANTE DE ELETRICISTA</v>
      </c>
      <c r="D1224" s="66" t="s">
        <v>18</v>
      </c>
      <c r="E1224" s="67">
        <v>75</v>
      </c>
      <c r="F1224" s="146">
        <f>VLOOKUP(A1224,'SINAPI- Material+MO'!A:E,5,0)</f>
        <v>18.22</v>
      </c>
      <c r="G1224" s="147"/>
      <c r="H1224" s="147">
        <f>E1224*F1224</f>
        <v>1366.5</v>
      </c>
      <c r="I1224" s="147"/>
      <c r="J1224" s="147"/>
      <c r="K1224" s="148">
        <f>G1224+H1224</f>
        <v>1366.5</v>
      </c>
      <c r="L1224" s="149"/>
    </row>
    <row r="1225" spans="1:12">
      <c r="A1225" s="131">
        <v>88264</v>
      </c>
      <c r="B1225" s="101"/>
      <c r="C1225" s="65" t="str">
        <f>VLOOKUP(A1225,'SINAPI- Material+MO'!A:E,2,0)</f>
        <v>ELETRICISTA</v>
      </c>
      <c r="D1225" s="66" t="s">
        <v>18</v>
      </c>
      <c r="E1225" s="67">
        <v>75</v>
      </c>
      <c r="F1225" s="146">
        <f>VLOOKUP(A1225,'SINAPI- Material+MO'!A:E,5,0)</f>
        <v>23.71</v>
      </c>
      <c r="G1225" s="147"/>
      <c r="H1225" s="147">
        <f>E1225*F1225</f>
        <v>1778.25</v>
      </c>
      <c r="I1225" s="147"/>
      <c r="J1225" s="147"/>
      <c r="K1225" s="148">
        <f>G1225+H1225</f>
        <v>1778.25</v>
      </c>
      <c r="L1225" s="149"/>
    </row>
    <row r="1226" spans="1:12">
      <c r="A1226" s="131"/>
      <c r="B1226" s="101"/>
      <c r="C1226" s="65"/>
      <c r="D1226" s="66"/>
      <c r="E1226" s="67"/>
      <c r="F1226" s="146"/>
      <c r="G1226" s="147"/>
      <c r="H1226" s="147"/>
      <c r="I1226" s="147"/>
      <c r="J1226" s="147"/>
      <c r="K1226" s="148"/>
      <c r="L1226" s="149"/>
    </row>
    <row r="1227" spans="1:12" ht="15.6">
      <c r="A1227" s="142"/>
      <c r="B1227" s="121" t="s">
        <v>20284</v>
      </c>
      <c r="C1227" s="122" t="e">
        <f>VLOOKUP(B1227,#REF!,3,0)</f>
        <v>#REF!</v>
      </c>
      <c r="D1227" s="123"/>
      <c r="E1227" s="124"/>
      <c r="F1227" s="125"/>
      <c r="G1227" s="126"/>
      <c r="H1227" s="126"/>
      <c r="I1227" s="126">
        <f>SUMIF(D1228:D1231,"h",K1228:K1231)</f>
        <v>4402.6499999999996</v>
      </c>
      <c r="J1227" s="126">
        <f>K1227-I1227</f>
        <v>1055.6000000000004</v>
      </c>
      <c r="K1227" s="127">
        <f>SUM(K1228:K1231)</f>
        <v>5458.25</v>
      </c>
      <c r="L1227" s="128" t="s">
        <v>19765</v>
      </c>
    </row>
    <row r="1228" spans="1:12">
      <c r="A1228" s="131">
        <v>88247</v>
      </c>
      <c r="B1228" s="101"/>
      <c r="C1228" s="65" t="str">
        <f>VLOOKUP(A1228,'SINAPI- Material+MO'!A:E,2,0)</f>
        <v>AJUDANTE DE ELETRICISTA</v>
      </c>
      <c r="D1228" s="66" t="s">
        <v>18</v>
      </c>
      <c r="E1228" s="67">
        <v>105</v>
      </c>
      <c r="F1228" s="146">
        <f>VLOOKUP(A1228,'SINAPI- Material+MO'!A:E,5,0)</f>
        <v>18.22</v>
      </c>
      <c r="G1228" s="147"/>
      <c r="H1228" s="147">
        <f>E1228*F1228</f>
        <v>1913.1</v>
      </c>
      <c r="I1228" s="147"/>
      <c r="J1228" s="147"/>
      <c r="K1228" s="148">
        <f>G1228+H1228</f>
        <v>1913.1</v>
      </c>
      <c r="L1228" s="149"/>
    </row>
    <row r="1229" spans="1:12">
      <c r="A1229" s="131">
        <v>88264</v>
      </c>
      <c r="B1229" s="101"/>
      <c r="C1229" s="65" t="str">
        <f>VLOOKUP(A1229,'SINAPI- Material+MO'!A:E,2,0)</f>
        <v>ELETRICISTA</v>
      </c>
      <c r="D1229" s="66" t="s">
        <v>18</v>
      </c>
      <c r="E1229" s="67">
        <v>105</v>
      </c>
      <c r="F1229" s="146">
        <f>VLOOKUP(A1229,'SINAPI- Material+MO'!A:E,5,0)</f>
        <v>23.71</v>
      </c>
      <c r="G1229" s="147"/>
      <c r="H1229" s="147">
        <f>E1229*F1229</f>
        <v>2489.5500000000002</v>
      </c>
      <c r="I1229" s="147"/>
      <c r="J1229" s="147"/>
      <c r="K1229" s="148">
        <f>G1229+H1229</f>
        <v>2489.5500000000002</v>
      </c>
      <c r="L1229" s="149"/>
    </row>
    <row r="1230" spans="1:12" ht="28.8">
      <c r="A1230" s="131">
        <v>97912</v>
      </c>
      <c r="B1230" s="101"/>
      <c r="C1230" s="65" t="str">
        <f>VLOOKUP(A1230,'SINAPI- Composição'!A:E,3,0)</f>
        <v>TRANSPORTE COM CAMINHÃO BASCULANTE DE 6 M3, EM VIA URBANA EM LEITO NATURAL (UNIDADE: M3XKM). AF_01/2018</v>
      </c>
      <c r="D1230" s="66" t="s">
        <v>17079</v>
      </c>
      <c r="E1230" s="145">
        <v>520</v>
      </c>
      <c r="F1230" s="146" t="str">
        <f>VLOOKUP(A1230,'SINAPI- Composição'!A:E,5,0)</f>
        <v>2,03</v>
      </c>
      <c r="G1230" s="147"/>
      <c r="H1230" s="147">
        <f t="shared" ref="H1230" si="105">E1230*F1230</f>
        <v>1055.5999999999999</v>
      </c>
      <c r="I1230" s="147"/>
      <c r="J1230" s="147"/>
      <c r="K1230" s="148">
        <f t="shared" ref="K1230" si="106">G1230+H1230</f>
        <v>1055.5999999999999</v>
      </c>
      <c r="L1230" s="149"/>
    </row>
    <row r="1231" spans="1:12">
      <c r="A1231" s="131"/>
      <c r="B1231" s="101"/>
      <c r="C1231" s="65"/>
      <c r="D1231" s="66"/>
      <c r="E1231" s="67"/>
      <c r="F1231" s="146"/>
      <c r="G1231" s="147"/>
      <c r="H1231" s="147"/>
      <c r="I1231" s="147"/>
      <c r="J1231" s="147"/>
      <c r="K1231" s="148"/>
      <c r="L1231" s="149"/>
    </row>
    <row r="1232" spans="1:12" ht="15.6">
      <c r="A1232" s="142"/>
      <c r="B1232" s="121" t="s">
        <v>20285</v>
      </c>
      <c r="C1232" s="122" t="e">
        <f>VLOOKUP(B1232,#REF!,3,0)</f>
        <v>#REF!</v>
      </c>
      <c r="D1232" s="123"/>
      <c r="E1232" s="124"/>
      <c r="F1232" s="125"/>
      <c r="G1232" s="126"/>
      <c r="H1232" s="126"/>
      <c r="I1232" s="126">
        <f>SUMIF(D1233:D1236,"h",K1233:K1236)</f>
        <v>4.1929999999999996</v>
      </c>
      <c r="J1232" s="126">
        <f>K1232-I1232</f>
        <v>8.8000000000000007</v>
      </c>
      <c r="K1232" s="127">
        <f>SUM(K1233:K1236)</f>
        <v>12.993</v>
      </c>
      <c r="L1232" s="128" t="s">
        <v>19765</v>
      </c>
    </row>
    <row r="1233" spans="1:12">
      <c r="A1233" s="143">
        <v>20111</v>
      </c>
      <c r="B1233" s="129"/>
      <c r="C1233" s="65" t="str">
        <f>VLOOKUP(A1233,'SINAPI- Material+MO'!A:E,2,0)</f>
        <v>FITA ISOLANTE ADESIVA ANTICHAMA, USO ATE 750 V, EM ROLO DE 19 MM X 20 M</v>
      </c>
      <c r="D1233" s="66" t="s">
        <v>20294</v>
      </c>
      <c r="E1233" s="67">
        <v>1.1000000000000001</v>
      </c>
      <c r="F1233" s="146" t="str">
        <f>VLOOKUP(A1233,'SINAPI- Material+MO'!A:E,5,0)</f>
        <v>8,00</v>
      </c>
      <c r="G1233" s="147"/>
      <c r="H1233" s="147">
        <f>E1233*F1233</f>
        <v>8.8000000000000007</v>
      </c>
      <c r="I1233" s="147"/>
      <c r="J1233" s="147"/>
      <c r="K1233" s="148">
        <f>G1233+H1233</f>
        <v>8.8000000000000007</v>
      </c>
      <c r="L1233" s="149"/>
    </row>
    <row r="1234" spans="1:12">
      <c r="A1234" s="131">
        <v>88247</v>
      </c>
      <c r="B1234" s="101"/>
      <c r="C1234" s="65" t="str">
        <f>VLOOKUP(A1234,'SINAPI- Material+MO'!A:E,2,0)</f>
        <v>AJUDANTE DE ELETRICISTA</v>
      </c>
      <c r="D1234" s="66" t="s">
        <v>18</v>
      </c>
      <c r="E1234" s="67">
        <v>0.1</v>
      </c>
      <c r="F1234" s="146">
        <f>VLOOKUP(A1234,'SINAPI- Material+MO'!A:E,5,0)</f>
        <v>18.22</v>
      </c>
      <c r="G1234" s="147"/>
      <c r="H1234" s="147">
        <f>E1234*F1234</f>
        <v>1.8220000000000001</v>
      </c>
      <c r="I1234" s="147"/>
      <c r="J1234" s="147"/>
      <c r="K1234" s="148">
        <f>G1234+H1234</f>
        <v>1.8220000000000001</v>
      </c>
      <c r="L1234" s="149"/>
    </row>
    <row r="1235" spans="1:12">
      <c r="A1235" s="131">
        <v>88264</v>
      </c>
      <c r="B1235" s="101"/>
      <c r="C1235" s="65" t="str">
        <f>VLOOKUP(A1235,'SINAPI- Material+MO'!A:E,2,0)</f>
        <v>ELETRICISTA</v>
      </c>
      <c r="D1235" s="66" t="s">
        <v>18</v>
      </c>
      <c r="E1235" s="67">
        <v>0.1</v>
      </c>
      <c r="F1235" s="146">
        <f>VLOOKUP(A1235,'SINAPI- Material+MO'!A:E,5,0)</f>
        <v>23.71</v>
      </c>
      <c r="G1235" s="147"/>
      <c r="H1235" s="147">
        <f>E1235*F1235</f>
        <v>2.371</v>
      </c>
      <c r="I1235" s="147"/>
      <c r="J1235" s="147"/>
      <c r="K1235" s="148">
        <f>G1235+H1235</f>
        <v>2.371</v>
      </c>
      <c r="L1235" s="149"/>
    </row>
    <row r="1236" spans="1:12">
      <c r="A1236" s="131"/>
      <c r="B1236" s="101"/>
      <c r="C1236" s="65"/>
      <c r="D1236" s="66"/>
      <c r="E1236" s="67"/>
      <c r="F1236" s="146"/>
      <c r="G1236" s="147"/>
      <c r="H1236" s="147"/>
      <c r="I1236" s="147"/>
      <c r="J1236" s="147"/>
      <c r="K1236" s="148"/>
      <c r="L1236" s="149"/>
    </row>
    <row r="1237" spans="1:12" ht="15.6">
      <c r="A1237" s="142"/>
      <c r="B1237" s="121">
        <v>91677</v>
      </c>
      <c r="C1237" s="122" t="e">
        <f>VLOOKUP(B1237,#REF!,3,0)</f>
        <v>#REF!</v>
      </c>
      <c r="D1237" s="123"/>
      <c r="E1237" s="124"/>
      <c r="F1237" s="125"/>
      <c r="G1237" s="126"/>
      <c r="H1237" s="126"/>
      <c r="I1237" s="126">
        <f>SUMIF(D1238:D1238,"h",K1238:K1241)</f>
        <v>84.78</v>
      </c>
      <c r="J1237" s="126">
        <f>K1237-I1237</f>
        <v>0</v>
      </c>
      <c r="K1237" s="127">
        <f>SUM(K1238:K1238)</f>
        <v>84.78</v>
      </c>
      <c r="L1237" s="128" t="s">
        <v>19765</v>
      </c>
    </row>
    <row r="1238" spans="1:12" ht="28.8">
      <c r="A1238" s="143">
        <v>91677</v>
      </c>
      <c r="B1238" s="129"/>
      <c r="C1238" s="65" t="s">
        <v>20363</v>
      </c>
      <c r="D1238" s="66" t="s">
        <v>18</v>
      </c>
      <c r="E1238" s="67">
        <v>1</v>
      </c>
      <c r="F1238" s="146">
        <v>84.78</v>
      </c>
      <c r="G1238" s="147"/>
      <c r="H1238" s="147">
        <f>E1238*F1238</f>
        <v>84.78</v>
      </c>
      <c r="I1238" s="147"/>
      <c r="J1238" s="147"/>
      <c r="K1238" s="148">
        <f>G1238+H1238</f>
        <v>84.78</v>
      </c>
      <c r="L1238" s="149"/>
    </row>
    <row r="1239" spans="1:12">
      <c r="A1239" s="131"/>
      <c r="B1239" s="101"/>
      <c r="C1239" s="65"/>
      <c r="D1239" s="66"/>
      <c r="E1239" s="67"/>
      <c r="F1239" s="146"/>
      <c r="G1239" s="147"/>
      <c r="H1239" s="147"/>
      <c r="I1239" s="147"/>
      <c r="J1239" s="147"/>
      <c r="K1239" s="148"/>
      <c r="L1239" s="149"/>
    </row>
    <row r="1240" spans="1:12" ht="15.6">
      <c r="A1240" s="142"/>
      <c r="B1240" s="121">
        <v>90776</v>
      </c>
      <c r="C1240" s="122" t="e">
        <f>VLOOKUP(B1240,#REF!,3,0)</f>
        <v>#REF!</v>
      </c>
      <c r="D1240" s="123"/>
      <c r="E1240" s="124"/>
      <c r="F1240" s="125"/>
      <c r="G1240" s="126"/>
      <c r="H1240" s="126"/>
      <c r="I1240" s="126">
        <f>SUMIF(D1241:D1241,"h",K1241:K1244)</f>
        <v>33.43</v>
      </c>
      <c r="J1240" s="126">
        <f>K1240-I1240</f>
        <v>0</v>
      </c>
      <c r="K1240" s="127">
        <f>SUM(K1241:K1241)</f>
        <v>33.43</v>
      </c>
      <c r="L1240" s="128" t="s">
        <v>19765</v>
      </c>
    </row>
    <row r="1241" spans="1:12">
      <c r="A1241" s="143">
        <v>90776</v>
      </c>
      <c r="B1241" s="129"/>
      <c r="C1241" s="65" t="e">
        <f>C1240</f>
        <v>#REF!</v>
      </c>
      <c r="D1241" s="66" t="s">
        <v>18</v>
      </c>
      <c r="E1241" s="67">
        <v>1</v>
      </c>
      <c r="F1241" s="146">
        <v>33.43</v>
      </c>
      <c r="G1241" s="147"/>
      <c r="H1241" s="147">
        <f>E1241*F1241</f>
        <v>33.43</v>
      </c>
      <c r="I1241" s="147"/>
      <c r="J1241" s="147"/>
      <c r="K1241" s="148">
        <f>G1241+H1241</f>
        <v>33.43</v>
      </c>
      <c r="L1241" s="149"/>
    </row>
    <row r="1242" spans="1:12" ht="15.6">
      <c r="A1242" s="142"/>
      <c r="B1242" s="121" t="s">
        <v>9996</v>
      </c>
      <c r="C1242" s="122" t="e">
        <f>VLOOKUP(B1242,#REF!,3,0)</f>
        <v>#REF!</v>
      </c>
      <c r="D1242" s="123"/>
      <c r="E1242" s="124"/>
      <c r="F1242" s="125"/>
      <c r="G1242" s="126"/>
      <c r="H1242" s="126"/>
      <c r="I1242" s="126">
        <f>SUMIF(D1243:D1249,"h",K1243:K1249)</f>
        <v>59.680000000000007</v>
      </c>
      <c r="J1242" s="126">
        <f>K1242-I1242</f>
        <v>272.34049999999996</v>
      </c>
      <c r="K1242" s="127">
        <f>SUM(K1243:K1249)</f>
        <v>332.02049999999997</v>
      </c>
      <c r="L1242" s="128" t="s">
        <v>19765</v>
      </c>
    </row>
    <row r="1243" spans="1:12">
      <c r="A1243" s="211">
        <v>4417</v>
      </c>
      <c r="B1243" s="129"/>
      <c r="C1243" s="65" t="str">
        <f>VLOOKUP(A1243,'SINAPI- Material+MO'!A:E,2,0)</f>
        <v>SARRAFO DE MADEIRA NAO APARELHADA *2,5 X 7* CM, MACARANDUBA, ANGELIM OU EQUIVALENTE DA REGIAO</v>
      </c>
      <c r="D1243" s="66" t="s">
        <v>9474</v>
      </c>
      <c r="E1243" s="145">
        <v>1</v>
      </c>
      <c r="F1243" s="146" t="str">
        <f>VLOOKUP(A1243,'SINAPI- Material+MO'!A:E,5,0)</f>
        <v>3,15</v>
      </c>
      <c r="G1243" s="147"/>
      <c r="H1243" s="147">
        <f>E1243*F1243</f>
        <v>3.15</v>
      </c>
      <c r="I1243" s="147"/>
      <c r="J1243" s="147"/>
      <c r="K1243" s="148">
        <f>G1243+H1243</f>
        <v>3.15</v>
      </c>
      <c r="L1243" s="149"/>
    </row>
    <row r="1244" spans="1:12">
      <c r="A1244" s="212">
        <v>4491</v>
      </c>
      <c r="B1244" s="101"/>
      <c r="C1244" s="65" t="str">
        <f>VLOOKUP(A1244,'SINAPI- Material+MO'!A:E,2,0)</f>
        <v>PECA DE MADEIRA NATIVA / REGIONAL 7,5 X 7,5CM (3X3) NAO APARELHADA (P/FORMA)</v>
      </c>
      <c r="D1244" s="66" t="s">
        <v>9474</v>
      </c>
      <c r="E1244" s="145">
        <v>4</v>
      </c>
      <c r="F1244" s="146" t="str">
        <f>VLOOKUP(A1244,'SINAPI- Material+MO'!A:E,5,0)</f>
        <v>6,44</v>
      </c>
      <c r="G1244" s="147"/>
      <c r="H1244" s="147">
        <f>E1244*F1244</f>
        <v>25.76</v>
      </c>
      <c r="I1244" s="147"/>
      <c r="J1244" s="147"/>
      <c r="K1244" s="148">
        <f>G1244+H1244</f>
        <v>25.76</v>
      </c>
      <c r="L1244" s="149"/>
    </row>
    <row r="1245" spans="1:12">
      <c r="A1245" s="212">
        <v>4813</v>
      </c>
      <c r="B1245" s="101"/>
      <c r="C1245" s="65" t="str">
        <f>VLOOKUP(A1245,'SINAPI- Material+MO'!A:E,2,0)</f>
        <v>PLACA DE OBRA (PARA CONSTRUCAO CIVIL) EM CHAPA GALVANIZADA *N. 22*, DE *2,0 X 1,125* M</v>
      </c>
      <c r="D1245" s="66" t="s">
        <v>9967</v>
      </c>
      <c r="E1245" s="145">
        <v>1</v>
      </c>
      <c r="F1245" s="146" t="str">
        <f>VLOOKUP(A1245,'SINAPI- Material+MO'!A:E,5,0)</f>
        <v>240,00</v>
      </c>
      <c r="G1245" s="147"/>
      <c r="H1245" s="147">
        <f>E1245*F1245</f>
        <v>240</v>
      </c>
      <c r="I1245" s="147"/>
      <c r="J1245" s="147"/>
      <c r="K1245" s="148">
        <f>G1245+H1245</f>
        <v>240</v>
      </c>
      <c r="L1245" s="149"/>
    </row>
    <row r="1246" spans="1:12">
      <c r="A1246" s="212">
        <v>5075</v>
      </c>
      <c r="B1246" s="101"/>
      <c r="C1246" s="65" t="str">
        <f>VLOOKUP(A1246,'SINAPI- Material+MO'!A:E,2,0)</f>
        <v>PREGO DE ACO POLIDO COM CABECA 18 X 30 (2 3/4 X 10)</v>
      </c>
      <c r="D1246" s="66" t="s">
        <v>9858</v>
      </c>
      <c r="E1246" s="145">
        <v>0.11</v>
      </c>
      <c r="F1246" s="146" t="str">
        <f>VLOOKUP(A1246,'SINAPI- Material+MO'!A:E,5,0)</f>
        <v>9,34</v>
      </c>
      <c r="G1246" s="147"/>
      <c r="H1246" s="147">
        <f t="shared" ref="H1246:H1249" si="107">E1246*F1246</f>
        <v>1.0274000000000001</v>
      </c>
      <c r="I1246" s="147"/>
      <c r="J1246" s="147"/>
      <c r="K1246" s="148">
        <f t="shared" ref="K1246:K1249" si="108">G1246+H1246</f>
        <v>1.0274000000000001</v>
      </c>
      <c r="L1246" s="149"/>
    </row>
    <row r="1247" spans="1:12">
      <c r="A1247" s="212">
        <v>88262</v>
      </c>
      <c r="B1247" s="101"/>
      <c r="C1247" s="65" t="str">
        <f>VLOOKUP(A1247,'SINAPI- Composição'!A:E,3,0)</f>
        <v>CARPINTEIRO DE FORMAS COM ENCARGOS COMPLEMENTARES</v>
      </c>
      <c r="D1247" s="66" t="s">
        <v>10455</v>
      </c>
      <c r="E1247" s="145">
        <v>1</v>
      </c>
      <c r="F1247" s="146" t="str">
        <f>VLOOKUP(A1247,'SINAPI- Composição'!A:E,5,0)</f>
        <v>23,34</v>
      </c>
      <c r="G1247" s="147"/>
      <c r="H1247" s="147">
        <f t="shared" si="107"/>
        <v>23.34</v>
      </c>
      <c r="I1247" s="147"/>
      <c r="J1247" s="147"/>
      <c r="K1247" s="148">
        <f t="shared" si="108"/>
        <v>23.34</v>
      </c>
      <c r="L1247" s="149"/>
    </row>
    <row r="1248" spans="1:12">
      <c r="A1248" s="212">
        <v>88316</v>
      </c>
      <c r="B1248" s="101"/>
      <c r="C1248" s="65" t="str">
        <f>VLOOKUP(A1248,'SINAPI- Material+MO'!A:E,2,0)</f>
        <v>SERVENTE COM ENCARGOS COMPLEMENTARES</v>
      </c>
      <c r="D1248" s="66" t="s">
        <v>10455</v>
      </c>
      <c r="E1248" s="145">
        <v>2</v>
      </c>
      <c r="F1248" s="146">
        <f>VLOOKUP(A1248,'SINAPI- Material+MO'!A:E,5,0)</f>
        <v>18.170000000000002</v>
      </c>
      <c r="G1248" s="147"/>
      <c r="H1248" s="147">
        <f t="shared" si="107"/>
        <v>36.340000000000003</v>
      </c>
      <c r="I1248" s="147"/>
      <c r="J1248" s="147"/>
      <c r="K1248" s="148">
        <f t="shared" si="108"/>
        <v>36.340000000000003</v>
      </c>
      <c r="L1248" s="149"/>
    </row>
    <row r="1249" spans="1:12" ht="28.8">
      <c r="A1249" s="212">
        <v>94962</v>
      </c>
      <c r="B1249" s="101"/>
      <c r="C1249" s="65" t="str">
        <f>VLOOKUP(A1249,'SINAPI- Composição'!A:E,3,0)</f>
        <v>CONCRETO MAGRO PARA LASTRO, TRAÇO 1:4,5:4,5 (CIMENTO/ AREIA MÉDIA/ BRITA 1)  - PREPARO MECÂNICO COM BETONEIRA 400 L. AF_07/2016</v>
      </c>
      <c r="D1249" s="66" t="s">
        <v>11488</v>
      </c>
      <c r="E1249" s="145">
        <v>0.01</v>
      </c>
      <c r="F1249" s="146" t="str">
        <f>VLOOKUP(A1249,'SINAPI- Composição'!A:E,5,0)</f>
        <v>240,31</v>
      </c>
      <c r="G1249" s="147"/>
      <c r="H1249" s="147">
        <f t="shared" si="107"/>
        <v>2.4031000000000002</v>
      </c>
      <c r="I1249" s="147"/>
      <c r="J1249" s="147"/>
      <c r="K1249" s="148">
        <f t="shared" si="108"/>
        <v>2.4031000000000002</v>
      </c>
      <c r="L1249" s="149"/>
    </row>
    <row r="1250" spans="1:12" ht="15.6">
      <c r="A1250" s="142"/>
      <c r="B1250" s="121" t="s">
        <v>9999</v>
      </c>
      <c r="C1250" s="122" t="e">
        <f>VLOOKUP(B1250,#REF!,3,0)</f>
        <v>#REF!</v>
      </c>
      <c r="D1250" s="123"/>
      <c r="E1250" s="124"/>
      <c r="F1250" s="125"/>
      <c r="G1250" s="126"/>
      <c r="H1250" s="126"/>
      <c r="I1250" s="126">
        <f>SUMIF(D1251:D1257,"h",K1251:K1257)</f>
        <v>1677.2</v>
      </c>
      <c r="J1250" s="126">
        <f>K1250-I1250</f>
        <v>6618.5868535080017</v>
      </c>
      <c r="K1250" s="127">
        <f>SUM(K1251:K1257)</f>
        <v>8295.7868535080015</v>
      </c>
      <c r="L1250" s="128" t="s">
        <v>19765</v>
      </c>
    </row>
    <row r="1251" spans="1:12" ht="28.8">
      <c r="A1251" s="131">
        <v>10776</v>
      </c>
      <c r="B1251" s="101"/>
      <c r="C1251" s="65" t="str">
        <f>VLOOKUP(A1251,'SINAPI- Material+MO'!A:E,2,0)</f>
        <v>LOCACAO DE CONTAINER 2,30  X  6,00 M, ALT. 2,50 M, PARA ESCRITORIO, SEM DIVISORIAS INTERNAS E SEM SANITARIO</v>
      </c>
      <c r="D1251" s="66" t="s">
        <v>20378</v>
      </c>
      <c r="E1251" s="145">
        <v>1</v>
      </c>
      <c r="F1251" s="146" t="str">
        <f>VLOOKUP(A1251,'SINAPI- Material+MO'!A:E,5,0)</f>
        <v>363,28</v>
      </c>
      <c r="G1251" s="147"/>
      <c r="H1251" s="147">
        <f t="shared" ref="H1251" si="109">E1251*F1251</f>
        <v>363.28</v>
      </c>
      <c r="I1251" s="147"/>
      <c r="J1251" s="147"/>
      <c r="K1251" s="148">
        <f t="shared" ref="K1251" si="110">G1251+H1251</f>
        <v>363.28</v>
      </c>
      <c r="L1251" s="149"/>
    </row>
    <row r="1252" spans="1:12" ht="15.6">
      <c r="A1252" s="142"/>
      <c r="B1252" s="121" t="s">
        <v>20380</v>
      </c>
      <c r="C1252" s="122" t="e">
        <f>VLOOKUP(B1252,#REF!,3,0)</f>
        <v>#REF!</v>
      </c>
      <c r="D1252" s="123"/>
      <c r="E1252" s="124"/>
      <c r="F1252" s="125"/>
      <c r="G1252" s="126"/>
      <c r="H1252" s="126"/>
      <c r="I1252" s="126">
        <f>SUMIF(D1253:D1256,"h",K1253:K1256)</f>
        <v>1677.2</v>
      </c>
      <c r="J1252" s="126">
        <f>K1252-I1252</f>
        <v>2288.9754267540002</v>
      </c>
      <c r="K1252" s="127">
        <f>SUM(K1253:K1256)</f>
        <v>3966.1754267540005</v>
      </c>
      <c r="L1252" s="128" t="s">
        <v>19765</v>
      </c>
    </row>
    <row r="1253" spans="1:12" ht="28.8">
      <c r="A1253" s="143">
        <v>10527</v>
      </c>
      <c r="B1253" s="129"/>
      <c r="C1253" s="65" t="str">
        <f>VLOOKUP(A1253,'SINAPI- Material+MO'!A:E,2,0)</f>
        <v>LOCACAO DE ANDAIME METALICO TUBULAR DE ENCAIXE, TIPO DE TORRE, COM LARGURA DE 1 ATE 1,5 M E ALTURA DE *1,00* M</v>
      </c>
      <c r="D1253" s="66" t="s">
        <v>20379</v>
      </c>
      <c r="E1253" s="67">
        <v>220</v>
      </c>
      <c r="F1253" s="146" t="str">
        <f>VLOOKUP(A1253,'SINAPI- Material+MO'!A:E,5,0)</f>
        <v>10,00</v>
      </c>
      <c r="G1253" s="147"/>
      <c r="H1253" s="147">
        <f>E1253*F1253</f>
        <v>2200</v>
      </c>
      <c r="I1253" s="147"/>
      <c r="J1253" s="147"/>
      <c r="K1253" s="148">
        <f>G1253+H1253</f>
        <v>2200</v>
      </c>
      <c r="L1253" s="149"/>
    </row>
    <row r="1254" spans="1:12">
      <c r="A1254" s="131">
        <v>88247</v>
      </c>
      <c r="B1254" s="101"/>
      <c r="C1254" s="65" t="str">
        <f>VLOOKUP(A1254,'SINAPI- Material+MO'!A:E,2,0)</f>
        <v>AJUDANTE DE ELETRICISTA</v>
      </c>
      <c r="D1254" s="66" t="s">
        <v>18</v>
      </c>
      <c r="E1254" s="67">
        <v>40</v>
      </c>
      <c r="F1254" s="146">
        <f>VLOOKUP(A1254,'SINAPI- Material+MO'!A:E,5,0)</f>
        <v>18.22</v>
      </c>
      <c r="G1254" s="147"/>
      <c r="H1254" s="147">
        <f>E1254*F1254</f>
        <v>728.8</v>
      </c>
      <c r="I1254" s="147"/>
      <c r="J1254" s="147"/>
      <c r="K1254" s="148">
        <f>G1254+H1254</f>
        <v>728.8</v>
      </c>
      <c r="L1254" s="149"/>
    </row>
    <row r="1255" spans="1:12">
      <c r="A1255" s="131">
        <v>88264</v>
      </c>
      <c r="B1255" s="101"/>
      <c r="C1255" s="65" t="str">
        <f>VLOOKUP(A1255,'SINAPI- Material+MO'!A:E,2,0)</f>
        <v>ELETRICISTA</v>
      </c>
      <c r="D1255" s="66" t="s">
        <v>18</v>
      </c>
      <c r="E1255" s="67">
        <v>40</v>
      </c>
      <c r="F1255" s="146">
        <f>VLOOKUP(A1255,'SINAPI- Material+MO'!A:E,5,0)</f>
        <v>23.71</v>
      </c>
      <c r="G1255" s="147"/>
      <c r="H1255" s="147">
        <f>E1255*F1255</f>
        <v>948.40000000000009</v>
      </c>
      <c r="I1255" s="147"/>
      <c r="J1255" s="147"/>
      <c r="K1255" s="148">
        <f>G1255+H1255</f>
        <v>948.40000000000009</v>
      </c>
      <c r="L1255" s="149"/>
    </row>
    <row r="1256" spans="1:12" ht="15.6">
      <c r="A1256" s="142"/>
      <c r="B1256" s="121" t="s">
        <v>19028</v>
      </c>
      <c r="C1256" s="122" t="e">
        <f>VLOOKUP(B1256,#REF!,3,0)</f>
        <v>#REF!</v>
      </c>
      <c r="D1256" s="123"/>
      <c r="E1256" s="124"/>
      <c r="F1256" s="125"/>
      <c r="G1256" s="126"/>
      <c r="H1256" s="126"/>
      <c r="I1256" s="126">
        <f ca="1">SUMIF(D1257:D1264,"h",K1257:K1260)</f>
        <v>56.964500000000001</v>
      </c>
      <c r="J1256" s="126">
        <f ca="1">K1256-I1256</f>
        <v>32.010926753999996</v>
      </c>
      <c r="K1256" s="127">
        <f>SUM(K1257:K1264)</f>
        <v>88.975426753999997</v>
      </c>
      <c r="L1256" s="128" t="s">
        <v>19765</v>
      </c>
    </row>
    <row r="1257" spans="1:12">
      <c r="A1257" s="211">
        <v>1106</v>
      </c>
      <c r="B1257" s="129"/>
      <c r="C1257" s="65" t="str">
        <f>VLOOKUP(A1257,'SINAPI- Material+MO'!A:E,2,0)</f>
        <v>CAL HIDRATADA CH-I PARA ARGAMASSAS</v>
      </c>
      <c r="D1257" s="66" t="s">
        <v>9858</v>
      </c>
      <c r="E1257" s="145">
        <v>0.6</v>
      </c>
      <c r="F1257" s="146" t="str">
        <f>VLOOKUP(A1257,'SINAPI- Material+MO'!A:E,5,0)</f>
        <v>0,26</v>
      </c>
      <c r="G1257" s="147"/>
      <c r="H1257" s="147">
        <f>E1257*F1257</f>
        <v>0.156</v>
      </c>
      <c r="I1257" s="147"/>
      <c r="J1257" s="147"/>
      <c r="K1257" s="148">
        <f>G1257+H1257</f>
        <v>0.156</v>
      </c>
      <c r="L1257" s="149"/>
    </row>
    <row r="1258" spans="1:12">
      <c r="A1258" s="212">
        <v>1351</v>
      </c>
      <c r="B1258" s="101"/>
      <c r="C1258" s="65" t="str">
        <f>VLOOKUP(A1258,'SINAPI- Material+MO'!A:E,2,0)</f>
        <v>CHAPA DE MADEIRA COMPENSADA RESINADA PARA FORMA DE CONCRETO, DE *2,2 X 1,1* M, E = 6 MM</v>
      </c>
      <c r="D1258" s="66" t="s">
        <v>9608</v>
      </c>
      <c r="E1258" s="145">
        <v>0.22727269999999999</v>
      </c>
      <c r="F1258" s="146" t="str">
        <f>VLOOKUP(A1258,'SINAPI- Material+MO'!A:E,5,0)</f>
        <v>19,02</v>
      </c>
      <c r="G1258" s="147"/>
      <c r="H1258" s="147">
        <f>E1258*F1258</f>
        <v>4.3227267539999996</v>
      </c>
      <c r="I1258" s="147"/>
      <c r="J1258" s="147"/>
      <c r="K1258" s="148">
        <f>G1258+H1258</f>
        <v>4.3227267539999996</v>
      </c>
      <c r="L1258" s="149"/>
    </row>
    <row r="1259" spans="1:12">
      <c r="A1259" s="212">
        <v>4491</v>
      </c>
      <c r="B1259" s="101"/>
      <c r="C1259" s="65" t="str">
        <f>VLOOKUP(A1259,'SINAPI- Material+MO'!A:E,2,0)</f>
        <v>PECA DE MADEIRA NATIVA / REGIONAL 7,5 X 7,5CM (3X3) NAO APARELHADA (P/FORMA)</v>
      </c>
      <c r="D1259" s="66" t="s">
        <v>9474</v>
      </c>
      <c r="E1259" s="145">
        <v>1.58</v>
      </c>
      <c r="F1259" s="146" t="str">
        <f>VLOOKUP(A1259,'SINAPI- Material+MO'!A:E,5,0)</f>
        <v>6,44</v>
      </c>
      <c r="G1259" s="147"/>
      <c r="H1259" s="147">
        <f>E1259*F1259</f>
        <v>10.1752</v>
      </c>
      <c r="I1259" s="147"/>
      <c r="J1259" s="147"/>
      <c r="K1259" s="148">
        <f>G1259+H1259</f>
        <v>10.1752</v>
      </c>
      <c r="L1259" s="149"/>
    </row>
    <row r="1260" spans="1:12">
      <c r="A1260" s="212">
        <v>5061</v>
      </c>
      <c r="B1260" s="101"/>
      <c r="C1260" s="65" t="str">
        <f>VLOOKUP(A1260,'SINAPI- Material+MO'!A:E,2,0)</f>
        <v>PREGO DE ACO POLIDO COM CABECA 18 X 27 (2 1/2 X 10)</v>
      </c>
      <c r="D1260" s="66" t="s">
        <v>9858</v>
      </c>
      <c r="E1260" s="145">
        <v>0.15</v>
      </c>
      <c r="F1260" s="146" t="str">
        <f>VLOOKUP(A1260,'SINAPI- Material+MO'!A:E,5,0)</f>
        <v>9,18</v>
      </c>
      <c r="G1260" s="147"/>
      <c r="H1260" s="147">
        <f t="shared" ref="H1260:H1263" si="111">E1260*F1260</f>
        <v>1.377</v>
      </c>
      <c r="I1260" s="147"/>
      <c r="J1260" s="147"/>
      <c r="K1260" s="148">
        <f t="shared" ref="K1260:K1263" si="112">G1260+H1260</f>
        <v>1.377</v>
      </c>
      <c r="L1260" s="149"/>
    </row>
    <row r="1261" spans="1:12">
      <c r="A1261" s="212">
        <v>5333</v>
      </c>
      <c r="B1261" s="101"/>
      <c r="C1261" s="65" t="str">
        <f>VLOOKUP(A1261,'SINAPI- Material+MO'!A:E,2,0)</f>
        <v>OLEO DE LINHACA</v>
      </c>
      <c r="D1261" s="66" t="s">
        <v>18806</v>
      </c>
      <c r="E1261" s="145">
        <v>1</v>
      </c>
      <c r="F1261" s="146" t="str">
        <f>VLOOKUP(A1261,'SINAPI- Material+MO'!A:E,5,0)</f>
        <v>15,98</v>
      </c>
      <c r="G1261" s="147"/>
      <c r="H1261" s="147">
        <f t="shared" ref="H1261:H1262" si="113">E1261*F1261</f>
        <v>15.98</v>
      </c>
      <c r="I1261" s="147"/>
      <c r="J1261" s="147"/>
      <c r="K1261" s="148">
        <f t="shared" ref="K1261:K1262" si="114">G1261+H1261</f>
        <v>15.98</v>
      </c>
      <c r="L1261" s="149"/>
    </row>
    <row r="1262" spans="1:12">
      <c r="A1262" s="212">
        <v>88262</v>
      </c>
      <c r="B1262" s="101"/>
      <c r="C1262" s="65" t="str">
        <f>VLOOKUP(A1262,'SINAPI- Composição'!A:E,3,0)</f>
        <v>CARPINTEIRO DE FORMAS COM ENCARGOS COMPLEMENTARES</v>
      </c>
      <c r="D1262" s="66" t="s">
        <v>10455</v>
      </c>
      <c r="E1262" s="145">
        <v>1.2</v>
      </c>
      <c r="F1262" s="146" t="str">
        <f>VLOOKUP(A1262,'SINAPI- Composição'!A:E,5,0)</f>
        <v>23,34</v>
      </c>
      <c r="G1262" s="147"/>
      <c r="H1262" s="147">
        <f t="shared" si="113"/>
        <v>28.007999999999999</v>
      </c>
      <c r="I1262" s="147"/>
      <c r="J1262" s="147"/>
      <c r="K1262" s="148">
        <f t="shared" si="114"/>
        <v>28.007999999999999</v>
      </c>
      <c r="L1262" s="149"/>
    </row>
    <row r="1263" spans="1:12">
      <c r="A1263" s="212">
        <v>88310</v>
      </c>
      <c r="B1263" s="101"/>
      <c r="C1263" s="65" t="str">
        <f>VLOOKUP(A1263,'SINAPI- Composição'!A:E,3,0)</f>
        <v>PINTOR COM ENCARGOS COMPLEMENTARES</v>
      </c>
      <c r="D1263" s="66" t="s">
        <v>10455</v>
      </c>
      <c r="E1263" s="145">
        <v>0.5</v>
      </c>
      <c r="F1263" s="146" t="str">
        <f>VLOOKUP(A1263,'SINAPI- Composição'!A:E,5,0)</f>
        <v>23,39</v>
      </c>
      <c r="G1263" s="147"/>
      <c r="H1263" s="147">
        <f t="shared" si="111"/>
        <v>11.695</v>
      </c>
      <c r="I1263" s="147"/>
      <c r="J1263" s="147"/>
      <c r="K1263" s="148">
        <f t="shared" si="112"/>
        <v>11.695</v>
      </c>
      <c r="L1263" s="149"/>
    </row>
    <row r="1264" spans="1:12">
      <c r="A1264" s="211">
        <v>88316</v>
      </c>
      <c r="B1264" s="129"/>
      <c r="C1264" s="65" t="str">
        <f>VLOOKUP(A1264,'SINAPI- Material+MO'!A:E,2,0)</f>
        <v>SERVENTE COM ENCARGOS COMPLEMENTARES</v>
      </c>
      <c r="D1264" s="66" t="s">
        <v>10455</v>
      </c>
      <c r="E1264" s="145">
        <v>0.95</v>
      </c>
      <c r="F1264" s="146">
        <f>VLOOKUP(A1264,'SINAPI- Material+MO'!A:E,5,0)</f>
        <v>18.170000000000002</v>
      </c>
      <c r="G1264" s="147"/>
      <c r="H1264" s="147">
        <f>E1264*F1264</f>
        <v>17.261500000000002</v>
      </c>
      <c r="I1264" s="147"/>
      <c r="J1264" s="147"/>
      <c r="K1264" s="148">
        <f>G1264+H1264</f>
        <v>17.261500000000002</v>
      </c>
      <c r="L1264" s="149"/>
    </row>
    <row r="1265" spans="1:12" ht="15.6">
      <c r="A1265" s="142"/>
      <c r="B1265" s="121" t="s">
        <v>20381</v>
      </c>
      <c r="C1265" s="122" t="e">
        <f>VLOOKUP(B1265,#REF!,3,0)</f>
        <v>#REF!</v>
      </c>
      <c r="D1265" s="123"/>
      <c r="E1265" s="124"/>
      <c r="F1265" s="125"/>
      <c r="G1265" s="126"/>
      <c r="H1265" s="126"/>
      <c r="I1265" s="126">
        <f>SUMIF(D1266:D1269,"h",K1266:K1269)</f>
        <v>4187.8949999999995</v>
      </c>
      <c r="J1265" s="126">
        <f>K1265-I1265</f>
        <v>39480.089999999997</v>
      </c>
      <c r="K1265" s="127">
        <f>SUM(K1266:K1269)</f>
        <v>43667.984999999993</v>
      </c>
      <c r="L1265" s="128" t="s">
        <v>19765</v>
      </c>
    </row>
    <row r="1266" spans="1:12">
      <c r="A1266" s="131" t="s">
        <v>20606</v>
      </c>
      <c r="B1266" s="129"/>
      <c r="C1266" s="65" t="s">
        <v>20370</v>
      </c>
      <c r="D1266" s="66" t="s">
        <v>18</v>
      </c>
      <c r="E1266" s="67">
        <f>1.1*15</f>
        <v>16.5</v>
      </c>
      <c r="F1266" s="146">
        <v>250</v>
      </c>
      <c r="G1266" s="147"/>
      <c r="H1266" s="147">
        <f>E1266*F1266</f>
        <v>4125</v>
      </c>
      <c r="I1266" s="147"/>
      <c r="J1266" s="147"/>
      <c r="K1266" s="148">
        <f>G1266+H1266</f>
        <v>4125</v>
      </c>
      <c r="L1266" s="149"/>
    </row>
    <row r="1267" spans="1:12">
      <c r="A1267" s="131">
        <v>88247</v>
      </c>
      <c r="B1267" s="101"/>
      <c r="C1267" s="65" t="str">
        <f>VLOOKUP(A1267,'SINAPI- Material+MO'!A:E,2,0)</f>
        <v>AJUDANTE DE ELETRICISTA</v>
      </c>
      <c r="D1267" s="66" t="s">
        <v>18</v>
      </c>
      <c r="E1267" s="67">
        <f>0.1*15</f>
        <v>1.5</v>
      </c>
      <c r="F1267" s="146">
        <f>VLOOKUP(A1267,'SINAPI- Material+MO'!A:E,5,0)</f>
        <v>18.22</v>
      </c>
      <c r="G1267" s="147"/>
      <c r="H1267" s="147">
        <f>E1267*F1267</f>
        <v>27.33</v>
      </c>
      <c r="I1267" s="147"/>
      <c r="J1267" s="147"/>
      <c r="K1267" s="148">
        <f>G1267+H1267</f>
        <v>27.33</v>
      </c>
      <c r="L1267" s="149"/>
    </row>
    <row r="1268" spans="1:12">
      <c r="A1268" s="131">
        <v>88264</v>
      </c>
      <c r="B1268" s="101"/>
      <c r="C1268" s="65" t="str">
        <f>VLOOKUP(A1268,'SINAPI- Material+MO'!A:E,2,0)</f>
        <v>ELETRICISTA</v>
      </c>
      <c r="D1268" s="66" t="s">
        <v>18</v>
      </c>
      <c r="E1268" s="67">
        <f>0.1*15</f>
        <v>1.5</v>
      </c>
      <c r="F1268" s="146">
        <f>VLOOKUP(A1268,'SINAPI- Material+MO'!A:E,5,0)</f>
        <v>23.71</v>
      </c>
      <c r="G1268" s="147"/>
      <c r="H1268" s="147">
        <f>E1268*F1268</f>
        <v>35.564999999999998</v>
      </c>
      <c r="I1268" s="147"/>
      <c r="J1268" s="147"/>
      <c r="K1268" s="148">
        <f>G1268+H1268</f>
        <v>35.564999999999998</v>
      </c>
      <c r="L1268" s="149"/>
    </row>
    <row r="1269" spans="1:12" ht="15.6">
      <c r="A1269" s="142"/>
      <c r="B1269" s="121" t="s">
        <v>20382</v>
      </c>
      <c r="C1269" s="122" t="e">
        <f>VLOOKUP(B1269,#REF!,3,0)</f>
        <v>#REF!</v>
      </c>
      <c r="D1269" s="123"/>
      <c r="E1269" s="124"/>
      <c r="F1269" s="125"/>
      <c r="G1269" s="126"/>
      <c r="H1269" s="126"/>
      <c r="I1269" s="126">
        <f>SUMIF(D1270:D1273,"h",K1270:K1273)</f>
        <v>0</v>
      </c>
      <c r="J1269" s="126">
        <f>K1269-I1269</f>
        <v>39480.089999999997</v>
      </c>
      <c r="K1269" s="127">
        <f>SUM(K1270:K1273)</f>
        <v>39480.089999999997</v>
      </c>
      <c r="L1269" s="128" t="s">
        <v>19765</v>
      </c>
    </row>
    <row r="1270" spans="1:12">
      <c r="A1270" s="143">
        <v>72897</v>
      </c>
      <c r="B1270" s="129"/>
      <c r="C1270" s="65" t="str">
        <f>VLOOKUP(A1270,'SINAPI- Composição'!A:E,3,0)</f>
        <v>CARGA MANUAL DE ENTULHO EM CAMINHAO BASCULANTE 6 M3</v>
      </c>
      <c r="D1270" s="66" t="s">
        <v>20134</v>
      </c>
      <c r="E1270" s="145">
        <v>206</v>
      </c>
      <c r="F1270" s="146" t="str">
        <f>VLOOKUP(A1270,'SINAPI- Composição'!A:E,5,0)</f>
        <v>21,33</v>
      </c>
      <c r="G1270" s="147"/>
      <c r="H1270" s="147">
        <f t="shared" ref="H1270:H1271" si="115">E1270*F1270</f>
        <v>4393.9799999999996</v>
      </c>
      <c r="I1270" s="147"/>
      <c r="J1270" s="147"/>
      <c r="K1270" s="148">
        <f t="shared" ref="K1270:K1271" si="116">G1270+H1270</f>
        <v>4393.9799999999996</v>
      </c>
      <c r="L1270" s="149"/>
    </row>
    <row r="1271" spans="1:12">
      <c r="A1271" s="131">
        <v>72899</v>
      </c>
      <c r="B1271" s="101"/>
      <c r="C1271" s="65" t="str">
        <f>VLOOKUP(A1271,'SINAPI- Composição'!A:E,3,0)</f>
        <v>TRANSPORTE DE ENTULHO COM CAMINHÃO BASCULANTE 6 M3, RODOVIA PAVIMENTADA, DMT ATE 0,5 KM</v>
      </c>
      <c r="D1271" s="66" t="s">
        <v>20134</v>
      </c>
      <c r="E1271" s="145">
        <v>206</v>
      </c>
      <c r="F1271" s="146" t="str">
        <f>VLOOKUP(A1271,'SINAPI- Composição'!A:E,5,0)</f>
        <v>5,01</v>
      </c>
      <c r="G1271" s="147"/>
      <c r="H1271" s="147">
        <f t="shared" si="115"/>
        <v>1032.06</v>
      </c>
      <c r="I1271" s="147"/>
      <c r="J1271" s="147"/>
      <c r="K1271" s="148">
        <f t="shared" si="116"/>
        <v>1032.06</v>
      </c>
      <c r="L1271" s="149"/>
    </row>
    <row r="1272" spans="1:12" ht="15.6">
      <c r="A1272" s="142"/>
      <c r="B1272" s="121">
        <v>9537</v>
      </c>
      <c r="C1272" s="122" t="e">
        <f>VLOOKUP(B1272,#REF!,3,0)</f>
        <v>#REF!</v>
      </c>
      <c r="D1272" s="123"/>
      <c r="E1272" s="124"/>
      <c r="F1272" s="125"/>
      <c r="G1272" s="126"/>
      <c r="H1272" s="126"/>
      <c r="I1272" s="126">
        <f>SUMIF(D1273:D1276,"h",K1273:K1276)</f>
        <v>0</v>
      </c>
      <c r="J1272" s="126">
        <f>K1272-I1272</f>
        <v>21634.05</v>
      </c>
      <c r="K1272" s="127">
        <f>SUM(K1273:K1276)</f>
        <v>21634.05</v>
      </c>
      <c r="L1272" s="128" t="s">
        <v>19765</v>
      </c>
    </row>
    <row r="1273" spans="1:12">
      <c r="A1273" s="143">
        <v>9537</v>
      </c>
      <c r="B1273" s="129"/>
      <c r="C1273" s="65" t="str">
        <f>VLOOKUP(A1273,'SINAPI- Composição'!A:E,3,0)</f>
        <v>LIMPEZA FINAL DA OBRA</v>
      </c>
      <c r="D1273" s="66" t="s">
        <v>20377</v>
      </c>
      <c r="E1273" s="145">
        <v>4600</v>
      </c>
      <c r="F1273" s="146" t="str">
        <f>VLOOKUP(A1273,'SINAPI- Composição'!A:E,5,0)</f>
        <v>2,70</v>
      </c>
      <c r="G1273" s="147"/>
      <c r="H1273" s="147">
        <f t="shared" ref="H1273" si="117">E1273*F1273</f>
        <v>12420</v>
      </c>
      <c r="I1273" s="147"/>
      <c r="J1273" s="147"/>
      <c r="K1273" s="148">
        <f t="shared" ref="K1273" si="118">G1273+H1273</f>
        <v>12420</v>
      </c>
      <c r="L1273" s="149"/>
    </row>
    <row r="1274" spans="1:12" ht="15.6">
      <c r="A1274" s="142"/>
      <c r="B1274" s="121" t="s">
        <v>20427</v>
      </c>
      <c r="C1274" s="122" t="e">
        <f>VLOOKUP(B1274,#REF!,3,0)</f>
        <v>#REF!</v>
      </c>
      <c r="D1274" s="123"/>
      <c r="E1274" s="124"/>
      <c r="F1274" s="125"/>
      <c r="G1274" s="126"/>
      <c r="H1274" s="126"/>
      <c r="I1274" s="126">
        <f>SUMIF(D1275:D1277,"h",K1275:K1277)</f>
        <v>0</v>
      </c>
      <c r="J1274" s="126">
        <f>K1274-I1274</f>
        <v>7164</v>
      </c>
      <c r="K1274" s="127">
        <f>SUM(K1275:K1277)</f>
        <v>7164</v>
      </c>
      <c r="L1274" s="128" t="s">
        <v>19765</v>
      </c>
    </row>
    <row r="1275" spans="1:12">
      <c r="A1275" s="131" t="s">
        <v>20607</v>
      </c>
      <c r="B1275" s="129"/>
      <c r="C1275" s="65" t="e">
        <f>C1274</f>
        <v>#REF!</v>
      </c>
      <c r="D1275" s="66" t="s">
        <v>20376</v>
      </c>
      <c r="E1275" s="145">
        <v>15</v>
      </c>
      <c r="F1275" s="146">
        <v>136.66999999999999</v>
      </c>
      <c r="G1275" s="147"/>
      <c r="H1275" s="147">
        <f t="shared" ref="H1275" si="119">E1275*F1275</f>
        <v>2050.0499999999997</v>
      </c>
      <c r="I1275" s="147"/>
      <c r="J1275" s="147"/>
      <c r="K1275" s="148">
        <f t="shared" ref="K1275" si="120">G1275+H1275</f>
        <v>2050.0499999999997</v>
      </c>
      <c r="L1275" s="149"/>
    </row>
    <row r="1276" spans="1:12">
      <c r="A1276" s="131"/>
      <c r="B1276" s="101"/>
      <c r="C1276" s="65"/>
      <c r="D1276" s="66"/>
      <c r="E1276" s="145"/>
      <c r="F1276" s="146"/>
      <c r="G1276" s="147"/>
      <c r="H1276" s="147"/>
      <c r="I1276" s="147"/>
      <c r="J1276" s="147"/>
      <c r="K1276" s="148"/>
      <c r="L1276" s="149"/>
    </row>
    <row r="1277" spans="1:12" ht="15.6">
      <c r="A1277" s="142"/>
      <c r="B1277" s="121" t="s">
        <v>20428</v>
      </c>
      <c r="C1277" s="122" t="e">
        <f>VLOOKUP(B1277,#REF!,3,0)</f>
        <v>#REF!</v>
      </c>
      <c r="D1277" s="123"/>
      <c r="E1277" s="124"/>
      <c r="F1277" s="125"/>
      <c r="G1277" s="126"/>
      <c r="H1277" s="126"/>
      <c r="I1277" s="126">
        <f>SUMIF(D1278:D1280,"h",K1278:K1280)</f>
        <v>5113.95</v>
      </c>
      <c r="J1277" s="126">
        <f>K1277-I1277</f>
        <v>0</v>
      </c>
      <c r="K1277" s="127">
        <f>SUM(K1278:K1280)</f>
        <v>5113.95</v>
      </c>
      <c r="L1277" s="128" t="s">
        <v>19765</v>
      </c>
    </row>
    <row r="1278" spans="1:12">
      <c r="A1278" s="131">
        <v>88247</v>
      </c>
      <c r="B1278" s="101"/>
      <c r="C1278" s="65" t="str">
        <f>VLOOKUP(A1278,'SINAPI- Material+MO'!A:E,2,0)</f>
        <v>AJUDANTE DE ELETRICISTA</v>
      </c>
      <c r="D1278" s="66" t="s">
        <v>18</v>
      </c>
      <c r="E1278" s="67">
        <v>105</v>
      </c>
      <c r="F1278" s="146">
        <f>VLOOKUP(A1278,'SINAPI- Material+MO'!A:E,5,0)</f>
        <v>18.22</v>
      </c>
      <c r="G1278" s="147"/>
      <c r="H1278" s="147">
        <f>E1278*F1278</f>
        <v>1913.1</v>
      </c>
      <c r="I1278" s="147"/>
      <c r="J1278" s="147"/>
      <c r="K1278" s="148">
        <f>G1278+H1278</f>
        <v>1913.1</v>
      </c>
      <c r="L1278" s="149"/>
    </row>
    <row r="1279" spans="1:12">
      <c r="A1279" s="131">
        <v>88264</v>
      </c>
      <c r="B1279" s="101"/>
      <c r="C1279" s="65" t="str">
        <f>VLOOKUP(A1279,'SINAPI- Material+MO'!A:E,2,0)</f>
        <v>ELETRICISTA</v>
      </c>
      <c r="D1279" s="66" t="s">
        <v>18</v>
      </c>
      <c r="E1279" s="67">
        <v>135</v>
      </c>
      <c r="F1279" s="146">
        <f>VLOOKUP(A1279,'SINAPI- Material+MO'!A:E,5,0)</f>
        <v>23.71</v>
      </c>
      <c r="G1279" s="147"/>
      <c r="H1279" s="147">
        <f>E1279*F1279</f>
        <v>3200.85</v>
      </c>
      <c r="I1279" s="147"/>
      <c r="J1279" s="147"/>
      <c r="K1279" s="148">
        <f>G1279+H1279</f>
        <v>3200.85</v>
      </c>
      <c r="L1279" s="149"/>
    </row>
    <row r="1280" spans="1:12">
      <c r="A1280" s="131"/>
      <c r="B1280" s="101"/>
      <c r="C1280" s="65"/>
      <c r="D1280" s="66"/>
      <c r="E1280" s="67"/>
      <c r="F1280" s="146"/>
      <c r="G1280" s="147"/>
      <c r="H1280" s="147"/>
      <c r="I1280" s="147"/>
      <c r="J1280" s="147"/>
      <c r="K1280" s="148"/>
      <c r="L1280" s="149"/>
    </row>
    <row r="1281" spans="1:12" ht="15.6">
      <c r="A1281" s="142"/>
      <c r="B1281" s="121" t="s">
        <v>20429</v>
      </c>
      <c r="C1281" s="122" t="e">
        <f>VLOOKUP(B1281,#REF!,3,0)</f>
        <v>#REF!</v>
      </c>
      <c r="D1281" s="123"/>
      <c r="E1281" s="124"/>
      <c r="F1281" s="125"/>
      <c r="G1281" s="126"/>
      <c r="H1281" s="126"/>
      <c r="I1281" s="126">
        <f>H1283</f>
        <v>10000</v>
      </c>
      <c r="J1281" s="126">
        <f>K1281-I1281</f>
        <v>15000</v>
      </c>
      <c r="K1281" s="127">
        <f>SUM(K1282:K1284)</f>
        <v>25000</v>
      </c>
      <c r="L1281" s="128" t="s">
        <v>19765</v>
      </c>
    </row>
    <row r="1282" spans="1:12" ht="33" customHeight="1">
      <c r="A1282" s="131" t="s">
        <v>20608</v>
      </c>
      <c r="B1282" s="101"/>
      <c r="C1282" s="65" t="s">
        <v>20433</v>
      </c>
      <c r="D1282" s="66" t="s">
        <v>20376</v>
      </c>
      <c r="E1282" s="67">
        <v>1</v>
      </c>
      <c r="F1282" s="146">
        <v>25000</v>
      </c>
      <c r="G1282" s="147"/>
      <c r="H1282" s="147">
        <v>15000</v>
      </c>
      <c r="I1282" s="147"/>
      <c r="J1282" s="147"/>
      <c r="K1282" s="148">
        <f>G1282+H1282</f>
        <v>15000</v>
      </c>
      <c r="L1282" s="149"/>
    </row>
    <row r="1283" spans="1:12">
      <c r="A1283" s="131" t="s">
        <v>20609</v>
      </c>
      <c r="B1283" s="101"/>
      <c r="C1283" s="65" t="s">
        <v>20434</v>
      </c>
      <c r="D1283" s="66" t="s">
        <v>20376</v>
      </c>
      <c r="E1283" s="67">
        <v>1</v>
      </c>
      <c r="F1283" s="146">
        <v>25000</v>
      </c>
      <c r="G1283" s="147"/>
      <c r="H1283" s="147">
        <v>10000</v>
      </c>
      <c r="I1283" s="147"/>
      <c r="J1283" s="147"/>
      <c r="K1283" s="148">
        <f>G1283+H1283</f>
        <v>10000</v>
      </c>
      <c r="L1283" s="149"/>
    </row>
    <row r="1284" spans="1:12">
      <c r="A1284" s="131"/>
      <c r="B1284" s="101"/>
      <c r="C1284" s="65"/>
      <c r="D1284" s="66"/>
      <c r="E1284" s="67"/>
      <c r="F1284" s="146"/>
      <c r="G1284" s="147"/>
      <c r="H1284" s="147"/>
      <c r="I1284" s="147"/>
      <c r="J1284" s="147"/>
      <c r="K1284" s="148"/>
      <c r="L1284" s="149"/>
    </row>
    <row r="1285" spans="1:12" ht="15.6">
      <c r="A1285" s="142"/>
      <c r="B1285" s="121" t="s">
        <v>20430</v>
      </c>
      <c r="C1285" s="122" t="e">
        <f>VLOOKUP(B1285,#REF!,3,0)</f>
        <v>#REF!</v>
      </c>
      <c r="D1285" s="123"/>
      <c r="E1285" s="124"/>
      <c r="F1285" s="125"/>
      <c r="G1285" s="126"/>
      <c r="H1285" s="126"/>
      <c r="I1285" s="126">
        <f>SUMIF(D1286:D1289,"h",K1286:K1289)</f>
        <v>251.57999999999998</v>
      </c>
      <c r="J1285" s="126">
        <f>K1285-I1285</f>
        <v>1185.7560000000001</v>
      </c>
      <c r="K1285" s="127">
        <f>SUM(K1286:K1289)</f>
        <v>1437.336</v>
      </c>
      <c r="L1285" s="128" t="s">
        <v>19765</v>
      </c>
    </row>
    <row r="1286" spans="1:12" ht="28.8">
      <c r="A1286" s="131">
        <v>91341</v>
      </c>
      <c r="B1286" s="129"/>
      <c r="C1286" s="65" t="str">
        <f>VLOOKUP(A1286,'SINAPI- Composição'!A:E,3,0)</f>
        <v>PORTA EM ALUMÍNIO DE ABRIR TIPO VENEZIANA COM GUARNIÇÃO, FIXAÇÃO COM PARAFUSOS - FORNECIMENTO E INSTALAÇÃO. AF_08/2015</v>
      </c>
      <c r="D1286" s="66" t="s">
        <v>20435</v>
      </c>
      <c r="E1286" s="145">
        <v>1.3</v>
      </c>
      <c r="F1286" s="146" t="str">
        <f>VLOOKUP(A1286,'SINAPI- Composição'!A:E,5,0)</f>
        <v>822,78</v>
      </c>
      <c r="G1286" s="147"/>
      <c r="H1286" s="147">
        <f t="shared" ref="H1286" si="121">E1286*F1286</f>
        <v>1069.614</v>
      </c>
      <c r="I1286" s="147"/>
      <c r="J1286" s="147"/>
      <c r="K1286" s="148">
        <f t="shared" ref="K1286" si="122">G1286+H1286</f>
        <v>1069.614</v>
      </c>
      <c r="L1286" s="149"/>
    </row>
    <row r="1287" spans="1:12">
      <c r="A1287" s="131">
        <v>88247</v>
      </c>
      <c r="B1287" s="101"/>
      <c r="C1287" s="65" t="str">
        <f>VLOOKUP(A1287,'SINAPI- Material+MO'!A:E,2,0)</f>
        <v>AJUDANTE DE ELETRICISTA</v>
      </c>
      <c r="D1287" s="66" t="s">
        <v>18</v>
      </c>
      <c r="E1287" s="67">
        <v>6</v>
      </c>
      <c r="F1287" s="146">
        <f>VLOOKUP(A1287,'SINAPI- Material+MO'!A:E,5,0)</f>
        <v>18.22</v>
      </c>
      <c r="G1287" s="147"/>
      <c r="H1287" s="147">
        <f>E1287*F1287</f>
        <v>109.32</v>
      </c>
      <c r="I1287" s="147"/>
      <c r="J1287" s="147"/>
      <c r="K1287" s="148">
        <f>G1287+H1287</f>
        <v>109.32</v>
      </c>
      <c r="L1287" s="149"/>
    </row>
    <row r="1288" spans="1:12">
      <c r="A1288" s="131">
        <v>88264</v>
      </c>
      <c r="B1288" s="101"/>
      <c r="C1288" s="65" t="str">
        <f>VLOOKUP(A1288,'SINAPI- Material+MO'!A:E,2,0)</f>
        <v>ELETRICISTA</v>
      </c>
      <c r="D1288" s="66" t="s">
        <v>18</v>
      </c>
      <c r="E1288" s="67">
        <v>6</v>
      </c>
      <c r="F1288" s="146">
        <f>VLOOKUP(A1288,'SINAPI- Material+MO'!A:E,5,0)</f>
        <v>23.71</v>
      </c>
      <c r="G1288" s="147"/>
      <c r="H1288" s="147">
        <f>E1288*F1288</f>
        <v>142.26</v>
      </c>
      <c r="I1288" s="147"/>
      <c r="J1288" s="147"/>
      <c r="K1288" s="148">
        <f>G1288+H1288</f>
        <v>142.26</v>
      </c>
      <c r="L1288" s="149"/>
    </row>
    <row r="1289" spans="1:12">
      <c r="A1289" s="131">
        <v>97624</v>
      </c>
      <c r="B1289" s="101"/>
      <c r="C1289" s="65" t="str">
        <f>VLOOKUP(A1289,'SINAPI- Composição'!A:E,3,0)</f>
        <v>DEMOLIÇÃO DE ALVENARIA DE TIJOLO MACIÇO, DE FORMA MANUAL, SEM REAPROVEITAMENTO. AF_12/2017</v>
      </c>
      <c r="D1289" s="66" t="s">
        <v>20435</v>
      </c>
      <c r="E1289" s="145">
        <v>1.3</v>
      </c>
      <c r="F1289" s="146" t="str">
        <f>VLOOKUP(A1289,'SINAPI- Composição'!A:E,5,0)</f>
        <v>89,34</v>
      </c>
      <c r="G1289" s="147"/>
      <c r="H1289" s="147">
        <f t="shared" ref="H1289" si="123">E1289*F1289</f>
        <v>116.14200000000001</v>
      </c>
      <c r="I1289" s="147"/>
      <c r="J1289" s="147"/>
      <c r="K1289" s="148">
        <f t="shared" ref="K1289" si="124">G1289+H1289</f>
        <v>116.14200000000001</v>
      </c>
      <c r="L1289" s="149"/>
    </row>
    <row r="1290" spans="1:12" ht="15.6">
      <c r="A1290" s="142"/>
      <c r="B1290" s="121" t="s">
        <v>20431</v>
      </c>
      <c r="C1290" s="122" t="e">
        <f>VLOOKUP(B1290,#REF!,3,0)</f>
        <v>#REF!</v>
      </c>
      <c r="D1290" s="123"/>
      <c r="E1290" s="124"/>
      <c r="F1290" s="125"/>
      <c r="G1290" s="126"/>
      <c r="H1290" s="126"/>
      <c r="I1290" s="126">
        <f>SUMIF(D1291:D1294,"h",K1291:K1294)</f>
        <v>0</v>
      </c>
      <c r="J1290" s="126">
        <f>K1290-I1290</f>
        <v>25000</v>
      </c>
      <c r="K1290" s="127">
        <f>SUM(K1291:K1294)</f>
        <v>25000</v>
      </c>
      <c r="L1290" s="128" t="s">
        <v>19765</v>
      </c>
    </row>
    <row r="1291" spans="1:12">
      <c r="A1291" s="131" t="s">
        <v>20610</v>
      </c>
      <c r="B1291" s="129"/>
      <c r="C1291" s="65" t="e">
        <f>C1290</f>
        <v>#REF!</v>
      </c>
      <c r="D1291" s="66" t="s">
        <v>20436</v>
      </c>
      <c r="E1291" s="145">
        <v>1</v>
      </c>
      <c r="F1291" s="146">
        <v>25000</v>
      </c>
      <c r="G1291" s="147"/>
      <c r="H1291" s="147">
        <f t="shared" ref="H1291" si="125">E1291*F1291</f>
        <v>25000</v>
      </c>
      <c r="I1291" s="147"/>
      <c r="J1291" s="147"/>
      <c r="K1291" s="148">
        <f t="shared" ref="K1291" si="126">G1291+H1291</f>
        <v>25000</v>
      </c>
      <c r="L1291" s="149"/>
    </row>
    <row r="1292" spans="1:12">
      <c r="A1292" s="131"/>
      <c r="B1292" s="101"/>
      <c r="C1292" s="65"/>
      <c r="D1292" s="66"/>
      <c r="E1292" s="67"/>
      <c r="F1292" s="146"/>
      <c r="G1292" s="147"/>
      <c r="H1292" s="147"/>
      <c r="I1292" s="147"/>
      <c r="J1292" s="147"/>
      <c r="K1292" s="148"/>
      <c r="L1292" s="149"/>
    </row>
    <row r="1293" spans="1:12">
      <c r="A1293" s="131"/>
      <c r="B1293" s="101"/>
      <c r="C1293" s="65"/>
      <c r="D1293" s="66"/>
      <c r="E1293" s="67"/>
      <c r="F1293" s="146"/>
      <c r="G1293" s="147"/>
      <c r="H1293" s="147"/>
      <c r="I1293" s="147"/>
      <c r="J1293" s="147"/>
      <c r="K1293" s="148"/>
      <c r="L1293" s="149"/>
    </row>
    <row r="1294" spans="1:12">
      <c r="A1294" s="131"/>
      <c r="B1294" s="101"/>
      <c r="C1294" s="65"/>
      <c r="D1294" s="66"/>
      <c r="E1294" s="145"/>
      <c r="F1294" s="146"/>
      <c r="G1294" s="147"/>
      <c r="H1294" s="147"/>
      <c r="I1294" s="147"/>
      <c r="J1294" s="147"/>
      <c r="K1294" s="148"/>
      <c r="L1294" s="149"/>
    </row>
    <row r="1295" spans="1:12" ht="15.6">
      <c r="A1295" s="142"/>
      <c r="B1295" s="121" t="s">
        <v>20432</v>
      </c>
      <c r="C1295" s="122" t="e">
        <f>VLOOKUP(B1295,#REF!,3,0)</f>
        <v>#REF!</v>
      </c>
      <c r="D1295" s="123"/>
      <c r="E1295" s="124"/>
      <c r="F1295" s="125"/>
      <c r="G1295" s="126"/>
      <c r="H1295" s="126"/>
      <c r="I1295" s="126">
        <f>SUMIF(D1296:D1299,"h",K1296:K1299)</f>
        <v>2452.15</v>
      </c>
      <c r="J1295" s="126">
        <f>K1295-I1295</f>
        <v>3499.9999999999995</v>
      </c>
      <c r="K1295" s="127">
        <f>SUM(K1296:K1299)</f>
        <v>5952.15</v>
      </c>
      <c r="L1295" s="128" t="s">
        <v>19765</v>
      </c>
    </row>
    <row r="1296" spans="1:12">
      <c r="A1296" s="131" t="s">
        <v>20611</v>
      </c>
      <c r="B1296" s="129"/>
      <c r="C1296" s="65" t="e">
        <f>C1295</f>
        <v>#REF!</v>
      </c>
      <c r="D1296" s="66" t="s">
        <v>20436</v>
      </c>
      <c r="E1296" s="145">
        <v>1</v>
      </c>
      <c r="F1296" s="146">
        <v>3500</v>
      </c>
      <c r="G1296" s="147"/>
      <c r="H1296" s="147">
        <f t="shared" ref="H1296" si="127">E1296*F1296</f>
        <v>3500</v>
      </c>
      <c r="I1296" s="147"/>
      <c r="J1296" s="147"/>
      <c r="K1296" s="148">
        <f t="shared" ref="K1296" si="128">G1296+H1296</f>
        <v>3500</v>
      </c>
      <c r="L1296" s="149"/>
    </row>
    <row r="1297" spans="1:12">
      <c r="A1297" s="131">
        <v>88247</v>
      </c>
      <c r="B1297" s="101"/>
      <c r="C1297" s="65" t="str">
        <f>VLOOKUP(A1297,'SINAPI- Material+MO'!A:E,2,0)</f>
        <v>AJUDANTE DE ELETRICISTA</v>
      </c>
      <c r="D1297" s="66" t="s">
        <v>18</v>
      </c>
      <c r="E1297" s="67">
        <v>50</v>
      </c>
      <c r="F1297" s="146">
        <f>VLOOKUP(A1297,'SINAPI- Material+MO'!A:E,5,0)</f>
        <v>18.22</v>
      </c>
      <c r="G1297" s="147"/>
      <c r="H1297" s="147">
        <f>E1297*F1297</f>
        <v>911</v>
      </c>
      <c r="I1297" s="147"/>
      <c r="J1297" s="147"/>
      <c r="K1297" s="148">
        <f>G1297+H1297</f>
        <v>911</v>
      </c>
      <c r="L1297" s="149"/>
    </row>
    <row r="1298" spans="1:12">
      <c r="A1298" s="131">
        <v>88264</v>
      </c>
      <c r="B1298" s="101"/>
      <c r="C1298" s="65" t="str">
        <f>VLOOKUP(A1298,'SINAPI- Material+MO'!A:E,2,0)</f>
        <v>ELETRICISTA</v>
      </c>
      <c r="D1298" s="66" t="s">
        <v>18</v>
      </c>
      <c r="E1298" s="67">
        <v>65</v>
      </c>
      <c r="F1298" s="146">
        <f>VLOOKUP(A1298,'SINAPI- Material+MO'!A:E,5,0)</f>
        <v>23.71</v>
      </c>
      <c r="G1298" s="147"/>
      <c r="H1298" s="147">
        <f>E1298*F1298</f>
        <v>1541.15</v>
      </c>
      <c r="I1298" s="147"/>
      <c r="J1298" s="147"/>
      <c r="K1298" s="148">
        <f>G1298+H1298</f>
        <v>1541.15</v>
      </c>
      <c r="L1298" s="149"/>
    </row>
    <row r="1299" spans="1:12">
      <c r="A1299" s="131"/>
      <c r="B1299" s="101"/>
      <c r="C1299" s="65"/>
      <c r="D1299" s="66"/>
      <c r="E1299" s="145"/>
      <c r="F1299" s="146"/>
      <c r="G1299" s="147"/>
      <c r="H1299" s="147"/>
      <c r="I1299" s="147"/>
      <c r="J1299" s="147"/>
      <c r="K1299" s="148"/>
      <c r="L1299" s="149"/>
    </row>
    <row r="1300" spans="1:12" ht="15.6">
      <c r="A1300" s="142"/>
      <c r="B1300" s="121" t="s">
        <v>20618</v>
      </c>
      <c r="C1300" s="122" t="e">
        <f>VLOOKUP(B1300,#REF!,3,0)</f>
        <v>#REF!</v>
      </c>
      <c r="D1300" s="123"/>
      <c r="E1300" s="124"/>
      <c r="F1300" s="125"/>
      <c r="G1300" s="126"/>
      <c r="H1300" s="126"/>
      <c r="I1300" s="126">
        <f>SUMIF(D1301:D1304,"h",K1301:K1304)</f>
        <v>2452.15</v>
      </c>
      <c r="J1300" s="126">
        <f>K1300-I1300</f>
        <v>2999.9999999999995</v>
      </c>
      <c r="K1300" s="127">
        <f>SUM(K1301:K1304)</f>
        <v>5452.15</v>
      </c>
      <c r="L1300" s="128" t="s">
        <v>19765</v>
      </c>
    </row>
    <row r="1301" spans="1:12">
      <c r="A1301" s="131" t="s">
        <v>20625</v>
      </c>
      <c r="B1301" s="129"/>
      <c r="C1301" s="65" t="e">
        <f>C1300</f>
        <v>#REF!</v>
      </c>
      <c r="D1301" s="66" t="s">
        <v>20436</v>
      </c>
      <c r="E1301" s="145">
        <v>1</v>
      </c>
      <c r="F1301" s="146">
        <v>3000</v>
      </c>
      <c r="G1301" s="147"/>
      <c r="H1301" s="147">
        <f t="shared" ref="H1301" si="129">E1301*F1301</f>
        <v>3000</v>
      </c>
      <c r="I1301" s="147"/>
      <c r="J1301" s="147"/>
      <c r="K1301" s="148">
        <f t="shared" ref="K1301" si="130">G1301+H1301</f>
        <v>3000</v>
      </c>
      <c r="L1301" s="149"/>
    </row>
    <row r="1302" spans="1:12">
      <c r="A1302" s="131">
        <v>88247</v>
      </c>
      <c r="B1302" s="101"/>
      <c r="C1302" s="65" t="str">
        <f>VLOOKUP(A1302,'SINAPI- Material+MO'!A:E,2,0)</f>
        <v>AJUDANTE DE ELETRICISTA</v>
      </c>
      <c r="D1302" s="66" t="s">
        <v>18</v>
      </c>
      <c r="E1302" s="67">
        <v>50</v>
      </c>
      <c r="F1302" s="146">
        <f>VLOOKUP(A1302,'SINAPI- Material+MO'!A:E,5,0)</f>
        <v>18.22</v>
      </c>
      <c r="G1302" s="147"/>
      <c r="H1302" s="147">
        <f>E1302*F1302</f>
        <v>911</v>
      </c>
      <c r="I1302" s="147"/>
      <c r="J1302" s="147"/>
      <c r="K1302" s="148">
        <f>G1302+H1302</f>
        <v>911</v>
      </c>
      <c r="L1302" s="149"/>
    </row>
    <row r="1303" spans="1:12">
      <c r="A1303" s="131">
        <v>88264</v>
      </c>
      <c r="B1303" s="101"/>
      <c r="C1303" s="65" t="str">
        <f>VLOOKUP(A1303,'SINAPI- Material+MO'!A:E,2,0)</f>
        <v>ELETRICISTA</v>
      </c>
      <c r="D1303" s="66" t="s">
        <v>18</v>
      </c>
      <c r="E1303" s="67">
        <v>65</v>
      </c>
      <c r="F1303" s="146">
        <f>VLOOKUP(A1303,'SINAPI- Material+MO'!A:E,5,0)</f>
        <v>23.71</v>
      </c>
      <c r="G1303" s="147"/>
      <c r="H1303" s="147">
        <f>E1303*F1303</f>
        <v>1541.15</v>
      </c>
      <c r="I1303" s="147"/>
      <c r="J1303" s="147"/>
      <c r="K1303" s="148">
        <f>G1303+H1303</f>
        <v>1541.15</v>
      </c>
      <c r="L1303" s="149"/>
    </row>
    <row r="1304" spans="1:12">
      <c r="A1304" s="131"/>
      <c r="B1304" s="101"/>
      <c r="C1304" s="65"/>
      <c r="D1304" s="66"/>
      <c r="E1304" s="145"/>
      <c r="F1304" s="146"/>
      <c r="G1304" s="147"/>
      <c r="H1304" s="147"/>
      <c r="I1304" s="147"/>
      <c r="J1304" s="147"/>
      <c r="K1304" s="148"/>
      <c r="L1304" s="149"/>
    </row>
    <row r="1305" spans="1:12" ht="15.6">
      <c r="A1305" s="142"/>
      <c r="B1305" s="121" t="s">
        <v>20624</v>
      </c>
      <c r="C1305" s="122" t="e">
        <f>VLOOKUP(B1305,#REF!,3,0)</f>
        <v>#REF!</v>
      </c>
      <c r="D1305" s="123"/>
      <c r="E1305" s="124"/>
      <c r="F1305" s="125"/>
      <c r="G1305" s="126"/>
      <c r="H1305" s="126"/>
      <c r="I1305" s="126">
        <f>SUMIF(D1306:D1309,"h",K1306:K1309)</f>
        <v>1257.9000000000001</v>
      </c>
      <c r="J1305" s="126">
        <f>K1305-I1305</f>
        <v>2000</v>
      </c>
      <c r="K1305" s="127">
        <f>SUM(K1306:K1309)</f>
        <v>3257.9</v>
      </c>
      <c r="L1305" s="128" t="s">
        <v>19765</v>
      </c>
    </row>
    <row r="1306" spans="1:12">
      <c r="A1306" s="131" t="s">
        <v>20626</v>
      </c>
      <c r="B1306" s="129"/>
      <c r="C1306" s="65" t="e">
        <f>C1305</f>
        <v>#REF!</v>
      </c>
      <c r="D1306" s="66" t="s">
        <v>20436</v>
      </c>
      <c r="E1306" s="145">
        <v>1</v>
      </c>
      <c r="F1306" s="146">
        <v>2000</v>
      </c>
      <c r="G1306" s="147"/>
      <c r="H1306" s="147">
        <f t="shared" ref="H1306" si="131">E1306*F1306</f>
        <v>2000</v>
      </c>
      <c r="I1306" s="147"/>
      <c r="J1306" s="147"/>
      <c r="K1306" s="148">
        <f t="shared" ref="K1306" si="132">G1306+H1306</f>
        <v>2000</v>
      </c>
      <c r="L1306" s="149"/>
    </row>
    <row r="1307" spans="1:12">
      <c r="A1307" s="131">
        <v>88247</v>
      </c>
      <c r="B1307" s="101"/>
      <c r="C1307" s="65" t="str">
        <f>VLOOKUP(A1307,'SINAPI- Material+MO'!A:E,2,0)</f>
        <v>AJUDANTE DE ELETRICISTA</v>
      </c>
      <c r="D1307" s="66" t="s">
        <v>18</v>
      </c>
      <c r="E1307" s="67">
        <v>30</v>
      </c>
      <c r="F1307" s="146">
        <f>VLOOKUP(A1307,'SINAPI- Material+MO'!A:E,5,0)</f>
        <v>18.22</v>
      </c>
      <c r="G1307" s="147"/>
      <c r="H1307" s="147">
        <f>E1307*F1307</f>
        <v>546.59999999999991</v>
      </c>
      <c r="I1307" s="147"/>
      <c r="J1307" s="147"/>
      <c r="K1307" s="148">
        <f>G1307+H1307</f>
        <v>546.59999999999991</v>
      </c>
      <c r="L1307" s="149"/>
    </row>
    <row r="1308" spans="1:12">
      <c r="A1308" s="131">
        <v>88264</v>
      </c>
      <c r="B1308" s="101"/>
      <c r="C1308" s="65" t="str">
        <f>VLOOKUP(A1308,'SINAPI- Material+MO'!A:E,2,0)</f>
        <v>ELETRICISTA</v>
      </c>
      <c r="D1308" s="66" t="s">
        <v>18</v>
      </c>
      <c r="E1308" s="67">
        <v>30</v>
      </c>
      <c r="F1308" s="146">
        <f>VLOOKUP(A1308,'SINAPI- Material+MO'!A:E,5,0)</f>
        <v>23.71</v>
      </c>
      <c r="G1308" s="147"/>
      <c r="H1308" s="147">
        <f>E1308*F1308</f>
        <v>711.30000000000007</v>
      </c>
      <c r="I1308" s="147"/>
      <c r="J1308" s="147"/>
      <c r="K1308" s="148">
        <f>G1308+H1308</f>
        <v>711.30000000000007</v>
      </c>
      <c r="L1308" s="149"/>
    </row>
    <row r="1309" spans="1:12">
      <c r="A1309" s="131"/>
      <c r="B1309" s="101"/>
      <c r="C1309" s="65"/>
      <c r="D1309" s="66"/>
      <c r="E1309" s="145"/>
      <c r="F1309" s="146"/>
      <c r="G1309" s="147"/>
      <c r="H1309" s="147"/>
      <c r="I1309" s="147"/>
      <c r="J1309" s="147"/>
      <c r="K1309" s="148"/>
      <c r="L1309" s="149"/>
    </row>
    <row r="1310" spans="1:12" ht="15.6">
      <c r="A1310" s="142"/>
      <c r="B1310" s="121" t="s">
        <v>20948</v>
      </c>
      <c r="C1310" s="122" t="e">
        <f>VLOOKUP(B1310,#REF!,3,0)</f>
        <v>#REF!</v>
      </c>
      <c r="D1310" s="123"/>
      <c r="E1310" s="124"/>
      <c r="F1310" s="125"/>
      <c r="G1310" s="126"/>
      <c r="H1310" s="126"/>
      <c r="I1310" s="126">
        <f>SUMIF(D1311:D1314,"h",K1311:K1314)</f>
        <v>1048.25</v>
      </c>
      <c r="J1310" s="126">
        <f>K1310-I1310</f>
        <v>2200</v>
      </c>
      <c r="K1310" s="127">
        <f>SUM(K1311:K1314)</f>
        <v>3248.25</v>
      </c>
      <c r="L1310" s="128" t="s">
        <v>19765</v>
      </c>
    </row>
    <row r="1311" spans="1:12">
      <c r="A1311" s="131" t="s">
        <v>20626</v>
      </c>
      <c r="B1311" s="129"/>
      <c r="C1311" s="65" t="e">
        <f>C1310</f>
        <v>#REF!</v>
      </c>
      <c r="D1311" s="66" t="s">
        <v>20436</v>
      </c>
      <c r="E1311" s="145">
        <v>1</v>
      </c>
      <c r="F1311" s="146">
        <v>2200</v>
      </c>
      <c r="G1311" s="147"/>
      <c r="H1311" s="147">
        <f t="shared" ref="H1311" si="133">E1311*F1311</f>
        <v>2200</v>
      </c>
      <c r="I1311" s="147"/>
      <c r="J1311" s="147"/>
      <c r="K1311" s="148">
        <f t="shared" ref="K1311" si="134">G1311+H1311</f>
        <v>2200</v>
      </c>
      <c r="L1311" s="149"/>
    </row>
    <row r="1312" spans="1:12">
      <c r="A1312" s="131">
        <v>88247</v>
      </c>
      <c r="B1312" s="101"/>
      <c r="C1312" s="65" t="str">
        <f>VLOOKUP(A1312,'SINAPI- Material+MO'!A:E,2,0)</f>
        <v>AJUDANTE DE ELETRICISTA</v>
      </c>
      <c r="D1312" s="66" t="s">
        <v>18</v>
      </c>
      <c r="E1312" s="67">
        <v>25</v>
      </c>
      <c r="F1312" s="146">
        <f>VLOOKUP(A1312,'SINAPI- Material+MO'!A:E,5,0)</f>
        <v>18.22</v>
      </c>
      <c r="G1312" s="147"/>
      <c r="H1312" s="147">
        <f>E1312*F1312</f>
        <v>455.5</v>
      </c>
      <c r="I1312" s="147"/>
      <c r="J1312" s="147"/>
      <c r="K1312" s="148">
        <f>G1312+H1312</f>
        <v>455.5</v>
      </c>
      <c r="L1312" s="149"/>
    </row>
    <row r="1313" spans="1:12">
      <c r="A1313" s="131">
        <v>88264</v>
      </c>
      <c r="B1313" s="101"/>
      <c r="C1313" s="65" t="str">
        <f>VLOOKUP(A1313,'SINAPI- Material+MO'!A:E,2,0)</f>
        <v>ELETRICISTA</v>
      </c>
      <c r="D1313" s="66" t="s">
        <v>18</v>
      </c>
      <c r="E1313" s="67">
        <v>25</v>
      </c>
      <c r="F1313" s="146">
        <f>VLOOKUP(A1313,'SINAPI- Material+MO'!A:E,5,0)</f>
        <v>23.71</v>
      </c>
      <c r="G1313" s="147"/>
      <c r="H1313" s="147">
        <f>E1313*F1313</f>
        <v>592.75</v>
      </c>
      <c r="I1313" s="147"/>
      <c r="J1313" s="147"/>
      <c r="K1313" s="148">
        <f>G1313+H1313</f>
        <v>592.75</v>
      </c>
      <c r="L1313" s="149"/>
    </row>
    <row r="1314" spans="1:12">
      <c r="A1314" s="131"/>
      <c r="B1314" s="101"/>
      <c r="C1314" s="65"/>
      <c r="D1314" s="66"/>
      <c r="E1314" s="145"/>
      <c r="F1314" s="146"/>
      <c r="G1314" s="147"/>
      <c r="H1314" s="147"/>
      <c r="I1314" s="147"/>
      <c r="J1314" s="147"/>
      <c r="K1314" s="148"/>
      <c r="L1314" s="149"/>
    </row>
    <row r="1315" spans="1:12" ht="15.6">
      <c r="A1315" s="142"/>
      <c r="B1315" s="121" t="s">
        <v>20951</v>
      </c>
      <c r="C1315" s="122" t="e">
        <f>VLOOKUP(B1315,#REF!,3,0)</f>
        <v>#REF!</v>
      </c>
      <c r="D1315" s="123"/>
      <c r="E1315" s="124"/>
      <c r="F1315" s="125"/>
      <c r="G1315" s="126"/>
      <c r="H1315" s="126"/>
      <c r="I1315" s="126">
        <f>SUMIF(D1316:D1319,"h",K1316:K1319)</f>
        <v>25.64</v>
      </c>
      <c r="J1315" s="126">
        <f>K1315-I1315</f>
        <v>7.0499999999999972</v>
      </c>
      <c r="K1315" s="127">
        <f>SUM(K1316:K1319)</f>
        <v>32.69</v>
      </c>
      <c r="L1315" s="128" t="s">
        <v>19765</v>
      </c>
    </row>
    <row r="1316" spans="1:12">
      <c r="A1316" s="131">
        <v>366</v>
      </c>
      <c r="B1316" s="129"/>
      <c r="C1316" s="65" t="s">
        <v>714</v>
      </c>
      <c r="D1316" s="66" t="s">
        <v>11488</v>
      </c>
      <c r="E1316" s="145">
        <v>0.15</v>
      </c>
      <c r="F1316" s="146" t="str">
        <f>VLOOKUP(A1316,'SINAPI- Material+MO'!A:E,5,0)</f>
        <v>47,00</v>
      </c>
      <c r="G1316" s="147"/>
      <c r="H1316" s="147">
        <f t="shared" ref="H1316" si="135">E1316*F1316</f>
        <v>7.05</v>
      </c>
      <c r="I1316" s="147"/>
      <c r="J1316" s="147"/>
      <c r="K1316" s="148">
        <f t="shared" ref="K1316" si="136">G1316+H1316</f>
        <v>7.05</v>
      </c>
      <c r="L1316" s="149"/>
    </row>
    <row r="1317" spans="1:12">
      <c r="A1317" s="212">
        <v>88260</v>
      </c>
      <c r="B1317" s="101"/>
      <c r="C1317" s="65" t="s">
        <v>19400</v>
      </c>
      <c r="D1317" s="66" t="s">
        <v>10455</v>
      </c>
      <c r="E1317" s="145">
        <v>0.36</v>
      </c>
      <c r="F1317" s="146" t="str">
        <f>VLOOKUP(A1317,'SINAPI- Composição'!A:E,5,0)</f>
        <v>20,75</v>
      </c>
      <c r="G1317" s="147"/>
      <c r="H1317" s="147">
        <f>E1317*F1317</f>
        <v>7.47</v>
      </c>
      <c r="I1317" s="147"/>
      <c r="J1317" s="147"/>
      <c r="K1317" s="148">
        <f>G1317+H1317</f>
        <v>7.47</v>
      </c>
      <c r="L1317" s="149"/>
    </row>
    <row r="1318" spans="1:12">
      <c r="A1318" s="212">
        <v>88316</v>
      </c>
      <c r="B1318" s="101"/>
      <c r="C1318" s="65" t="s">
        <v>19468</v>
      </c>
      <c r="D1318" s="66" t="s">
        <v>10455</v>
      </c>
      <c r="E1318" s="145">
        <v>1</v>
      </c>
      <c r="F1318" s="146" t="str">
        <f>VLOOKUP(A1318,'SINAPI- Composição'!A:E,5,0)</f>
        <v>18,17</v>
      </c>
      <c r="G1318" s="147"/>
      <c r="H1318" s="147">
        <f>E1318*F1318</f>
        <v>18.170000000000002</v>
      </c>
      <c r="I1318" s="147"/>
      <c r="J1318" s="147"/>
      <c r="K1318" s="148">
        <f>G1318+H1318</f>
        <v>18.170000000000002</v>
      </c>
      <c r="L1318" s="149"/>
    </row>
    <row r="1319" spans="1:12">
      <c r="A1319" s="131"/>
      <c r="B1319" s="101"/>
      <c r="C1319" s="65"/>
      <c r="D1319" s="66"/>
      <c r="E1319" s="145"/>
      <c r="F1319" s="146"/>
      <c r="G1319" s="147"/>
      <c r="H1319" s="147"/>
      <c r="I1319" s="147"/>
      <c r="J1319" s="147"/>
      <c r="K1319" s="148"/>
      <c r="L1319" s="149"/>
    </row>
    <row r="1320" spans="1:12" ht="15.6">
      <c r="A1320" s="142"/>
      <c r="B1320" s="121">
        <v>96358</v>
      </c>
      <c r="C1320" s="122" t="e">
        <f>VLOOKUP(B1320,#REF!,3,0)</f>
        <v>#REF!</v>
      </c>
      <c r="D1320" s="123"/>
      <c r="E1320" s="124"/>
      <c r="F1320" s="125"/>
      <c r="G1320" s="126"/>
      <c r="H1320" s="126"/>
      <c r="I1320" s="126">
        <f>SUMIF(D1321:D1331,"h",K1321:K1331)</f>
        <v>14.642371000000001</v>
      </c>
      <c r="J1320" s="126">
        <f>K1320-I1320</f>
        <v>65.069418999999996</v>
      </c>
      <c r="K1320" s="127">
        <f>SUM(K1321:K1331)</f>
        <v>79.711789999999993</v>
      </c>
      <c r="L1320" s="128" t="s">
        <v>19765</v>
      </c>
    </row>
    <row r="1321" spans="1:12" ht="28.8">
      <c r="A1321" s="212">
        <v>37586</v>
      </c>
      <c r="B1321" s="101"/>
      <c r="C1321" s="65" t="str">
        <f>VLOOKUP(A1321,'SINAPI- Material+MO'!A:E,2,0)</f>
        <v>PINO DE ACO COM ARRUELA CONICA, DIAMETRO ARRUELA = *23* MM E COMP HASTE = *27* MM (ACAO INDIRETA)</v>
      </c>
      <c r="D1321" s="66" t="s">
        <v>20994</v>
      </c>
      <c r="E1321" s="145">
        <v>2.4299999999999999E-2</v>
      </c>
      <c r="F1321" s="146" t="str">
        <f>VLOOKUP(A1321,'SINAPI- Material+MO'!A:E,5,0)</f>
        <v>50,34</v>
      </c>
      <c r="G1321" s="147"/>
      <c r="H1321" s="147">
        <f>E1321*F1321</f>
        <v>1.2232620000000001</v>
      </c>
      <c r="I1321" s="147"/>
      <c r="J1321" s="147"/>
      <c r="K1321" s="148">
        <f>G1321+H1321</f>
        <v>1.2232620000000001</v>
      </c>
      <c r="L1321" s="149"/>
    </row>
    <row r="1322" spans="1:12">
      <c r="A1322" s="212">
        <v>39413</v>
      </c>
      <c r="B1322" s="101"/>
      <c r="C1322" s="65" t="str">
        <f>VLOOKUP(A1322,'SINAPI- Material+MO'!A:E,2,0)</f>
        <v>CHAPA DE GESSO ACARTONADO, STANDARD (ST), COR BRANCA, E = 12,5 MM, 1200 X 2400 MM (L X C)</v>
      </c>
      <c r="D1322" s="66" t="s">
        <v>9967</v>
      </c>
      <c r="E1322" s="145">
        <v>2.1059999999999999</v>
      </c>
      <c r="F1322" s="146" t="str">
        <f>VLOOKUP(A1322,'SINAPI- Material+MO'!A:E,5,0)</f>
        <v>20,81</v>
      </c>
      <c r="G1322" s="147"/>
      <c r="H1322" s="147">
        <f t="shared" ref="H1322:H1331" si="137">E1322*F1322</f>
        <v>43.825859999999992</v>
      </c>
      <c r="I1322" s="147"/>
      <c r="J1322" s="147"/>
      <c r="K1322" s="148">
        <f t="shared" ref="K1322:K1331" si="138">G1322+H1322</f>
        <v>43.825859999999992</v>
      </c>
      <c r="L1322" s="149"/>
    </row>
    <row r="1323" spans="1:12">
      <c r="A1323" s="212">
        <v>39419</v>
      </c>
      <c r="B1323" s="101"/>
      <c r="C1323" s="65" t="str">
        <f>VLOOKUP(A1323,'SINAPI- Material+MO'!A:E,2,0)</f>
        <v>PERFIL GUIA, FORMATO U, EM ACO ZINCADO, PARA ESTRUTURA PAREDE DRYWALL, E = 0,5 MM, 70 X 3000 MM (L X C)</v>
      </c>
      <c r="D1323" s="66" t="s">
        <v>9474</v>
      </c>
      <c r="E1323" s="145">
        <v>0.76039999999999996</v>
      </c>
      <c r="F1323" s="146" t="str">
        <f>VLOOKUP(A1323,'SINAPI- Material+MO'!A:E,5,0)</f>
        <v>3,75</v>
      </c>
      <c r="G1323" s="147"/>
      <c r="H1323" s="147">
        <f t="shared" si="137"/>
        <v>2.8514999999999997</v>
      </c>
      <c r="I1323" s="147"/>
      <c r="J1323" s="147"/>
      <c r="K1323" s="148">
        <f t="shared" si="138"/>
        <v>2.8514999999999997</v>
      </c>
      <c r="L1323" s="149"/>
    </row>
    <row r="1324" spans="1:12" ht="28.8">
      <c r="A1324" s="212">
        <v>39422</v>
      </c>
      <c r="B1324" s="101"/>
      <c r="C1324" s="65" t="str">
        <f>VLOOKUP(A1324,'SINAPI- Material+MO'!A:E,2,0)</f>
        <v>PERFIL MONTANTE, FORMATO C, EM ACO ZINCADO, PARA ESTRUTURA PAREDE DRYWALL, E = 0,5 MM, 70 X 3000 MM (L X C)</v>
      </c>
      <c r="D1324" s="66" t="s">
        <v>9474</v>
      </c>
      <c r="E1324" s="145">
        <v>1.9910000000000001</v>
      </c>
      <c r="F1324" s="146" t="str">
        <f>VLOOKUP(A1324,'SINAPI- Material+MO'!A:E,5,0)</f>
        <v>4,26</v>
      </c>
      <c r="G1324" s="147"/>
      <c r="H1324" s="147">
        <f t="shared" si="137"/>
        <v>8.4816599999999998</v>
      </c>
      <c r="I1324" s="147"/>
      <c r="J1324" s="147"/>
      <c r="K1324" s="148">
        <f t="shared" si="138"/>
        <v>8.4816599999999998</v>
      </c>
      <c r="L1324" s="149"/>
    </row>
    <row r="1325" spans="1:12" ht="28.8">
      <c r="A1325" s="212">
        <v>39431</v>
      </c>
      <c r="B1325" s="101"/>
      <c r="C1325" s="65" t="str">
        <f>VLOOKUP(A1325,'SINAPI- Material+MO'!A:E,2,0)</f>
        <v>FITA DE PAPEL MICROPERFURADO, 50 X 150 MM, PARA TRATAMENTO DE JUNTAS DE CHAPA DE GESSO PARA DRYWALL</v>
      </c>
      <c r="D1325" s="66" t="s">
        <v>9474</v>
      </c>
      <c r="E1325" s="145">
        <v>2.5026999999999999</v>
      </c>
      <c r="F1325" s="146" t="str">
        <f>VLOOKUP(A1325,'SINAPI- Material+MO'!A:E,5,0)</f>
        <v>0,24</v>
      </c>
      <c r="G1325" s="147"/>
      <c r="H1325" s="147">
        <f t="shared" si="137"/>
        <v>0.60064799999999996</v>
      </c>
      <c r="I1325" s="147"/>
      <c r="J1325" s="147"/>
      <c r="K1325" s="148">
        <f t="shared" si="138"/>
        <v>0.60064799999999996</v>
      </c>
      <c r="L1325" s="149"/>
    </row>
    <row r="1326" spans="1:12">
      <c r="A1326" s="212">
        <v>39432</v>
      </c>
      <c r="B1326" s="101"/>
      <c r="C1326" s="65" t="str">
        <f>VLOOKUP(A1326,'SINAPI- Material+MO'!A:E,2,0)</f>
        <v>FITA DE PAPEL REFORCADA COM LAMINA DE METAL PARA REFORCO DE CANTOS DE CHAPA DE GESSO PARA DRYWALL</v>
      </c>
      <c r="D1326" s="66" t="s">
        <v>9474</v>
      </c>
      <c r="E1326" s="145">
        <v>0.74070000000000003</v>
      </c>
      <c r="F1326" s="146" t="str">
        <f>VLOOKUP(A1326,'SINAPI- Material+MO'!A:E,5,0)</f>
        <v>3,08</v>
      </c>
      <c r="G1326" s="147"/>
      <c r="H1326" s="147">
        <f t="shared" si="137"/>
        <v>2.2813560000000002</v>
      </c>
      <c r="I1326" s="147"/>
      <c r="J1326" s="147"/>
      <c r="K1326" s="148">
        <f t="shared" si="138"/>
        <v>2.2813560000000002</v>
      </c>
      <c r="L1326" s="149"/>
    </row>
    <row r="1327" spans="1:12" ht="28.8">
      <c r="A1327" s="212">
        <v>39434</v>
      </c>
      <c r="B1327" s="101"/>
      <c r="C1327" s="65" t="str">
        <f>VLOOKUP(A1327,'SINAPI- Material+MO'!A:E,2,0)</f>
        <v>MASSA DE REJUNTE EM PO PARA DRYWALL, A BASE DE GESSO, SECAGEM RAPIDA, PARA TRATAMENTO DE JUNTAS DE CHAPA DE GESSO (COM ADICAO DE AGUA)</v>
      </c>
      <c r="D1327" s="66" t="s">
        <v>9858</v>
      </c>
      <c r="E1327" s="145">
        <v>1.0327</v>
      </c>
      <c r="F1327" s="146" t="str">
        <f>VLOOKUP(A1327,'SINAPI- Material+MO'!A:E,5,0)</f>
        <v>4,14</v>
      </c>
      <c r="G1327" s="147"/>
      <c r="H1327" s="147">
        <f t="shared" si="137"/>
        <v>4.2753779999999999</v>
      </c>
      <c r="I1327" s="147"/>
      <c r="J1327" s="147"/>
      <c r="K1327" s="148">
        <f t="shared" si="138"/>
        <v>4.2753779999999999</v>
      </c>
      <c r="L1327" s="149"/>
    </row>
    <row r="1328" spans="1:12">
      <c r="A1328" s="212">
        <v>39435</v>
      </c>
      <c r="B1328" s="101"/>
      <c r="C1328" s="65" t="str">
        <f>VLOOKUP(A1328,'SINAPI- Material+MO'!A:E,2,0)</f>
        <v>PARAFUSO DRY WALL, EM ACO FOSFATIZADO, CABECA TROMBETA E PONTA AGULHA (TA), COMPRIMENTO 25 MM</v>
      </c>
      <c r="D1328" s="66" t="s">
        <v>9608</v>
      </c>
      <c r="E1328" s="145">
        <v>20.0077</v>
      </c>
      <c r="F1328" s="146" t="str">
        <f>VLOOKUP(A1328,'SINAPI- Material+MO'!A:E,5,0)</f>
        <v>0,07</v>
      </c>
      <c r="G1328" s="147"/>
      <c r="H1328" s="147">
        <f t="shared" si="137"/>
        <v>1.4005390000000002</v>
      </c>
      <c r="I1328" s="147"/>
      <c r="J1328" s="147"/>
      <c r="K1328" s="148">
        <f t="shared" si="138"/>
        <v>1.4005390000000002</v>
      </c>
      <c r="L1328" s="149"/>
    </row>
    <row r="1329" spans="1:12" ht="28.8">
      <c r="A1329" s="212">
        <v>39443</v>
      </c>
      <c r="B1329" s="101"/>
      <c r="C1329" s="65" t="str">
        <f>VLOOKUP(A1329,'SINAPI- Material+MO'!A:E,2,0)</f>
        <v>PARAFUSO DRY WALL, EM ACO ZINCADO, CABECA LENTILHA E PONTA BROCA (LB), LARGURA 4,2 MM, COMPRIMENTO 13 MM</v>
      </c>
      <c r="D1329" s="66" t="s">
        <v>9608</v>
      </c>
      <c r="E1329" s="145">
        <v>0.80759999999999998</v>
      </c>
      <c r="F1329" s="146" t="str">
        <f>VLOOKUP(A1329,'SINAPI- Material+MO'!A:E,5,0)</f>
        <v>0,16</v>
      </c>
      <c r="G1329" s="147"/>
      <c r="H1329" s="147">
        <f t="shared" si="137"/>
        <v>0.129216</v>
      </c>
      <c r="I1329" s="147"/>
      <c r="J1329" s="147"/>
      <c r="K1329" s="148">
        <f t="shared" si="138"/>
        <v>0.129216</v>
      </c>
      <c r="L1329" s="149"/>
    </row>
    <row r="1330" spans="1:12">
      <c r="A1330" s="212">
        <v>88278</v>
      </c>
      <c r="B1330" s="101"/>
      <c r="C1330" s="65" t="str">
        <f>VLOOKUP(A1330,'SINAPI- Composição'!A:E,3,0)</f>
        <v>MONTADOR DE ESTRUTURA METÁLICA COM ENCARGOS COMPLEMENTARES</v>
      </c>
      <c r="D1330" s="66" t="s">
        <v>10455</v>
      </c>
      <c r="E1330" s="145">
        <v>0.54490000000000005</v>
      </c>
      <c r="F1330" s="146" t="str">
        <f>VLOOKUP(A1330,'SINAPI- Composição'!A:E,5,0)</f>
        <v>22,33</v>
      </c>
      <c r="G1330" s="147"/>
      <c r="H1330" s="147">
        <f t="shared" si="137"/>
        <v>12.167617</v>
      </c>
      <c r="I1330" s="147"/>
      <c r="J1330" s="147"/>
      <c r="K1330" s="148">
        <f t="shared" si="138"/>
        <v>12.167617</v>
      </c>
      <c r="L1330" s="149"/>
    </row>
    <row r="1331" spans="1:12">
      <c r="A1331" s="212">
        <v>88316</v>
      </c>
      <c r="B1331" s="101"/>
      <c r="C1331" s="65" t="str">
        <f>VLOOKUP(A1331,'SINAPI- Material+MO'!A:E,2,0)</f>
        <v>SERVENTE COM ENCARGOS COMPLEMENTARES</v>
      </c>
      <c r="D1331" s="66" t="s">
        <v>10455</v>
      </c>
      <c r="E1331" s="145">
        <v>0.13619999999999999</v>
      </c>
      <c r="F1331" s="146">
        <f>VLOOKUP(A1331,'SINAPI- Material+MO'!A:E,5,0)</f>
        <v>18.170000000000002</v>
      </c>
      <c r="G1331" s="147"/>
      <c r="H1331" s="147">
        <f t="shared" si="137"/>
        <v>2.4747539999999999</v>
      </c>
      <c r="I1331" s="147"/>
      <c r="J1331" s="147"/>
      <c r="K1331" s="148">
        <f t="shared" si="138"/>
        <v>2.4747539999999999</v>
      </c>
      <c r="L1331" s="149"/>
    </row>
    <row r="1332" spans="1:12" ht="15.6">
      <c r="A1332" s="142"/>
      <c r="B1332" s="121" t="s">
        <v>20993</v>
      </c>
      <c r="C1332" s="122" t="e">
        <f>VLOOKUP(B1332,#REF!,3,0)</f>
        <v>#REF!</v>
      </c>
      <c r="D1332" s="123"/>
      <c r="E1332" s="124"/>
      <c r="F1332" s="125"/>
      <c r="G1332" s="126"/>
      <c r="H1332" s="126"/>
      <c r="I1332" s="126">
        <f ca="1">SUMIF(D1333:D1336,"h",K1333:K1335)</f>
        <v>0</v>
      </c>
      <c r="J1332" s="126">
        <f ca="1">K1332-I1332</f>
        <v>1088.49</v>
      </c>
      <c r="K1332" s="127">
        <f>SUM(K1333:K1335)</f>
        <v>1088.49</v>
      </c>
      <c r="L1332" s="128" t="s">
        <v>19765</v>
      </c>
    </row>
    <row r="1333" spans="1:12" ht="28.8">
      <c r="A1333" s="131">
        <v>90823</v>
      </c>
      <c r="B1333" s="129"/>
      <c r="C1333" s="65" t="str">
        <f>VLOOKUP(A1333,'SINAPI- Composição'!A:E,3,0)</f>
        <v>PORTA DE MADEIRA PARA PINTURA, SEMI-OCA (LEVE OU MÉDIA), 90X210CM, ESPESSURA DE 3,5CM, INCLUSO DOBRADIÇAS - FORNECIMENTO E INSTALAÇÃO. AF_08/2015</v>
      </c>
      <c r="D1333" s="66" t="s">
        <v>9608</v>
      </c>
      <c r="E1333" s="145">
        <v>1</v>
      </c>
      <c r="F1333" s="146" t="str">
        <f>VLOOKUP(A1333,'SINAPI- Composição'!A:E,5,0)</f>
        <v>327,26</v>
      </c>
      <c r="G1333" s="147"/>
      <c r="H1333" s="147">
        <f t="shared" ref="H1333:H1335" si="139">E1333*F1333</f>
        <v>327.26</v>
      </c>
      <c r="I1333" s="147"/>
      <c r="J1333" s="147"/>
      <c r="K1333" s="148">
        <f t="shared" ref="K1333:K1335" si="140">G1333+H1333</f>
        <v>327.26</v>
      </c>
      <c r="L1333" s="149"/>
    </row>
    <row r="1334" spans="1:12" ht="28.8">
      <c r="A1334" s="212">
        <v>90831</v>
      </c>
      <c r="B1334" s="101"/>
      <c r="C1334" s="65" t="str">
        <f>VLOOKUP(A1334,'SINAPI- Composição'!A:E,3,0)</f>
        <v>FECHADURA DE EMBUTIR PARA PORTA DE BANHEIRO, COMPLETA, ACABAMENTO PADRÃO MÉDIO, INCLUSO EXECUÇÃO DE FURO - FORNECIMENTO E INSTALAÇÃO. AF_08/2015</v>
      </c>
      <c r="D1334" s="66" t="s">
        <v>9608</v>
      </c>
      <c r="E1334" s="145">
        <v>1</v>
      </c>
      <c r="F1334" s="146" t="str">
        <f>VLOOKUP(A1334,'SINAPI- Composição'!A:E,5,0)</f>
        <v>69,93</v>
      </c>
      <c r="G1334" s="147"/>
      <c r="H1334" s="147">
        <f t="shared" si="139"/>
        <v>69.930000000000007</v>
      </c>
      <c r="I1334" s="147"/>
      <c r="J1334" s="147"/>
      <c r="K1334" s="148">
        <f t="shared" si="140"/>
        <v>69.930000000000007</v>
      </c>
      <c r="L1334" s="149"/>
    </row>
    <row r="1335" spans="1:12" ht="43.2">
      <c r="A1335" s="212">
        <v>90841</v>
      </c>
      <c r="B1335" s="101"/>
      <c r="C1335" s="65" t="str">
        <f>VLOOKUP(A1335,'SINAPI- Composição'!A:E,3,0)</f>
        <v>KIT DE PORTA DE MADEIRA PARA PINTURA, SEMI-OCA (LEVE OU MÉDIA), PADRÃO MÉDIO, 60X210CM, ESPESSURA DE 3,5CM, ITENS INCLUSOS: DOBRADIÇAS, MONTAGEM E INSTALAÇÃO DO BATENTE, FECHADURA COM EXECUÇÃO DO FURO - FORNECIMENTO E INSTALAÇÃO. AF_08/2015</v>
      </c>
      <c r="D1335" s="66" t="s">
        <v>9608</v>
      </c>
      <c r="E1335" s="145">
        <v>1</v>
      </c>
      <c r="F1335" s="146" t="str">
        <f>VLOOKUP(A1335,'SINAPI- Composição'!A:E,5,0)</f>
        <v>691,30</v>
      </c>
      <c r="G1335" s="147"/>
      <c r="H1335" s="147">
        <f t="shared" si="139"/>
        <v>691.3</v>
      </c>
      <c r="I1335" s="147"/>
      <c r="J1335" s="147"/>
      <c r="K1335" s="148">
        <f t="shared" si="140"/>
        <v>691.3</v>
      </c>
      <c r="L1335" s="149"/>
    </row>
    <row r="1336" spans="1:12" ht="15.6">
      <c r="A1336" s="142"/>
      <c r="B1336" s="121" t="s">
        <v>20999</v>
      </c>
      <c r="C1336" s="122" t="e">
        <f>VLOOKUP(B1336,#REF!,3,0)</f>
        <v>#REF!</v>
      </c>
      <c r="D1336" s="123"/>
      <c r="E1336" s="124"/>
      <c r="F1336" s="125"/>
      <c r="G1336" s="126"/>
      <c r="H1336" s="126"/>
      <c r="I1336" s="126">
        <f ca="1">SUMIF(D1337:D1340,"h",K1337:K1339)</f>
        <v>121.5</v>
      </c>
      <c r="J1336" s="126">
        <f ca="1">K1336-I1336</f>
        <v>311.66666666666669</v>
      </c>
      <c r="K1336" s="127">
        <f>SUM(K1337:K1339)</f>
        <v>433.16666666666669</v>
      </c>
      <c r="L1336" s="128" t="s">
        <v>19765</v>
      </c>
    </row>
    <row r="1337" spans="1:12">
      <c r="A1337" s="131" t="s">
        <v>20626</v>
      </c>
      <c r="B1337" s="129"/>
      <c r="C1337" s="254" t="str">
        <f>COTAÇÕES!B251</f>
        <v>PISO ELEVADO EM PLACAS DE 600X600X30MM ESPESSURA - BRANCO - METALICA</v>
      </c>
      <c r="D1337" s="66" t="s">
        <v>9967</v>
      </c>
      <c r="E1337" s="145">
        <v>1</v>
      </c>
      <c r="F1337" s="146">
        <f>COTAÇÕES!H251</f>
        <v>311.66666666666669</v>
      </c>
      <c r="G1337" s="147"/>
      <c r="H1337" s="147">
        <f t="shared" ref="H1337:H1339" si="141">E1337*F1337</f>
        <v>311.66666666666669</v>
      </c>
      <c r="I1337" s="147"/>
      <c r="J1337" s="147"/>
      <c r="K1337" s="148">
        <f t="shared" ref="K1337:K1339" si="142">G1337+H1337</f>
        <v>311.66666666666669</v>
      </c>
      <c r="L1337" s="149"/>
    </row>
    <row r="1338" spans="1:12">
      <c r="A1338" s="212">
        <v>88278</v>
      </c>
      <c r="B1338" s="101"/>
      <c r="C1338" s="65" t="str">
        <f>VLOOKUP(A1338,'SINAPI- Composição'!A:E,3,0)</f>
        <v>MONTADOR DE ESTRUTURA METÁLICA COM ENCARGOS COMPLEMENTARES</v>
      </c>
      <c r="D1338" s="66" t="s">
        <v>10455</v>
      </c>
      <c r="E1338" s="145">
        <v>3</v>
      </c>
      <c r="F1338" s="146" t="str">
        <f>VLOOKUP(A1338,'SINAPI- Composição'!A:E,5,0)</f>
        <v>22,33</v>
      </c>
      <c r="G1338" s="147"/>
      <c r="H1338" s="147">
        <f t="shared" si="141"/>
        <v>66.989999999999995</v>
      </c>
      <c r="I1338" s="147"/>
      <c r="J1338" s="147"/>
      <c r="K1338" s="148">
        <f t="shared" si="142"/>
        <v>66.989999999999995</v>
      </c>
      <c r="L1338" s="149"/>
    </row>
    <row r="1339" spans="1:12">
      <c r="A1339" s="212">
        <v>88316</v>
      </c>
      <c r="B1339" s="101"/>
      <c r="C1339" s="65" t="str">
        <f>VLOOKUP(A1339,'SINAPI- Material+MO'!A:E,2,0)</f>
        <v>SERVENTE COM ENCARGOS COMPLEMENTARES</v>
      </c>
      <c r="D1339" s="66" t="s">
        <v>10455</v>
      </c>
      <c r="E1339" s="145">
        <v>3</v>
      </c>
      <c r="F1339" s="146">
        <f>VLOOKUP(A1339,'SINAPI- Material+MO'!A:E,5,0)</f>
        <v>18.170000000000002</v>
      </c>
      <c r="G1339" s="147"/>
      <c r="H1339" s="147">
        <f t="shared" si="141"/>
        <v>54.510000000000005</v>
      </c>
      <c r="I1339" s="147"/>
      <c r="J1339" s="147"/>
      <c r="K1339" s="148">
        <f t="shared" si="142"/>
        <v>54.510000000000005</v>
      </c>
      <c r="L1339" s="149"/>
    </row>
    <row r="1340" spans="1:12" ht="15.6">
      <c r="A1340" s="142"/>
      <c r="B1340" s="121" t="s">
        <v>21006</v>
      </c>
      <c r="C1340" s="122" t="e">
        <f>VLOOKUP(B1340,#REF!,3,0)</f>
        <v>#REF!</v>
      </c>
      <c r="D1340" s="123"/>
      <c r="E1340" s="124"/>
      <c r="F1340" s="125"/>
      <c r="G1340" s="126"/>
      <c r="H1340" s="126"/>
      <c r="I1340" s="126">
        <f ca="1">SUMIF(D1341:D1344,"h",K1341:K1343)</f>
        <v>48.599999999999994</v>
      </c>
      <c r="J1340" s="126">
        <f ca="1">K1340-I1340</f>
        <v>353.33333333333326</v>
      </c>
      <c r="K1340" s="127">
        <f>SUM(K1341:K1343)</f>
        <v>401.93333333333328</v>
      </c>
      <c r="L1340" s="128" t="s">
        <v>19765</v>
      </c>
    </row>
    <row r="1341" spans="1:12">
      <c r="A1341" s="131" t="s">
        <v>21010</v>
      </c>
      <c r="B1341" s="129"/>
      <c r="C1341" s="254" t="e">
        <f>C1340</f>
        <v>#REF!</v>
      </c>
      <c r="D1341" s="66" t="s">
        <v>9967</v>
      </c>
      <c r="E1341" s="145">
        <v>1</v>
      </c>
      <c r="F1341" s="146">
        <f>COTAÇÕES!H255</f>
        <v>353.33333333333331</v>
      </c>
      <c r="G1341" s="147"/>
      <c r="H1341" s="147">
        <f t="shared" ref="H1341:H1343" si="143">E1341*F1341</f>
        <v>353.33333333333331</v>
      </c>
      <c r="I1341" s="147"/>
      <c r="J1341" s="147"/>
      <c r="K1341" s="148">
        <f t="shared" ref="K1341:K1343" si="144">G1341+H1341</f>
        <v>353.33333333333331</v>
      </c>
      <c r="L1341" s="149"/>
    </row>
    <row r="1342" spans="1:12">
      <c r="A1342" s="212">
        <v>88278</v>
      </c>
      <c r="B1342" s="101"/>
      <c r="C1342" s="65" t="str">
        <f>VLOOKUP(A1342,'SINAPI- Composição'!A:E,3,0)</f>
        <v>MONTADOR DE ESTRUTURA METÁLICA COM ENCARGOS COMPLEMENTARES</v>
      </c>
      <c r="D1342" s="66" t="s">
        <v>10455</v>
      </c>
      <c r="E1342" s="145">
        <v>1.2</v>
      </c>
      <c r="F1342" s="146" t="str">
        <f>VLOOKUP(A1342,'SINAPI- Composição'!A:E,5,0)</f>
        <v>22,33</v>
      </c>
      <c r="G1342" s="147"/>
      <c r="H1342" s="147">
        <f t="shared" si="143"/>
        <v>26.795999999999996</v>
      </c>
      <c r="I1342" s="147"/>
      <c r="J1342" s="147"/>
      <c r="K1342" s="148">
        <f t="shared" si="144"/>
        <v>26.795999999999996</v>
      </c>
      <c r="L1342" s="149"/>
    </row>
    <row r="1343" spans="1:12">
      <c r="A1343" s="212">
        <v>88316</v>
      </c>
      <c r="B1343" s="101"/>
      <c r="C1343" s="65" t="str">
        <f>VLOOKUP(A1343,'SINAPI- Material+MO'!A:E,2,0)</f>
        <v>SERVENTE COM ENCARGOS COMPLEMENTARES</v>
      </c>
      <c r="D1343" s="66" t="s">
        <v>10455</v>
      </c>
      <c r="E1343" s="145">
        <v>1.2</v>
      </c>
      <c r="F1343" s="146">
        <f>VLOOKUP(A1343,'SINAPI- Material+MO'!A:E,5,0)</f>
        <v>18.170000000000002</v>
      </c>
      <c r="G1343" s="147"/>
      <c r="H1343" s="147">
        <f t="shared" si="143"/>
        <v>21.804000000000002</v>
      </c>
      <c r="I1343" s="147"/>
      <c r="J1343" s="147"/>
      <c r="K1343" s="148">
        <f t="shared" si="144"/>
        <v>21.804000000000002</v>
      </c>
      <c r="L1343" s="149"/>
    </row>
    <row r="1344" spans="1:12" ht="15.6">
      <c r="A1344" s="142"/>
      <c r="B1344" s="121" t="s">
        <v>21012</v>
      </c>
      <c r="C1344" s="122" t="e">
        <f>VLOOKUP(B1344,#REF!,3,0)</f>
        <v>#REF!</v>
      </c>
      <c r="D1344" s="123"/>
      <c r="E1344" s="124"/>
      <c r="F1344" s="125"/>
      <c r="G1344" s="126"/>
      <c r="H1344" s="126"/>
      <c r="I1344" s="126">
        <f>SUMIF(D1345:D1348,"h",K1345:K1348)</f>
        <v>4.742</v>
      </c>
      <c r="J1344" s="126">
        <f>K1344-I1344</f>
        <v>24.5</v>
      </c>
      <c r="K1344" s="127">
        <f>SUM(K1345:K1348)</f>
        <v>29.242000000000001</v>
      </c>
      <c r="L1344" s="128" t="s">
        <v>19765</v>
      </c>
    </row>
    <row r="1345" spans="1:12">
      <c r="A1345" s="131" t="s">
        <v>20594</v>
      </c>
      <c r="B1345" s="129"/>
      <c r="C1345" s="254" t="e">
        <f>C1344</f>
        <v>#REF!</v>
      </c>
      <c r="D1345" s="66" t="s">
        <v>9608</v>
      </c>
      <c r="E1345" s="145">
        <v>1</v>
      </c>
      <c r="F1345" s="146">
        <f>COTAÇÕES!H239</f>
        <v>24.5</v>
      </c>
      <c r="G1345" s="147"/>
      <c r="H1345" s="147">
        <f t="shared" ref="H1345" si="145">E1345*F1345</f>
        <v>24.5</v>
      </c>
      <c r="I1345" s="147"/>
      <c r="J1345" s="147"/>
      <c r="K1345" s="148">
        <f t="shared" ref="K1345" si="146">G1345+H1345</f>
        <v>24.5</v>
      </c>
      <c r="L1345" s="149"/>
    </row>
    <row r="1346" spans="1:12">
      <c r="A1346" s="131">
        <v>88264</v>
      </c>
      <c r="B1346" s="101"/>
      <c r="C1346" s="65" t="str">
        <f>VLOOKUP(A1346,'SINAPI- Material+MO'!A:E,2,0)</f>
        <v>ELETRICISTA</v>
      </c>
      <c r="D1346" s="66" t="s">
        <v>18</v>
      </c>
      <c r="E1346" s="67">
        <v>0.2</v>
      </c>
      <c r="F1346" s="146">
        <f>VLOOKUP(A1346,'SINAPI- Material+MO'!A:E,5,0)</f>
        <v>23.71</v>
      </c>
      <c r="G1346" s="147"/>
      <c r="H1346" s="147">
        <f>E1346*F1346</f>
        <v>4.742</v>
      </c>
      <c r="I1346" s="147"/>
      <c r="J1346" s="147"/>
      <c r="K1346" s="148">
        <f>G1346+H1346</f>
        <v>4.742</v>
      </c>
      <c r="L1346" s="149"/>
    </row>
    <row r="1347" spans="1:12">
      <c r="A1347" s="131"/>
      <c r="B1347" s="101"/>
      <c r="C1347" s="65"/>
      <c r="D1347" s="66"/>
      <c r="E1347" s="67"/>
      <c r="F1347" s="146"/>
      <c r="G1347" s="147"/>
      <c r="H1347" s="147"/>
      <c r="I1347" s="147"/>
      <c r="J1347" s="147"/>
      <c r="K1347" s="148"/>
      <c r="L1347" s="149"/>
    </row>
    <row r="1348" spans="1:12">
      <c r="A1348" s="212"/>
      <c r="B1348" s="101"/>
      <c r="C1348" s="65"/>
      <c r="D1348" s="66"/>
      <c r="E1348" s="145"/>
      <c r="F1348" s="146"/>
      <c r="G1348" s="147"/>
      <c r="H1348" s="147"/>
      <c r="I1348" s="147"/>
      <c r="J1348" s="147"/>
      <c r="K1348" s="148"/>
      <c r="L1348" s="149"/>
    </row>
    <row r="1349" spans="1:12" ht="15.6">
      <c r="A1349" s="142"/>
      <c r="B1349" s="121" t="s">
        <v>21015</v>
      </c>
      <c r="C1349" s="122" t="e">
        <f>VLOOKUP(B1349,#REF!,3,0)</f>
        <v>#REF!</v>
      </c>
      <c r="D1349" s="123"/>
      <c r="E1349" s="124"/>
      <c r="F1349" s="125"/>
      <c r="G1349" s="126"/>
      <c r="H1349" s="126"/>
      <c r="I1349" s="126">
        <f ca="1">SUMIF(D1350:D1353,"h",K1350:K1352)</f>
        <v>4.742</v>
      </c>
      <c r="J1349" s="126">
        <f ca="1">K1349-I1349</f>
        <v>24.5</v>
      </c>
      <c r="K1349" s="127">
        <f>SUM(K1350:K1352)</f>
        <v>29.242000000000001</v>
      </c>
      <c r="L1349" s="128" t="s">
        <v>19765</v>
      </c>
    </row>
    <row r="1350" spans="1:12">
      <c r="A1350" s="131" t="s">
        <v>20594</v>
      </c>
      <c r="B1350" s="129"/>
      <c r="C1350" s="254" t="e">
        <f>C1349</f>
        <v>#REF!</v>
      </c>
      <c r="D1350" s="66" t="s">
        <v>9608</v>
      </c>
      <c r="E1350" s="145">
        <v>1</v>
      </c>
      <c r="F1350" s="146">
        <f>COTAÇÕES!H239</f>
        <v>24.5</v>
      </c>
      <c r="G1350" s="147"/>
      <c r="H1350" s="147">
        <f t="shared" ref="H1350" si="147">E1350*F1350</f>
        <v>24.5</v>
      </c>
      <c r="I1350" s="147"/>
      <c r="J1350" s="147"/>
      <c r="K1350" s="148">
        <f t="shared" ref="K1350" si="148">G1350+H1350</f>
        <v>24.5</v>
      </c>
      <c r="L1350" s="149"/>
    </row>
    <row r="1351" spans="1:12">
      <c r="A1351" s="131">
        <v>88264</v>
      </c>
      <c r="B1351" s="101"/>
      <c r="C1351" s="65" t="str">
        <f>VLOOKUP(A1351,'SINAPI- Material+MO'!A:E,2,0)</f>
        <v>ELETRICISTA</v>
      </c>
      <c r="D1351" s="66" t="s">
        <v>18</v>
      </c>
      <c r="E1351" s="67">
        <v>0.2</v>
      </c>
      <c r="F1351" s="146">
        <f>VLOOKUP(A1351,'SINAPI- Material+MO'!A:E,5,0)</f>
        <v>23.71</v>
      </c>
      <c r="G1351" s="147"/>
      <c r="H1351" s="147">
        <f>E1351*F1351</f>
        <v>4.742</v>
      </c>
      <c r="I1351" s="147"/>
      <c r="J1351" s="147"/>
      <c r="K1351" s="148">
        <f>G1351+H1351</f>
        <v>4.742</v>
      </c>
      <c r="L1351" s="149"/>
    </row>
    <row r="1352" spans="1:12">
      <c r="A1352" s="212"/>
      <c r="B1352" s="101"/>
      <c r="C1352" s="65"/>
      <c r="D1352" s="66"/>
      <c r="E1352" s="145"/>
      <c r="F1352" s="146"/>
      <c r="G1352" s="147"/>
      <c r="H1352" s="147"/>
      <c r="I1352" s="147"/>
      <c r="J1352" s="147"/>
      <c r="K1352" s="148"/>
      <c r="L1352" s="149"/>
    </row>
    <row r="1353" spans="1:12" ht="15.6">
      <c r="A1353" s="142"/>
      <c r="B1353" s="121" t="s">
        <v>21018</v>
      </c>
      <c r="C1353" s="122" t="e">
        <f>VLOOKUP(B1353,#REF!,3,0)</f>
        <v>#REF!</v>
      </c>
      <c r="D1353" s="123"/>
      <c r="E1353" s="124"/>
      <c r="F1353" s="125"/>
      <c r="G1353" s="126"/>
      <c r="H1353" s="126"/>
      <c r="I1353" s="126">
        <f ca="1">SUMIF(D1354:D1357,"h",K1354:K1356)</f>
        <v>4.742</v>
      </c>
      <c r="J1353" s="126">
        <f ca="1">K1353-I1353</f>
        <v>29.999999999999996</v>
      </c>
      <c r="K1353" s="127">
        <f>SUM(K1354:K1356)</f>
        <v>34.741999999999997</v>
      </c>
      <c r="L1353" s="128" t="s">
        <v>19765</v>
      </c>
    </row>
    <row r="1354" spans="1:12">
      <c r="A1354" s="131" t="s">
        <v>20594</v>
      </c>
      <c r="B1354" s="129"/>
      <c r="C1354" s="254" t="e">
        <f>C1353</f>
        <v>#REF!</v>
      </c>
      <c r="D1354" s="66" t="s">
        <v>9608</v>
      </c>
      <c r="E1354" s="145">
        <v>1</v>
      </c>
      <c r="F1354" s="146">
        <f>COTAÇÕES!H241</f>
        <v>30</v>
      </c>
      <c r="G1354" s="147"/>
      <c r="H1354" s="147">
        <f t="shared" ref="H1354" si="149">E1354*F1354</f>
        <v>30</v>
      </c>
      <c r="I1354" s="147"/>
      <c r="J1354" s="147"/>
      <c r="K1354" s="148">
        <f t="shared" ref="K1354" si="150">G1354+H1354</f>
        <v>30</v>
      </c>
      <c r="L1354" s="149"/>
    </row>
    <row r="1355" spans="1:12">
      <c r="A1355" s="131">
        <v>88264</v>
      </c>
      <c r="B1355" s="101"/>
      <c r="C1355" s="65" t="str">
        <f>VLOOKUP(A1355,'SINAPI- Material+MO'!A:E,2,0)</f>
        <v>ELETRICISTA</v>
      </c>
      <c r="D1355" s="66" t="s">
        <v>18</v>
      </c>
      <c r="E1355" s="67">
        <v>0.2</v>
      </c>
      <c r="F1355" s="146">
        <f>VLOOKUP(A1355,'SINAPI- Material+MO'!A:E,5,0)</f>
        <v>23.71</v>
      </c>
      <c r="G1355" s="147"/>
      <c r="H1355" s="147">
        <f>E1355*F1355</f>
        <v>4.742</v>
      </c>
      <c r="I1355" s="147"/>
      <c r="J1355" s="147"/>
      <c r="K1355" s="148">
        <f>G1355+H1355</f>
        <v>4.742</v>
      </c>
      <c r="L1355" s="149"/>
    </row>
    <row r="1356" spans="1:12">
      <c r="A1356" s="212"/>
      <c r="B1356" s="101"/>
      <c r="C1356" s="65"/>
      <c r="D1356" s="66"/>
      <c r="E1356" s="145"/>
      <c r="F1356" s="146"/>
      <c r="G1356" s="147"/>
      <c r="H1356" s="147"/>
      <c r="I1356" s="147"/>
      <c r="J1356" s="147"/>
      <c r="K1356" s="148"/>
      <c r="L1356" s="149"/>
    </row>
    <row r="1357" spans="1:12" ht="15.6">
      <c r="A1357" s="142"/>
      <c r="B1357" s="121" t="s">
        <v>21022</v>
      </c>
      <c r="C1357" s="122" t="e">
        <f>VLOOKUP(B1357,#REF!,3,0)</f>
        <v>#REF!</v>
      </c>
      <c r="D1357" s="123"/>
      <c r="E1357" s="124"/>
      <c r="F1357" s="125"/>
      <c r="G1357" s="126"/>
      <c r="H1357" s="126"/>
      <c r="I1357" s="126">
        <f ca="1">SUMIF(D1358:D1361,"h",K1358:K1360)</f>
        <v>4.742</v>
      </c>
      <c r="J1357" s="126">
        <f ca="1">K1357-I1357</f>
        <v>27.25</v>
      </c>
      <c r="K1357" s="127">
        <f>SUM(K1358:K1360)</f>
        <v>31.992000000000001</v>
      </c>
      <c r="L1357" s="128" t="s">
        <v>19765</v>
      </c>
    </row>
    <row r="1358" spans="1:12">
      <c r="A1358" s="131" t="s">
        <v>20594</v>
      </c>
      <c r="B1358" s="129"/>
      <c r="C1358" s="254" t="e">
        <f>C1357</f>
        <v>#REF!</v>
      </c>
      <c r="D1358" s="66" t="s">
        <v>9608</v>
      </c>
      <c r="E1358" s="145">
        <v>1</v>
      </c>
      <c r="F1358" s="146">
        <f>COTAÇÕES!H240</f>
        <v>27.25</v>
      </c>
      <c r="G1358" s="147"/>
      <c r="H1358" s="147">
        <f t="shared" ref="H1358" si="151">E1358*F1358</f>
        <v>27.25</v>
      </c>
      <c r="I1358" s="147"/>
      <c r="J1358" s="147"/>
      <c r="K1358" s="148">
        <f t="shared" ref="K1358" si="152">G1358+H1358</f>
        <v>27.25</v>
      </c>
      <c r="L1358" s="149"/>
    </row>
    <row r="1359" spans="1:12">
      <c r="A1359" s="131">
        <v>88264</v>
      </c>
      <c r="B1359" s="101"/>
      <c r="C1359" s="65" t="str">
        <f>VLOOKUP(A1359,'SINAPI- Material+MO'!A:E,2,0)</f>
        <v>ELETRICISTA</v>
      </c>
      <c r="D1359" s="66" t="s">
        <v>18</v>
      </c>
      <c r="E1359" s="67">
        <v>0.2</v>
      </c>
      <c r="F1359" s="146">
        <f>VLOOKUP(A1359,'SINAPI- Material+MO'!A:E,5,0)</f>
        <v>23.71</v>
      </c>
      <c r="G1359" s="147"/>
      <c r="H1359" s="147">
        <f>E1359*F1359</f>
        <v>4.742</v>
      </c>
      <c r="I1359" s="147"/>
      <c r="J1359" s="147"/>
      <c r="K1359" s="148">
        <f>G1359+H1359</f>
        <v>4.742</v>
      </c>
      <c r="L1359" s="149"/>
    </row>
    <row r="1360" spans="1:12">
      <c r="A1360" s="212"/>
      <c r="B1360" s="101"/>
      <c r="C1360" s="65"/>
      <c r="D1360" s="66"/>
      <c r="E1360" s="145"/>
      <c r="F1360" s="146"/>
      <c r="G1360" s="147"/>
      <c r="H1360" s="147"/>
      <c r="I1360" s="147"/>
      <c r="J1360" s="147"/>
      <c r="K1360" s="148"/>
      <c r="L1360" s="149"/>
    </row>
    <row r="1361" spans="1:12" ht="15.6">
      <c r="A1361" s="142"/>
      <c r="B1361" s="121" t="s">
        <v>21030</v>
      </c>
      <c r="C1361" s="122" t="e">
        <f>VLOOKUP(B1361,#REF!,3,0)</f>
        <v>#REF!</v>
      </c>
      <c r="D1361" s="123"/>
      <c r="E1361" s="124"/>
      <c r="F1361" s="125"/>
      <c r="G1361" s="126"/>
      <c r="H1361" s="126"/>
      <c r="I1361" s="126">
        <f ca="1">SUMIF(D1362:D1365,"h",K1362:K1364)</f>
        <v>1185.5</v>
      </c>
      <c r="J1361" s="126">
        <f ca="1">K1361-I1361</f>
        <v>4746.333333333333</v>
      </c>
      <c r="K1361" s="127">
        <f>SUM(K1362:K1364)</f>
        <v>5931.833333333333</v>
      </c>
      <c r="L1361" s="128" t="s">
        <v>19765</v>
      </c>
    </row>
    <row r="1362" spans="1:12">
      <c r="A1362" s="131" t="s">
        <v>21039</v>
      </c>
      <c r="B1362" s="129"/>
      <c r="C1362" s="254" t="e">
        <f>C1361</f>
        <v>#REF!</v>
      </c>
      <c r="D1362" s="66" t="s">
        <v>9608</v>
      </c>
      <c r="E1362" s="145">
        <v>1</v>
      </c>
      <c r="F1362" s="146">
        <f>COTAÇÕES!H259</f>
        <v>4746.333333333333</v>
      </c>
      <c r="G1362" s="147"/>
      <c r="H1362" s="147">
        <f t="shared" ref="H1362" si="153">E1362*F1362</f>
        <v>4746.333333333333</v>
      </c>
      <c r="I1362" s="147"/>
      <c r="J1362" s="147"/>
      <c r="K1362" s="148">
        <f t="shared" ref="K1362" si="154">G1362+H1362</f>
        <v>4746.333333333333</v>
      </c>
      <c r="L1362" s="149"/>
    </row>
    <row r="1363" spans="1:12">
      <c r="A1363" s="131">
        <v>88264</v>
      </c>
      <c r="B1363" s="101"/>
      <c r="C1363" s="65" t="str">
        <f>VLOOKUP(A1363,'SINAPI- Material+MO'!A:E,2,0)</f>
        <v>ELETRICISTA</v>
      </c>
      <c r="D1363" s="66" t="s">
        <v>18</v>
      </c>
      <c r="E1363" s="67">
        <v>50</v>
      </c>
      <c r="F1363" s="146">
        <f>VLOOKUP(A1363,'SINAPI- Material+MO'!A:E,5,0)</f>
        <v>23.71</v>
      </c>
      <c r="G1363" s="147"/>
      <c r="H1363" s="147">
        <f>E1363*F1363</f>
        <v>1185.5</v>
      </c>
      <c r="I1363" s="147"/>
      <c r="J1363" s="147"/>
      <c r="K1363" s="148">
        <f>G1363+H1363</f>
        <v>1185.5</v>
      </c>
      <c r="L1363" s="149"/>
    </row>
    <row r="1364" spans="1:12">
      <c r="A1364" s="212"/>
      <c r="B1364" s="101"/>
      <c r="C1364" s="65"/>
      <c r="D1364" s="66"/>
      <c r="E1364" s="145"/>
      <c r="F1364" s="146"/>
      <c r="G1364" s="147"/>
      <c r="H1364" s="147"/>
      <c r="I1364" s="147"/>
      <c r="J1364" s="147"/>
      <c r="K1364" s="148"/>
      <c r="L1364" s="149"/>
    </row>
    <row r="1365" spans="1:12" ht="15.6">
      <c r="A1365" s="142"/>
      <c r="B1365" s="121" t="s">
        <v>21037</v>
      </c>
      <c r="C1365" s="122" t="e">
        <f>VLOOKUP(B1365,#REF!,3,0)</f>
        <v>#REF!</v>
      </c>
      <c r="D1365" s="123"/>
      <c r="E1365" s="124"/>
      <c r="F1365" s="125"/>
      <c r="G1365" s="126"/>
      <c r="H1365" s="126"/>
      <c r="I1365" s="126">
        <f ca="1">SUMIF(D1366:D1369,"h",K1366:K1368)</f>
        <v>711.30000000000007</v>
      </c>
      <c r="J1365" s="126">
        <f ca="1">K1365-I1365</f>
        <v>2068.3333333333335</v>
      </c>
      <c r="K1365" s="127">
        <f>SUM(K1366:K1368)</f>
        <v>2779.6333333333337</v>
      </c>
      <c r="L1365" s="128" t="s">
        <v>19765</v>
      </c>
    </row>
    <row r="1366" spans="1:12">
      <c r="A1366" s="131" t="s">
        <v>21040</v>
      </c>
      <c r="B1366" s="129"/>
      <c r="C1366" s="254" t="e">
        <f>C1365</f>
        <v>#REF!</v>
      </c>
      <c r="D1366" s="66" t="s">
        <v>9608</v>
      </c>
      <c r="E1366" s="145">
        <v>1</v>
      </c>
      <c r="F1366" s="146">
        <f>COTAÇÕES!H260</f>
        <v>2068.3333333333335</v>
      </c>
      <c r="G1366" s="147"/>
      <c r="H1366" s="147">
        <f t="shared" ref="H1366" si="155">E1366*F1366</f>
        <v>2068.3333333333335</v>
      </c>
      <c r="I1366" s="147"/>
      <c r="J1366" s="147"/>
      <c r="K1366" s="148">
        <f t="shared" ref="K1366" si="156">G1366+H1366</f>
        <v>2068.3333333333335</v>
      </c>
      <c r="L1366" s="149"/>
    </row>
    <row r="1367" spans="1:12">
      <c r="A1367" s="131">
        <v>88264</v>
      </c>
      <c r="B1367" s="101"/>
      <c r="C1367" s="65" t="str">
        <f>VLOOKUP(A1367,'SINAPI- Material+MO'!A:E,2,0)</f>
        <v>ELETRICISTA</v>
      </c>
      <c r="D1367" s="66" t="s">
        <v>18</v>
      </c>
      <c r="E1367" s="67">
        <v>30</v>
      </c>
      <c r="F1367" s="146">
        <f>VLOOKUP(A1367,'SINAPI- Material+MO'!A:E,5,0)</f>
        <v>23.71</v>
      </c>
      <c r="G1367" s="147"/>
      <c r="H1367" s="147">
        <f>E1367*F1367</f>
        <v>711.30000000000007</v>
      </c>
      <c r="I1367" s="147"/>
      <c r="J1367" s="147"/>
      <c r="K1367" s="148">
        <f>G1367+H1367</f>
        <v>711.30000000000007</v>
      </c>
      <c r="L1367" s="149"/>
    </row>
    <row r="1368" spans="1:12">
      <c r="A1368" s="212"/>
      <c r="B1368" s="101"/>
      <c r="C1368" s="65"/>
      <c r="D1368" s="66"/>
      <c r="E1368" s="145"/>
      <c r="F1368" s="146"/>
      <c r="G1368" s="147"/>
      <c r="H1368" s="147"/>
      <c r="I1368" s="147"/>
      <c r="J1368" s="147"/>
      <c r="K1368" s="148"/>
      <c r="L1368" s="149"/>
    </row>
    <row r="1369" spans="1:12" ht="15.6">
      <c r="A1369" s="142"/>
      <c r="B1369" s="121" t="s">
        <v>21044</v>
      </c>
      <c r="C1369" s="122" t="e">
        <f>VLOOKUP(B1369,#REF!,3,0)</f>
        <v>#REF!</v>
      </c>
      <c r="D1369" s="123"/>
      <c r="E1369" s="124"/>
      <c r="F1369" s="125"/>
      <c r="G1369" s="126"/>
      <c r="H1369" s="126"/>
      <c r="I1369" s="126">
        <f ca="1">SUMIF(D1370:D1373,"h",K1370:K1372)</f>
        <v>838.6</v>
      </c>
      <c r="J1369" s="126">
        <f ca="1">K1369-I1369</f>
        <v>2667.3978599999996</v>
      </c>
      <c r="K1369" s="127">
        <f>SUM(K1370:K1372)</f>
        <v>3505.9978599999995</v>
      </c>
      <c r="L1369" s="128" t="s">
        <v>19765</v>
      </c>
    </row>
    <row r="1370" spans="1:12">
      <c r="A1370" s="131" t="s">
        <v>20570</v>
      </c>
      <c r="B1370" s="129"/>
      <c r="C1370" s="65" t="e">
        <f>C1369</f>
        <v>#REF!</v>
      </c>
      <c r="D1370" s="66" t="s">
        <v>19708</v>
      </c>
      <c r="E1370" s="67">
        <v>1</v>
      </c>
      <c r="F1370" s="146">
        <f>COTAÇÕES!G215*1.15</f>
        <v>2667.3978599999991</v>
      </c>
      <c r="G1370" s="147"/>
      <c r="H1370" s="147">
        <f>E1370*F1370</f>
        <v>2667.3978599999991</v>
      </c>
      <c r="I1370" s="147"/>
      <c r="J1370" s="147"/>
      <c r="K1370" s="148">
        <f>G1370+H1370</f>
        <v>2667.3978599999991</v>
      </c>
      <c r="L1370" s="149"/>
    </row>
    <row r="1371" spans="1:12">
      <c r="A1371" s="131">
        <v>88247</v>
      </c>
      <c r="B1371" s="101"/>
      <c r="C1371" s="65" t="str">
        <f>VLOOKUP(A1371,'SINAPI- Material+MO'!A:E,2,0)</f>
        <v>AJUDANTE DE ELETRICISTA</v>
      </c>
      <c r="D1371" s="66" t="s">
        <v>18</v>
      </c>
      <c r="E1371" s="67">
        <v>20</v>
      </c>
      <c r="F1371" s="146">
        <f>VLOOKUP(A1371,'SINAPI- Material+MO'!A:E,5,0)</f>
        <v>18.22</v>
      </c>
      <c r="G1371" s="147"/>
      <c r="H1371" s="147">
        <f>E1371*F1371</f>
        <v>364.4</v>
      </c>
      <c r="I1371" s="147"/>
      <c r="J1371" s="147"/>
      <c r="K1371" s="148">
        <f>G1371+H1371</f>
        <v>364.4</v>
      </c>
      <c r="L1371" s="149"/>
    </row>
    <row r="1372" spans="1:12">
      <c r="A1372" s="131">
        <v>88264</v>
      </c>
      <c r="B1372" s="101"/>
      <c r="C1372" s="65" t="str">
        <f>VLOOKUP(A1372,'SINAPI- Material+MO'!A:E,2,0)</f>
        <v>ELETRICISTA</v>
      </c>
      <c r="D1372" s="66" t="s">
        <v>18</v>
      </c>
      <c r="E1372" s="67">
        <v>20</v>
      </c>
      <c r="F1372" s="146">
        <f>VLOOKUP(A1372,'SINAPI- Material+MO'!A:E,5,0)</f>
        <v>23.71</v>
      </c>
      <c r="G1372" s="147"/>
      <c r="H1372" s="147">
        <f>E1372*F1372</f>
        <v>474.20000000000005</v>
      </c>
      <c r="I1372" s="147"/>
      <c r="J1372" s="147"/>
      <c r="K1372" s="148">
        <f>G1372+H1372</f>
        <v>474.20000000000005</v>
      </c>
      <c r="L1372" s="149"/>
    </row>
    <row r="1373" spans="1:12" ht="15.6">
      <c r="A1373" s="142"/>
      <c r="B1373" s="121">
        <v>95750</v>
      </c>
      <c r="C1373" s="122" t="e">
        <f>VLOOKUP(B1373,#REF!,3,0)</f>
        <v>#REF!</v>
      </c>
      <c r="D1373" s="123"/>
      <c r="E1373" s="124"/>
      <c r="F1373" s="125"/>
      <c r="G1373" s="126"/>
      <c r="H1373" s="126"/>
      <c r="I1373" s="126">
        <f>SUMIF(D1374:D1377,"h",K1374:K1377)</f>
        <v>22.604463000000003</v>
      </c>
      <c r="J1373" s="126">
        <f>K1373-I1373</f>
        <v>39.019999999999989</v>
      </c>
      <c r="K1373" s="127">
        <f>SUM(K1374:K1377)</f>
        <v>61.624462999999992</v>
      </c>
      <c r="L1373" s="128" t="s">
        <v>19765</v>
      </c>
    </row>
    <row r="1374" spans="1:12">
      <c r="A1374" s="212">
        <v>21136</v>
      </c>
      <c r="B1374" s="129"/>
      <c r="C1374" s="65" t="str">
        <f>VLOOKUP(A1374,'SINAPI- Material+MO'!A:E,2,0)</f>
        <v>ELETRODUTO EM ACO GALVANIZADO ELETROLITICO, LEVE, DIAMETRO 1", PAREDE DE 0,90 MM</v>
      </c>
      <c r="D1374" s="66" t="s">
        <v>9474</v>
      </c>
      <c r="E1374" s="145">
        <v>3</v>
      </c>
      <c r="F1374" s="146" t="str">
        <f>VLOOKUP(A1374,'SINAPI- Material+MO'!A:E,5,0)</f>
        <v>12,24</v>
      </c>
      <c r="G1374" s="147"/>
      <c r="H1374" s="147">
        <f>E1374*F1374</f>
        <v>36.72</v>
      </c>
      <c r="I1374" s="147"/>
      <c r="J1374" s="147"/>
      <c r="K1374" s="148">
        <f>G1374+H1374</f>
        <v>36.72</v>
      </c>
      <c r="L1374" s="149"/>
    </row>
    <row r="1375" spans="1:12">
      <c r="A1375" s="212">
        <v>88247</v>
      </c>
      <c r="B1375" s="101"/>
      <c r="C1375" s="65" t="str">
        <f>VLOOKUP(A1375,'SINAPI- Material+MO'!A:E,2,0)</f>
        <v>AJUDANTE DE ELETRICISTA</v>
      </c>
      <c r="D1375" s="66" t="s">
        <v>10455</v>
      </c>
      <c r="E1375" s="145">
        <v>0.53910000000000002</v>
      </c>
      <c r="F1375" s="146">
        <f>VLOOKUP(A1375,'SINAPI- Material+MO'!A:E,5,0)</f>
        <v>18.22</v>
      </c>
      <c r="G1375" s="147"/>
      <c r="H1375" s="147">
        <f t="shared" ref="H1375:H1377" si="157">E1375*F1375</f>
        <v>9.8224020000000003</v>
      </c>
      <c r="I1375" s="147"/>
      <c r="J1375" s="147"/>
      <c r="K1375" s="148">
        <f t="shared" ref="K1375:K1377" si="158">G1375+H1375</f>
        <v>9.8224020000000003</v>
      </c>
      <c r="L1375" s="149"/>
    </row>
    <row r="1376" spans="1:12">
      <c r="A1376" s="212">
        <v>88264</v>
      </c>
      <c r="B1376" s="101"/>
      <c r="C1376" s="65" t="str">
        <f>VLOOKUP(A1376,'SINAPI- Material+MO'!A:E,2,0)</f>
        <v>ELETRICISTA</v>
      </c>
      <c r="D1376" s="66" t="s">
        <v>10455</v>
      </c>
      <c r="E1376" s="145">
        <v>0.53910000000000002</v>
      </c>
      <c r="F1376" s="146">
        <f>VLOOKUP(A1376,'SINAPI- Material+MO'!A:E,5,0)</f>
        <v>23.71</v>
      </c>
      <c r="G1376" s="147"/>
      <c r="H1376" s="147">
        <f t="shared" si="157"/>
        <v>12.782061000000001</v>
      </c>
      <c r="I1376" s="147"/>
      <c r="J1376" s="147"/>
      <c r="K1376" s="148">
        <f t="shared" si="158"/>
        <v>12.782061000000001</v>
      </c>
      <c r="L1376" s="149"/>
    </row>
    <row r="1377" spans="1:12" ht="28.8">
      <c r="A1377" s="212">
        <v>91173</v>
      </c>
      <c r="B1377" s="101"/>
      <c r="C1377" s="65" t="str">
        <f>VLOOKUP(A1377,'SINAPI- Composição'!A:E,3,0)</f>
        <v>FIXAÇÃO DE TUBOS VERTICAIS DE PPR DIÂMETROS MENORES OU IGUAIS A 40 MM COM ABRAÇADEIRA METÁLICA RÍGIDA TIPO D 1/2", FIXADA EM PERFILADO EM ALVENARIA. AF_05/2015</v>
      </c>
      <c r="D1377" s="66" t="s">
        <v>9474</v>
      </c>
      <c r="E1377" s="145">
        <v>2</v>
      </c>
      <c r="F1377" s="146" t="str">
        <f>VLOOKUP(A1377,'SINAPI- Composição'!A:E,5,0)</f>
        <v>1,15</v>
      </c>
      <c r="G1377" s="147"/>
      <c r="H1377" s="147">
        <f t="shared" si="157"/>
        <v>2.2999999999999998</v>
      </c>
      <c r="I1377" s="147"/>
      <c r="J1377" s="147"/>
      <c r="K1377" s="148">
        <f t="shared" si="158"/>
        <v>2.2999999999999998</v>
      </c>
      <c r="L1377" s="149"/>
    </row>
    <row r="1378" spans="1:12" ht="15.6">
      <c r="A1378" s="142"/>
      <c r="B1378" s="121">
        <v>95752</v>
      </c>
      <c r="C1378" s="122" t="e">
        <f>VLOOKUP(B1378,#REF!,3,0)</f>
        <v>#REF!</v>
      </c>
      <c r="D1378" s="123"/>
      <c r="E1378" s="124"/>
      <c r="F1378" s="125"/>
      <c r="G1378" s="126"/>
      <c r="H1378" s="126"/>
      <c r="I1378" s="126">
        <f>SUMIF(D1379:D1382,"h",K1379:K1382)</f>
        <v>29.472597</v>
      </c>
      <c r="J1378" s="126">
        <f>K1378-I1378</f>
        <v>74.06</v>
      </c>
      <c r="K1378" s="127">
        <f>SUM(K1379:K1382)</f>
        <v>103.532597</v>
      </c>
      <c r="L1378" s="128" t="s">
        <v>19765</v>
      </c>
    </row>
    <row r="1379" spans="1:12">
      <c r="A1379" s="212">
        <v>21130</v>
      </c>
      <c r="B1379" s="129"/>
      <c r="C1379" s="65" t="str">
        <f>VLOOKUP(A1379,'SINAPI- Material+MO'!A:E,2,0)</f>
        <v>ELETRODUTO EM ACO GALVANIZADO ELETROLITICO, SEMI-PESADO, DIAMETRO 1 1/2", PAREDE DE 1,20 MM</v>
      </c>
      <c r="D1379" s="66" t="s">
        <v>9474</v>
      </c>
      <c r="E1379" s="145">
        <v>3</v>
      </c>
      <c r="F1379" s="146" t="str">
        <f>VLOOKUP(A1379,'SINAPI- Material+MO'!A:E,5,0)</f>
        <v>23,92</v>
      </c>
      <c r="G1379" s="147"/>
      <c r="H1379" s="147">
        <f>E1379*F1379</f>
        <v>71.760000000000005</v>
      </c>
      <c r="I1379" s="147"/>
      <c r="J1379" s="147"/>
      <c r="K1379" s="148">
        <f>G1379+H1379</f>
        <v>71.760000000000005</v>
      </c>
      <c r="L1379" s="149"/>
    </row>
    <row r="1380" spans="1:12">
      <c r="A1380" s="212">
        <v>88247</v>
      </c>
      <c r="B1380" s="101"/>
      <c r="C1380" s="65" t="str">
        <f>VLOOKUP(A1380,'SINAPI- Material+MO'!A:E,2,0)</f>
        <v>AJUDANTE DE ELETRICISTA</v>
      </c>
      <c r="D1380" s="66" t="s">
        <v>10455</v>
      </c>
      <c r="E1380" s="145">
        <v>0.70290000000000008</v>
      </c>
      <c r="F1380" s="146">
        <f>VLOOKUP(A1380,'SINAPI- Material+MO'!A:E,5,0)</f>
        <v>18.22</v>
      </c>
      <c r="G1380" s="147"/>
      <c r="H1380" s="147">
        <f t="shared" ref="H1380:H1382" si="159">E1380*F1380</f>
        <v>12.806838000000001</v>
      </c>
      <c r="I1380" s="147"/>
      <c r="J1380" s="147"/>
      <c r="K1380" s="148">
        <f t="shared" ref="K1380:K1382" si="160">G1380+H1380</f>
        <v>12.806838000000001</v>
      </c>
      <c r="L1380" s="149"/>
    </row>
    <row r="1381" spans="1:12">
      <c r="A1381" s="212">
        <v>88264</v>
      </c>
      <c r="B1381" s="101"/>
      <c r="C1381" s="65" t="str">
        <f>VLOOKUP(A1381,'SINAPI- Material+MO'!A:E,2,0)</f>
        <v>ELETRICISTA</v>
      </c>
      <c r="D1381" s="66" t="s">
        <v>10455</v>
      </c>
      <c r="E1381" s="145">
        <v>0.70290000000000008</v>
      </c>
      <c r="F1381" s="146">
        <f>VLOOKUP(A1381,'SINAPI- Material+MO'!A:E,5,0)</f>
        <v>23.71</v>
      </c>
      <c r="G1381" s="147"/>
      <c r="H1381" s="147">
        <f t="shared" si="159"/>
        <v>16.665759000000001</v>
      </c>
      <c r="I1381" s="147"/>
      <c r="J1381" s="147"/>
      <c r="K1381" s="148">
        <f t="shared" si="160"/>
        <v>16.665759000000001</v>
      </c>
      <c r="L1381" s="149"/>
    </row>
    <row r="1382" spans="1:12" ht="28.8">
      <c r="A1382" s="212">
        <v>91173</v>
      </c>
      <c r="B1382" s="101"/>
      <c r="C1382" s="65" t="str">
        <f>VLOOKUP(A1382,'SINAPI- Composição'!A:E,3,0)</f>
        <v>FIXAÇÃO DE TUBOS VERTICAIS DE PPR DIÂMETROS MENORES OU IGUAIS A 40 MM COM ABRAÇADEIRA METÁLICA RÍGIDA TIPO D 1/2", FIXADA EM PERFILADO EM ALVENARIA. AF_05/2015</v>
      </c>
      <c r="D1382" s="66" t="s">
        <v>9474</v>
      </c>
      <c r="E1382" s="145">
        <v>2</v>
      </c>
      <c r="F1382" s="146" t="str">
        <f>VLOOKUP(A1382,'SINAPI- Composição'!A:E,5,0)</f>
        <v>1,15</v>
      </c>
      <c r="G1382" s="147"/>
      <c r="H1382" s="147">
        <f t="shared" si="159"/>
        <v>2.2999999999999998</v>
      </c>
      <c r="I1382" s="147"/>
      <c r="J1382" s="147"/>
      <c r="K1382" s="148">
        <f t="shared" si="160"/>
        <v>2.2999999999999998</v>
      </c>
      <c r="L1382" s="149"/>
    </row>
    <row r="1383" spans="1:12" ht="15.6">
      <c r="A1383" s="142"/>
      <c r="B1383" s="121" t="s">
        <v>21068</v>
      </c>
      <c r="C1383" s="122" t="e">
        <f>VLOOKUP(B1383,#REF!,3,0)</f>
        <v>#REF!</v>
      </c>
      <c r="D1383" s="123"/>
      <c r="E1383" s="124"/>
      <c r="F1383" s="125"/>
      <c r="G1383" s="126"/>
      <c r="H1383" s="126"/>
      <c r="I1383" s="126">
        <f>SUMIF(D1384:D1387,"h",K1384:K1387)</f>
        <v>29.472597</v>
      </c>
      <c r="J1383" s="126">
        <f>K1383-I1383</f>
        <v>105.41</v>
      </c>
      <c r="K1383" s="127">
        <f>SUM(K1384:K1387)</f>
        <v>134.882597</v>
      </c>
      <c r="L1383" s="128" t="s">
        <v>19765</v>
      </c>
    </row>
    <row r="1384" spans="1:12">
      <c r="A1384" s="212">
        <v>21134</v>
      </c>
      <c r="B1384" s="129"/>
      <c r="C1384" s="65" t="str">
        <f>VLOOKUP(A1384,'SINAPI- Material+MO'!A:E,2,0)</f>
        <v>ELETRODUTO EM ACO GALVANIZADO ELETROLITICO, SEMI-PESADO, DIAMETRO 2", PAREDE DE 1,20 MM</v>
      </c>
      <c r="D1384" s="66" t="s">
        <v>9474</v>
      </c>
      <c r="E1384" s="145">
        <v>3</v>
      </c>
      <c r="F1384" s="146" t="str">
        <f>VLOOKUP(A1384,'SINAPI- Material+MO'!A:E,5,0)</f>
        <v>34,37</v>
      </c>
      <c r="G1384" s="147"/>
      <c r="H1384" s="147">
        <f>E1384*F1384</f>
        <v>103.10999999999999</v>
      </c>
      <c r="I1384" s="147"/>
      <c r="J1384" s="147"/>
      <c r="K1384" s="148">
        <f>G1384+H1384</f>
        <v>103.10999999999999</v>
      </c>
      <c r="L1384" s="149"/>
    </row>
    <row r="1385" spans="1:12">
      <c r="A1385" s="212">
        <v>88247</v>
      </c>
      <c r="B1385" s="101"/>
      <c r="C1385" s="65" t="str">
        <f>VLOOKUP(A1385,'SINAPI- Material+MO'!A:E,2,0)</f>
        <v>AJUDANTE DE ELETRICISTA</v>
      </c>
      <c r="D1385" s="66" t="s">
        <v>10455</v>
      </c>
      <c r="E1385" s="145">
        <v>0.70290000000000008</v>
      </c>
      <c r="F1385" s="146">
        <f>VLOOKUP(A1385,'SINAPI- Material+MO'!A:E,5,0)</f>
        <v>18.22</v>
      </c>
      <c r="G1385" s="147"/>
      <c r="H1385" s="147">
        <f t="shared" ref="H1385:H1387" si="161">E1385*F1385</f>
        <v>12.806838000000001</v>
      </c>
      <c r="I1385" s="147"/>
      <c r="J1385" s="147"/>
      <c r="K1385" s="148">
        <f t="shared" ref="K1385:K1387" si="162">G1385+H1385</f>
        <v>12.806838000000001</v>
      </c>
      <c r="L1385" s="149"/>
    </row>
    <row r="1386" spans="1:12">
      <c r="A1386" s="212">
        <v>88264</v>
      </c>
      <c r="B1386" s="101"/>
      <c r="C1386" s="65" t="str">
        <f>VLOOKUP(A1386,'SINAPI- Material+MO'!A:E,2,0)</f>
        <v>ELETRICISTA</v>
      </c>
      <c r="D1386" s="66" t="s">
        <v>10455</v>
      </c>
      <c r="E1386" s="145">
        <v>0.70290000000000008</v>
      </c>
      <c r="F1386" s="146">
        <f>VLOOKUP(A1386,'SINAPI- Material+MO'!A:E,5,0)</f>
        <v>23.71</v>
      </c>
      <c r="G1386" s="147"/>
      <c r="H1386" s="147">
        <f t="shared" si="161"/>
        <v>16.665759000000001</v>
      </c>
      <c r="I1386" s="147"/>
      <c r="J1386" s="147"/>
      <c r="K1386" s="148">
        <f t="shared" si="162"/>
        <v>16.665759000000001</v>
      </c>
      <c r="L1386" s="149"/>
    </row>
    <row r="1387" spans="1:12" ht="28.8">
      <c r="A1387" s="212">
        <v>91173</v>
      </c>
      <c r="B1387" s="101"/>
      <c r="C1387" s="65" t="str">
        <f>VLOOKUP(A1387,'SINAPI- Composição'!A:E,3,0)</f>
        <v>FIXAÇÃO DE TUBOS VERTICAIS DE PPR DIÂMETROS MENORES OU IGUAIS A 40 MM COM ABRAÇADEIRA METÁLICA RÍGIDA TIPO D 1/2", FIXADA EM PERFILADO EM ALVENARIA. AF_05/2015</v>
      </c>
      <c r="D1387" s="66" t="s">
        <v>9474</v>
      </c>
      <c r="E1387" s="145">
        <v>2</v>
      </c>
      <c r="F1387" s="146" t="str">
        <f>VLOOKUP(A1387,'SINAPI- Composição'!A:E,5,0)</f>
        <v>1,15</v>
      </c>
      <c r="G1387" s="147"/>
      <c r="H1387" s="147">
        <f t="shared" si="161"/>
        <v>2.2999999999999998</v>
      </c>
      <c r="I1387" s="147"/>
      <c r="J1387" s="147"/>
      <c r="K1387" s="148">
        <f t="shared" si="162"/>
        <v>2.2999999999999998</v>
      </c>
      <c r="L1387" s="149"/>
    </row>
    <row r="1388" spans="1:12" ht="15.6">
      <c r="A1388" s="142"/>
      <c r="B1388" s="121" t="s">
        <v>21069</v>
      </c>
      <c r="C1388" s="122" t="e">
        <f>VLOOKUP(B1388,#REF!,3,0)</f>
        <v>#REF!</v>
      </c>
      <c r="D1388" s="123"/>
      <c r="E1388" s="124"/>
      <c r="F1388" s="125"/>
      <c r="G1388" s="126"/>
      <c r="H1388" s="126"/>
      <c r="I1388" s="126">
        <f>SUMIF(D1389:D1392,"h",K1389:K1392)</f>
        <v>29.472597</v>
      </c>
      <c r="J1388" s="126">
        <f>K1388-I1388</f>
        <v>208.46</v>
      </c>
      <c r="K1388" s="127">
        <f>SUM(K1389:K1392)</f>
        <v>237.93259700000002</v>
      </c>
      <c r="L1388" s="128" t="s">
        <v>19765</v>
      </c>
    </row>
    <row r="1389" spans="1:12">
      <c r="A1389" s="212">
        <v>21133</v>
      </c>
      <c r="B1389" s="129"/>
      <c r="C1389" s="65" t="str">
        <f>VLOOKUP(A1389,'SINAPI- Material+MO'!A:E,2,0)</f>
        <v>ELETRODUTO EM ACO GALVANIZADO ELETROLITICO, SEMI-PESADO, DIAMETRO 3", PAREDE DE 1,52 MM</v>
      </c>
      <c r="D1389" s="66" t="s">
        <v>9474</v>
      </c>
      <c r="E1389" s="145">
        <v>3</v>
      </c>
      <c r="F1389" s="146" t="str">
        <f>VLOOKUP(A1389,'SINAPI- Material+MO'!A:E,5,0)</f>
        <v>68,72</v>
      </c>
      <c r="G1389" s="147"/>
      <c r="H1389" s="147">
        <f>E1389*F1389</f>
        <v>206.16</v>
      </c>
      <c r="I1389" s="147"/>
      <c r="J1389" s="147"/>
      <c r="K1389" s="148">
        <f>G1389+H1389</f>
        <v>206.16</v>
      </c>
      <c r="L1389" s="149"/>
    </row>
    <row r="1390" spans="1:12">
      <c r="A1390" s="212">
        <v>88247</v>
      </c>
      <c r="B1390" s="101"/>
      <c r="C1390" s="65" t="str">
        <f>VLOOKUP(A1390,'SINAPI- Material+MO'!A:E,2,0)</f>
        <v>AJUDANTE DE ELETRICISTA</v>
      </c>
      <c r="D1390" s="66" t="s">
        <v>10455</v>
      </c>
      <c r="E1390" s="145">
        <v>0.70290000000000008</v>
      </c>
      <c r="F1390" s="146">
        <f>VLOOKUP(A1390,'SINAPI- Material+MO'!A:E,5,0)</f>
        <v>18.22</v>
      </c>
      <c r="G1390" s="147"/>
      <c r="H1390" s="147">
        <f t="shared" ref="H1390:H1392" si="163">E1390*F1390</f>
        <v>12.806838000000001</v>
      </c>
      <c r="I1390" s="147"/>
      <c r="J1390" s="147"/>
      <c r="K1390" s="148">
        <f t="shared" ref="K1390:K1392" si="164">G1390+H1390</f>
        <v>12.806838000000001</v>
      </c>
      <c r="L1390" s="149"/>
    </row>
    <row r="1391" spans="1:12">
      <c r="A1391" s="212">
        <v>88264</v>
      </c>
      <c r="B1391" s="101"/>
      <c r="C1391" s="65" t="str">
        <f>VLOOKUP(A1391,'SINAPI- Material+MO'!A:E,2,0)</f>
        <v>ELETRICISTA</v>
      </c>
      <c r="D1391" s="66" t="s">
        <v>10455</v>
      </c>
      <c r="E1391" s="145">
        <v>0.70290000000000008</v>
      </c>
      <c r="F1391" s="146">
        <f>VLOOKUP(A1391,'SINAPI- Material+MO'!A:E,5,0)</f>
        <v>23.71</v>
      </c>
      <c r="G1391" s="147"/>
      <c r="H1391" s="147">
        <f t="shared" si="163"/>
        <v>16.665759000000001</v>
      </c>
      <c r="I1391" s="147"/>
      <c r="J1391" s="147"/>
      <c r="K1391" s="148">
        <f t="shared" si="164"/>
        <v>16.665759000000001</v>
      </c>
      <c r="L1391" s="149"/>
    </row>
    <row r="1392" spans="1:12" ht="28.8">
      <c r="A1392" s="212">
        <v>91173</v>
      </c>
      <c r="B1392" s="101"/>
      <c r="C1392" s="65" t="str">
        <f>VLOOKUP(A1392,'SINAPI- Composição'!A:E,3,0)</f>
        <v>FIXAÇÃO DE TUBOS VERTICAIS DE PPR DIÂMETROS MENORES OU IGUAIS A 40 MM COM ABRAÇADEIRA METÁLICA RÍGIDA TIPO D 1/2", FIXADA EM PERFILADO EM ALVENARIA. AF_05/2015</v>
      </c>
      <c r="D1392" s="66" t="s">
        <v>9474</v>
      </c>
      <c r="E1392" s="145">
        <v>2</v>
      </c>
      <c r="F1392" s="146" t="str">
        <f>VLOOKUP(A1392,'SINAPI- Composição'!A:E,5,0)</f>
        <v>1,15</v>
      </c>
      <c r="G1392" s="147"/>
      <c r="H1392" s="147">
        <f t="shared" si="163"/>
        <v>2.2999999999999998</v>
      </c>
      <c r="I1392" s="147"/>
      <c r="J1392" s="147"/>
      <c r="K1392" s="148">
        <f t="shared" si="164"/>
        <v>2.2999999999999998</v>
      </c>
      <c r="L1392" s="149"/>
    </row>
    <row r="1393" spans="1:12" ht="15.6">
      <c r="A1393" s="142"/>
      <c r="B1393" s="121" t="s">
        <v>21070</v>
      </c>
      <c r="C1393" s="122" t="e">
        <f>VLOOKUP(B1393,#REF!,3,0)</f>
        <v>#REF!</v>
      </c>
      <c r="D1393" s="123"/>
      <c r="E1393" s="124"/>
      <c r="F1393" s="125"/>
      <c r="G1393" s="126"/>
      <c r="H1393" s="126"/>
      <c r="I1393" s="126">
        <f>SUMIF(D1394:D1397,"h",K1394:K1397)</f>
        <v>29.472597</v>
      </c>
      <c r="J1393" s="126">
        <f>K1393-I1393</f>
        <v>310.84999999999997</v>
      </c>
      <c r="K1393" s="127">
        <f>SUM(K1394:K1397)</f>
        <v>340.32259699999997</v>
      </c>
      <c r="L1393" s="128" t="s">
        <v>19765</v>
      </c>
    </row>
    <row r="1394" spans="1:12">
      <c r="A1394" s="212">
        <v>21132</v>
      </c>
      <c r="B1394" s="129"/>
      <c r="C1394" s="65" t="str">
        <f>VLOOKUP(A1394,'SINAPI- Material+MO'!A:E,2,0)</f>
        <v>ELETRODUTO EM ACO GALVANIZADO ELETROLITICO, PESADO, DIAMETRO 4", PAREDE DE 2,25 MM</v>
      </c>
      <c r="D1394" s="66" t="s">
        <v>9474</v>
      </c>
      <c r="E1394" s="145">
        <v>3</v>
      </c>
      <c r="F1394" s="146" t="str">
        <f>VLOOKUP(A1394,'SINAPI- Material+MO'!A:E,5,0)</f>
        <v>102,85</v>
      </c>
      <c r="G1394" s="147"/>
      <c r="H1394" s="147">
        <f>E1394*F1394</f>
        <v>308.54999999999995</v>
      </c>
      <c r="I1394" s="147"/>
      <c r="J1394" s="147"/>
      <c r="K1394" s="148">
        <f>G1394+H1394</f>
        <v>308.54999999999995</v>
      </c>
      <c r="L1394" s="149"/>
    </row>
    <row r="1395" spans="1:12">
      <c r="A1395" s="212">
        <v>88247</v>
      </c>
      <c r="B1395" s="101"/>
      <c r="C1395" s="65" t="str">
        <f>VLOOKUP(A1395,'SINAPI- Material+MO'!A:E,2,0)</f>
        <v>AJUDANTE DE ELETRICISTA</v>
      </c>
      <c r="D1395" s="66" t="s">
        <v>10455</v>
      </c>
      <c r="E1395" s="145">
        <v>0.70290000000000008</v>
      </c>
      <c r="F1395" s="146">
        <f>VLOOKUP(A1395,'SINAPI- Material+MO'!A:E,5,0)</f>
        <v>18.22</v>
      </c>
      <c r="G1395" s="147"/>
      <c r="H1395" s="147">
        <f t="shared" ref="H1395:H1397" si="165">E1395*F1395</f>
        <v>12.806838000000001</v>
      </c>
      <c r="I1395" s="147"/>
      <c r="J1395" s="147"/>
      <c r="K1395" s="148">
        <f t="shared" ref="K1395:K1397" si="166">G1395+H1395</f>
        <v>12.806838000000001</v>
      </c>
      <c r="L1395" s="149"/>
    </row>
    <row r="1396" spans="1:12">
      <c r="A1396" s="212">
        <v>88264</v>
      </c>
      <c r="B1396" s="101"/>
      <c r="C1396" s="65" t="str">
        <f>VLOOKUP(A1396,'SINAPI- Material+MO'!A:E,2,0)</f>
        <v>ELETRICISTA</v>
      </c>
      <c r="D1396" s="66" t="s">
        <v>10455</v>
      </c>
      <c r="E1396" s="145">
        <v>0.70290000000000008</v>
      </c>
      <c r="F1396" s="146">
        <f>VLOOKUP(A1396,'SINAPI- Material+MO'!A:E,5,0)</f>
        <v>23.71</v>
      </c>
      <c r="G1396" s="147"/>
      <c r="H1396" s="147">
        <f t="shared" si="165"/>
        <v>16.665759000000001</v>
      </c>
      <c r="I1396" s="147"/>
      <c r="J1396" s="147"/>
      <c r="K1396" s="148">
        <f t="shared" si="166"/>
        <v>16.665759000000001</v>
      </c>
      <c r="L1396" s="149"/>
    </row>
    <row r="1397" spans="1:12" ht="28.8">
      <c r="A1397" s="212">
        <v>91173</v>
      </c>
      <c r="B1397" s="101"/>
      <c r="C1397" s="65" t="str">
        <f>VLOOKUP(A1397,'SINAPI- Composição'!A:E,3,0)</f>
        <v>FIXAÇÃO DE TUBOS VERTICAIS DE PPR DIÂMETROS MENORES OU IGUAIS A 40 MM COM ABRAÇADEIRA METÁLICA RÍGIDA TIPO D 1/2", FIXADA EM PERFILADO EM ALVENARIA. AF_05/2015</v>
      </c>
      <c r="D1397" s="66" t="s">
        <v>9474</v>
      </c>
      <c r="E1397" s="145">
        <v>2</v>
      </c>
      <c r="F1397" s="146" t="str">
        <f>VLOOKUP(A1397,'SINAPI- Composição'!A:E,5,0)</f>
        <v>1,15</v>
      </c>
      <c r="G1397" s="147"/>
      <c r="H1397" s="147">
        <f t="shared" si="165"/>
        <v>2.2999999999999998</v>
      </c>
      <c r="I1397" s="147"/>
      <c r="J1397" s="147"/>
      <c r="K1397" s="148">
        <f t="shared" si="166"/>
        <v>2.2999999999999998</v>
      </c>
      <c r="L1397" s="149"/>
    </row>
    <row r="1398" spans="1:12" ht="15.6">
      <c r="A1398" s="142"/>
      <c r="B1398" s="121" t="s">
        <v>21088</v>
      </c>
      <c r="C1398" s="122" t="e">
        <f>VLOOKUP(B1398,#REF!,3,0)</f>
        <v>#REF!</v>
      </c>
      <c r="D1398" s="123"/>
      <c r="E1398" s="124"/>
      <c r="F1398" s="125"/>
      <c r="G1398" s="126"/>
      <c r="H1398" s="126"/>
      <c r="I1398" s="126">
        <f>SUMIF(D1399:D1402,"h",K1399:K1402)</f>
        <v>838.6</v>
      </c>
      <c r="J1398" s="126">
        <f>K1398-I1398</f>
        <v>1091.0099999999998</v>
      </c>
      <c r="K1398" s="127">
        <f>SUM(K1399:K1402)</f>
        <v>1929.61</v>
      </c>
      <c r="L1398" s="128" t="s">
        <v>19765</v>
      </c>
    </row>
    <row r="1399" spans="1:12">
      <c r="A1399" s="212">
        <v>4773</v>
      </c>
      <c r="B1399" s="129"/>
      <c r="C1399" s="65" t="str">
        <f>VLOOKUP(A1399,'SINAPI- Material+MO'!A:E,2,0)</f>
        <v>PERFIL "I" DE ACO LAMINADO, "W" 250 X 44,8</v>
      </c>
      <c r="D1399" s="66" t="s">
        <v>9474</v>
      </c>
      <c r="E1399" s="145">
        <v>3</v>
      </c>
      <c r="F1399" s="146" t="str">
        <f>VLOOKUP(A1399,'SINAPI- Material+MO'!A:E,5,0)</f>
        <v>363,67</v>
      </c>
      <c r="G1399" s="147"/>
      <c r="H1399" s="147">
        <f>E1399*F1399</f>
        <v>1091.01</v>
      </c>
      <c r="I1399" s="147"/>
      <c r="J1399" s="147"/>
      <c r="K1399" s="148">
        <f>G1399+H1399</f>
        <v>1091.01</v>
      </c>
      <c r="L1399" s="149"/>
    </row>
    <row r="1400" spans="1:12">
      <c r="A1400" s="212">
        <v>88247</v>
      </c>
      <c r="B1400" s="101"/>
      <c r="C1400" s="65" t="str">
        <f>VLOOKUP(A1400,'SINAPI- Material+MO'!A:E,2,0)</f>
        <v>AJUDANTE DE ELETRICISTA</v>
      </c>
      <c r="D1400" s="66" t="s">
        <v>10455</v>
      </c>
      <c r="E1400" s="145">
        <v>20</v>
      </c>
      <c r="F1400" s="146">
        <f>VLOOKUP(A1400,'SINAPI- Material+MO'!A:E,5,0)</f>
        <v>18.22</v>
      </c>
      <c r="G1400" s="147"/>
      <c r="H1400" s="147">
        <f t="shared" ref="H1400:H1401" si="167">E1400*F1400</f>
        <v>364.4</v>
      </c>
      <c r="I1400" s="147"/>
      <c r="J1400" s="147"/>
      <c r="K1400" s="148">
        <f t="shared" ref="K1400:K1401" si="168">G1400+H1400</f>
        <v>364.4</v>
      </c>
      <c r="L1400" s="149"/>
    </row>
    <row r="1401" spans="1:12">
      <c r="A1401" s="212">
        <v>88264</v>
      </c>
      <c r="B1401" s="101"/>
      <c r="C1401" s="65" t="str">
        <f>VLOOKUP(A1401,'SINAPI- Material+MO'!A:E,2,0)</f>
        <v>ELETRICISTA</v>
      </c>
      <c r="D1401" s="66" t="s">
        <v>10455</v>
      </c>
      <c r="E1401" s="145">
        <v>20</v>
      </c>
      <c r="F1401" s="146">
        <f>VLOOKUP(A1401,'SINAPI- Material+MO'!A:E,5,0)</f>
        <v>23.71</v>
      </c>
      <c r="G1401" s="147"/>
      <c r="H1401" s="147">
        <f t="shared" si="167"/>
        <v>474.20000000000005</v>
      </c>
      <c r="I1401" s="147"/>
      <c r="J1401" s="147"/>
      <c r="K1401" s="148">
        <f t="shared" si="168"/>
        <v>474.20000000000005</v>
      </c>
      <c r="L1401" s="149"/>
    </row>
    <row r="1402" spans="1:12">
      <c r="A1402" s="212"/>
      <c r="B1402" s="101"/>
      <c r="C1402" s="65"/>
      <c r="D1402" s="66"/>
      <c r="E1402" s="145"/>
      <c r="F1402" s="146"/>
      <c r="G1402" s="147"/>
      <c r="H1402" s="147"/>
      <c r="I1402" s="147"/>
      <c r="J1402" s="147"/>
      <c r="K1402" s="148"/>
      <c r="L1402" s="149"/>
    </row>
  </sheetData>
  <mergeCells count="9">
    <mergeCell ref="A8:L8"/>
    <mergeCell ref="C1:C3"/>
    <mergeCell ref="B6:B7"/>
    <mergeCell ref="C6:C7"/>
    <mergeCell ref="D6:D7"/>
    <mergeCell ref="E6:E7"/>
    <mergeCell ref="F6:F7"/>
    <mergeCell ref="G6:K6"/>
    <mergeCell ref="L6:L7"/>
  </mergeCells>
  <conditionalFormatting sqref="B10:B11">
    <cfRule type="expression" dxfId="748" priority="1653">
      <formula>$F10=" "</formula>
    </cfRule>
  </conditionalFormatting>
  <conditionalFormatting sqref="B10:B11">
    <cfRule type="expression" dxfId="747" priority="1652">
      <formula>#REF!=" "</formula>
    </cfRule>
  </conditionalFormatting>
  <conditionalFormatting sqref="C9">
    <cfRule type="cellIs" dxfId="746" priority="1651" operator="equal">
      <formula>"INSERIR CÓDIGO!"</formula>
    </cfRule>
  </conditionalFormatting>
  <conditionalFormatting sqref="C19">
    <cfRule type="cellIs" dxfId="745" priority="1645" operator="equal">
      <formula>"INSERIR CÓDIGO!"</formula>
    </cfRule>
  </conditionalFormatting>
  <conditionalFormatting sqref="C44 C49 C54 C59 C63 C67 C72 C77 C81 C92 C98 C104 C110 C116 C124 C129 C134 C139 C144 C151 C157 C163 C169 C175 C183 C189 C195 C201 C207 C215 C221 C227 C233 C240 C245 C250 C255 C262 C267 C272 C277 C284 C290 C296 C302 C309 C314 C319 C324 C329 C334 C339 C344 C349 C354 C359 C364 C369 C374 C379 C384 C389 C394 C399 C404 C409 C414 C419 C424 C429 C434 C439 C444 C449 C454 C459 C464 C469 C474 C479 C484 C489 C494 C499 C504 C509 C514 C519 C524 C529 C534 C539 C544 C549 C554 C559 C564 C569 C574 C579 C584 C588 C593 C598 C603 C608 C613 C618 C624 C629 C674 C680 C686 C691 C696 C701 C706 C711 C716 C721 C726 C731 C736 C741 C746 C751 C756 C761 C766 C771 C776 C781 C786 C811">
    <cfRule type="cellIs" dxfId="744" priority="1633" operator="equal">
      <formula>"INSERIR CÓDIGO!"</formula>
    </cfRule>
  </conditionalFormatting>
  <conditionalFormatting sqref="C39">
    <cfRule type="cellIs" dxfId="743" priority="1463" operator="equal">
      <formula>"INSERIR CÓDIGO!"</formula>
    </cfRule>
  </conditionalFormatting>
  <conditionalFormatting sqref="B15">
    <cfRule type="expression" dxfId="742" priority="1468">
      <formula>$F15=" "</formula>
    </cfRule>
  </conditionalFormatting>
  <conditionalFormatting sqref="B15">
    <cfRule type="expression" dxfId="741" priority="1467">
      <formula>#REF!=" "</formula>
    </cfRule>
  </conditionalFormatting>
  <conditionalFormatting sqref="C24">
    <cfRule type="cellIs" dxfId="740" priority="1465" operator="equal">
      <formula>"INSERIR CÓDIGO!"</formula>
    </cfRule>
  </conditionalFormatting>
  <conditionalFormatting sqref="B20">
    <cfRule type="expression" dxfId="739" priority="1462">
      <formula>$F20=" "</formula>
    </cfRule>
  </conditionalFormatting>
  <conditionalFormatting sqref="B20">
    <cfRule type="expression" dxfId="738" priority="1461">
      <formula>#REF!=" "</formula>
    </cfRule>
  </conditionalFormatting>
  <conditionalFormatting sqref="B25">
    <cfRule type="expression" dxfId="737" priority="1460">
      <formula>$F25=" "</formula>
    </cfRule>
  </conditionalFormatting>
  <conditionalFormatting sqref="B25">
    <cfRule type="expression" dxfId="736" priority="1459">
      <formula>#REF!=" "</formula>
    </cfRule>
  </conditionalFormatting>
  <conditionalFormatting sqref="B30">
    <cfRule type="expression" dxfId="735" priority="1458">
      <formula>$F30=" "</formula>
    </cfRule>
  </conditionalFormatting>
  <conditionalFormatting sqref="B30">
    <cfRule type="expression" dxfId="734" priority="1457">
      <formula>#REF!=" "</formula>
    </cfRule>
  </conditionalFormatting>
  <conditionalFormatting sqref="B40">
    <cfRule type="expression" dxfId="733" priority="1456">
      <formula>$F40=" "</formula>
    </cfRule>
  </conditionalFormatting>
  <conditionalFormatting sqref="B40">
    <cfRule type="expression" dxfId="732" priority="1455">
      <formula>#REF!=" "</formula>
    </cfRule>
  </conditionalFormatting>
  <conditionalFormatting sqref="B362">
    <cfRule type="expression" dxfId="731" priority="1447">
      <formula>$F362=" "</formula>
    </cfRule>
  </conditionalFormatting>
  <conditionalFormatting sqref="B362">
    <cfRule type="expression" dxfId="730" priority="1446">
      <formula>#REF!=" "</formula>
    </cfRule>
  </conditionalFormatting>
  <conditionalFormatting sqref="C86">
    <cfRule type="cellIs" dxfId="729" priority="738" operator="equal">
      <formula>"INSERIR CÓDIGO!"</formula>
    </cfRule>
  </conditionalFormatting>
  <conditionalFormatting sqref="B442">
    <cfRule type="expression" dxfId="728" priority="1397">
      <formula>$F442=" "</formula>
    </cfRule>
  </conditionalFormatting>
  <conditionalFormatting sqref="B442">
    <cfRule type="expression" dxfId="727" priority="1396">
      <formula>#REF!=" "</formula>
    </cfRule>
  </conditionalFormatting>
  <conditionalFormatting sqref="B472">
    <cfRule type="expression" dxfId="726" priority="1382">
      <formula>$F472=" "</formula>
    </cfRule>
  </conditionalFormatting>
  <conditionalFormatting sqref="B472">
    <cfRule type="expression" dxfId="725" priority="1381">
      <formula>#REF!=" "</formula>
    </cfRule>
  </conditionalFormatting>
  <conditionalFormatting sqref="B45">
    <cfRule type="expression" dxfId="724" priority="794">
      <formula>$F45=" "</formula>
    </cfRule>
  </conditionalFormatting>
  <conditionalFormatting sqref="B45">
    <cfRule type="expression" dxfId="723" priority="793">
      <formula>#REF!=" "</formula>
    </cfRule>
  </conditionalFormatting>
  <conditionalFormatting sqref="B50">
    <cfRule type="expression" dxfId="722" priority="792">
      <formula>$F50=" "</formula>
    </cfRule>
  </conditionalFormatting>
  <conditionalFormatting sqref="B50">
    <cfRule type="expression" dxfId="721" priority="791">
      <formula>#REF!=" "</formula>
    </cfRule>
  </conditionalFormatting>
  <conditionalFormatting sqref="B55">
    <cfRule type="expression" dxfId="720" priority="790">
      <formula>$F55=" "</formula>
    </cfRule>
  </conditionalFormatting>
  <conditionalFormatting sqref="B55">
    <cfRule type="expression" dxfId="719" priority="789">
      <formula>#REF!=" "</formula>
    </cfRule>
  </conditionalFormatting>
  <conditionalFormatting sqref="B60">
    <cfRule type="expression" dxfId="718" priority="788">
      <formula>$F60=" "</formula>
    </cfRule>
  </conditionalFormatting>
  <conditionalFormatting sqref="B60">
    <cfRule type="expression" dxfId="717" priority="787">
      <formula>#REF!=" "</formula>
    </cfRule>
  </conditionalFormatting>
  <conditionalFormatting sqref="B64">
    <cfRule type="expression" dxfId="716" priority="786">
      <formula>$F64=" "</formula>
    </cfRule>
  </conditionalFormatting>
  <conditionalFormatting sqref="B64">
    <cfRule type="expression" dxfId="715" priority="785">
      <formula>#REF!=" "</formula>
    </cfRule>
  </conditionalFormatting>
  <conditionalFormatting sqref="B68">
    <cfRule type="expression" dxfId="714" priority="784">
      <formula>$F68=" "</formula>
    </cfRule>
  </conditionalFormatting>
  <conditionalFormatting sqref="B68">
    <cfRule type="expression" dxfId="713" priority="783">
      <formula>#REF!=" "</formula>
    </cfRule>
  </conditionalFormatting>
  <conditionalFormatting sqref="B93">
    <cfRule type="expression" dxfId="712" priority="776">
      <formula>$F93=" "</formula>
    </cfRule>
  </conditionalFormatting>
  <conditionalFormatting sqref="B93">
    <cfRule type="expression" dxfId="711" priority="775">
      <formula>#REF!=" "</formula>
    </cfRule>
  </conditionalFormatting>
  <conditionalFormatting sqref="B99">
    <cfRule type="expression" dxfId="710" priority="774">
      <formula>$F99=" "</formula>
    </cfRule>
  </conditionalFormatting>
  <conditionalFormatting sqref="B99">
    <cfRule type="expression" dxfId="709" priority="773">
      <formula>#REF!=" "</formula>
    </cfRule>
  </conditionalFormatting>
  <conditionalFormatting sqref="B130">
    <cfRule type="expression" dxfId="708" priority="764">
      <formula>$F130=" "</formula>
    </cfRule>
  </conditionalFormatting>
  <conditionalFormatting sqref="B130">
    <cfRule type="expression" dxfId="707" priority="763">
      <formula>#REF!=" "</formula>
    </cfRule>
  </conditionalFormatting>
  <conditionalFormatting sqref="B202">
    <cfRule type="expression" dxfId="706" priority="739">
      <formula>#REF!=" "</formula>
    </cfRule>
  </conditionalFormatting>
  <conditionalFormatting sqref="B105">
    <cfRule type="expression" dxfId="705" priority="772">
      <formula>$F105=" "</formula>
    </cfRule>
  </conditionalFormatting>
  <conditionalFormatting sqref="B105">
    <cfRule type="expression" dxfId="704" priority="771">
      <formula>#REF!=" "</formula>
    </cfRule>
  </conditionalFormatting>
  <conditionalFormatting sqref="B111">
    <cfRule type="expression" dxfId="703" priority="770">
      <formula>$F111=" "</formula>
    </cfRule>
  </conditionalFormatting>
  <conditionalFormatting sqref="B111">
    <cfRule type="expression" dxfId="702" priority="769">
      <formula>#REF!=" "</formula>
    </cfRule>
  </conditionalFormatting>
  <conditionalFormatting sqref="B117">
    <cfRule type="expression" dxfId="701" priority="768">
      <formula>$F117=" "</formula>
    </cfRule>
  </conditionalFormatting>
  <conditionalFormatting sqref="B117">
    <cfRule type="expression" dxfId="700" priority="767">
      <formula>#REF!=" "</formula>
    </cfRule>
  </conditionalFormatting>
  <conditionalFormatting sqref="B125">
    <cfRule type="expression" dxfId="699" priority="766">
      <formula>$F125=" "</formula>
    </cfRule>
  </conditionalFormatting>
  <conditionalFormatting sqref="B125">
    <cfRule type="expression" dxfId="698" priority="765">
      <formula>#REF!=" "</formula>
    </cfRule>
  </conditionalFormatting>
  <conditionalFormatting sqref="B135">
    <cfRule type="expression" dxfId="697" priority="762">
      <formula>$F135=" "</formula>
    </cfRule>
  </conditionalFormatting>
  <conditionalFormatting sqref="B135">
    <cfRule type="expression" dxfId="696" priority="761">
      <formula>#REF!=" "</formula>
    </cfRule>
  </conditionalFormatting>
  <conditionalFormatting sqref="B140">
    <cfRule type="expression" dxfId="695" priority="760">
      <formula>$F140=" "</formula>
    </cfRule>
  </conditionalFormatting>
  <conditionalFormatting sqref="B140">
    <cfRule type="expression" dxfId="694" priority="759">
      <formula>#REF!=" "</formula>
    </cfRule>
  </conditionalFormatting>
  <conditionalFormatting sqref="B145">
    <cfRule type="expression" dxfId="693" priority="758">
      <formula>$F145=" "</formula>
    </cfRule>
  </conditionalFormatting>
  <conditionalFormatting sqref="B145">
    <cfRule type="expression" dxfId="692" priority="757">
      <formula>#REF!=" "</formula>
    </cfRule>
  </conditionalFormatting>
  <conditionalFormatting sqref="B152">
    <cfRule type="expression" dxfId="691" priority="756">
      <formula>$F152=" "</formula>
    </cfRule>
  </conditionalFormatting>
  <conditionalFormatting sqref="B152">
    <cfRule type="expression" dxfId="690" priority="755">
      <formula>#REF!=" "</formula>
    </cfRule>
  </conditionalFormatting>
  <conditionalFormatting sqref="B158">
    <cfRule type="expression" dxfId="689" priority="754">
      <formula>$F158=" "</formula>
    </cfRule>
  </conditionalFormatting>
  <conditionalFormatting sqref="B158">
    <cfRule type="expression" dxfId="688" priority="753">
      <formula>#REF!=" "</formula>
    </cfRule>
  </conditionalFormatting>
  <conditionalFormatting sqref="B164">
    <cfRule type="expression" dxfId="687" priority="752">
      <formula>$F164=" "</formula>
    </cfRule>
  </conditionalFormatting>
  <conditionalFormatting sqref="B164">
    <cfRule type="expression" dxfId="686" priority="751">
      <formula>#REF!=" "</formula>
    </cfRule>
  </conditionalFormatting>
  <conditionalFormatting sqref="B170">
    <cfRule type="expression" dxfId="685" priority="750">
      <formula>$F170=" "</formula>
    </cfRule>
  </conditionalFormatting>
  <conditionalFormatting sqref="B170">
    <cfRule type="expression" dxfId="684" priority="749">
      <formula>#REF!=" "</formula>
    </cfRule>
  </conditionalFormatting>
  <conditionalFormatting sqref="B176">
    <cfRule type="expression" dxfId="683" priority="748">
      <formula>$F176=" "</formula>
    </cfRule>
  </conditionalFormatting>
  <conditionalFormatting sqref="B176">
    <cfRule type="expression" dxfId="682" priority="747">
      <formula>#REF!=" "</formula>
    </cfRule>
  </conditionalFormatting>
  <conditionalFormatting sqref="B184">
    <cfRule type="expression" dxfId="681" priority="746">
      <formula>$F184=" "</formula>
    </cfRule>
  </conditionalFormatting>
  <conditionalFormatting sqref="B184">
    <cfRule type="expression" dxfId="680" priority="745">
      <formula>#REF!=" "</formula>
    </cfRule>
  </conditionalFormatting>
  <conditionalFormatting sqref="B190">
    <cfRule type="expression" dxfId="679" priority="744">
      <formula>$F190=" "</formula>
    </cfRule>
  </conditionalFormatting>
  <conditionalFormatting sqref="B190">
    <cfRule type="expression" dxfId="678" priority="743">
      <formula>#REF!=" "</formula>
    </cfRule>
  </conditionalFormatting>
  <conditionalFormatting sqref="B196">
    <cfRule type="expression" dxfId="677" priority="742">
      <formula>$F196=" "</formula>
    </cfRule>
  </conditionalFormatting>
  <conditionalFormatting sqref="B196">
    <cfRule type="expression" dxfId="676" priority="741">
      <formula>#REF!=" "</formula>
    </cfRule>
  </conditionalFormatting>
  <conditionalFormatting sqref="B202">
    <cfRule type="expression" dxfId="675" priority="740">
      <formula>$F202=" "</formula>
    </cfRule>
  </conditionalFormatting>
  <conditionalFormatting sqref="B87">
    <cfRule type="expression" dxfId="674" priority="736">
      <formula>#REF!=" "</formula>
    </cfRule>
  </conditionalFormatting>
  <conditionalFormatting sqref="B87">
    <cfRule type="expression" dxfId="673" priority="737">
      <formula>$F87=" "</formula>
    </cfRule>
  </conditionalFormatting>
  <conditionalFormatting sqref="B380">
    <cfRule type="expression" dxfId="672" priority="734">
      <formula>#REF!=" "</formula>
    </cfRule>
  </conditionalFormatting>
  <conditionalFormatting sqref="B380">
    <cfRule type="expression" dxfId="671" priority="735">
      <formula>$F380=" "</formula>
    </cfRule>
  </conditionalFormatting>
  <conditionalFormatting sqref="B385">
    <cfRule type="expression" dxfId="670" priority="732">
      <formula>#REF!=" "</formula>
    </cfRule>
  </conditionalFormatting>
  <conditionalFormatting sqref="B385">
    <cfRule type="expression" dxfId="669" priority="733">
      <formula>$F385=" "</formula>
    </cfRule>
  </conditionalFormatting>
  <conditionalFormatting sqref="B390">
    <cfRule type="expression" dxfId="668" priority="730">
      <formula>#REF!=" "</formula>
    </cfRule>
  </conditionalFormatting>
  <conditionalFormatting sqref="B390">
    <cfRule type="expression" dxfId="667" priority="731">
      <formula>$F390=" "</formula>
    </cfRule>
  </conditionalFormatting>
  <conditionalFormatting sqref="B400">
    <cfRule type="expression" dxfId="666" priority="728">
      <formula>#REF!=" "</formula>
    </cfRule>
  </conditionalFormatting>
  <conditionalFormatting sqref="B400">
    <cfRule type="expression" dxfId="665" priority="729">
      <formula>$F400=" "</formula>
    </cfRule>
  </conditionalFormatting>
  <conditionalFormatting sqref="B395">
    <cfRule type="expression" dxfId="664" priority="726">
      <formula>#REF!=" "</formula>
    </cfRule>
  </conditionalFormatting>
  <conditionalFormatting sqref="B395">
    <cfRule type="expression" dxfId="663" priority="727">
      <formula>$F395=" "</formula>
    </cfRule>
  </conditionalFormatting>
  <conditionalFormatting sqref="B405">
    <cfRule type="expression" dxfId="662" priority="724">
      <formula>#REF!=" "</formula>
    </cfRule>
  </conditionalFormatting>
  <conditionalFormatting sqref="B405">
    <cfRule type="expression" dxfId="661" priority="725">
      <formula>$F405=" "</formula>
    </cfRule>
  </conditionalFormatting>
  <conditionalFormatting sqref="B410">
    <cfRule type="expression" dxfId="660" priority="722">
      <formula>#REF!=" "</formula>
    </cfRule>
  </conditionalFormatting>
  <conditionalFormatting sqref="B410">
    <cfRule type="expression" dxfId="659" priority="723">
      <formula>$F410=" "</formula>
    </cfRule>
  </conditionalFormatting>
  <conditionalFormatting sqref="B415">
    <cfRule type="expression" dxfId="658" priority="720">
      <formula>#REF!=" "</formula>
    </cfRule>
  </conditionalFormatting>
  <conditionalFormatting sqref="B415">
    <cfRule type="expression" dxfId="657" priority="721">
      <formula>$F415=" "</formula>
    </cfRule>
  </conditionalFormatting>
  <conditionalFormatting sqref="B420">
    <cfRule type="expression" dxfId="656" priority="718">
      <formula>#REF!=" "</formula>
    </cfRule>
  </conditionalFormatting>
  <conditionalFormatting sqref="B420">
    <cfRule type="expression" dxfId="655" priority="719">
      <formula>$F420=" "</formula>
    </cfRule>
  </conditionalFormatting>
  <conditionalFormatting sqref="B425">
    <cfRule type="expression" dxfId="654" priority="716">
      <formula>#REF!=" "</formula>
    </cfRule>
  </conditionalFormatting>
  <conditionalFormatting sqref="B425">
    <cfRule type="expression" dxfId="653" priority="717">
      <formula>$F425=" "</formula>
    </cfRule>
  </conditionalFormatting>
  <conditionalFormatting sqref="B430">
    <cfRule type="expression" dxfId="652" priority="714">
      <formula>#REF!=" "</formula>
    </cfRule>
  </conditionalFormatting>
  <conditionalFormatting sqref="B430">
    <cfRule type="expression" dxfId="651" priority="715">
      <formula>$F430=" "</formula>
    </cfRule>
  </conditionalFormatting>
  <conditionalFormatting sqref="B435">
    <cfRule type="expression" dxfId="650" priority="712">
      <formula>#REF!=" "</formula>
    </cfRule>
  </conditionalFormatting>
  <conditionalFormatting sqref="B435">
    <cfRule type="expression" dxfId="649" priority="713">
      <formula>$F435=" "</formula>
    </cfRule>
  </conditionalFormatting>
  <conditionalFormatting sqref="B440">
    <cfRule type="expression" dxfId="648" priority="710">
      <formula>#REF!=" "</formula>
    </cfRule>
  </conditionalFormatting>
  <conditionalFormatting sqref="B440">
    <cfRule type="expression" dxfId="647" priority="711">
      <formula>$F440=" "</formula>
    </cfRule>
  </conditionalFormatting>
  <conditionalFormatting sqref="B445">
    <cfRule type="expression" dxfId="646" priority="708">
      <formula>#REF!=" "</formula>
    </cfRule>
  </conditionalFormatting>
  <conditionalFormatting sqref="B445">
    <cfRule type="expression" dxfId="645" priority="709">
      <formula>$F445=" "</formula>
    </cfRule>
  </conditionalFormatting>
  <conditionalFormatting sqref="B450">
    <cfRule type="expression" dxfId="644" priority="706">
      <formula>#REF!=" "</formula>
    </cfRule>
  </conditionalFormatting>
  <conditionalFormatting sqref="B450">
    <cfRule type="expression" dxfId="643" priority="707">
      <formula>$F450=" "</formula>
    </cfRule>
  </conditionalFormatting>
  <conditionalFormatting sqref="B455">
    <cfRule type="expression" dxfId="642" priority="704">
      <formula>#REF!=" "</formula>
    </cfRule>
  </conditionalFormatting>
  <conditionalFormatting sqref="B455">
    <cfRule type="expression" dxfId="641" priority="705">
      <formula>$F455=" "</formula>
    </cfRule>
  </conditionalFormatting>
  <conditionalFormatting sqref="B460">
    <cfRule type="expression" dxfId="640" priority="702">
      <formula>#REF!=" "</formula>
    </cfRule>
  </conditionalFormatting>
  <conditionalFormatting sqref="B460">
    <cfRule type="expression" dxfId="639" priority="703">
      <formula>$F460=" "</formula>
    </cfRule>
  </conditionalFormatting>
  <conditionalFormatting sqref="B465">
    <cfRule type="expression" dxfId="638" priority="700">
      <formula>#REF!=" "</formula>
    </cfRule>
  </conditionalFormatting>
  <conditionalFormatting sqref="B465">
    <cfRule type="expression" dxfId="637" priority="701">
      <formula>$F465=" "</formula>
    </cfRule>
  </conditionalFormatting>
  <conditionalFormatting sqref="B470">
    <cfRule type="expression" dxfId="636" priority="698">
      <formula>#REF!=" "</formula>
    </cfRule>
  </conditionalFormatting>
  <conditionalFormatting sqref="B470">
    <cfRule type="expression" dxfId="635" priority="699">
      <formula>$F470=" "</formula>
    </cfRule>
  </conditionalFormatting>
  <conditionalFormatting sqref="B475">
    <cfRule type="expression" dxfId="634" priority="696">
      <formula>#REF!=" "</formula>
    </cfRule>
  </conditionalFormatting>
  <conditionalFormatting sqref="B475">
    <cfRule type="expression" dxfId="633" priority="697">
      <formula>$F475=" "</formula>
    </cfRule>
  </conditionalFormatting>
  <conditionalFormatting sqref="B480">
    <cfRule type="expression" dxfId="632" priority="694">
      <formula>#REF!=" "</formula>
    </cfRule>
  </conditionalFormatting>
  <conditionalFormatting sqref="B480">
    <cfRule type="expression" dxfId="631" priority="695">
      <formula>$F480=" "</formula>
    </cfRule>
  </conditionalFormatting>
  <conditionalFormatting sqref="B485">
    <cfRule type="expression" dxfId="630" priority="692">
      <formula>#REF!=" "</formula>
    </cfRule>
  </conditionalFormatting>
  <conditionalFormatting sqref="B485">
    <cfRule type="expression" dxfId="629" priority="693">
      <formula>$F485=" "</formula>
    </cfRule>
  </conditionalFormatting>
  <conditionalFormatting sqref="B490">
    <cfRule type="expression" dxfId="628" priority="690">
      <formula>#REF!=" "</formula>
    </cfRule>
  </conditionalFormatting>
  <conditionalFormatting sqref="B490">
    <cfRule type="expression" dxfId="627" priority="691">
      <formula>$F490=" "</formula>
    </cfRule>
  </conditionalFormatting>
  <conditionalFormatting sqref="B495">
    <cfRule type="expression" dxfId="626" priority="688">
      <formula>#REF!=" "</formula>
    </cfRule>
  </conditionalFormatting>
  <conditionalFormatting sqref="B495">
    <cfRule type="expression" dxfId="625" priority="689">
      <formula>$F495=" "</formula>
    </cfRule>
  </conditionalFormatting>
  <conditionalFormatting sqref="B500">
    <cfRule type="expression" dxfId="624" priority="686">
      <formula>#REF!=" "</formula>
    </cfRule>
  </conditionalFormatting>
  <conditionalFormatting sqref="B500">
    <cfRule type="expression" dxfId="623" priority="687">
      <formula>$F500=" "</formula>
    </cfRule>
  </conditionalFormatting>
  <conditionalFormatting sqref="B505">
    <cfRule type="expression" dxfId="622" priority="684">
      <formula>#REF!=" "</formula>
    </cfRule>
  </conditionalFormatting>
  <conditionalFormatting sqref="B505">
    <cfRule type="expression" dxfId="621" priority="685">
      <formula>$F505=" "</formula>
    </cfRule>
  </conditionalFormatting>
  <conditionalFormatting sqref="B510">
    <cfRule type="expression" dxfId="620" priority="682">
      <formula>#REF!=" "</formula>
    </cfRule>
  </conditionalFormatting>
  <conditionalFormatting sqref="B510">
    <cfRule type="expression" dxfId="619" priority="683">
      <formula>$F510=" "</formula>
    </cfRule>
  </conditionalFormatting>
  <conditionalFormatting sqref="B515">
    <cfRule type="expression" dxfId="618" priority="680">
      <formula>#REF!=" "</formula>
    </cfRule>
  </conditionalFormatting>
  <conditionalFormatting sqref="B515">
    <cfRule type="expression" dxfId="617" priority="681">
      <formula>$F515=" "</formula>
    </cfRule>
  </conditionalFormatting>
  <conditionalFormatting sqref="B520">
    <cfRule type="expression" dxfId="616" priority="678">
      <formula>#REF!=" "</formula>
    </cfRule>
  </conditionalFormatting>
  <conditionalFormatting sqref="B520">
    <cfRule type="expression" dxfId="615" priority="679">
      <formula>$F520=" "</formula>
    </cfRule>
  </conditionalFormatting>
  <conditionalFormatting sqref="B525">
    <cfRule type="expression" dxfId="614" priority="676">
      <formula>#REF!=" "</formula>
    </cfRule>
  </conditionalFormatting>
  <conditionalFormatting sqref="B525">
    <cfRule type="expression" dxfId="613" priority="677">
      <formula>$F525=" "</formula>
    </cfRule>
  </conditionalFormatting>
  <conditionalFormatting sqref="B530">
    <cfRule type="expression" dxfId="612" priority="674">
      <formula>#REF!=" "</formula>
    </cfRule>
  </conditionalFormatting>
  <conditionalFormatting sqref="B530">
    <cfRule type="expression" dxfId="611" priority="675">
      <formula>$F530=" "</formula>
    </cfRule>
  </conditionalFormatting>
  <conditionalFormatting sqref="B535">
    <cfRule type="expression" dxfId="610" priority="672">
      <formula>#REF!=" "</formula>
    </cfRule>
  </conditionalFormatting>
  <conditionalFormatting sqref="B535">
    <cfRule type="expression" dxfId="609" priority="673">
      <formula>$F535=" "</formula>
    </cfRule>
  </conditionalFormatting>
  <conditionalFormatting sqref="B540">
    <cfRule type="expression" dxfId="608" priority="670">
      <formula>#REF!=" "</formula>
    </cfRule>
  </conditionalFormatting>
  <conditionalFormatting sqref="B540">
    <cfRule type="expression" dxfId="607" priority="671">
      <formula>$F540=" "</formula>
    </cfRule>
  </conditionalFormatting>
  <conditionalFormatting sqref="B545">
    <cfRule type="expression" dxfId="606" priority="668">
      <formula>#REF!=" "</formula>
    </cfRule>
  </conditionalFormatting>
  <conditionalFormatting sqref="B545">
    <cfRule type="expression" dxfId="605" priority="669">
      <formula>$F545=" "</formula>
    </cfRule>
  </conditionalFormatting>
  <conditionalFormatting sqref="B550">
    <cfRule type="expression" dxfId="604" priority="666">
      <formula>#REF!=" "</formula>
    </cfRule>
  </conditionalFormatting>
  <conditionalFormatting sqref="B550">
    <cfRule type="expression" dxfId="603" priority="667">
      <formula>$F550=" "</formula>
    </cfRule>
  </conditionalFormatting>
  <conditionalFormatting sqref="B555">
    <cfRule type="expression" dxfId="602" priority="664">
      <formula>#REF!=" "</formula>
    </cfRule>
  </conditionalFormatting>
  <conditionalFormatting sqref="B555">
    <cfRule type="expression" dxfId="601" priority="665">
      <formula>$F555=" "</formula>
    </cfRule>
  </conditionalFormatting>
  <conditionalFormatting sqref="B560">
    <cfRule type="expression" dxfId="600" priority="662">
      <formula>#REF!=" "</formula>
    </cfRule>
  </conditionalFormatting>
  <conditionalFormatting sqref="B560">
    <cfRule type="expression" dxfId="599" priority="663">
      <formula>$F560=" "</formula>
    </cfRule>
  </conditionalFormatting>
  <conditionalFormatting sqref="B565">
    <cfRule type="expression" dxfId="598" priority="660">
      <formula>#REF!=" "</formula>
    </cfRule>
  </conditionalFormatting>
  <conditionalFormatting sqref="B565">
    <cfRule type="expression" dxfId="597" priority="661">
      <formula>$F565=" "</formula>
    </cfRule>
  </conditionalFormatting>
  <conditionalFormatting sqref="B73">
    <cfRule type="expression" dxfId="596" priority="658">
      <formula>#REF!=" "</formula>
    </cfRule>
  </conditionalFormatting>
  <conditionalFormatting sqref="B73">
    <cfRule type="expression" dxfId="595" priority="659">
      <formula>$F73=" "</formula>
    </cfRule>
  </conditionalFormatting>
  <conditionalFormatting sqref="B78">
    <cfRule type="expression" dxfId="594" priority="656">
      <formula>#REF!=" "</formula>
    </cfRule>
  </conditionalFormatting>
  <conditionalFormatting sqref="B78">
    <cfRule type="expression" dxfId="593" priority="657">
      <formula>$F78=" "</formula>
    </cfRule>
  </conditionalFormatting>
  <conditionalFormatting sqref="B82">
    <cfRule type="expression" dxfId="592" priority="654">
      <formula>#REF!=" "</formula>
    </cfRule>
  </conditionalFormatting>
  <conditionalFormatting sqref="B82">
    <cfRule type="expression" dxfId="591" priority="655">
      <formula>$F82=" "</formula>
    </cfRule>
  </conditionalFormatting>
  <conditionalFormatting sqref="B570">
    <cfRule type="expression" dxfId="590" priority="652">
      <formula>#REF!=" "</formula>
    </cfRule>
  </conditionalFormatting>
  <conditionalFormatting sqref="B570">
    <cfRule type="expression" dxfId="589" priority="653">
      <formula>$F570=" "</formula>
    </cfRule>
  </conditionalFormatting>
  <conditionalFormatting sqref="B575">
    <cfRule type="expression" dxfId="588" priority="650">
      <formula>#REF!=" "</formula>
    </cfRule>
  </conditionalFormatting>
  <conditionalFormatting sqref="B575">
    <cfRule type="expression" dxfId="587" priority="651">
      <formula>$F575=" "</formula>
    </cfRule>
  </conditionalFormatting>
  <conditionalFormatting sqref="B580">
    <cfRule type="expression" dxfId="586" priority="648">
      <formula>#REF!=" "</formula>
    </cfRule>
  </conditionalFormatting>
  <conditionalFormatting sqref="B580">
    <cfRule type="expression" dxfId="585" priority="649">
      <formula>$F580=" "</formula>
    </cfRule>
  </conditionalFormatting>
  <conditionalFormatting sqref="B585">
    <cfRule type="expression" dxfId="584" priority="646">
      <formula>#REF!=" "</formula>
    </cfRule>
  </conditionalFormatting>
  <conditionalFormatting sqref="B585">
    <cfRule type="expression" dxfId="583" priority="647">
      <formula>$F585=" "</formula>
    </cfRule>
  </conditionalFormatting>
  <conditionalFormatting sqref="B589">
    <cfRule type="expression" dxfId="582" priority="644">
      <formula>#REF!=" "</formula>
    </cfRule>
  </conditionalFormatting>
  <conditionalFormatting sqref="B589">
    <cfRule type="expression" dxfId="581" priority="645">
      <formula>$F589=" "</formula>
    </cfRule>
  </conditionalFormatting>
  <conditionalFormatting sqref="B594">
    <cfRule type="expression" dxfId="580" priority="642">
      <formula>#REF!=" "</formula>
    </cfRule>
  </conditionalFormatting>
  <conditionalFormatting sqref="B594">
    <cfRule type="expression" dxfId="579" priority="643">
      <formula>$F594=" "</formula>
    </cfRule>
  </conditionalFormatting>
  <conditionalFormatting sqref="B208">
    <cfRule type="expression" dxfId="578" priority="640">
      <formula>#REF!=" "</formula>
    </cfRule>
  </conditionalFormatting>
  <conditionalFormatting sqref="B208">
    <cfRule type="expression" dxfId="577" priority="641">
      <formula>$F208=" "</formula>
    </cfRule>
  </conditionalFormatting>
  <conditionalFormatting sqref="B599">
    <cfRule type="expression" dxfId="576" priority="639">
      <formula>$F599=" "</formula>
    </cfRule>
  </conditionalFormatting>
  <conditionalFormatting sqref="B599">
    <cfRule type="expression" dxfId="575" priority="638">
      <formula>#REF!=" "</formula>
    </cfRule>
  </conditionalFormatting>
  <conditionalFormatting sqref="B604">
    <cfRule type="expression" dxfId="574" priority="637">
      <formula>$F604=" "</formula>
    </cfRule>
  </conditionalFormatting>
  <conditionalFormatting sqref="B604">
    <cfRule type="expression" dxfId="573" priority="636">
      <formula>#REF!=" "</formula>
    </cfRule>
  </conditionalFormatting>
  <conditionalFormatting sqref="B609">
    <cfRule type="expression" dxfId="572" priority="635">
      <formula>$F609=" "</formula>
    </cfRule>
  </conditionalFormatting>
  <conditionalFormatting sqref="B609">
    <cfRule type="expression" dxfId="571" priority="634">
      <formula>#REF!=" "</formula>
    </cfRule>
  </conditionalFormatting>
  <conditionalFormatting sqref="B614">
    <cfRule type="expression" dxfId="570" priority="633">
      <formula>$F614=" "</formula>
    </cfRule>
  </conditionalFormatting>
  <conditionalFormatting sqref="B614">
    <cfRule type="expression" dxfId="569" priority="632">
      <formula>#REF!=" "</formula>
    </cfRule>
  </conditionalFormatting>
  <conditionalFormatting sqref="B619">
    <cfRule type="expression" dxfId="568" priority="631">
      <formula>$F619=" "</formula>
    </cfRule>
  </conditionalFormatting>
  <conditionalFormatting sqref="B619">
    <cfRule type="expression" dxfId="567" priority="630">
      <formula>#REF!=" "</formula>
    </cfRule>
  </conditionalFormatting>
  <conditionalFormatting sqref="B216">
    <cfRule type="expression" dxfId="566" priority="626">
      <formula>#REF!=" "</formula>
    </cfRule>
  </conditionalFormatting>
  <conditionalFormatting sqref="B216">
    <cfRule type="expression" dxfId="565" priority="627">
      <formula>$F216=" "</formula>
    </cfRule>
  </conditionalFormatting>
  <conditionalFormatting sqref="B222">
    <cfRule type="expression" dxfId="564" priority="624">
      <formula>#REF!=" "</formula>
    </cfRule>
  </conditionalFormatting>
  <conditionalFormatting sqref="B222">
    <cfRule type="expression" dxfId="563" priority="625">
      <formula>$F222=" "</formula>
    </cfRule>
  </conditionalFormatting>
  <conditionalFormatting sqref="B228">
    <cfRule type="expression" dxfId="562" priority="622">
      <formula>#REF!=" "</formula>
    </cfRule>
  </conditionalFormatting>
  <conditionalFormatting sqref="B228">
    <cfRule type="expression" dxfId="561" priority="623">
      <formula>$F228=" "</formula>
    </cfRule>
  </conditionalFormatting>
  <conditionalFormatting sqref="B234">
    <cfRule type="expression" dxfId="560" priority="620">
      <formula>#REF!=" "</formula>
    </cfRule>
  </conditionalFormatting>
  <conditionalFormatting sqref="B234">
    <cfRule type="expression" dxfId="559" priority="621">
      <formula>$F234=" "</formula>
    </cfRule>
  </conditionalFormatting>
  <conditionalFormatting sqref="B241">
    <cfRule type="expression" dxfId="558" priority="617">
      <formula>$F241=" "</formula>
    </cfRule>
  </conditionalFormatting>
  <conditionalFormatting sqref="B241">
    <cfRule type="expression" dxfId="557" priority="616">
      <formula>#REF!=" "</formula>
    </cfRule>
  </conditionalFormatting>
  <conditionalFormatting sqref="B246">
    <cfRule type="expression" dxfId="556" priority="614">
      <formula>#REF!=" "</formula>
    </cfRule>
  </conditionalFormatting>
  <conditionalFormatting sqref="B246">
    <cfRule type="expression" dxfId="555" priority="615">
      <formula>$F246=" "</formula>
    </cfRule>
  </conditionalFormatting>
  <conditionalFormatting sqref="B251">
    <cfRule type="expression" dxfId="554" priority="612">
      <formula>#REF!=" "</formula>
    </cfRule>
  </conditionalFormatting>
  <conditionalFormatting sqref="B251">
    <cfRule type="expression" dxfId="553" priority="613">
      <formula>$F251=" "</formula>
    </cfRule>
  </conditionalFormatting>
  <conditionalFormatting sqref="B256">
    <cfRule type="expression" dxfId="552" priority="610">
      <formula>#REF!=" "</formula>
    </cfRule>
  </conditionalFormatting>
  <conditionalFormatting sqref="B256">
    <cfRule type="expression" dxfId="551" priority="611">
      <formula>$F256=" "</formula>
    </cfRule>
  </conditionalFormatting>
  <conditionalFormatting sqref="B263">
    <cfRule type="expression" dxfId="550" priority="607">
      <formula>$F263=" "</formula>
    </cfRule>
  </conditionalFormatting>
  <conditionalFormatting sqref="B263">
    <cfRule type="expression" dxfId="549" priority="606">
      <formula>#REF!=" "</formula>
    </cfRule>
  </conditionalFormatting>
  <conditionalFormatting sqref="B268">
    <cfRule type="expression" dxfId="548" priority="604">
      <formula>#REF!=" "</formula>
    </cfRule>
  </conditionalFormatting>
  <conditionalFormatting sqref="B268">
    <cfRule type="expression" dxfId="547" priority="605">
      <formula>$F268=" "</formula>
    </cfRule>
  </conditionalFormatting>
  <conditionalFormatting sqref="B273">
    <cfRule type="expression" dxfId="546" priority="602">
      <formula>#REF!=" "</formula>
    </cfRule>
  </conditionalFormatting>
  <conditionalFormatting sqref="B273">
    <cfRule type="expression" dxfId="545" priority="603">
      <formula>$F273=" "</formula>
    </cfRule>
  </conditionalFormatting>
  <conditionalFormatting sqref="B278">
    <cfRule type="expression" dxfId="544" priority="600">
      <formula>#REF!=" "</formula>
    </cfRule>
  </conditionalFormatting>
  <conditionalFormatting sqref="B278">
    <cfRule type="expression" dxfId="543" priority="601">
      <formula>$F278=" "</formula>
    </cfRule>
  </conditionalFormatting>
  <conditionalFormatting sqref="B285">
    <cfRule type="expression" dxfId="542" priority="598">
      <formula>#REF!=" "</formula>
    </cfRule>
  </conditionalFormatting>
  <conditionalFormatting sqref="B285">
    <cfRule type="expression" dxfId="541" priority="599">
      <formula>$F285=" "</formula>
    </cfRule>
  </conditionalFormatting>
  <conditionalFormatting sqref="B291">
    <cfRule type="expression" dxfId="540" priority="596">
      <formula>#REF!=" "</formula>
    </cfRule>
  </conditionalFormatting>
  <conditionalFormatting sqref="B291">
    <cfRule type="expression" dxfId="539" priority="597">
      <formula>$F291=" "</formula>
    </cfRule>
  </conditionalFormatting>
  <conditionalFormatting sqref="B297">
    <cfRule type="expression" dxfId="538" priority="594">
      <formula>#REF!=" "</formula>
    </cfRule>
  </conditionalFormatting>
  <conditionalFormatting sqref="B297">
    <cfRule type="expression" dxfId="537" priority="595">
      <formula>$F297=" "</formula>
    </cfRule>
  </conditionalFormatting>
  <conditionalFormatting sqref="B303">
    <cfRule type="expression" dxfId="536" priority="592">
      <formula>#REF!=" "</formula>
    </cfRule>
  </conditionalFormatting>
  <conditionalFormatting sqref="B303">
    <cfRule type="expression" dxfId="535" priority="593">
      <formula>$F303=" "</formula>
    </cfRule>
  </conditionalFormatting>
  <conditionalFormatting sqref="B310">
    <cfRule type="expression" dxfId="534" priority="590">
      <formula>#REF!=" "</formula>
    </cfRule>
  </conditionalFormatting>
  <conditionalFormatting sqref="B310">
    <cfRule type="expression" dxfId="533" priority="591">
      <formula>$F310=" "</formula>
    </cfRule>
  </conditionalFormatting>
  <conditionalFormatting sqref="B315">
    <cfRule type="expression" dxfId="532" priority="588">
      <formula>#REF!=" "</formula>
    </cfRule>
  </conditionalFormatting>
  <conditionalFormatting sqref="B315">
    <cfRule type="expression" dxfId="531" priority="589">
      <formula>$F315=" "</formula>
    </cfRule>
  </conditionalFormatting>
  <conditionalFormatting sqref="B320">
    <cfRule type="expression" dxfId="530" priority="586">
      <formula>#REF!=" "</formula>
    </cfRule>
  </conditionalFormatting>
  <conditionalFormatting sqref="B320">
    <cfRule type="expression" dxfId="529" priority="587">
      <formula>$F320=" "</formula>
    </cfRule>
  </conditionalFormatting>
  <conditionalFormatting sqref="B325">
    <cfRule type="expression" dxfId="528" priority="584">
      <formula>#REF!=" "</formula>
    </cfRule>
  </conditionalFormatting>
  <conditionalFormatting sqref="B325">
    <cfRule type="expression" dxfId="527" priority="585">
      <formula>$F325=" "</formula>
    </cfRule>
  </conditionalFormatting>
  <conditionalFormatting sqref="B330">
    <cfRule type="expression" dxfId="526" priority="582">
      <formula>#REF!=" "</formula>
    </cfRule>
  </conditionalFormatting>
  <conditionalFormatting sqref="B330">
    <cfRule type="expression" dxfId="525" priority="583">
      <formula>$F330=" "</formula>
    </cfRule>
  </conditionalFormatting>
  <conditionalFormatting sqref="B335">
    <cfRule type="expression" dxfId="524" priority="580">
      <formula>#REF!=" "</formula>
    </cfRule>
  </conditionalFormatting>
  <conditionalFormatting sqref="B335">
    <cfRule type="expression" dxfId="523" priority="581">
      <formula>$F335=" "</formula>
    </cfRule>
  </conditionalFormatting>
  <conditionalFormatting sqref="B340">
    <cfRule type="expression" dxfId="522" priority="578">
      <formula>#REF!=" "</formula>
    </cfRule>
  </conditionalFormatting>
  <conditionalFormatting sqref="B340">
    <cfRule type="expression" dxfId="521" priority="579">
      <formula>$F340=" "</formula>
    </cfRule>
  </conditionalFormatting>
  <conditionalFormatting sqref="B345">
    <cfRule type="expression" dxfId="520" priority="576">
      <formula>#REF!=" "</formula>
    </cfRule>
  </conditionalFormatting>
  <conditionalFormatting sqref="B345">
    <cfRule type="expression" dxfId="519" priority="577">
      <formula>$F345=" "</formula>
    </cfRule>
  </conditionalFormatting>
  <conditionalFormatting sqref="B350">
    <cfRule type="expression" dxfId="518" priority="574">
      <formula>#REF!=" "</formula>
    </cfRule>
  </conditionalFormatting>
  <conditionalFormatting sqref="B350">
    <cfRule type="expression" dxfId="517" priority="575">
      <formula>$F350=" "</formula>
    </cfRule>
  </conditionalFormatting>
  <conditionalFormatting sqref="B355">
    <cfRule type="expression" dxfId="516" priority="572">
      <formula>#REF!=" "</formula>
    </cfRule>
  </conditionalFormatting>
  <conditionalFormatting sqref="B355">
    <cfRule type="expression" dxfId="515" priority="573">
      <formula>$F355=" "</formula>
    </cfRule>
  </conditionalFormatting>
  <conditionalFormatting sqref="B360">
    <cfRule type="expression" dxfId="514" priority="570">
      <formula>#REF!=" "</formula>
    </cfRule>
  </conditionalFormatting>
  <conditionalFormatting sqref="B360">
    <cfRule type="expression" dxfId="513" priority="571">
      <formula>$F360=" "</formula>
    </cfRule>
  </conditionalFormatting>
  <conditionalFormatting sqref="B365">
    <cfRule type="expression" dxfId="512" priority="568">
      <formula>#REF!=" "</formula>
    </cfRule>
  </conditionalFormatting>
  <conditionalFormatting sqref="B365">
    <cfRule type="expression" dxfId="511" priority="569">
      <formula>$F365=" "</formula>
    </cfRule>
  </conditionalFormatting>
  <conditionalFormatting sqref="B370">
    <cfRule type="expression" dxfId="510" priority="566">
      <formula>#REF!=" "</formula>
    </cfRule>
  </conditionalFormatting>
  <conditionalFormatting sqref="B370">
    <cfRule type="expression" dxfId="509" priority="567">
      <formula>$F370=" "</formula>
    </cfRule>
  </conditionalFormatting>
  <conditionalFormatting sqref="B375">
    <cfRule type="expression" dxfId="508" priority="564">
      <formula>#REF!=" "</formula>
    </cfRule>
  </conditionalFormatting>
  <conditionalFormatting sqref="B375">
    <cfRule type="expression" dxfId="507" priority="565">
      <formula>$F375=" "</formula>
    </cfRule>
  </conditionalFormatting>
  <conditionalFormatting sqref="B625">
    <cfRule type="expression" dxfId="506" priority="563">
      <formula>$F625=" "</formula>
    </cfRule>
  </conditionalFormatting>
  <conditionalFormatting sqref="B625">
    <cfRule type="expression" dxfId="505" priority="562">
      <formula>#REF!=" "</formula>
    </cfRule>
  </conditionalFormatting>
  <conditionalFormatting sqref="B630">
    <cfRule type="expression" dxfId="504" priority="561">
      <formula>$F630=" "</formula>
    </cfRule>
  </conditionalFormatting>
  <conditionalFormatting sqref="B630">
    <cfRule type="expression" dxfId="503" priority="560">
      <formula>#REF!=" "</formula>
    </cfRule>
  </conditionalFormatting>
  <conditionalFormatting sqref="C664 C669">
    <cfRule type="cellIs" dxfId="502" priority="558" operator="equal">
      <formula>"INSERIR CÓDIGO!"</formula>
    </cfRule>
  </conditionalFormatting>
  <conditionalFormatting sqref="B635">
    <cfRule type="expression" dxfId="501" priority="557">
      <formula>$F635=" "</formula>
    </cfRule>
  </conditionalFormatting>
  <conditionalFormatting sqref="B635">
    <cfRule type="expression" dxfId="500" priority="556">
      <formula>#REF!=" "</formula>
    </cfRule>
  </conditionalFormatting>
  <conditionalFormatting sqref="B640">
    <cfRule type="expression" dxfId="499" priority="551">
      <formula>$F640=" "</formula>
    </cfRule>
  </conditionalFormatting>
  <conditionalFormatting sqref="B640">
    <cfRule type="expression" dxfId="498" priority="550">
      <formula>#REF!=" "</formula>
    </cfRule>
  </conditionalFormatting>
  <conditionalFormatting sqref="B645">
    <cfRule type="expression" dxfId="497" priority="549">
      <formula>$F645=" "</formula>
    </cfRule>
  </conditionalFormatting>
  <conditionalFormatting sqref="B645">
    <cfRule type="expression" dxfId="496" priority="548">
      <formula>#REF!=" "</formula>
    </cfRule>
  </conditionalFormatting>
  <conditionalFormatting sqref="B650">
    <cfRule type="expression" dxfId="495" priority="547">
      <formula>$F650=" "</formula>
    </cfRule>
  </conditionalFormatting>
  <conditionalFormatting sqref="B650">
    <cfRule type="expression" dxfId="494" priority="546">
      <formula>#REF!=" "</formula>
    </cfRule>
  </conditionalFormatting>
  <conditionalFormatting sqref="B655">
    <cfRule type="expression" dxfId="493" priority="545">
      <formula>$F655=" "</formula>
    </cfRule>
  </conditionalFormatting>
  <conditionalFormatting sqref="B655">
    <cfRule type="expression" dxfId="492" priority="544">
      <formula>#REF!=" "</formula>
    </cfRule>
  </conditionalFormatting>
  <conditionalFormatting sqref="B665">
    <cfRule type="expression" dxfId="491" priority="529">
      <formula>$F665=" "</formula>
    </cfRule>
  </conditionalFormatting>
  <conditionalFormatting sqref="B665">
    <cfRule type="expression" dxfId="490" priority="528">
      <formula>#REF!=" "</formula>
    </cfRule>
  </conditionalFormatting>
  <conditionalFormatting sqref="C654">
    <cfRule type="cellIs" dxfId="489" priority="537" operator="equal">
      <formula>"INSERIR CÓDIGO!"</formula>
    </cfRule>
  </conditionalFormatting>
  <conditionalFormatting sqref="C649">
    <cfRule type="cellIs" dxfId="488" priority="536" operator="equal">
      <formula>"INSERIR CÓDIGO!"</formula>
    </cfRule>
  </conditionalFormatting>
  <conditionalFormatting sqref="C644">
    <cfRule type="cellIs" dxfId="487" priority="535" operator="equal">
      <formula>"INSERIR CÓDIGO!"</formula>
    </cfRule>
  </conditionalFormatting>
  <conditionalFormatting sqref="C639">
    <cfRule type="cellIs" dxfId="486" priority="534" operator="equal">
      <formula>"INSERIR CÓDIGO!"</formula>
    </cfRule>
  </conditionalFormatting>
  <conditionalFormatting sqref="C634">
    <cfRule type="cellIs" dxfId="485" priority="533" operator="equal">
      <formula>"INSERIR CÓDIGO!"</formula>
    </cfRule>
  </conditionalFormatting>
  <conditionalFormatting sqref="C659">
    <cfRule type="cellIs" dxfId="484" priority="532" operator="equal">
      <formula>"INSERIR CÓDIGO!"</formula>
    </cfRule>
  </conditionalFormatting>
  <conditionalFormatting sqref="B660">
    <cfRule type="expression" dxfId="483" priority="531">
      <formula>$F660=" "</formula>
    </cfRule>
  </conditionalFormatting>
  <conditionalFormatting sqref="B660">
    <cfRule type="expression" dxfId="482" priority="530">
      <formula>#REF!=" "</formula>
    </cfRule>
  </conditionalFormatting>
  <conditionalFormatting sqref="B670">
    <cfRule type="expression" dxfId="481" priority="527">
      <formula>$F670=" "</formula>
    </cfRule>
  </conditionalFormatting>
  <conditionalFormatting sqref="B670">
    <cfRule type="expression" dxfId="480" priority="526">
      <formula>#REF!=" "</formula>
    </cfRule>
  </conditionalFormatting>
  <conditionalFormatting sqref="B675">
    <cfRule type="expression" dxfId="479" priority="525">
      <formula>$F675=" "</formula>
    </cfRule>
  </conditionalFormatting>
  <conditionalFormatting sqref="B675">
    <cfRule type="expression" dxfId="478" priority="524">
      <formula>#REF!=" "</formula>
    </cfRule>
  </conditionalFormatting>
  <conditionalFormatting sqref="B681">
    <cfRule type="expression" dxfId="477" priority="523">
      <formula>$F681=" "</formula>
    </cfRule>
  </conditionalFormatting>
  <conditionalFormatting sqref="B681">
    <cfRule type="expression" dxfId="476" priority="522">
      <formula>#REF!=" "</formula>
    </cfRule>
  </conditionalFormatting>
  <conditionalFormatting sqref="B687">
    <cfRule type="expression" dxfId="475" priority="521">
      <formula>$F687=" "</formula>
    </cfRule>
  </conditionalFormatting>
  <conditionalFormatting sqref="B687">
    <cfRule type="expression" dxfId="474" priority="520">
      <formula>#REF!=" "</formula>
    </cfRule>
  </conditionalFormatting>
  <conditionalFormatting sqref="B692">
    <cfRule type="expression" dxfId="473" priority="519">
      <formula>$F692=" "</formula>
    </cfRule>
  </conditionalFormatting>
  <conditionalFormatting sqref="B692">
    <cfRule type="expression" dxfId="472" priority="518">
      <formula>#REF!=" "</formula>
    </cfRule>
  </conditionalFormatting>
  <conditionalFormatting sqref="B697">
    <cfRule type="expression" dxfId="471" priority="517">
      <formula>$F697=" "</formula>
    </cfRule>
  </conditionalFormatting>
  <conditionalFormatting sqref="B697">
    <cfRule type="expression" dxfId="470" priority="516">
      <formula>#REF!=" "</formula>
    </cfRule>
  </conditionalFormatting>
  <conditionalFormatting sqref="B702">
    <cfRule type="expression" dxfId="469" priority="515">
      <formula>$F702=" "</formula>
    </cfRule>
  </conditionalFormatting>
  <conditionalFormatting sqref="B702">
    <cfRule type="expression" dxfId="468" priority="514">
      <formula>#REF!=" "</formula>
    </cfRule>
  </conditionalFormatting>
  <conditionalFormatting sqref="B707">
    <cfRule type="expression" dxfId="467" priority="513">
      <formula>$F707=" "</formula>
    </cfRule>
  </conditionalFormatting>
  <conditionalFormatting sqref="B707">
    <cfRule type="expression" dxfId="466" priority="512">
      <formula>#REF!=" "</formula>
    </cfRule>
  </conditionalFormatting>
  <conditionalFormatting sqref="B712">
    <cfRule type="expression" dxfId="465" priority="511">
      <formula>$F712=" "</formula>
    </cfRule>
  </conditionalFormatting>
  <conditionalFormatting sqref="B712">
    <cfRule type="expression" dxfId="464" priority="510">
      <formula>#REF!=" "</formula>
    </cfRule>
  </conditionalFormatting>
  <conditionalFormatting sqref="B717">
    <cfRule type="expression" dxfId="463" priority="509">
      <formula>$F717=" "</formula>
    </cfRule>
  </conditionalFormatting>
  <conditionalFormatting sqref="B717">
    <cfRule type="expression" dxfId="462" priority="508">
      <formula>#REF!=" "</formula>
    </cfRule>
  </conditionalFormatting>
  <conditionalFormatting sqref="B722">
    <cfRule type="expression" dxfId="461" priority="507">
      <formula>$F722=" "</formula>
    </cfRule>
  </conditionalFormatting>
  <conditionalFormatting sqref="B722">
    <cfRule type="expression" dxfId="460" priority="506">
      <formula>#REF!=" "</formula>
    </cfRule>
  </conditionalFormatting>
  <conditionalFormatting sqref="B727">
    <cfRule type="expression" dxfId="459" priority="505">
      <formula>$F727=" "</formula>
    </cfRule>
  </conditionalFormatting>
  <conditionalFormatting sqref="B727">
    <cfRule type="expression" dxfId="458" priority="504">
      <formula>#REF!=" "</formula>
    </cfRule>
  </conditionalFormatting>
  <conditionalFormatting sqref="B732">
    <cfRule type="expression" dxfId="457" priority="503">
      <formula>$F732=" "</formula>
    </cfRule>
  </conditionalFormatting>
  <conditionalFormatting sqref="B732">
    <cfRule type="expression" dxfId="456" priority="502">
      <formula>#REF!=" "</formula>
    </cfRule>
  </conditionalFormatting>
  <conditionalFormatting sqref="B737">
    <cfRule type="expression" dxfId="455" priority="501">
      <formula>$F737=" "</formula>
    </cfRule>
  </conditionalFormatting>
  <conditionalFormatting sqref="B737">
    <cfRule type="expression" dxfId="454" priority="500">
      <formula>#REF!=" "</formula>
    </cfRule>
  </conditionalFormatting>
  <conditionalFormatting sqref="B742">
    <cfRule type="expression" dxfId="453" priority="499">
      <formula>$F742=" "</formula>
    </cfRule>
  </conditionalFormatting>
  <conditionalFormatting sqref="B742">
    <cfRule type="expression" dxfId="452" priority="498">
      <formula>#REF!=" "</formula>
    </cfRule>
  </conditionalFormatting>
  <conditionalFormatting sqref="B747">
    <cfRule type="expression" dxfId="451" priority="497">
      <formula>$F747=" "</formula>
    </cfRule>
  </conditionalFormatting>
  <conditionalFormatting sqref="B747">
    <cfRule type="expression" dxfId="450" priority="496">
      <formula>#REF!=" "</formula>
    </cfRule>
  </conditionalFormatting>
  <conditionalFormatting sqref="B752">
    <cfRule type="expression" dxfId="449" priority="495">
      <formula>$F752=" "</formula>
    </cfRule>
  </conditionalFormatting>
  <conditionalFormatting sqref="B752">
    <cfRule type="expression" dxfId="448" priority="494">
      <formula>#REF!=" "</formula>
    </cfRule>
  </conditionalFormatting>
  <conditionalFormatting sqref="B757">
    <cfRule type="expression" dxfId="447" priority="493">
      <formula>$F757=" "</formula>
    </cfRule>
  </conditionalFormatting>
  <conditionalFormatting sqref="B757">
    <cfRule type="expression" dxfId="446" priority="492">
      <formula>#REF!=" "</formula>
    </cfRule>
  </conditionalFormatting>
  <conditionalFormatting sqref="B762">
    <cfRule type="expression" dxfId="445" priority="491">
      <formula>$F762=" "</formula>
    </cfRule>
  </conditionalFormatting>
  <conditionalFormatting sqref="B762">
    <cfRule type="expression" dxfId="444" priority="490">
      <formula>#REF!=" "</formula>
    </cfRule>
  </conditionalFormatting>
  <conditionalFormatting sqref="B767">
    <cfRule type="expression" dxfId="443" priority="489">
      <formula>$F767=" "</formula>
    </cfRule>
  </conditionalFormatting>
  <conditionalFormatting sqref="B767">
    <cfRule type="expression" dxfId="442" priority="488">
      <formula>#REF!=" "</formula>
    </cfRule>
  </conditionalFormatting>
  <conditionalFormatting sqref="B772">
    <cfRule type="expression" dxfId="441" priority="487">
      <formula>$F772=" "</formula>
    </cfRule>
  </conditionalFormatting>
  <conditionalFormatting sqref="B772">
    <cfRule type="expression" dxfId="440" priority="486">
      <formula>#REF!=" "</formula>
    </cfRule>
  </conditionalFormatting>
  <conditionalFormatting sqref="B777">
    <cfRule type="expression" dxfId="439" priority="485">
      <formula>$F777=" "</formula>
    </cfRule>
  </conditionalFormatting>
  <conditionalFormatting sqref="B777">
    <cfRule type="expression" dxfId="438" priority="484">
      <formula>#REF!=" "</formula>
    </cfRule>
  </conditionalFormatting>
  <conditionalFormatting sqref="C791">
    <cfRule type="cellIs" dxfId="437" priority="483" operator="equal">
      <formula>"INSERIR CÓDIGO!"</formula>
    </cfRule>
  </conditionalFormatting>
  <conditionalFormatting sqref="C796">
    <cfRule type="cellIs" dxfId="436" priority="480" operator="equal">
      <formula>"INSERIR CÓDIGO!"</formula>
    </cfRule>
  </conditionalFormatting>
  <conditionalFormatting sqref="C801">
    <cfRule type="cellIs" dxfId="435" priority="477" operator="equal">
      <formula>"INSERIR CÓDIGO!"</formula>
    </cfRule>
  </conditionalFormatting>
  <conditionalFormatting sqref="C806">
    <cfRule type="cellIs" dxfId="434" priority="474" operator="equal">
      <formula>"INSERIR CÓDIGO!"</formula>
    </cfRule>
  </conditionalFormatting>
  <conditionalFormatting sqref="B782">
    <cfRule type="expression" dxfId="433" priority="471">
      <formula>$F782=" "</formula>
    </cfRule>
  </conditionalFormatting>
  <conditionalFormatting sqref="B782">
    <cfRule type="expression" dxfId="432" priority="470">
      <formula>#REF!=" "</formula>
    </cfRule>
  </conditionalFormatting>
  <conditionalFormatting sqref="B787">
    <cfRule type="expression" dxfId="431" priority="469">
      <formula>$F787=" "</formula>
    </cfRule>
  </conditionalFormatting>
  <conditionalFormatting sqref="B787">
    <cfRule type="expression" dxfId="430" priority="468">
      <formula>#REF!=" "</formula>
    </cfRule>
  </conditionalFormatting>
  <conditionalFormatting sqref="B792">
    <cfRule type="expression" dxfId="429" priority="467">
      <formula>$F792=" "</formula>
    </cfRule>
  </conditionalFormatting>
  <conditionalFormatting sqref="B792">
    <cfRule type="expression" dxfId="428" priority="466">
      <formula>#REF!=" "</formula>
    </cfRule>
  </conditionalFormatting>
  <conditionalFormatting sqref="B797">
    <cfRule type="expression" dxfId="427" priority="465">
      <formula>$F797=" "</formula>
    </cfRule>
  </conditionalFormatting>
  <conditionalFormatting sqref="B797">
    <cfRule type="expression" dxfId="426" priority="464">
      <formula>#REF!=" "</formula>
    </cfRule>
  </conditionalFormatting>
  <conditionalFormatting sqref="B802">
    <cfRule type="expression" dxfId="425" priority="461">
      <formula>$F802=" "</formula>
    </cfRule>
  </conditionalFormatting>
  <conditionalFormatting sqref="B802">
    <cfRule type="expression" dxfId="424" priority="460">
      <formula>#REF!=" "</formula>
    </cfRule>
  </conditionalFormatting>
  <conditionalFormatting sqref="C816">
    <cfRule type="cellIs" dxfId="423" priority="459" operator="equal">
      <formula>"INSERIR CÓDIGO!"</formula>
    </cfRule>
  </conditionalFormatting>
  <conditionalFormatting sqref="B807">
    <cfRule type="expression" dxfId="422" priority="456">
      <formula>$F807=" "</formula>
    </cfRule>
  </conditionalFormatting>
  <conditionalFormatting sqref="B807">
    <cfRule type="expression" dxfId="421" priority="455">
      <formula>#REF!=" "</formula>
    </cfRule>
  </conditionalFormatting>
  <conditionalFormatting sqref="B812">
    <cfRule type="expression" dxfId="420" priority="454">
      <formula>$F812=" "</formula>
    </cfRule>
  </conditionalFormatting>
  <conditionalFormatting sqref="B812">
    <cfRule type="expression" dxfId="419" priority="453">
      <formula>#REF!=" "</formula>
    </cfRule>
  </conditionalFormatting>
  <conditionalFormatting sqref="B817">
    <cfRule type="expression" dxfId="418" priority="452">
      <formula>$F817=" "</formula>
    </cfRule>
  </conditionalFormatting>
  <conditionalFormatting sqref="B817">
    <cfRule type="expression" dxfId="417" priority="451">
      <formula>#REF!=" "</formula>
    </cfRule>
  </conditionalFormatting>
  <conditionalFormatting sqref="C821">
    <cfRule type="cellIs" dxfId="416" priority="450" operator="equal">
      <formula>"INSERIR CÓDIGO!"</formula>
    </cfRule>
  </conditionalFormatting>
  <conditionalFormatting sqref="C826">
    <cfRule type="cellIs" dxfId="415" priority="449" operator="equal">
      <formula>"INSERIR CÓDIGO!"</formula>
    </cfRule>
  </conditionalFormatting>
  <conditionalFormatting sqref="B822">
    <cfRule type="expression" dxfId="414" priority="448">
      <formula>$F822=" "</formula>
    </cfRule>
  </conditionalFormatting>
  <conditionalFormatting sqref="B822">
    <cfRule type="expression" dxfId="413" priority="447">
      <formula>#REF!=" "</formula>
    </cfRule>
  </conditionalFormatting>
  <conditionalFormatting sqref="B827">
    <cfRule type="expression" dxfId="412" priority="446">
      <formula>$F827=" "</formula>
    </cfRule>
  </conditionalFormatting>
  <conditionalFormatting sqref="B827">
    <cfRule type="expression" dxfId="411" priority="445">
      <formula>#REF!=" "</formula>
    </cfRule>
  </conditionalFormatting>
  <conditionalFormatting sqref="C831">
    <cfRule type="cellIs" dxfId="410" priority="444" operator="equal">
      <formula>"INSERIR CÓDIGO!"</formula>
    </cfRule>
  </conditionalFormatting>
  <conditionalFormatting sqref="C836">
    <cfRule type="cellIs" dxfId="409" priority="443" operator="equal">
      <formula>"INSERIR CÓDIGO!"</formula>
    </cfRule>
  </conditionalFormatting>
  <conditionalFormatting sqref="B832">
    <cfRule type="expression" dxfId="408" priority="442">
      <formula>$F832=" "</formula>
    </cfRule>
  </conditionalFormatting>
  <conditionalFormatting sqref="B832">
    <cfRule type="expression" dxfId="407" priority="441">
      <formula>#REF!=" "</formula>
    </cfRule>
  </conditionalFormatting>
  <conditionalFormatting sqref="B837">
    <cfRule type="expression" dxfId="406" priority="440">
      <formula>$F837=" "</formula>
    </cfRule>
  </conditionalFormatting>
  <conditionalFormatting sqref="B837">
    <cfRule type="expression" dxfId="405" priority="439">
      <formula>#REF!=" "</formula>
    </cfRule>
  </conditionalFormatting>
  <conditionalFormatting sqref="C841">
    <cfRule type="cellIs" dxfId="404" priority="438" operator="equal">
      <formula>"INSERIR CÓDIGO!"</formula>
    </cfRule>
  </conditionalFormatting>
  <conditionalFormatting sqref="C846">
    <cfRule type="cellIs" dxfId="403" priority="437" operator="equal">
      <formula>"INSERIR CÓDIGO!"</formula>
    </cfRule>
  </conditionalFormatting>
  <conditionalFormatting sqref="B842">
    <cfRule type="expression" dxfId="402" priority="436">
      <formula>$F842=" "</formula>
    </cfRule>
  </conditionalFormatting>
  <conditionalFormatting sqref="B842">
    <cfRule type="expression" dxfId="401" priority="435">
      <formula>#REF!=" "</formula>
    </cfRule>
  </conditionalFormatting>
  <conditionalFormatting sqref="B847">
    <cfRule type="expression" dxfId="400" priority="434">
      <formula>$F847=" "</formula>
    </cfRule>
  </conditionalFormatting>
  <conditionalFormatting sqref="B847">
    <cfRule type="expression" dxfId="399" priority="433">
      <formula>#REF!=" "</formula>
    </cfRule>
  </conditionalFormatting>
  <conditionalFormatting sqref="C851">
    <cfRule type="cellIs" dxfId="398" priority="432" operator="equal">
      <formula>"INSERIR CÓDIGO!"</formula>
    </cfRule>
  </conditionalFormatting>
  <conditionalFormatting sqref="C856">
    <cfRule type="cellIs" dxfId="397" priority="431" operator="equal">
      <formula>"INSERIR CÓDIGO!"</formula>
    </cfRule>
  </conditionalFormatting>
  <conditionalFormatting sqref="B852">
    <cfRule type="expression" dxfId="396" priority="430">
      <formula>$F852=" "</formula>
    </cfRule>
  </conditionalFormatting>
  <conditionalFormatting sqref="B852">
    <cfRule type="expression" dxfId="395" priority="429">
      <formula>#REF!=" "</formula>
    </cfRule>
  </conditionalFormatting>
  <conditionalFormatting sqref="B857">
    <cfRule type="expression" dxfId="394" priority="428">
      <formula>$F857=" "</formula>
    </cfRule>
  </conditionalFormatting>
  <conditionalFormatting sqref="B857">
    <cfRule type="expression" dxfId="393" priority="427">
      <formula>#REF!=" "</formula>
    </cfRule>
  </conditionalFormatting>
  <conditionalFormatting sqref="C861">
    <cfRule type="cellIs" dxfId="392" priority="426" operator="equal">
      <formula>"INSERIR CÓDIGO!"</formula>
    </cfRule>
  </conditionalFormatting>
  <conditionalFormatting sqref="C866">
    <cfRule type="cellIs" dxfId="391" priority="425" operator="equal">
      <formula>"INSERIR CÓDIGO!"</formula>
    </cfRule>
  </conditionalFormatting>
  <conditionalFormatting sqref="B862">
    <cfRule type="expression" dxfId="390" priority="424">
      <formula>$F862=" "</formula>
    </cfRule>
  </conditionalFormatting>
  <conditionalFormatting sqref="B862">
    <cfRule type="expression" dxfId="389" priority="423">
      <formula>#REF!=" "</formula>
    </cfRule>
  </conditionalFormatting>
  <conditionalFormatting sqref="B867">
    <cfRule type="expression" dxfId="388" priority="422">
      <formula>$F867=" "</formula>
    </cfRule>
  </conditionalFormatting>
  <conditionalFormatting sqref="B867">
    <cfRule type="expression" dxfId="387" priority="421">
      <formula>#REF!=" "</formula>
    </cfRule>
  </conditionalFormatting>
  <conditionalFormatting sqref="C871">
    <cfRule type="cellIs" dxfId="386" priority="420" operator="equal">
      <formula>"INSERIR CÓDIGO!"</formula>
    </cfRule>
  </conditionalFormatting>
  <conditionalFormatting sqref="C876">
    <cfRule type="cellIs" dxfId="385" priority="419" operator="equal">
      <formula>"INSERIR CÓDIGO!"</formula>
    </cfRule>
  </conditionalFormatting>
  <conditionalFormatting sqref="B872">
    <cfRule type="expression" dxfId="384" priority="418">
      <formula>$F872=" "</formula>
    </cfRule>
  </conditionalFormatting>
  <conditionalFormatting sqref="B872">
    <cfRule type="expression" dxfId="383" priority="417">
      <formula>#REF!=" "</formula>
    </cfRule>
  </conditionalFormatting>
  <conditionalFormatting sqref="B877">
    <cfRule type="expression" dxfId="382" priority="416">
      <formula>$F877=" "</formula>
    </cfRule>
  </conditionalFormatting>
  <conditionalFormatting sqref="B877">
    <cfRule type="expression" dxfId="381" priority="415">
      <formula>#REF!=" "</formula>
    </cfRule>
  </conditionalFormatting>
  <conditionalFormatting sqref="C881">
    <cfRule type="cellIs" dxfId="380" priority="414" operator="equal">
      <formula>"INSERIR CÓDIGO!"</formula>
    </cfRule>
  </conditionalFormatting>
  <conditionalFormatting sqref="C886">
    <cfRule type="cellIs" dxfId="379" priority="413" operator="equal">
      <formula>"INSERIR CÓDIGO!"</formula>
    </cfRule>
  </conditionalFormatting>
  <conditionalFormatting sqref="B882">
    <cfRule type="expression" dxfId="378" priority="412">
      <formula>$F882=" "</formula>
    </cfRule>
  </conditionalFormatting>
  <conditionalFormatting sqref="B882">
    <cfRule type="expression" dxfId="377" priority="411">
      <formula>#REF!=" "</formula>
    </cfRule>
  </conditionalFormatting>
  <conditionalFormatting sqref="B887">
    <cfRule type="expression" dxfId="376" priority="410">
      <formula>$F887=" "</formula>
    </cfRule>
  </conditionalFormatting>
  <conditionalFormatting sqref="B887">
    <cfRule type="expression" dxfId="375" priority="409">
      <formula>#REF!=" "</formula>
    </cfRule>
  </conditionalFormatting>
  <conditionalFormatting sqref="C891">
    <cfRule type="cellIs" dxfId="374" priority="408" operator="equal">
      <formula>"INSERIR CÓDIGO!"</formula>
    </cfRule>
  </conditionalFormatting>
  <conditionalFormatting sqref="C896">
    <cfRule type="cellIs" dxfId="373" priority="407" operator="equal">
      <formula>"INSERIR CÓDIGO!"</formula>
    </cfRule>
  </conditionalFormatting>
  <conditionalFormatting sqref="B892">
    <cfRule type="expression" dxfId="372" priority="406">
      <formula>$F892=" "</formula>
    </cfRule>
  </conditionalFormatting>
  <conditionalFormatting sqref="B892">
    <cfRule type="expression" dxfId="371" priority="405">
      <formula>#REF!=" "</formula>
    </cfRule>
  </conditionalFormatting>
  <conditionalFormatting sqref="B897">
    <cfRule type="expression" dxfId="370" priority="404">
      <formula>$F897=" "</formula>
    </cfRule>
  </conditionalFormatting>
  <conditionalFormatting sqref="B897">
    <cfRule type="expression" dxfId="369" priority="403">
      <formula>#REF!=" "</formula>
    </cfRule>
  </conditionalFormatting>
  <conditionalFormatting sqref="C901">
    <cfRule type="cellIs" dxfId="368" priority="402" operator="equal">
      <formula>"INSERIR CÓDIGO!"</formula>
    </cfRule>
  </conditionalFormatting>
  <conditionalFormatting sqref="C906">
    <cfRule type="cellIs" dxfId="367" priority="401" operator="equal">
      <formula>"INSERIR CÓDIGO!"</formula>
    </cfRule>
  </conditionalFormatting>
  <conditionalFormatting sqref="B902">
    <cfRule type="expression" dxfId="366" priority="400">
      <formula>$F902=" "</formula>
    </cfRule>
  </conditionalFormatting>
  <conditionalFormatting sqref="B902">
    <cfRule type="expression" dxfId="365" priority="399">
      <formula>#REF!=" "</formula>
    </cfRule>
  </conditionalFormatting>
  <conditionalFormatting sqref="B907">
    <cfRule type="expression" dxfId="364" priority="398">
      <formula>$F907=" "</formula>
    </cfRule>
  </conditionalFormatting>
  <conditionalFormatting sqref="B907">
    <cfRule type="expression" dxfId="363" priority="397">
      <formula>#REF!=" "</formula>
    </cfRule>
  </conditionalFormatting>
  <conditionalFormatting sqref="C911">
    <cfRule type="cellIs" dxfId="362" priority="396" operator="equal">
      <formula>"INSERIR CÓDIGO!"</formula>
    </cfRule>
  </conditionalFormatting>
  <conditionalFormatting sqref="B912">
    <cfRule type="expression" dxfId="361" priority="395">
      <formula>$F912=" "</formula>
    </cfRule>
  </conditionalFormatting>
  <conditionalFormatting sqref="B912">
    <cfRule type="expression" dxfId="360" priority="394">
      <formula>#REF!=" "</formula>
    </cfRule>
  </conditionalFormatting>
  <conditionalFormatting sqref="C916">
    <cfRule type="cellIs" dxfId="359" priority="393" operator="equal">
      <formula>"INSERIR CÓDIGO!"</formula>
    </cfRule>
  </conditionalFormatting>
  <conditionalFormatting sqref="B917">
    <cfRule type="expression" dxfId="358" priority="392">
      <formula>$F917=" "</formula>
    </cfRule>
  </conditionalFormatting>
  <conditionalFormatting sqref="B917">
    <cfRule type="expression" dxfId="357" priority="391">
      <formula>#REF!=" "</formula>
    </cfRule>
  </conditionalFormatting>
  <conditionalFormatting sqref="C921">
    <cfRule type="cellIs" dxfId="356" priority="390" operator="equal">
      <formula>"INSERIR CÓDIGO!"</formula>
    </cfRule>
  </conditionalFormatting>
  <conditionalFormatting sqref="B922">
    <cfRule type="expression" dxfId="355" priority="389">
      <formula>$F922=" "</formula>
    </cfRule>
  </conditionalFormatting>
  <conditionalFormatting sqref="B922">
    <cfRule type="expression" dxfId="354" priority="388">
      <formula>#REF!=" "</formula>
    </cfRule>
  </conditionalFormatting>
  <conditionalFormatting sqref="C926">
    <cfRule type="cellIs" dxfId="353" priority="387" operator="equal">
      <formula>"INSERIR CÓDIGO!"</formula>
    </cfRule>
  </conditionalFormatting>
  <conditionalFormatting sqref="B927">
    <cfRule type="expression" dxfId="352" priority="386">
      <formula>$F927=" "</formula>
    </cfRule>
  </conditionalFormatting>
  <conditionalFormatting sqref="B927">
    <cfRule type="expression" dxfId="351" priority="385">
      <formula>#REF!=" "</formula>
    </cfRule>
  </conditionalFormatting>
  <conditionalFormatting sqref="C931">
    <cfRule type="cellIs" dxfId="350" priority="384" operator="equal">
      <formula>"INSERIR CÓDIGO!"</formula>
    </cfRule>
  </conditionalFormatting>
  <conditionalFormatting sqref="B932">
    <cfRule type="expression" dxfId="349" priority="383">
      <formula>$F932=" "</formula>
    </cfRule>
  </conditionalFormatting>
  <conditionalFormatting sqref="B932">
    <cfRule type="expression" dxfId="348" priority="382">
      <formula>#REF!=" "</formula>
    </cfRule>
  </conditionalFormatting>
  <conditionalFormatting sqref="C941">
    <cfRule type="cellIs" dxfId="347" priority="378" operator="equal">
      <formula>"INSERIR CÓDIGO!"</formula>
    </cfRule>
  </conditionalFormatting>
  <conditionalFormatting sqref="B942">
    <cfRule type="expression" dxfId="346" priority="377">
      <formula>$F942=" "</formula>
    </cfRule>
  </conditionalFormatting>
  <conditionalFormatting sqref="B942">
    <cfRule type="expression" dxfId="345" priority="376">
      <formula>#REF!=" "</formula>
    </cfRule>
  </conditionalFormatting>
  <conditionalFormatting sqref="C946">
    <cfRule type="cellIs" dxfId="344" priority="375" operator="equal">
      <formula>"INSERIR CÓDIGO!"</formula>
    </cfRule>
  </conditionalFormatting>
  <conditionalFormatting sqref="B947">
    <cfRule type="expression" dxfId="343" priority="374">
      <formula>$F947=" "</formula>
    </cfRule>
  </conditionalFormatting>
  <conditionalFormatting sqref="B947">
    <cfRule type="expression" dxfId="342" priority="373">
      <formula>#REF!=" "</formula>
    </cfRule>
  </conditionalFormatting>
  <conditionalFormatting sqref="C936">
    <cfRule type="cellIs" dxfId="341" priority="372" operator="equal">
      <formula>"INSERIR CÓDIGO!"</formula>
    </cfRule>
  </conditionalFormatting>
  <conditionalFormatting sqref="B937">
    <cfRule type="expression" dxfId="340" priority="371">
      <formula>$F937=" "</formula>
    </cfRule>
  </conditionalFormatting>
  <conditionalFormatting sqref="B937">
    <cfRule type="expression" dxfId="339" priority="370">
      <formula>#REF!=" "</formula>
    </cfRule>
  </conditionalFormatting>
  <conditionalFormatting sqref="C951">
    <cfRule type="cellIs" dxfId="338" priority="369" operator="equal">
      <formula>"INSERIR CÓDIGO!"</formula>
    </cfRule>
  </conditionalFormatting>
  <conditionalFormatting sqref="B952">
    <cfRule type="expression" dxfId="337" priority="368">
      <formula>$F952=" "</formula>
    </cfRule>
  </conditionalFormatting>
  <conditionalFormatting sqref="B952">
    <cfRule type="expression" dxfId="336" priority="367">
      <formula>#REF!=" "</formula>
    </cfRule>
  </conditionalFormatting>
  <conditionalFormatting sqref="C956">
    <cfRule type="cellIs" dxfId="335" priority="366" operator="equal">
      <formula>"INSERIR CÓDIGO!"</formula>
    </cfRule>
  </conditionalFormatting>
  <conditionalFormatting sqref="B957">
    <cfRule type="expression" dxfId="334" priority="365">
      <formula>$F957=" "</formula>
    </cfRule>
  </conditionalFormatting>
  <conditionalFormatting sqref="B957">
    <cfRule type="expression" dxfId="333" priority="364">
      <formula>#REF!=" "</formula>
    </cfRule>
  </conditionalFormatting>
  <conditionalFormatting sqref="C961">
    <cfRule type="cellIs" dxfId="332" priority="363" operator="equal">
      <formula>"INSERIR CÓDIGO!"</formula>
    </cfRule>
  </conditionalFormatting>
  <conditionalFormatting sqref="B962">
    <cfRule type="expression" dxfId="331" priority="362">
      <formula>$F962=" "</formula>
    </cfRule>
  </conditionalFormatting>
  <conditionalFormatting sqref="B962">
    <cfRule type="expression" dxfId="330" priority="361">
      <formula>#REF!=" "</formula>
    </cfRule>
  </conditionalFormatting>
  <conditionalFormatting sqref="C966">
    <cfRule type="cellIs" dxfId="329" priority="360" operator="equal">
      <formula>"INSERIR CÓDIGO!"</formula>
    </cfRule>
  </conditionalFormatting>
  <conditionalFormatting sqref="C971">
    <cfRule type="cellIs" dxfId="328" priority="357" operator="equal">
      <formula>"INSERIR CÓDIGO!"</formula>
    </cfRule>
  </conditionalFormatting>
  <conditionalFormatting sqref="B972">
    <cfRule type="expression" dxfId="327" priority="356">
      <formula>$F972=" "</formula>
    </cfRule>
  </conditionalFormatting>
  <conditionalFormatting sqref="B972">
    <cfRule type="expression" dxfId="326" priority="355">
      <formula>#REF!=" "</formula>
    </cfRule>
  </conditionalFormatting>
  <conditionalFormatting sqref="C976">
    <cfRule type="cellIs" dxfId="325" priority="354" operator="equal">
      <formula>"INSERIR CÓDIGO!"</formula>
    </cfRule>
  </conditionalFormatting>
  <conditionalFormatting sqref="B977">
    <cfRule type="expression" dxfId="324" priority="353">
      <formula>$F977=" "</formula>
    </cfRule>
  </conditionalFormatting>
  <conditionalFormatting sqref="B977">
    <cfRule type="expression" dxfId="323" priority="352">
      <formula>#REF!=" "</formula>
    </cfRule>
  </conditionalFormatting>
  <conditionalFormatting sqref="C981">
    <cfRule type="cellIs" dxfId="322" priority="351" operator="equal">
      <formula>"INSERIR CÓDIGO!"</formula>
    </cfRule>
  </conditionalFormatting>
  <conditionalFormatting sqref="C986">
    <cfRule type="cellIs" dxfId="321" priority="348" operator="equal">
      <formula>"INSERIR CÓDIGO!"</formula>
    </cfRule>
  </conditionalFormatting>
  <conditionalFormatting sqref="C991">
    <cfRule type="cellIs" dxfId="320" priority="345" operator="equal">
      <formula>"INSERIR CÓDIGO!"</formula>
    </cfRule>
  </conditionalFormatting>
  <conditionalFormatting sqref="C996">
    <cfRule type="cellIs" dxfId="319" priority="342" operator="equal">
      <formula>"INSERIR CÓDIGO!"</formula>
    </cfRule>
  </conditionalFormatting>
  <conditionalFormatting sqref="C1001">
    <cfRule type="cellIs" dxfId="318" priority="339" operator="equal">
      <formula>"INSERIR CÓDIGO!"</formula>
    </cfRule>
  </conditionalFormatting>
  <conditionalFormatting sqref="C1006">
    <cfRule type="cellIs" dxfId="317" priority="336" operator="equal">
      <formula>"INSERIR CÓDIGO!"</formula>
    </cfRule>
  </conditionalFormatting>
  <conditionalFormatting sqref="C1011">
    <cfRule type="cellIs" dxfId="316" priority="333" operator="equal">
      <formula>"INSERIR CÓDIGO!"</formula>
    </cfRule>
  </conditionalFormatting>
  <conditionalFormatting sqref="C1016">
    <cfRule type="cellIs" dxfId="315" priority="330" operator="equal">
      <formula>"INSERIR CÓDIGO!"</formula>
    </cfRule>
  </conditionalFormatting>
  <conditionalFormatting sqref="C1021">
    <cfRule type="cellIs" dxfId="314" priority="327" operator="equal">
      <formula>"INSERIR CÓDIGO!"</formula>
    </cfRule>
  </conditionalFormatting>
  <conditionalFormatting sqref="C1026">
    <cfRule type="cellIs" dxfId="313" priority="324" operator="equal">
      <formula>"INSERIR CÓDIGO!"</formula>
    </cfRule>
  </conditionalFormatting>
  <conditionalFormatting sqref="B1027">
    <cfRule type="expression" dxfId="312" priority="323">
      <formula>$F1027=" "</formula>
    </cfRule>
  </conditionalFormatting>
  <conditionalFormatting sqref="B1027">
    <cfRule type="expression" dxfId="311" priority="322">
      <formula>#REF!=" "</formula>
    </cfRule>
  </conditionalFormatting>
  <conditionalFormatting sqref="C1031">
    <cfRule type="cellIs" dxfId="310" priority="321" operator="equal">
      <formula>"INSERIR CÓDIGO!"</formula>
    </cfRule>
  </conditionalFormatting>
  <conditionalFormatting sqref="C1036">
    <cfRule type="cellIs" dxfId="309" priority="318" operator="equal">
      <formula>"INSERIR CÓDIGO!"</formula>
    </cfRule>
  </conditionalFormatting>
  <conditionalFormatting sqref="B1037">
    <cfRule type="expression" dxfId="308" priority="317">
      <formula>$F1037=" "</formula>
    </cfRule>
  </conditionalFormatting>
  <conditionalFormatting sqref="B1037">
    <cfRule type="expression" dxfId="307" priority="316">
      <formula>#REF!=" "</formula>
    </cfRule>
  </conditionalFormatting>
  <conditionalFormatting sqref="C1041">
    <cfRule type="cellIs" dxfId="306" priority="315" operator="equal">
      <formula>"INSERIR CÓDIGO!"</formula>
    </cfRule>
  </conditionalFormatting>
  <conditionalFormatting sqref="B1042">
    <cfRule type="expression" dxfId="305" priority="314">
      <formula>$F1042=" "</formula>
    </cfRule>
  </conditionalFormatting>
  <conditionalFormatting sqref="B1042">
    <cfRule type="expression" dxfId="304" priority="313">
      <formula>#REF!=" "</formula>
    </cfRule>
  </conditionalFormatting>
  <conditionalFormatting sqref="B967">
    <cfRule type="expression" dxfId="303" priority="312">
      <formula>$F967=" "</formula>
    </cfRule>
  </conditionalFormatting>
  <conditionalFormatting sqref="B967">
    <cfRule type="expression" dxfId="302" priority="311">
      <formula>#REF!=" "</formula>
    </cfRule>
  </conditionalFormatting>
  <conditionalFormatting sqref="B982">
    <cfRule type="expression" dxfId="301" priority="310">
      <formula>$F982=" "</formula>
    </cfRule>
  </conditionalFormatting>
  <conditionalFormatting sqref="B982">
    <cfRule type="expression" dxfId="300" priority="309">
      <formula>#REF!=" "</formula>
    </cfRule>
  </conditionalFormatting>
  <conditionalFormatting sqref="B992">
    <cfRule type="expression" dxfId="299" priority="308">
      <formula>$F992=" "</formula>
    </cfRule>
  </conditionalFormatting>
  <conditionalFormatting sqref="B992">
    <cfRule type="expression" dxfId="298" priority="307">
      <formula>#REF!=" "</formula>
    </cfRule>
  </conditionalFormatting>
  <conditionalFormatting sqref="B987">
    <cfRule type="expression" dxfId="297" priority="306">
      <formula>$F987=" "</formula>
    </cfRule>
  </conditionalFormatting>
  <conditionalFormatting sqref="B987">
    <cfRule type="expression" dxfId="296" priority="305">
      <formula>#REF!=" "</formula>
    </cfRule>
  </conditionalFormatting>
  <conditionalFormatting sqref="B997">
    <cfRule type="expression" dxfId="295" priority="304">
      <formula>$F997=" "</formula>
    </cfRule>
  </conditionalFormatting>
  <conditionalFormatting sqref="B997">
    <cfRule type="expression" dxfId="294" priority="303">
      <formula>#REF!=" "</formula>
    </cfRule>
  </conditionalFormatting>
  <conditionalFormatting sqref="B1002">
    <cfRule type="expression" dxfId="293" priority="302">
      <formula>$F1002=" "</formula>
    </cfRule>
  </conditionalFormatting>
  <conditionalFormatting sqref="B1002">
    <cfRule type="expression" dxfId="292" priority="301">
      <formula>#REF!=" "</formula>
    </cfRule>
  </conditionalFormatting>
  <conditionalFormatting sqref="B1007">
    <cfRule type="expression" dxfId="291" priority="300">
      <formula>$F1007=" "</formula>
    </cfRule>
  </conditionalFormatting>
  <conditionalFormatting sqref="B1007">
    <cfRule type="expression" dxfId="290" priority="299">
      <formula>#REF!=" "</formula>
    </cfRule>
  </conditionalFormatting>
  <conditionalFormatting sqref="B1012">
    <cfRule type="expression" dxfId="289" priority="298">
      <formula>$F1012=" "</formula>
    </cfRule>
  </conditionalFormatting>
  <conditionalFormatting sqref="B1012">
    <cfRule type="expression" dxfId="288" priority="297">
      <formula>#REF!=" "</formula>
    </cfRule>
  </conditionalFormatting>
  <conditionalFormatting sqref="B1017">
    <cfRule type="expression" dxfId="287" priority="296">
      <formula>$F1017=" "</formula>
    </cfRule>
  </conditionalFormatting>
  <conditionalFormatting sqref="B1017">
    <cfRule type="expression" dxfId="286" priority="295">
      <formula>#REF!=" "</formula>
    </cfRule>
  </conditionalFormatting>
  <conditionalFormatting sqref="B1022">
    <cfRule type="expression" dxfId="285" priority="294">
      <formula>$F1022=" "</formula>
    </cfRule>
  </conditionalFormatting>
  <conditionalFormatting sqref="B1022">
    <cfRule type="expression" dxfId="284" priority="293">
      <formula>#REF!=" "</formula>
    </cfRule>
  </conditionalFormatting>
  <conditionalFormatting sqref="B1032">
    <cfRule type="expression" dxfId="283" priority="292">
      <formula>$F1032=" "</formula>
    </cfRule>
  </conditionalFormatting>
  <conditionalFormatting sqref="B1032">
    <cfRule type="expression" dxfId="282" priority="291">
      <formula>#REF!=" "</formula>
    </cfRule>
  </conditionalFormatting>
  <conditionalFormatting sqref="C1046">
    <cfRule type="cellIs" dxfId="281" priority="290" operator="equal">
      <formula>"INSERIR CÓDIGO!"</formula>
    </cfRule>
  </conditionalFormatting>
  <conditionalFormatting sqref="B1047">
    <cfRule type="expression" dxfId="280" priority="289">
      <formula>$F1047=" "</formula>
    </cfRule>
  </conditionalFormatting>
  <conditionalFormatting sqref="B1047">
    <cfRule type="expression" dxfId="279" priority="288">
      <formula>#REF!=" "</formula>
    </cfRule>
  </conditionalFormatting>
  <conditionalFormatting sqref="C1051">
    <cfRule type="cellIs" dxfId="278" priority="287" operator="equal">
      <formula>"INSERIR CÓDIGO!"</formula>
    </cfRule>
  </conditionalFormatting>
  <conditionalFormatting sqref="B1052">
    <cfRule type="expression" dxfId="277" priority="286">
      <formula>$F1052=" "</formula>
    </cfRule>
  </conditionalFormatting>
  <conditionalFormatting sqref="B1052">
    <cfRule type="expression" dxfId="276" priority="285">
      <formula>#REF!=" "</formula>
    </cfRule>
  </conditionalFormatting>
  <conditionalFormatting sqref="C1056">
    <cfRule type="cellIs" dxfId="275" priority="284" operator="equal">
      <formula>"INSERIR CÓDIGO!"</formula>
    </cfRule>
  </conditionalFormatting>
  <conditionalFormatting sqref="B1057">
    <cfRule type="expression" dxfId="274" priority="283">
      <formula>$F1057=" "</formula>
    </cfRule>
  </conditionalFormatting>
  <conditionalFormatting sqref="B1057">
    <cfRule type="expression" dxfId="273" priority="282">
      <formula>#REF!=" "</formula>
    </cfRule>
  </conditionalFormatting>
  <conditionalFormatting sqref="C1061">
    <cfRule type="cellIs" dxfId="272" priority="281" operator="equal">
      <formula>"INSERIR CÓDIGO!"</formula>
    </cfRule>
  </conditionalFormatting>
  <conditionalFormatting sqref="B1062">
    <cfRule type="expression" dxfId="271" priority="280">
      <formula>$F1062=" "</formula>
    </cfRule>
  </conditionalFormatting>
  <conditionalFormatting sqref="B1062">
    <cfRule type="expression" dxfId="270" priority="279">
      <formula>#REF!=" "</formula>
    </cfRule>
  </conditionalFormatting>
  <conditionalFormatting sqref="C1066">
    <cfRule type="cellIs" dxfId="269" priority="278" operator="equal">
      <formula>"INSERIR CÓDIGO!"</formula>
    </cfRule>
  </conditionalFormatting>
  <conditionalFormatting sqref="B1067">
    <cfRule type="expression" dxfId="268" priority="277">
      <formula>$F1067=" "</formula>
    </cfRule>
  </conditionalFormatting>
  <conditionalFormatting sqref="B1067">
    <cfRule type="expression" dxfId="267" priority="276">
      <formula>#REF!=" "</formula>
    </cfRule>
  </conditionalFormatting>
  <conditionalFormatting sqref="C1071">
    <cfRule type="cellIs" dxfId="266" priority="275" operator="equal">
      <formula>"INSERIR CÓDIGO!"</formula>
    </cfRule>
  </conditionalFormatting>
  <conditionalFormatting sqref="B1072">
    <cfRule type="expression" dxfId="265" priority="274">
      <formula>$F1072=" "</formula>
    </cfRule>
  </conditionalFormatting>
  <conditionalFormatting sqref="B1072">
    <cfRule type="expression" dxfId="264" priority="273">
      <formula>#REF!=" "</formula>
    </cfRule>
  </conditionalFormatting>
  <conditionalFormatting sqref="C1076">
    <cfRule type="cellIs" dxfId="263" priority="272" operator="equal">
      <formula>"INSERIR CÓDIGO!"</formula>
    </cfRule>
  </conditionalFormatting>
  <conditionalFormatting sqref="B1077">
    <cfRule type="expression" dxfId="262" priority="271">
      <formula>$F1077=" "</formula>
    </cfRule>
  </conditionalFormatting>
  <conditionalFormatting sqref="B1077">
    <cfRule type="expression" dxfId="261" priority="270">
      <formula>#REF!=" "</formula>
    </cfRule>
  </conditionalFormatting>
  <conditionalFormatting sqref="C1082">
    <cfRule type="cellIs" dxfId="260" priority="269" operator="equal">
      <formula>"INSERIR CÓDIGO!"</formula>
    </cfRule>
  </conditionalFormatting>
  <conditionalFormatting sqref="B1083">
    <cfRule type="expression" dxfId="259" priority="268">
      <formula>$F1083=" "</formula>
    </cfRule>
  </conditionalFormatting>
  <conditionalFormatting sqref="B1083">
    <cfRule type="expression" dxfId="258" priority="267">
      <formula>#REF!=" "</formula>
    </cfRule>
  </conditionalFormatting>
  <conditionalFormatting sqref="C1087">
    <cfRule type="cellIs" dxfId="257" priority="263" operator="equal">
      <formula>"INSERIR CÓDIGO!"</formula>
    </cfRule>
  </conditionalFormatting>
  <conditionalFormatting sqref="C1092">
    <cfRule type="cellIs" dxfId="256" priority="260" operator="equal">
      <formula>"INSERIR CÓDIGO!"</formula>
    </cfRule>
  </conditionalFormatting>
  <conditionalFormatting sqref="C1097">
    <cfRule type="cellIs" dxfId="255" priority="257" operator="equal">
      <formula>"INSERIR CÓDIGO!"</formula>
    </cfRule>
  </conditionalFormatting>
  <conditionalFormatting sqref="C1102">
    <cfRule type="cellIs" dxfId="254" priority="254" operator="equal">
      <formula>"INSERIR CÓDIGO!"</formula>
    </cfRule>
  </conditionalFormatting>
  <conditionalFormatting sqref="C1107">
    <cfRule type="cellIs" dxfId="253" priority="251" operator="equal">
      <formula>"INSERIR CÓDIGO!"</formula>
    </cfRule>
  </conditionalFormatting>
  <conditionalFormatting sqref="C1112">
    <cfRule type="cellIs" dxfId="252" priority="248" operator="equal">
      <formula>"INSERIR CÓDIGO!"</formula>
    </cfRule>
  </conditionalFormatting>
  <conditionalFormatting sqref="C1117">
    <cfRule type="cellIs" dxfId="251" priority="245" operator="equal">
      <formula>"INSERIR CÓDIGO!"</formula>
    </cfRule>
  </conditionalFormatting>
  <conditionalFormatting sqref="C1122">
    <cfRule type="cellIs" dxfId="250" priority="242" operator="equal">
      <formula>"INSERIR CÓDIGO!"</formula>
    </cfRule>
  </conditionalFormatting>
  <conditionalFormatting sqref="C1127">
    <cfRule type="cellIs" dxfId="249" priority="239" operator="equal">
      <formula>"INSERIR CÓDIGO!"</formula>
    </cfRule>
  </conditionalFormatting>
  <conditionalFormatting sqref="C1132">
    <cfRule type="cellIs" dxfId="248" priority="236" operator="equal">
      <formula>"INSERIR CÓDIGO!"</formula>
    </cfRule>
  </conditionalFormatting>
  <conditionalFormatting sqref="C1137">
    <cfRule type="cellIs" dxfId="247" priority="233" operator="equal">
      <formula>"INSERIR CÓDIGO!"</formula>
    </cfRule>
  </conditionalFormatting>
  <conditionalFormatting sqref="B1138">
    <cfRule type="expression" dxfId="246" priority="232">
      <formula>$F1138=" "</formula>
    </cfRule>
  </conditionalFormatting>
  <conditionalFormatting sqref="B1138">
    <cfRule type="expression" dxfId="245" priority="231">
      <formula>#REF!=" "</formula>
    </cfRule>
  </conditionalFormatting>
  <conditionalFormatting sqref="C1142">
    <cfRule type="cellIs" dxfId="244" priority="230" operator="equal">
      <formula>"INSERIR CÓDIGO!"</formula>
    </cfRule>
  </conditionalFormatting>
  <conditionalFormatting sqref="C1147">
    <cfRule type="cellIs" dxfId="243" priority="227" operator="equal">
      <formula>"INSERIR CÓDIGO!"</formula>
    </cfRule>
  </conditionalFormatting>
  <conditionalFormatting sqref="C1152">
    <cfRule type="cellIs" dxfId="242" priority="224" operator="equal">
      <formula>"INSERIR CÓDIGO!"</formula>
    </cfRule>
  </conditionalFormatting>
  <conditionalFormatting sqref="C1157">
    <cfRule type="cellIs" dxfId="241" priority="221" operator="equal">
      <formula>"INSERIR CÓDIGO!"</formula>
    </cfRule>
  </conditionalFormatting>
  <conditionalFormatting sqref="C1162">
    <cfRule type="cellIs" dxfId="240" priority="218" operator="equal">
      <formula>"INSERIR CÓDIGO!"</formula>
    </cfRule>
  </conditionalFormatting>
  <conditionalFormatting sqref="C1167">
    <cfRule type="cellIs" dxfId="239" priority="215" operator="equal">
      <formula>"INSERIR CÓDIGO!"</formula>
    </cfRule>
  </conditionalFormatting>
  <conditionalFormatting sqref="C1172">
    <cfRule type="cellIs" dxfId="238" priority="212" operator="equal">
      <formula>"INSERIR CÓDIGO!"</formula>
    </cfRule>
  </conditionalFormatting>
  <conditionalFormatting sqref="B1088">
    <cfRule type="expression" dxfId="237" priority="203">
      <formula>$F1088=" "</formula>
    </cfRule>
  </conditionalFormatting>
  <conditionalFormatting sqref="B1088">
    <cfRule type="expression" dxfId="236" priority="202">
      <formula>#REF!=" "</formula>
    </cfRule>
  </conditionalFormatting>
  <conditionalFormatting sqref="C1177">
    <cfRule type="cellIs" dxfId="235" priority="209" operator="equal">
      <formula>"INSERIR CÓDIGO!"</formula>
    </cfRule>
  </conditionalFormatting>
  <conditionalFormatting sqref="C1182">
    <cfRule type="cellIs" dxfId="234" priority="206" operator="equal">
      <formula>"INSERIR CÓDIGO!"</formula>
    </cfRule>
  </conditionalFormatting>
  <conditionalFormatting sqref="B1093">
    <cfRule type="expression" dxfId="233" priority="201">
      <formula>$F1093=" "</formula>
    </cfRule>
  </conditionalFormatting>
  <conditionalFormatting sqref="B1093">
    <cfRule type="expression" dxfId="232" priority="200">
      <formula>#REF!=" "</formula>
    </cfRule>
  </conditionalFormatting>
  <conditionalFormatting sqref="B1098">
    <cfRule type="expression" dxfId="231" priority="199">
      <formula>$F1098=" "</formula>
    </cfRule>
  </conditionalFormatting>
  <conditionalFormatting sqref="B1098">
    <cfRule type="expression" dxfId="230" priority="198">
      <formula>#REF!=" "</formula>
    </cfRule>
  </conditionalFormatting>
  <conditionalFormatting sqref="B1103">
    <cfRule type="expression" dxfId="229" priority="197">
      <formula>$F1103=" "</formula>
    </cfRule>
  </conditionalFormatting>
  <conditionalFormatting sqref="B1103">
    <cfRule type="expression" dxfId="228" priority="196">
      <formula>#REF!=" "</formula>
    </cfRule>
  </conditionalFormatting>
  <conditionalFormatting sqref="B1108">
    <cfRule type="expression" dxfId="227" priority="195">
      <formula>$F1108=" "</formula>
    </cfRule>
  </conditionalFormatting>
  <conditionalFormatting sqref="B1108">
    <cfRule type="expression" dxfId="226" priority="194">
      <formula>#REF!=" "</formula>
    </cfRule>
  </conditionalFormatting>
  <conditionalFormatting sqref="B1113">
    <cfRule type="expression" dxfId="225" priority="193">
      <formula>$F1113=" "</formula>
    </cfRule>
  </conditionalFormatting>
  <conditionalFormatting sqref="B1113">
    <cfRule type="expression" dxfId="224" priority="192">
      <formula>#REF!=" "</formula>
    </cfRule>
  </conditionalFormatting>
  <conditionalFormatting sqref="B1118">
    <cfRule type="expression" dxfId="223" priority="191">
      <formula>$F1118=" "</formula>
    </cfRule>
  </conditionalFormatting>
  <conditionalFormatting sqref="B1118">
    <cfRule type="expression" dxfId="222" priority="190">
      <formula>#REF!=" "</formula>
    </cfRule>
  </conditionalFormatting>
  <conditionalFormatting sqref="B1123">
    <cfRule type="expression" dxfId="221" priority="189">
      <formula>$F1123=" "</formula>
    </cfRule>
  </conditionalFormatting>
  <conditionalFormatting sqref="B1123">
    <cfRule type="expression" dxfId="220" priority="188">
      <formula>#REF!=" "</formula>
    </cfRule>
  </conditionalFormatting>
  <conditionalFormatting sqref="B1128">
    <cfRule type="expression" dxfId="219" priority="187">
      <formula>$F1128=" "</formula>
    </cfRule>
  </conditionalFormatting>
  <conditionalFormatting sqref="B1128">
    <cfRule type="expression" dxfId="218" priority="186">
      <formula>#REF!=" "</formula>
    </cfRule>
  </conditionalFormatting>
  <conditionalFormatting sqref="B1133">
    <cfRule type="expression" dxfId="217" priority="185">
      <formula>$F1133=" "</formula>
    </cfRule>
  </conditionalFormatting>
  <conditionalFormatting sqref="B1133">
    <cfRule type="expression" dxfId="216" priority="184">
      <formula>#REF!=" "</formula>
    </cfRule>
  </conditionalFormatting>
  <conditionalFormatting sqref="C1187">
    <cfRule type="cellIs" dxfId="215" priority="183" operator="equal">
      <formula>"INSERIR CÓDIGO!"</formula>
    </cfRule>
  </conditionalFormatting>
  <conditionalFormatting sqref="B1143">
    <cfRule type="expression" dxfId="214" priority="180">
      <formula>$F1143=" "</formula>
    </cfRule>
  </conditionalFormatting>
  <conditionalFormatting sqref="B1143">
    <cfRule type="expression" dxfId="213" priority="179">
      <formula>#REF!=" "</formula>
    </cfRule>
  </conditionalFormatting>
  <conditionalFormatting sqref="B1148">
    <cfRule type="expression" dxfId="212" priority="178">
      <formula>$F1148=" "</formula>
    </cfRule>
  </conditionalFormatting>
  <conditionalFormatting sqref="B1148">
    <cfRule type="expression" dxfId="211" priority="177">
      <formula>#REF!=" "</formula>
    </cfRule>
  </conditionalFormatting>
  <conditionalFormatting sqref="B1153">
    <cfRule type="expression" dxfId="210" priority="176">
      <formula>$F1153=" "</formula>
    </cfRule>
  </conditionalFormatting>
  <conditionalFormatting sqref="B1153">
    <cfRule type="expression" dxfId="209" priority="175">
      <formula>#REF!=" "</formula>
    </cfRule>
  </conditionalFormatting>
  <conditionalFormatting sqref="B1158">
    <cfRule type="expression" dxfId="208" priority="174">
      <formula>$F1158=" "</formula>
    </cfRule>
  </conditionalFormatting>
  <conditionalFormatting sqref="B1158">
    <cfRule type="expression" dxfId="207" priority="173">
      <formula>#REF!=" "</formula>
    </cfRule>
  </conditionalFormatting>
  <conditionalFormatting sqref="B1163">
    <cfRule type="expression" dxfId="206" priority="172">
      <formula>$F1163=" "</formula>
    </cfRule>
  </conditionalFormatting>
  <conditionalFormatting sqref="B1163">
    <cfRule type="expression" dxfId="205" priority="171">
      <formula>#REF!=" "</formula>
    </cfRule>
  </conditionalFormatting>
  <conditionalFormatting sqref="B1168">
    <cfRule type="expression" dxfId="204" priority="170">
      <formula>$F1168=" "</formula>
    </cfRule>
  </conditionalFormatting>
  <conditionalFormatting sqref="B1168">
    <cfRule type="expression" dxfId="203" priority="169">
      <formula>#REF!=" "</formula>
    </cfRule>
  </conditionalFormatting>
  <conditionalFormatting sqref="B1173">
    <cfRule type="expression" dxfId="202" priority="168">
      <formula>$F1173=" "</formula>
    </cfRule>
  </conditionalFormatting>
  <conditionalFormatting sqref="B1173">
    <cfRule type="expression" dxfId="201" priority="167">
      <formula>#REF!=" "</formula>
    </cfRule>
  </conditionalFormatting>
  <conditionalFormatting sqref="B1178">
    <cfRule type="expression" dxfId="200" priority="166">
      <formula>$F1178=" "</formula>
    </cfRule>
  </conditionalFormatting>
  <conditionalFormatting sqref="B1178">
    <cfRule type="expression" dxfId="199" priority="165">
      <formula>#REF!=" "</formula>
    </cfRule>
  </conditionalFormatting>
  <conditionalFormatting sqref="B1183">
    <cfRule type="expression" dxfId="198" priority="164">
      <formula>$F1183=" "</formula>
    </cfRule>
  </conditionalFormatting>
  <conditionalFormatting sqref="B1183">
    <cfRule type="expression" dxfId="197" priority="163">
      <formula>#REF!=" "</formula>
    </cfRule>
  </conditionalFormatting>
  <conditionalFormatting sqref="B1188">
    <cfRule type="expression" dxfId="196" priority="162">
      <formula>$F1188=" "</formula>
    </cfRule>
  </conditionalFormatting>
  <conditionalFormatting sqref="B1188">
    <cfRule type="expression" dxfId="195" priority="161">
      <formula>#REF!=" "</formula>
    </cfRule>
  </conditionalFormatting>
  <conditionalFormatting sqref="C1192">
    <cfRule type="cellIs" dxfId="194" priority="160" operator="equal">
      <formula>"INSERIR CÓDIGO!"</formula>
    </cfRule>
  </conditionalFormatting>
  <conditionalFormatting sqref="B1193">
    <cfRule type="expression" dxfId="193" priority="159">
      <formula>$F1193=" "</formula>
    </cfRule>
  </conditionalFormatting>
  <conditionalFormatting sqref="B1193">
    <cfRule type="expression" dxfId="192" priority="158">
      <formula>#REF!=" "</formula>
    </cfRule>
  </conditionalFormatting>
  <conditionalFormatting sqref="C1197">
    <cfRule type="cellIs" dxfId="191" priority="157" operator="equal">
      <formula>"INSERIR CÓDIGO!"</formula>
    </cfRule>
  </conditionalFormatting>
  <conditionalFormatting sqref="B1198">
    <cfRule type="expression" dxfId="190" priority="156">
      <formula>$F1198=" "</formula>
    </cfRule>
  </conditionalFormatting>
  <conditionalFormatting sqref="B1198">
    <cfRule type="expression" dxfId="189" priority="155">
      <formula>#REF!=" "</formula>
    </cfRule>
  </conditionalFormatting>
  <conditionalFormatting sqref="C1202">
    <cfRule type="cellIs" dxfId="188" priority="154" operator="equal">
      <formula>"INSERIR CÓDIGO!"</formula>
    </cfRule>
  </conditionalFormatting>
  <conditionalFormatting sqref="B1203">
    <cfRule type="expression" dxfId="187" priority="153">
      <formula>$F1203=" "</formula>
    </cfRule>
  </conditionalFormatting>
  <conditionalFormatting sqref="B1203">
    <cfRule type="expression" dxfId="186" priority="152">
      <formula>#REF!=" "</formula>
    </cfRule>
  </conditionalFormatting>
  <conditionalFormatting sqref="C1207">
    <cfRule type="cellIs" dxfId="185" priority="151" operator="equal">
      <formula>"INSERIR CÓDIGO!"</formula>
    </cfRule>
  </conditionalFormatting>
  <conditionalFormatting sqref="B1208">
    <cfRule type="expression" dxfId="184" priority="150">
      <formula>$F1208=" "</formula>
    </cfRule>
  </conditionalFormatting>
  <conditionalFormatting sqref="B1208">
    <cfRule type="expression" dxfId="183" priority="149">
      <formula>#REF!=" "</formula>
    </cfRule>
  </conditionalFormatting>
  <conditionalFormatting sqref="C1212">
    <cfRule type="cellIs" dxfId="182" priority="148" operator="equal">
      <formula>"INSERIR CÓDIGO!"</formula>
    </cfRule>
  </conditionalFormatting>
  <conditionalFormatting sqref="B1213">
    <cfRule type="expression" dxfId="181" priority="147">
      <formula>$F1213=" "</formula>
    </cfRule>
  </conditionalFormatting>
  <conditionalFormatting sqref="B1213">
    <cfRule type="expression" dxfId="180" priority="146">
      <formula>#REF!=" "</formula>
    </cfRule>
  </conditionalFormatting>
  <conditionalFormatting sqref="C1217">
    <cfRule type="cellIs" dxfId="179" priority="145" operator="equal">
      <formula>"INSERIR CÓDIGO!"</formula>
    </cfRule>
  </conditionalFormatting>
  <conditionalFormatting sqref="B1218">
    <cfRule type="expression" dxfId="178" priority="144">
      <formula>$F1218=" "</formula>
    </cfRule>
  </conditionalFormatting>
  <conditionalFormatting sqref="B1218">
    <cfRule type="expression" dxfId="177" priority="143">
      <formula>#REF!=" "</formula>
    </cfRule>
  </conditionalFormatting>
  <conditionalFormatting sqref="C1222">
    <cfRule type="cellIs" dxfId="176" priority="142" operator="equal">
      <formula>"INSERIR CÓDIGO!"</formula>
    </cfRule>
  </conditionalFormatting>
  <conditionalFormatting sqref="B1223">
    <cfRule type="expression" dxfId="175" priority="141">
      <formula>$F1223=" "</formula>
    </cfRule>
  </conditionalFormatting>
  <conditionalFormatting sqref="B1223">
    <cfRule type="expression" dxfId="174" priority="140">
      <formula>#REF!=" "</formula>
    </cfRule>
  </conditionalFormatting>
  <conditionalFormatting sqref="C1227">
    <cfRule type="cellIs" dxfId="173" priority="139" operator="equal">
      <formula>"INSERIR CÓDIGO!"</formula>
    </cfRule>
  </conditionalFormatting>
  <conditionalFormatting sqref="B1257">
    <cfRule type="expression" dxfId="172" priority="111">
      <formula>$F1257=" "</formula>
    </cfRule>
  </conditionalFormatting>
  <conditionalFormatting sqref="C1232">
    <cfRule type="cellIs" dxfId="171" priority="136" operator="equal">
      <formula>"INSERIR CÓDIGO!"</formula>
    </cfRule>
  </conditionalFormatting>
  <conditionalFormatting sqref="B1233">
    <cfRule type="expression" dxfId="170" priority="130">
      <formula>$F1233=" "</formula>
    </cfRule>
  </conditionalFormatting>
  <conditionalFormatting sqref="B1233">
    <cfRule type="expression" dxfId="169" priority="129">
      <formula>#REF!=" "</formula>
    </cfRule>
  </conditionalFormatting>
  <conditionalFormatting sqref="C1237">
    <cfRule type="cellIs" dxfId="168" priority="128" operator="equal">
      <formula>"INSERIR CÓDIGO!"</formula>
    </cfRule>
  </conditionalFormatting>
  <conditionalFormatting sqref="B1238">
    <cfRule type="expression" dxfId="167" priority="127">
      <formula>$F1238=" "</formula>
    </cfRule>
  </conditionalFormatting>
  <conditionalFormatting sqref="B1238">
    <cfRule type="expression" dxfId="166" priority="126">
      <formula>#REF!=" "</formula>
    </cfRule>
  </conditionalFormatting>
  <conditionalFormatting sqref="C1240">
    <cfRule type="cellIs" dxfId="165" priority="125" operator="equal">
      <formula>"INSERIR CÓDIGO!"</formula>
    </cfRule>
  </conditionalFormatting>
  <conditionalFormatting sqref="B1241">
    <cfRule type="expression" dxfId="164" priority="124">
      <formula>$F1241=" "</formula>
    </cfRule>
  </conditionalFormatting>
  <conditionalFormatting sqref="B1241">
    <cfRule type="expression" dxfId="163" priority="123">
      <formula>#REF!=" "</formula>
    </cfRule>
  </conditionalFormatting>
  <conditionalFormatting sqref="C1242">
    <cfRule type="cellIs" dxfId="162" priority="122" operator="equal">
      <formula>"INSERIR CÓDIGO!"</formula>
    </cfRule>
  </conditionalFormatting>
  <conditionalFormatting sqref="B1243">
    <cfRule type="expression" dxfId="161" priority="121">
      <formula>$F1243=" "</formula>
    </cfRule>
  </conditionalFormatting>
  <conditionalFormatting sqref="B1243">
    <cfRule type="expression" dxfId="160" priority="120">
      <formula>#REF!=" "</formula>
    </cfRule>
  </conditionalFormatting>
  <conditionalFormatting sqref="C1250">
    <cfRule type="cellIs" dxfId="159" priority="118" operator="equal">
      <formula>"INSERIR CÓDIGO!"</formula>
    </cfRule>
  </conditionalFormatting>
  <conditionalFormatting sqref="C1252">
    <cfRule type="cellIs" dxfId="158" priority="117" operator="equal">
      <formula>"INSERIR CÓDIGO!"</formula>
    </cfRule>
  </conditionalFormatting>
  <conditionalFormatting sqref="B1253">
    <cfRule type="expression" dxfId="157" priority="116">
      <formula>$F1253=" "</formula>
    </cfRule>
  </conditionalFormatting>
  <conditionalFormatting sqref="B1253">
    <cfRule type="expression" dxfId="156" priority="115">
      <formula>#REF!=" "</formula>
    </cfRule>
  </conditionalFormatting>
  <conditionalFormatting sqref="C1256">
    <cfRule type="cellIs" dxfId="155" priority="114" operator="equal">
      <formula>"INSERIR CÓDIGO!"</formula>
    </cfRule>
  </conditionalFormatting>
  <conditionalFormatting sqref="B1257">
    <cfRule type="expression" dxfId="154" priority="110">
      <formula>#REF!=" "</formula>
    </cfRule>
  </conditionalFormatting>
  <conditionalFormatting sqref="B1264">
    <cfRule type="expression" dxfId="153" priority="109">
      <formula>$F1264=" "</formula>
    </cfRule>
  </conditionalFormatting>
  <conditionalFormatting sqref="B1264">
    <cfRule type="expression" dxfId="152" priority="108">
      <formula>#REF!=" "</formula>
    </cfRule>
  </conditionalFormatting>
  <conditionalFormatting sqref="C1265">
    <cfRule type="cellIs" dxfId="151" priority="107" operator="equal">
      <formula>"INSERIR CÓDIGO!"</formula>
    </cfRule>
  </conditionalFormatting>
  <conditionalFormatting sqref="B1266">
    <cfRule type="expression" dxfId="150" priority="106">
      <formula>$F1266=" "</formula>
    </cfRule>
  </conditionalFormatting>
  <conditionalFormatting sqref="B1266">
    <cfRule type="expression" dxfId="149" priority="105">
      <formula>#REF!=" "</formula>
    </cfRule>
  </conditionalFormatting>
  <conditionalFormatting sqref="B1270">
    <cfRule type="expression" dxfId="148" priority="104">
      <formula>$F1270=" "</formula>
    </cfRule>
  </conditionalFormatting>
  <conditionalFormatting sqref="B1270">
    <cfRule type="expression" dxfId="147" priority="103">
      <formula>#REF!=" "</formula>
    </cfRule>
  </conditionalFormatting>
  <conditionalFormatting sqref="C1269">
    <cfRule type="cellIs" dxfId="146" priority="102" operator="equal">
      <formula>"INSERIR CÓDIGO!"</formula>
    </cfRule>
  </conditionalFormatting>
  <conditionalFormatting sqref="B1273">
    <cfRule type="expression" dxfId="145" priority="101">
      <formula>$F1273=" "</formula>
    </cfRule>
  </conditionalFormatting>
  <conditionalFormatting sqref="B1273">
    <cfRule type="expression" dxfId="144" priority="100">
      <formula>#REF!=" "</formula>
    </cfRule>
  </conditionalFormatting>
  <conditionalFormatting sqref="C1272">
    <cfRule type="cellIs" dxfId="143" priority="99" operator="equal">
      <formula>"INSERIR CÓDIGO!"</formula>
    </cfRule>
  </conditionalFormatting>
  <conditionalFormatting sqref="B1275">
    <cfRule type="expression" dxfId="142" priority="98">
      <formula>$F1275=" "</formula>
    </cfRule>
  </conditionalFormatting>
  <conditionalFormatting sqref="B1275">
    <cfRule type="expression" dxfId="141" priority="97">
      <formula>#REF!=" "</formula>
    </cfRule>
  </conditionalFormatting>
  <conditionalFormatting sqref="C1274">
    <cfRule type="cellIs" dxfId="140" priority="96" operator="equal">
      <formula>"INSERIR CÓDIGO!"</formula>
    </cfRule>
  </conditionalFormatting>
  <conditionalFormatting sqref="C1277">
    <cfRule type="cellIs" dxfId="139" priority="95" operator="equal">
      <formula>"INSERIR CÓDIGO!"</formula>
    </cfRule>
  </conditionalFormatting>
  <conditionalFormatting sqref="C1281">
    <cfRule type="cellIs" dxfId="138" priority="92" operator="equal">
      <formula>"INSERIR CÓDIGO!"</formula>
    </cfRule>
  </conditionalFormatting>
  <conditionalFormatting sqref="C1285">
    <cfRule type="cellIs" dxfId="137" priority="91" operator="equal">
      <formula>"INSERIR CÓDIGO!"</formula>
    </cfRule>
  </conditionalFormatting>
  <conditionalFormatting sqref="B1286">
    <cfRule type="expression" dxfId="136" priority="90">
      <formula>$F1286=" "</formula>
    </cfRule>
  </conditionalFormatting>
  <conditionalFormatting sqref="B1286">
    <cfRule type="expression" dxfId="135" priority="89">
      <formula>#REF!=" "</formula>
    </cfRule>
  </conditionalFormatting>
  <conditionalFormatting sqref="C1290">
    <cfRule type="cellIs" dxfId="134" priority="88" operator="equal">
      <formula>"INSERIR CÓDIGO!"</formula>
    </cfRule>
  </conditionalFormatting>
  <conditionalFormatting sqref="B1291">
    <cfRule type="expression" dxfId="133" priority="87">
      <formula>$F1291=" "</formula>
    </cfRule>
  </conditionalFormatting>
  <conditionalFormatting sqref="B1291">
    <cfRule type="expression" dxfId="132" priority="86">
      <formula>#REF!=" "</formula>
    </cfRule>
  </conditionalFormatting>
  <conditionalFormatting sqref="C1295">
    <cfRule type="cellIs" dxfId="131" priority="85" operator="equal">
      <formula>"INSERIR CÓDIGO!"</formula>
    </cfRule>
  </conditionalFormatting>
  <conditionalFormatting sqref="B1296">
    <cfRule type="expression" dxfId="130" priority="84">
      <formula>$F1296=" "</formula>
    </cfRule>
  </conditionalFormatting>
  <conditionalFormatting sqref="B1296">
    <cfRule type="expression" dxfId="129" priority="83">
      <formula>#REF!=" "</formula>
    </cfRule>
  </conditionalFormatting>
  <conditionalFormatting sqref="C1300">
    <cfRule type="cellIs" dxfId="128" priority="80" operator="equal">
      <formula>"INSERIR CÓDIGO!"</formula>
    </cfRule>
  </conditionalFormatting>
  <conditionalFormatting sqref="B1301">
    <cfRule type="expression" dxfId="127" priority="79">
      <formula>$F1301=" "</formula>
    </cfRule>
  </conditionalFormatting>
  <conditionalFormatting sqref="B1301">
    <cfRule type="expression" dxfId="126" priority="78">
      <formula>#REF!=" "</formula>
    </cfRule>
  </conditionalFormatting>
  <conditionalFormatting sqref="C928">
    <cfRule type="cellIs" dxfId="125" priority="77" operator="equal">
      <formula>"INSERIR CÓDIGO!"</formula>
    </cfRule>
  </conditionalFormatting>
  <conditionalFormatting sqref="C1305">
    <cfRule type="cellIs" dxfId="124" priority="76" operator="equal">
      <formula>"INSERIR CÓDIGO!"</formula>
    </cfRule>
  </conditionalFormatting>
  <conditionalFormatting sqref="B1306">
    <cfRule type="expression" dxfId="123" priority="75">
      <formula>$F1306=" "</formula>
    </cfRule>
  </conditionalFormatting>
  <conditionalFormatting sqref="B1306">
    <cfRule type="expression" dxfId="122" priority="74">
      <formula>#REF!=" "</formula>
    </cfRule>
  </conditionalFormatting>
  <conditionalFormatting sqref="C34">
    <cfRule type="cellIs" dxfId="121" priority="69" operator="equal">
      <formula>"INSERIR CÓDIGO!"</formula>
    </cfRule>
  </conditionalFormatting>
  <conditionalFormatting sqref="B35">
    <cfRule type="expression" dxfId="120" priority="72">
      <formula>$F35=" "</formula>
    </cfRule>
  </conditionalFormatting>
  <conditionalFormatting sqref="B35">
    <cfRule type="expression" dxfId="119" priority="71">
      <formula>#REF!=" "</formula>
    </cfRule>
  </conditionalFormatting>
  <conditionalFormatting sqref="C29">
    <cfRule type="cellIs" dxfId="118" priority="70" operator="equal">
      <formula>"INSERIR CÓDIGO!"</formula>
    </cfRule>
  </conditionalFormatting>
  <conditionalFormatting sqref="C1310">
    <cfRule type="cellIs" dxfId="117" priority="68" operator="equal">
      <formula>"INSERIR CÓDIGO!"</formula>
    </cfRule>
  </conditionalFormatting>
  <conditionalFormatting sqref="B1311">
    <cfRule type="expression" dxfId="116" priority="67">
      <formula>$F1311=" "</formula>
    </cfRule>
  </conditionalFormatting>
  <conditionalFormatting sqref="B1311">
    <cfRule type="expression" dxfId="115" priority="66">
      <formula>#REF!=" "</formula>
    </cfRule>
  </conditionalFormatting>
  <conditionalFormatting sqref="C1320">
    <cfRule type="cellIs" dxfId="114" priority="61" operator="equal">
      <formula>"INSERIR CÓDIGO!"</formula>
    </cfRule>
  </conditionalFormatting>
  <conditionalFormatting sqref="B1316">
    <cfRule type="expression" dxfId="113" priority="64">
      <formula>$F1316=" "</formula>
    </cfRule>
  </conditionalFormatting>
  <conditionalFormatting sqref="B1316">
    <cfRule type="expression" dxfId="112" priority="63">
      <formula>#REF!=" "</formula>
    </cfRule>
  </conditionalFormatting>
  <conditionalFormatting sqref="C1315">
    <cfRule type="cellIs" dxfId="111" priority="62" operator="equal">
      <formula>"INSERIR CÓDIGO!"</formula>
    </cfRule>
  </conditionalFormatting>
  <conditionalFormatting sqref="B1333">
    <cfRule type="expression" dxfId="110" priority="52">
      <formula>$F1333=" "</formula>
    </cfRule>
  </conditionalFormatting>
  <conditionalFormatting sqref="B1333">
    <cfRule type="expression" dxfId="109" priority="51">
      <formula>#REF!=" "</formula>
    </cfRule>
  </conditionalFormatting>
  <conditionalFormatting sqref="C1332">
    <cfRule type="cellIs" dxfId="108" priority="50" operator="equal">
      <formula>"INSERIR CÓDIGO!"</formula>
    </cfRule>
  </conditionalFormatting>
  <conditionalFormatting sqref="B1337">
    <cfRule type="expression" dxfId="107" priority="49">
      <formula>$F1337=" "</formula>
    </cfRule>
  </conditionalFormatting>
  <conditionalFormatting sqref="B1337">
    <cfRule type="expression" dxfId="106" priority="48">
      <formula>#REF!=" "</formula>
    </cfRule>
  </conditionalFormatting>
  <conditionalFormatting sqref="C1336">
    <cfRule type="cellIs" dxfId="105" priority="47" operator="equal">
      <formula>"INSERIR CÓDIGO!"</formula>
    </cfRule>
  </conditionalFormatting>
  <conditionalFormatting sqref="B1341">
    <cfRule type="expression" dxfId="104" priority="46">
      <formula>$F1341=" "</formula>
    </cfRule>
  </conditionalFormatting>
  <conditionalFormatting sqref="B1341">
    <cfRule type="expression" dxfId="103" priority="45">
      <formula>#REF!=" "</formula>
    </cfRule>
  </conditionalFormatting>
  <conditionalFormatting sqref="C1340">
    <cfRule type="cellIs" dxfId="102" priority="44" operator="equal">
      <formula>"INSERIR CÓDIGO!"</formula>
    </cfRule>
  </conditionalFormatting>
  <conditionalFormatting sqref="B1345">
    <cfRule type="expression" dxfId="101" priority="43">
      <formula>$F1345=" "</formula>
    </cfRule>
  </conditionalFormatting>
  <conditionalFormatting sqref="B1345">
    <cfRule type="expression" dxfId="100" priority="42">
      <formula>#REF!=" "</formula>
    </cfRule>
  </conditionalFormatting>
  <conditionalFormatting sqref="C1344">
    <cfRule type="cellIs" dxfId="99" priority="41" operator="equal">
      <formula>"INSERIR CÓDIGO!"</formula>
    </cfRule>
  </conditionalFormatting>
  <conditionalFormatting sqref="B1350">
    <cfRule type="expression" dxfId="98" priority="40">
      <formula>$F1350=" "</formula>
    </cfRule>
  </conditionalFormatting>
  <conditionalFormatting sqref="B1350">
    <cfRule type="expression" dxfId="97" priority="39">
      <formula>#REF!=" "</formula>
    </cfRule>
  </conditionalFormatting>
  <conditionalFormatting sqref="C1349">
    <cfRule type="cellIs" dxfId="96" priority="38" operator="equal">
      <formula>"INSERIR CÓDIGO!"</formula>
    </cfRule>
  </conditionalFormatting>
  <conditionalFormatting sqref="B1354">
    <cfRule type="expression" dxfId="95" priority="37">
      <formula>$F1354=" "</formula>
    </cfRule>
  </conditionalFormatting>
  <conditionalFormatting sqref="B1354">
    <cfRule type="expression" dxfId="94" priority="36">
      <formula>#REF!=" "</formula>
    </cfRule>
  </conditionalFormatting>
  <conditionalFormatting sqref="C1353">
    <cfRule type="cellIs" dxfId="93" priority="35" operator="equal">
      <formula>"INSERIR CÓDIGO!"</formula>
    </cfRule>
  </conditionalFormatting>
  <conditionalFormatting sqref="B1358">
    <cfRule type="expression" dxfId="92" priority="34">
      <formula>$F1358=" "</formula>
    </cfRule>
  </conditionalFormatting>
  <conditionalFormatting sqref="B1358">
    <cfRule type="expression" dxfId="91" priority="33">
      <formula>#REF!=" "</formula>
    </cfRule>
  </conditionalFormatting>
  <conditionalFormatting sqref="C1357">
    <cfRule type="cellIs" dxfId="90" priority="32" operator="equal">
      <formula>"INSERIR CÓDIGO!"</formula>
    </cfRule>
  </conditionalFormatting>
  <conditionalFormatting sqref="B1362">
    <cfRule type="expression" dxfId="89" priority="31">
      <formula>$F1362=" "</formula>
    </cfRule>
  </conditionalFormatting>
  <conditionalFormatting sqref="B1362">
    <cfRule type="expression" dxfId="88" priority="30">
      <formula>#REF!=" "</formula>
    </cfRule>
  </conditionalFormatting>
  <conditionalFormatting sqref="C1361">
    <cfRule type="cellIs" dxfId="87" priority="29" operator="equal">
      <formula>"INSERIR CÓDIGO!"</formula>
    </cfRule>
  </conditionalFormatting>
  <conditionalFormatting sqref="B1366">
    <cfRule type="expression" dxfId="86" priority="28">
      <formula>$F1366=" "</formula>
    </cfRule>
  </conditionalFormatting>
  <conditionalFormatting sqref="B1366">
    <cfRule type="expression" dxfId="85" priority="27">
      <formula>#REF!=" "</formula>
    </cfRule>
  </conditionalFormatting>
  <conditionalFormatting sqref="C1365">
    <cfRule type="cellIs" dxfId="84" priority="26" operator="equal">
      <formula>"INSERIR CÓDIGO!"</formula>
    </cfRule>
  </conditionalFormatting>
  <conditionalFormatting sqref="C1369">
    <cfRule type="cellIs" dxfId="83" priority="23" operator="equal">
      <formula>"INSERIR CÓDIGO!"</formula>
    </cfRule>
  </conditionalFormatting>
  <conditionalFormatting sqref="B1370">
    <cfRule type="expression" dxfId="82" priority="22">
      <formula>$F1370=" "</formula>
    </cfRule>
  </conditionalFormatting>
  <conditionalFormatting sqref="B1370">
    <cfRule type="expression" dxfId="81" priority="21">
      <formula>#REF!=" "</formula>
    </cfRule>
  </conditionalFormatting>
  <conditionalFormatting sqref="C14">
    <cfRule type="cellIs" dxfId="80" priority="19" operator="equal">
      <formula>"INSERIR CÓDIGO!"</formula>
    </cfRule>
  </conditionalFormatting>
  <conditionalFormatting sqref="C1373">
    <cfRule type="cellIs" dxfId="79" priority="18" operator="equal">
      <formula>"INSERIR CÓDIGO!"</formula>
    </cfRule>
  </conditionalFormatting>
  <conditionalFormatting sqref="B1374">
    <cfRule type="expression" dxfId="78" priority="17">
      <formula>$F1374=" "</formula>
    </cfRule>
  </conditionalFormatting>
  <conditionalFormatting sqref="B1374">
    <cfRule type="expression" dxfId="77" priority="16">
      <formula>#REF!=" "</formula>
    </cfRule>
  </conditionalFormatting>
  <conditionalFormatting sqref="C1378">
    <cfRule type="cellIs" dxfId="76" priority="15" operator="equal">
      <formula>"INSERIR CÓDIGO!"</formula>
    </cfRule>
  </conditionalFormatting>
  <conditionalFormatting sqref="B1379">
    <cfRule type="expression" dxfId="75" priority="14">
      <formula>$F1379=" "</formula>
    </cfRule>
  </conditionalFormatting>
  <conditionalFormatting sqref="B1379">
    <cfRule type="expression" dxfId="74" priority="13">
      <formula>#REF!=" "</formula>
    </cfRule>
  </conditionalFormatting>
  <conditionalFormatting sqref="C1383">
    <cfRule type="cellIs" dxfId="73" priority="12" operator="equal">
      <formula>"INSERIR CÓDIGO!"</formula>
    </cfRule>
  </conditionalFormatting>
  <conditionalFormatting sqref="B1384">
    <cfRule type="expression" dxfId="72" priority="11">
      <formula>$F1384=" "</formula>
    </cfRule>
  </conditionalFormatting>
  <conditionalFormatting sqref="B1384">
    <cfRule type="expression" dxfId="71" priority="10">
      <formula>#REF!=" "</formula>
    </cfRule>
  </conditionalFormatting>
  <conditionalFormatting sqref="C1388">
    <cfRule type="cellIs" dxfId="70" priority="9" operator="equal">
      <formula>"INSERIR CÓDIGO!"</formula>
    </cfRule>
  </conditionalFormatting>
  <conditionalFormatting sqref="B1389">
    <cfRule type="expression" dxfId="69" priority="8">
      <formula>$F1389=" "</formula>
    </cfRule>
  </conditionalFormatting>
  <conditionalFormatting sqref="B1389">
    <cfRule type="expression" dxfId="68" priority="7">
      <formula>#REF!=" "</formula>
    </cfRule>
  </conditionalFormatting>
  <conditionalFormatting sqref="C1393">
    <cfRule type="cellIs" dxfId="67" priority="6" operator="equal">
      <formula>"INSERIR CÓDIGO!"</formula>
    </cfRule>
  </conditionalFormatting>
  <conditionalFormatting sqref="B1394">
    <cfRule type="expression" dxfId="66" priority="5">
      <formula>$F1394=" "</formula>
    </cfRule>
  </conditionalFormatting>
  <conditionalFormatting sqref="B1394">
    <cfRule type="expression" dxfId="65" priority="4">
      <formula>#REF!=" "</formula>
    </cfRule>
  </conditionalFormatting>
  <conditionalFormatting sqref="C1398">
    <cfRule type="cellIs" dxfId="64" priority="3" operator="equal">
      <formula>"INSERIR CÓDIGO!"</formula>
    </cfRule>
  </conditionalFormatting>
  <conditionalFormatting sqref="B1399">
    <cfRule type="expression" dxfId="63" priority="2">
      <formula>$F1399=" "</formula>
    </cfRule>
  </conditionalFormatting>
  <conditionalFormatting sqref="B1399">
    <cfRule type="expression" dxfId="62" priority="1">
      <formula>#REF!=" "</formula>
    </cfRule>
  </conditionalFormatting>
  <pageMargins left="0.511811024" right="0.511811024" top="0.78740157499999996" bottom="0.78740157499999996" header="0.31496062000000002" footer="0.31496062000000002"/>
  <pageSetup paperSize="9" scale="64"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3"/>
  <sheetViews>
    <sheetView topLeftCell="A247" zoomScaleNormal="100" workbookViewId="0">
      <selection activeCell="A373" sqref="A373"/>
    </sheetView>
  </sheetViews>
  <sheetFormatPr defaultRowHeight="14.4"/>
  <cols>
    <col min="1" max="1" width="9.109375" style="213"/>
    <col min="2" max="2" width="98.109375" style="94" customWidth="1"/>
    <col min="3" max="3" width="16" bestFit="1" customWidth="1"/>
    <col min="4" max="4" width="14" bestFit="1" customWidth="1"/>
    <col min="5" max="5" width="19.44140625" customWidth="1"/>
    <col min="6" max="6" width="21.109375" bestFit="1" customWidth="1"/>
    <col min="7" max="7" width="21.109375" customWidth="1"/>
    <col min="8" max="8" width="21.109375" bestFit="1" customWidth="1"/>
  </cols>
  <sheetData>
    <row r="1" spans="1:8" ht="15" thickBot="1"/>
    <row r="2" spans="1:8" ht="15" thickBot="1">
      <c r="C2" s="80" t="s">
        <v>19768</v>
      </c>
      <c r="D2" s="81" t="s">
        <v>19769</v>
      </c>
      <c r="E2" s="81" t="s">
        <v>19770</v>
      </c>
      <c r="F2" s="405" t="s">
        <v>19771</v>
      </c>
      <c r="G2" s="256"/>
      <c r="H2" s="259" t="s">
        <v>21048</v>
      </c>
    </row>
    <row r="3" spans="1:8">
      <c r="B3" s="82" t="s">
        <v>19772</v>
      </c>
      <c r="C3" s="83" t="s">
        <v>19957</v>
      </c>
      <c r="D3" s="84" t="s">
        <v>19773</v>
      </c>
      <c r="E3" s="84" t="s">
        <v>20308</v>
      </c>
      <c r="F3" s="406"/>
      <c r="G3" s="256"/>
    </row>
    <row r="4" spans="1:8">
      <c r="B4" s="85" t="s">
        <v>19774</v>
      </c>
      <c r="C4" s="83" t="s">
        <v>19958</v>
      </c>
      <c r="D4" s="86" t="s">
        <v>19775</v>
      </c>
      <c r="E4" s="86" t="s">
        <v>19930</v>
      </c>
      <c r="F4" s="406"/>
      <c r="G4" s="256"/>
    </row>
    <row r="5" spans="1:8" ht="15" thickBot="1">
      <c r="B5" s="87" t="s">
        <v>19776</v>
      </c>
      <c r="C5" s="88" t="s">
        <v>19959</v>
      </c>
      <c r="D5" s="89" t="s">
        <v>19777</v>
      </c>
      <c r="E5" s="89" t="s">
        <v>19931</v>
      </c>
      <c r="F5" s="407"/>
      <c r="G5" s="256"/>
    </row>
    <row r="6" spans="1:8">
      <c r="A6" s="214" t="s">
        <v>19778</v>
      </c>
      <c r="B6" s="95" t="s">
        <v>19779</v>
      </c>
      <c r="C6" s="90" t="s">
        <v>19780</v>
      </c>
      <c r="D6" s="90" t="s">
        <v>19780</v>
      </c>
      <c r="E6" s="90" t="s">
        <v>19780</v>
      </c>
      <c r="F6" s="91"/>
      <c r="G6" s="257"/>
    </row>
    <row r="7" spans="1:8" ht="28.8">
      <c r="A7" s="215" t="s">
        <v>20438</v>
      </c>
      <c r="B7" s="96" t="s">
        <v>19943</v>
      </c>
      <c r="C7" s="103">
        <v>22.436499999999999</v>
      </c>
      <c r="D7" s="103">
        <v>53.911999999999999</v>
      </c>
      <c r="E7" s="103">
        <v>34.350499999999997</v>
      </c>
      <c r="F7" s="93">
        <f t="shared" ref="F7:F25" si="0">(IF(C7&lt;&gt;"",AVERAGE(C7:E7)," "))</f>
        <v>36.899666666666668</v>
      </c>
      <c r="G7" s="258"/>
    </row>
    <row r="8" spans="1:8" ht="28.8">
      <c r="A8" s="215" t="s">
        <v>20439</v>
      </c>
      <c r="B8" s="96" t="s">
        <v>19944</v>
      </c>
      <c r="C8" s="103">
        <v>17.951499999999999</v>
      </c>
      <c r="D8" s="103">
        <v>58.419999999999995</v>
      </c>
      <c r="E8" s="103">
        <v>28.416499999999999</v>
      </c>
      <c r="F8" s="93">
        <f t="shared" si="0"/>
        <v>34.929333333333332</v>
      </c>
      <c r="G8" s="258"/>
    </row>
    <row r="9" spans="1:8" ht="28.8">
      <c r="A9" s="215" t="s">
        <v>20440</v>
      </c>
      <c r="B9" s="96" t="s">
        <v>19945</v>
      </c>
      <c r="C9" s="103">
        <v>27.956499999999995</v>
      </c>
      <c r="D9" s="103">
        <v>67.39</v>
      </c>
      <c r="E9" s="103">
        <v>41.284999999999997</v>
      </c>
      <c r="F9" s="93">
        <f t="shared" si="0"/>
        <v>45.543833333333332</v>
      </c>
      <c r="G9" s="258"/>
    </row>
    <row r="10" spans="1:8">
      <c r="A10" s="215" t="s">
        <v>20441</v>
      </c>
      <c r="B10" s="96" t="s">
        <v>19946</v>
      </c>
      <c r="C10" s="103">
        <v>4.6459999999999999</v>
      </c>
      <c r="D10" s="103">
        <v>5.6464999999999996</v>
      </c>
      <c r="E10" s="103">
        <v>1.2189999999999999</v>
      </c>
      <c r="F10" s="93">
        <f t="shared" si="0"/>
        <v>3.8371666666666666</v>
      </c>
      <c r="G10" s="258"/>
    </row>
    <row r="11" spans="1:8">
      <c r="A11" s="215" t="s">
        <v>20442</v>
      </c>
      <c r="B11" s="96" t="s">
        <v>19947</v>
      </c>
      <c r="C11" s="103">
        <v>15.6975</v>
      </c>
      <c r="D11" s="103">
        <v>48.265499999999996</v>
      </c>
      <c r="E11" s="103">
        <v>27.116999999999997</v>
      </c>
      <c r="F11" s="93">
        <f t="shared" si="0"/>
        <v>30.359999999999996</v>
      </c>
      <c r="G11" s="258"/>
    </row>
    <row r="12" spans="1:8" ht="28.8">
      <c r="A12" s="215" t="s">
        <v>20443</v>
      </c>
      <c r="B12" s="96" t="s">
        <v>19948</v>
      </c>
      <c r="C12" s="103">
        <v>15.6975</v>
      </c>
      <c r="D12" s="103">
        <v>48.265499999999996</v>
      </c>
      <c r="E12" s="103">
        <v>27.116999999999997</v>
      </c>
      <c r="F12" s="93">
        <f t="shared" si="0"/>
        <v>30.359999999999996</v>
      </c>
      <c r="G12" s="258"/>
    </row>
    <row r="13" spans="1:8" ht="28.8">
      <c r="A13" s="215" t="s">
        <v>20444</v>
      </c>
      <c r="B13" s="96" t="s">
        <v>19949</v>
      </c>
      <c r="C13" s="103">
        <v>29.324999999999999</v>
      </c>
      <c r="D13" s="103">
        <v>36.109999999999992</v>
      </c>
      <c r="E13" s="103">
        <v>32.774999999999999</v>
      </c>
      <c r="F13" s="93">
        <f t="shared" si="0"/>
        <v>32.736666666666657</v>
      </c>
      <c r="G13" s="258"/>
    </row>
    <row r="14" spans="1:8">
      <c r="A14" s="215" t="s">
        <v>20445</v>
      </c>
      <c r="B14" s="96" t="s">
        <v>19950</v>
      </c>
      <c r="C14" s="103">
        <v>90.61999999999999</v>
      </c>
      <c r="D14" s="103">
        <v>74.75</v>
      </c>
      <c r="E14" s="103">
        <v>46.643999999999998</v>
      </c>
      <c r="F14" s="93">
        <f t="shared" si="0"/>
        <v>70.671333333333337</v>
      </c>
      <c r="G14" s="258"/>
    </row>
    <row r="15" spans="1:8">
      <c r="A15" s="215" t="s">
        <v>20446</v>
      </c>
      <c r="B15" s="96" t="s">
        <v>19951</v>
      </c>
      <c r="C15" s="103">
        <v>10.234999999999999</v>
      </c>
      <c r="D15" s="103">
        <v>8.9124999999999996</v>
      </c>
      <c r="E15" s="103">
        <v>6.5549999999999997</v>
      </c>
      <c r="F15" s="93">
        <f t="shared" si="0"/>
        <v>8.5675000000000008</v>
      </c>
      <c r="G15" s="258"/>
    </row>
    <row r="16" spans="1:8" ht="28.8">
      <c r="A16" s="215" t="s">
        <v>20447</v>
      </c>
      <c r="B16" s="96" t="s">
        <v>19952</v>
      </c>
      <c r="C16" s="103">
        <v>15.237499999999999</v>
      </c>
      <c r="D16" s="103">
        <v>29.071999999999999</v>
      </c>
      <c r="E16" s="103">
        <v>24.437499999999996</v>
      </c>
      <c r="F16" s="93">
        <f t="shared" si="0"/>
        <v>22.915666666666667</v>
      </c>
      <c r="G16" s="258"/>
    </row>
    <row r="17" spans="1:7">
      <c r="A17" s="215" t="s">
        <v>20448</v>
      </c>
      <c r="B17" s="96" t="s">
        <v>19953</v>
      </c>
      <c r="C17" s="103">
        <v>3.5649999999999999</v>
      </c>
      <c r="D17" s="103">
        <v>2.9669999999999996</v>
      </c>
      <c r="E17" s="103">
        <v>2.5414999999999996</v>
      </c>
      <c r="F17" s="93">
        <f t="shared" si="0"/>
        <v>3.0244999999999997</v>
      </c>
      <c r="G17" s="258"/>
    </row>
    <row r="18" spans="1:7">
      <c r="A18" s="215" t="s">
        <v>20449</v>
      </c>
      <c r="B18" s="96" t="s">
        <v>19954</v>
      </c>
      <c r="C18" s="103">
        <v>1.7249999999999999</v>
      </c>
      <c r="D18" s="103">
        <v>1.1499999999999999</v>
      </c>
      <c r="E18" s="103">
        <v>1.38</v>
      </c>
      <c r="F18" s="93">
        <f t="shared" si="0"/>
        <v>1.4183333333333332</v>
      </c>
      <c r="G18" s="258"/>
    </row>
    <row r="19" spans="1:7">
      <c r="A19" s="215" t="s">
        <v>20450</v>
      </c>
      <c r="B19" s="96" t="s">
        <v>19955</v>
      </c>
      <c r="C19" s="103">
        <v>12.074999999999999</v>
      </c>
      <c r="D19" s="103">
        <v>14.202499999999999</v>
      </c>
      <c r="E19" s="103">
        <v>15.432999999999998</v>
      </c>
      <c r="F19" s="93">
        <f t="shared" si="0"/>
        <v>13.903499999999999</v>
      </c>
      <c r="G19" s="258"/>
    </row>
    <row r="20" spans="1:7">
      <c r="A20" s="215" t="s">
        <v>20451</v>
      </c>
      <c r="B20" s="96" t="s">
        <v>19956</v>
      </c>
      <c r="C20" s="103">
        <v>16.674999999999997</v>
      </c>
      <c r="D20" s="103">
        <v>19.297000000000001</v>
      </c>
      <c r="E20" s="103">
        <v>18.273499999999999</v>
      </c>
      <c r="F20" s="93">
        <f t="shared" si="0"/>
        <v>18.081833333333332</v>
      </c>
      <c r="G20" s="258"/>
    </row>
    <row r="21" spans="1:7">
      <c r="A21" s="215" t="s">
        <v>20437</v>
      </c>
      <c r="B21" s="96" t="s">
        <v>20613</v>
      </c>
      <c r="C21" s="103">
        <v>1.2</v>
      </c>
      <c r="D21" s="103">
        <v>0.8</v>
      </c>
      <c r="E21" s="103">
        <v>0.95</v>
      </c>
      <c r="F21" s="93">
        <f t="shared" si="0"/>
        <v>0.98333333333333339</v>
      </c>
      <c r="G21" s="258"/>
    </row>
    <row r="22" spans="1:7">
      <c r="A22" s="215" t="s">
        <v>20452</v>
      </c>
      <c r="B22" s="96" t="s">
        <v>20614</v>
      </c>
      <c r="C22" s="103">
        <v>1.8</v>
      </c>
      <c r="D22" s="103">
        <v>1.75</v>
      </c>
      <c r="E22" s="103">
        <v>1.6</v>
      </c>
      <c r="F22" s="93">
        <f t="shared" si="0"/>
        <v>1.7166666666666668</v>
      </c>
      <c r="G22" s="258"/>
    </row>
    <row r="23" spans="1:7">
      <c r="A23" s="215" t="s">
        <v>20453</v>
      </c>
      <c r="B23" s="96" t="s">
        <v>20615</v>
      </c>
      <c r="C23" s="103">
        <v>2.1</v>
      </c>
      <c r="D23" s="103">
        <v>2</v>
      </c>
      <c r="E23" s="103">
        <v>2.0499999999999998</v>
      </c>
      <c r="F23" s="93">
        <f t="shared" si="0"/>
        <v>2.0499999999999998</v>
      </c>
      <c r="G23" s="258"/>
    </row>
    <row r="24" spans="1:7">
      <c r="A24" s="215" t="s">
        <v>20454</v>
      </c>
      <c r="B24" s="96" t="s">
        <v>20616</v>
      </c>
      <c r="C24" s="103">
        <v>3</v>
      </c>
      <c r="D24" s="103">
        <v>2.85</v>
      </c>
      <c r="E24" s="103">
        <v>2.79</v>
      </c>
      <c r="F24" s="93">
        <f t="shared" si="0"/>
        <v>2.8800000000000003</v>
      </c>
      <c r="G24" s="258"/>
    </row>
    <row r="25" spans="1:7" ht="28.8">
      <c r="A25" s="215" t="s">
        <v>20455</v>
      </c>
      <c r="B25" s="96" t="s">
        <v>20617</v>
      </c>
      <c r="C25" s="103">
        <v>4.4000000000000004</v>
      </c>
      <c r="D25" s="103">
        <v>3.25</v>
      </c>
      <c r="E25" s="103">
        <v>3.5</v>
      </c>
      <c r="F25" s="93">
        <f t="shared" si="0"/>
        <v>3.7166666666666668</v>
      </c>
      <c r="G25" s="258"/>
    </row>
    <row r="26" spans="1:7">
      <c r="A26" s="215" t="s">
        <v>20456</v>
      </c>
      <c r="B26" s="96" t="s">
        <v>19722</v>
      </c>
      <c r="C26" s="103">
        <v>4.68</v>
      </c>
      <c r="D26" s="103">
        <v>5.2</v>
      </c>
      <c r="E26" s="103">
        <f>5.2*1.3</f>
        <v>6.7600000000000007</v>
      </c>
      <c r="F26" s="93">
        <f t="shared" ref="F26:F108" si="1">IF(C26&lt;&gt;"",AVERAGE(C26:E26)," ")</f>
        <v>5.5466666666666669</v>
      </c>
      <c r="G26" s="258"/>
    </row>
    <row r="27" spans="1:7">
      <c r="A27" s="215" t="s">
        <v>20457</v>
      </c>
      <c r="B27" s="96" t="s">
        <v>19723</v>
      </c>
      <c r="C27" s="103">
        <v>1.07</v>
      </c>
      <c r="D27" s="103">
        <v>1.05</v>
      </c>
      <c r="E27" s="103">
        <v>1.1000000000000001</v>
      </c>
      <c r="F27" s="93">
        <f t="shared" si="1"/>
        <v>1.0733333333333335</v>
      </c>
      <c r="G27" s="258"/>
    </row>
    <row r="28" spans="1:7">
      <c r="A28" s="215" t="s">
        <v>20458</v>
      </c>
      <c r="B28" s="96" t="s">
        <v>19724</v>
      </c>
      <c r="C28" s="103">
        <v>0.15</v>
      </c>
      <c r="D28" s="103">
        <v>0.2</v>
      </c>
      <c r="E28" s="103">
        <v>0.18</v>
      </c>
      <c r="F28" s="93">
        <f t="shared" si="1"/>
        <v>0.17666666666666667</v>
      </c>
      <c r="G28" s="258"/>
    </row>
    <row r="29" spans="1:7">
      <c r="A29" s="215" t="s">
        <v>20459</v>
      </c>
      <c r="B29" s="96" t="s">
        <v>19725</v>
      </c>
      <c r="C29" s="103">
        <f>5.59/10</f>
        <v>0.55899999999999994</v>
      </c>
      <c r="D29" s="103">
        <v>0.39</v>
      </c>
      <c r="E29" s="103">
        <v>0.48</v>
      </c>
      <c r="F29" s="93">
        <f t="shared" si="1"/>
        <v>0.47633333333333328</v>
      </c>
      <c r="G29" s="258"/>
    </row>
    <row r="30" spans="1:7">
      <c r="A30" s="215" t="s">
        <v>20460</v>
      </c>
      <c r="B30" s="96" t="s">
        <v>19726</v>
      </c>
      <c r="C30" s="103">
        <f>2.43/100</f>
        <v>2.4300000000000002E-2</v>
      </c>
      <c r="D30" s="103">
        <v>0.05</v>
      </c>
      <c r="E30" s="103">
        <v>0.08</v>
      </c>
      <c r="F30" s="93">
        <f t="shared" si="1"/>
        <v>5.1433333333333331E-2</v>
      </c>
      <c r="G30" s="258"/>
    </row>
    <row r="31" spans="1:7">
      <c r="A31" s="215"/>
      <c r="B31" s="96"/>
      <c r="C31" s="103"/>
      <c r="D31" s="103"/>
      <c r="E31" s="103"/>
      <c r="F31" s="93"/>
      <c r="G31" s="258"/>
    </row>
    <row r="32" spans="1:7">
      <c r="A32" s="215"/>
      <c r="B32" s="96" t="s">
        <v>19727</v>
      </c>
      <c r="C32" s="103"/>
      <c r="D32" s="103"/>
      <c r="E32" s="103"/>
      <c r="F32" s="93" t="str">
        <f t="shared" si="1"/>
        <v xml:space="preserve"> </v>
      </c>
      <c r="G32" s="258"/>
    </row>
    <row r="33" spans="1:7">
      <c r="A33" s="215" t="s">
        <v>20461</v>
      </c>
      <c r="B33" s="96" t="s">
        <v>25</v>
      </c>
      <c r="C33" s="103">
        <f>116.27+21.89</f>
        <v>138.16</v>
      </c>
      <c r="D33" s="103">
        <v>134.01</v>
      </c>
      <c r="E33" s="103">
        <v>141.80000000000001</v>
      </c>
      <c r="F33" s="93">
        <f t="shared" si="1"/>
        <v>137.98999999999998</v>
      </c>
      <c r="G33" s="258"/>
    </row>
    <row r="34" spans="1:7">
      <c r="A34" s="215" t="s">
        <v>20462</v>
      </c>
      <c r="B34" s="96" t="s">
        <v>26</v>
      </c>
      <c r="C34" s="103">
        <f>143.62+36.8</f>
        <v>180.42000000000002</v>
      </c>
      <c r="D34" s="103">
        <v>175.4</v>
      </c>
      <c r="E34" s="103">
        <v>192.8</v>
      </c>
      <c r="F34" s="93">
        <f t="shared" si="1"/>
        <v>182.87333333333336</v>
      </c>
      <c r="G34" s="258"/>
    </row>
    <row r="35" spans="1:7">
      <c r="A35" s="215" t="s">
        <v>20463</v>
      </c>
      <c r="B35" s="96" t="s">
        <v>19728</v>
      </c>
      <c r="C35" s="103">
        <f>170.97+48.12</f>
        <v>219.09</v>
      </c>
      <c r="D35" s="103">
        <v>213</v>
      </c>
      <c r="E35" s="103">
        <v>223.4</v>
      </c>
      <c r="F35" s="93">
        <f t="shared" si="1"/>
        <v>218.49666666666667</v>
      </c>
      <c r="G35" s="258"/>
    </row>
    <row r="36" spans="1:7">
      <c r="A36" s="215" t="s">
        <v>20464</v>
      </c>
      <c r="B36" s="96" t="s">
        <v>19729</v>
      </c>
      <c r="C36" s="103">
        <f>198.34+70.95</f>
        <v>269.29000000000002</v>
      </c>
      <c r="D36" s="103">
        <v>260.25</v>
      </c>
      <c r="E36" s="103">
        <v>270</v>
      </c>
      <c r="F36" s="93">
        <f t="shared" si="1"/>
        <v>266.51333333333332</v>
      </c>
      <c r="G36" s="258"/>
    </row>
    <row r="37" spans="1:7">
      <c r="A37" s="215" t="s">
        <v>20465</v>
      </c>
      <c r="B37" s="96" t="s">
        <v>19730</v>
      </c>
      <c r="C37" s="103">
        <f>225.7+84.46</f>
        <v>310.15999999999997</v>
      </c>
      <c r="D37" s="103">
        <v>300.85000000000002</v>
      </c>
      <c r="E37" s="103">
        <v>310</v>
      </c>
      <c r="F37" s="93">
        <f t="shared" si="1"/>
        <v>307.00333333333333</v>
      </c>
      <c r="G37" s="258"/>
    </row>
    <row r="38" spans="1:7">
      <c r="A38" s="215"/>
      <c r="B38" s="96"/>
      <c r="C38" s="103"/>
      <c r="D38" s="103"/>
      <c r="E38" s="103"/>
      <c r="F38" s="93"/>
      <c r="G38" s="258"/>
    </row>
    <row r="39" spans="1:7">
      <c r="A39" s="215"/>
      <c r="B39" s="96" t="s">
        <v>27</v>
      </c>
      <c r="C39" s="103"/>
      <c r="D39" s="103"/>
      <c r="E39" s="103"/>
      <c r="F39" s="93" t="str">
        <f t="shared" si="1"/>
        <v xml:space="preserve"> </v>
      </c>
      <c r="G39" s="258"/>
    </row>
    <row r="40" spans="1:7">
      <c r="A40" s="215" t="s">
        <v>20466</v>
      </c>
      <c r="B40" s="96" t="s">
        <v>25</v>
      </c>
      <c r="C40" s="103">
        <v>2.98</v>
      </c>
      <c r="D40" s="103">
        <v>2.831</v>
      </c>
      <c r="E40" s="103">
        <v>3.0693999999999999</v>
      </c>
      <c r="F40" s="93">
        <f t="shared" si="1"/>
        <v>2.9601333333333333</v>
      </c>
      <c r="G40" s="258"/>
    </row>
    <row r="41" spans="1:7">
      <c r="A41" s="215" t="s">
        <v>20467</v>
      </c>
      <c r="B41" s="96" t="s">
        <v>26</v>
      </c>
      <c r="C41" s="103">
        <v>3.81</v>
      </c>
      <c r="D41" s="103">
        <v>3.6194999999999999</v>
      </c>
      <c r="E41" s="103">
        <v>3.9243000000000001</v>
      </c>
      <c r="F41" s="93">
        <f t="shared" si="1"/>
        <v>3.7845999999999997</v>
      </c>
      <c r="G41" s="258"/>
    </row>
    <row r="42" spans="1:7">
      <c r="A42" s="215" t="s">
        <v>20468</v>
      </c>
      <c r="B42" s="96" t="s">
        <v>19728</v>
      </c>
      <c r="C42" s="103">
        <v>5.3</v>
      </c>
      <c r="D42" s="103">
        <v>5.0349999999999993</v>
      </c>
      <c r="E42" s="103">
        <v>5.4589999999999996</v>
      </c>
      <c r="F42" s="93">
        <f t="shared" si="1"/>
        <v>5.2646666666666659</v>
      </c>
      <c r="G42" s="258"/>
    </row>
    <row r="43" spans="1:7">
      <c r="A43" s="215" t="s">
        <v>20469</v>
      </c>
      <c r="B43" s="96" t="s">
        <v>19729</v>
      </c>
      <c r="C43" s="103">
        <v>8.5299999999999994</v>
      </c>
      <c r="D43" s="103">
        <v>8.1034999999999986</v>
      </c>
      <c r="E43" s="103">
        <v>8.7858999999999998</v>
      </c>
      <c r="F43" s="93">
        <f t="shared" si="1"/>
        <v>8.4731333333333314</v>
      </c>
      <c r="G43" s="258"/>
    </row>
    <row r="44" spans="1:7">
      <c r="A44" s="215" t="s">
        <v>20470</v>
      </c>
      <c r="B44" s="96" t="s">
        <v>19730</v>
      </c>
      <c r="C44" s="103">
        <v>9.7200000000000006</v>
      </c>
      <c r="D44" s="103">
        <v>9.234</v>
      </c>
      <c r="E44" s="103">
        <v>10.011600000000001</v>
      </c>
      <c r="F44" s="93">
        <f t="shared" si="1"/>
        <v>9.6552000000000007</v>
      </c>
      <c r="G44" s="258"/>
    </row>
    <row r="45" spans="1:7">
      <c r="A45" s="215"/>
      <c r="B45" s="96"/>
      <c r="C45" s="103"/>
      <c r="D45" s="103"/>
      <c r="E45" s="103"/>
      <c r="F45" s="93" t="str">
        <f t="shared" si="1"/>
        <v xml:space="preserve"> </v>
      </c>
      <c r="G45" s="258"/>
    </row>
    <row r="46" spans="1:7" ht="28.8">
      <c r="A46" s="215"/>
      <c r="B46" s="96" t="s">
        <v>19731</v>
      </c>
      <c r="C46" s="103"/>
      <c r="D46" s="103"/>
      <c r="E46" s="103"/>
      <c r="F46" s="93" t="str">
        <f t="shared" si="1"/>
        <v xml:space="preserve"> </v>
      </c>
      <c r="G46" s="258"/>
    </row>
    <row r="47" spans="1:7">
      <c r="A47" s="215" t="s">
        <v>20471</v>
      </c>
      <c r="B47" s="96" t="s">
        <v>25</v>
      </c>
      <c r="C47" s="103">
        <v>23.009999999999998</v>
      </c>
      <c r="D47" s="104">
        <v>22.319699999999997</v>
      </c>
      <c r="E47" s="104">
        <v>24.160499999999999</v>
      </c>
      <c r="F47" s="93">
        <f t="shared" si="1"/>
        <v>23.163399999999996</v>
      </c>
      <c r="G47" s="258"/>
    </row>
    <row r="48" spans="1:7">
      <c r="A48" s="215" t="s">
        <v>20472</v>
      </c>
      <c r="B48" s="96" t="s">
        <v>26</v>
      </c>
      <c r="C48" s="103">
        <v>32.46</v>
      </c>
      <c r="D48" s="104">
        <v>31.4862</v>
      </c>
      <c r="E48" s="104">
        <v>34.083000000000006</v>
      </c>
      <c r="F48" s="93">
        <f t="shared" si="1"/>
        <v>32.676400000000001</v>
      </c>
      <c r="G48" s="258"/>
    </row>
    <row r="49" spans="1:7">
      <c r="A49" s="215" t="s">
        <v>20473</v>
      </c>
      <c r="B49" s="96" t="s">
        <v>19728</v>
      </c>
      <c r="C49" s="103">
        <v>51.66</v>
      </c>
      <c r="D49" s="104">
        <v>50.110199999999992</v>
      </c>
      <c r="E49" s="104">
        <v>54.243000000000002</v>
      </c>
      <c r="F49" s="93">
        <f t="shared" si="1"/>
        <v>52.004399999999997</v>
      </c>
      <c r="G49" s="258"/>
    </row>
    <row r="50" spans="1:7">
      <c r="A50" s="215" t="s">
        <v>20474</v>
      </c>
      <c r="B50" s="96" t="s">
        <v>19729</v>
      </c>
      <c r="C50" s="103">
        <v>75.53</v>
      </c>
      <c r="D50" s="104">
        <v>73.264099999999999</v>
      </c>
      <c r="E50" s="104">
        <v>79.3065</v>
      </c>
      <c r="F50" s="93">
        <f t="shared" si="1"/>
        <v>76.033533333333338</v>
      </c>
      <c r="G50" s="258"/>
    </row>
    <row r="51" spans="1:7">
      <c r="A51" s="215" t="s">
        <v>20475</v>
      </c>
      <c r="B51" s="96" t="s">
        <v>19730</v>
      </c>
      <c r="C51" s="103">
        <v>110.56</v>
      </c>
      <c r="D51" s="104">
        <v>107.2432</v>
      </c>
      <c r="E51" s="104">
        <v>116.08800000000001</v>
      </c>
      <c r="F51" s="93">
        <f t="shared" si="1"/>
        <v>111.29706666666668</v>
      </c>
      <c r="G51" s="258"/>
    </row>
    <row r="52" spans="1:7">
      <c r="A52" s="215"/>
      <c r="B52" s="96"/>
      <c r="C52" s="103"/>
      <c r="D52" s="104"/>
      <c r="E52" s="104"/>
      <c r="F52" s="93" t="str">
        <f t="shared" si="1"/>
        <v xml:space="preserve"> </v>
      </c>
      <c r="G52" s="258"/>
    </row>
    <row r="53" spans="1:7">
      <c r="A53" s="215"/>
      <c r="B53" s="96" t="s">
        <v>19732</v>
      </c>
      <c r="C53" s="103"/>
      <c r="D53" s="104"/>
      <c r="E53" s="104"/>
      <c r="F53" s="93" t="str">
        <f t="shared" si="1"/>
        <v xml:space="preserve"> </v>
      </c>
      <c r="G53" s="258"/>
    </row>
    <row r="54" spans="1:7">
      <c r="A54" s="215" t="s">
        <v>20476</v>
      </c>
      <c r="B54" s="96" t="s">
        <v>25</v>
      </c>
      <c r="C54" s="103">
        <f>26.4+9.24</f>
        <v>35.64</v>
      </c>
      <c r="D54" s="104">
        <v>34.570799999999998</v>
      </c>
      <c r="E54" s="104">
        <f>(26.4+9.24)*1.05</f>
        <v>37.422000000000004</v>
      </c>
      <c r="F54" s="93">
        <f t="shared" si="1"/>
        <v>35.877600000000001</v>
      </c>
      <c r="G54" s="258"/>
    </row>
    <row r="55" spans="1:7">
      <c r="A55" s="215" t="s">
        <v>20477</v>
      </c>
      <c r="B55" s="96" t="s">
        <v>26</v>
      </c>
      <c r="C55" s="103">
        <f>30.29+15.85</f>
        <v>46.14</v>
      </c>
      <c r="D55" s="104">
        <v>44.755800000000001</v>
      </c>
      <c r="E55" s="104">
        <f>(30.29+15.85)*1.05</f>
        <v>48.447000000000003</v>
      </c>
      <c r="F55" s="93">
        <f t="shared" si="1"/>
        <v>46.447600000000001</v>
      </c>
      <c r="G55" s="258"/>
    </row>
    <row r="56" spans="1:7">
      <c r="A56" s="215" t="s">
        <v>20478</v>
      </c>
      <c r="B56" s="96" t="s">
        <v>19728</v>
      </c>
      <c r="C56" s="103">
        <f>46.86+22.11</f>
        <v>68.97</v>
      </c>
      <c r="D56" s="104">
        <v>66.900899999999993</v>
      </c>
      <c r="E56" s="104">
        <f>(46.86+22.11)*1.05</f>
        <v>72.418500000000009</v>
      </c>
      <c r="F56" s="93">
        <f t="shared" si="1"/>
        <v>69.4298</v>
      </c>
      <c r="G56" s="258"/>
    </row>
    <row r="57" spans="1:7">
      <c r="A57" s="215" t="s">
        <v>20479</v>
      </c>
      <c r="B57" s="96" t="s">
        <v>19729</v>
      </c>
      <c r="C57" s="103">
        <f>60.16+34.24</f>
        <v>94.4</v>
      </c>
      <c r="D57" s="104">
        <v>91.567999999999998</v>
      </c>
      <c r="E57" s="104">
        <f>(60.16+34.24)*1.05</f>
        <v>99.12</v>
      </c>
      <c r="F57" s="93">
        <f t="shared" si="1"/>
        <v>95.029333333333341</v>
      </c>
      <c r="G57" s="258"/>
    </row>
    <row r="58" spans="1:7">
      <c r="A58" s="215" t="s">
        <v>20480</v>
      </c>
      <c r="B58" s="96" t="s">
        <v>19730</v>
      </c>
      <c r="C58" s="103">
        <f>98.54+43.91</f>
        <v>142.44999999999999</v>
      </c>
      <c r="D58" s="104">
        <v>138.17649999999998</v>
      </c>
      <c r="E58" s="104">
        <f>(98.54+43.91)*1.05</f>
        <v>149.57249999999999</v>
      </c>
      <c r="F58" s="93">
        <f t="shared" si="1"/>
        <v>143.39966666666666</v>
      </c>
      <c r="G58" s="258"/>
    </row>
    <row r="59" spans="1:7">
      <c r="A59" s="215"/>
      <c r="B59" s="96"/>
      <c r="C59" s="103"/>
      <c r="D59" s="104"/>
      <c r="E59" s="104"/>
      <c r="F59" s="93" t="str">
        <f t="shared" si="1"/>
        <v xml:space="preserve"> </v>
      </c>
      <c r="G59" s="258"/>
    </row>
    <row r="60" spans="1:7" ht="28.8">
      <c r="A60" s="215"/>
      <c r="B60" s="96" t="s">
        <v>19733</v>
      </c>
      <c r="C60" s="103"/>
      <c r="D60" s="104"/>
      <c r="E60" s="104"/>
      <c r="F60" s="93" t="str">
        <f t="shared" si="1"/>
        <v xml:space="preserve"> </v>
      </c>
      <c r="G60" s="258"/>
    </row>
    <row r="61" spans="1:7">
      <c r="A61" s="215" t="s">
        <v>20481</v>
      </c>
      <c r="B61" s="96" t="s">
        <v>25</v>
      </c>
      <c r="C61" s="103">
        <f>16.31+5.63</f>
        <v>21.939999999999998</v>
      </c>
      <c r="D61" s="104">
        <v>21.281799999999997</v>
      </c>
      <c r="E61" s="104">
        <f>(16.31+5.63)*1.05</f>
        <v>23.036999999999999</v>
      </c>
      <c r="F61" s="93">
        <f t="shared" si="1"/>
        <v>22.086266666666663</v>
      </c>
      <c r="G61" s="258"/>
    </row>
    <row r="62" spans="1:7">
      <c r="A62" s="215" t="s">
        <v>20482</v>
      </c>
      <c r="B62" s="96" t="s">
        <v>26</v>
      </c>
      <c r="C62" s="103">
        <f>19.67+7.14</f>
        <v>26.810000000000002</v>
      </c>
      <c r="D62" s="104">
        <v>26.005700000000001</v>
      </c>
      <c r="E62" s="104">
        <v>27</v>
      </c>
      <c r="F62" s="93">
        <f t="shared" si="1"/>
        <v>26.605233333333334</v>
      </c>
      <c r="G62" s="258"/>
    </row>
    <row r="63" spans="1:7">
      <c r="A63" s="215" t="s">
        <v>20483</v>
      </c>
      <c r="B63" s="96" t="s">
        <v>19728</v>
      </c>
      <c r="C63" s="103">
        <f>27.14+10.07</f>
        <v>37.21</v>
      </c>
      <c r="D63" s="104">
        <v>36.093699999999998</v>
      </c>
      <c r="E63" s="104">
        <v>38.21</v>
      </c>
      <c r="F63" s="93">
        <f t="shared" si="1"/>
        <v>37.171233333333333</v>
      </c>
      <c r="G63" s="258"/>
    </row>
    <row r="64" spans="1:7">
      <c r="A64" s="215" t="s">
        <v>20484</v>
      </c>
      <c r="B64" s="96" t="s">
        <v>19729</v>
      </c>
      <c r="C64" s="103">
        <f>30.74+8.33</f>
        <v>39.07</v>
      </c>
      <c r="D64" s="104">
        <v>37.8979</v>
      </c>
      <c r="E64" s="104">
        <v>40.020000000000003</v>
      </c>
      <c r="F64" s="93">
        <f t="shared" si="1"/>
        <v>38.995966666666668</v>
      </c>
      <c r="G64" s="258"/>
    </row>
    <row r="65" spans="1:7">
      <c r="A65" s="215" t="s">
        <v>20485</v>
      </c>
      <c r="B65" s="96" t="s">
        <v>19730</v>
      </c>
      <c r="C65" s="103">
        <f>35.66+12.21</f>
        <v>47.87</v>
      </c>
      <c r="D65" s="104">
        <v>46.433899999999994</v>
      </c>
      <c r="E65" s="104">
        <v>48</v>
      </c>
      <c r="F65" s="93">
        <f t="shared" si="1"/>
        <v>47.434633333333331</v>
      </c>
      <c r="G65" s="258"/>
    </row>
    <row r="66" spans="1:7">
      <c r="A66" s="215"/>
      <c r="B66" s="96"/>
      <c r="C66" s="103"/>
      <c r="D66" s="104"/>
      <c r="E66" s="104"/>
      <c r="F66" s="93" t="str">
        <f t="shared" si="1"/>
        <v xml:space="preserve"> </v>
      </c>
      <c r="G66" s="258"/>
    </row>
    <row r="67" spans="1:7" ht="28.8">
      <c r="A67" s="215"/>
      <c r="B67" s="96" t="s">
        <v>19734</v>
      </c>
      <c r="C67" s="103"/>
      <c r="D67" s="104"/>
      <c r="E67" s="104"/>
      <c r="F67" s="93" t="str">
        <f t="shared" si="1"/>
        <v xml:space="preserve"> </v>
      </c>
      <c r="G67" s="258"/>
    </row>
    <row r="68" spans="1:7">
      <c r="A68" s="215" t="s">
        <v>20486</v>
      </c>
      <c r="B68" s="96" t="s">
        <v>25</v>
      </c>
      <c r="C68" s="103">
        <f>13.89+5.14</f>
        <v>19.03</v>
      </c>
      <c r="D68" s="104">
        <v>18.459099999999999</v>
      </c>
      <c r="E68" s="104">
        <f>(13.89+5.14)*1.05</f>
        <v>19.9815</v>
      </c>
      <c r="F68" s="93">
        <f t="shared" si="1"/>
        <v>19.156866666666669</v>
      </c>
      <c r="G68" s="258"/>
    </row>
    <row r="69" spans="1:7">
      <c r="A69" s="215" t="s">
        <v>20487</v>
      </c>
      <c r="B69" s="96" t="s">
        <v>26</v>
      </c>
      <c r="C69" s="103">
        <f>21.86+8.54</f>
        <v>30.4</v>
      </c>
      <c r="D69" s="104">
        <v>29.488</v>
      </c>
      <c r="E69" s="104">
        <f>(21.86+8.54)*1.05</f>
        <v>31.919999999999998</v>
      </c>
      <c r="F69" s="93">
        <f t="shared" si="1"/>
        <v>30.602666666666664</v>
      </c>
      <c r="G69" s="258"/>
    </row>
    <row r="70" spans="1:7">
      <c r="A70" s="215" t="s">
        <v>20488</v>
      </c>
      <c r="B70" s="96" t="s">
        <v>19728</v>
      </c>
      <c r="C70" s="103">
        <f>21.94+11.27</f>
        <v>33.21</v>
      </c>
      <c r="D70" s="104">
        <v>32.213700000000003</v>
      </c>
      <c r="E70" s="104">
        <v>34</v>
      </c>
      <c r="F70" s="93">
        <f t="shared" si="1"/>
        <v>33.141233333333332</v>
      </c>
      <c r="G70" s="258"/>
    </row>
    <row r="71" spans="1:7">
      <c r="A71" s="215" t="s">
        <v>20489</v>
      </c>
      <c r="B71" s="96" t="s">
        <v>19729</v>
      </c>
      <c r="C71" s="103">
        <f>30.11+15.88</f>
        <v>45.99</v>
      </c>
      <c r="D71" s="104">
        <v>44.610300000000002</v>
      </c>
      <c r="E71" s="104">
        <v>47</v>
      </c>
      <c r="F71" s="93">
        <f t="shared" si="1"/>
        <v>45.86676666666667</v>
      </c>
      <c r="G71" s="258"/>
    </row>
    <row r="72" spans="1:7">
      <c r="A72" s="215" t="s">
        <v>20490</v>
      </c>
      <c r="B72" s="96" t="s">
        <v>19730</v>
      </c>
      <c r="C72" s="103">
        <f>35.84+10.34</f>
        <v>46.180000000000007</v>
      </c>
      <c r="D72" s="104">
        <v>44.794600000000003</v>
      </c>
      <c r="E72" s="104">
        <v>47.1</v>
      </c>
      <c r="F72" s="93">
        <f t="shared" si="1"/>
        <v>46.024866666666668</v>
      </c>
      <c r="G72" s="258"/>
    </row>
    <row r="73" spans="1:7">
      <c r="A73" s="215"/>
      <c r="B73" s="96"/>
      <c r="C73" s="103"/>
      <c r="D73" s="104"/>
      <c r="E73" s="104"/>
      <c r="F73" s="93" t="str">
        <f t="shared" si="1"/>
        <v xml:space="preserve"> </v>
      </c>
      <c r="G73" s="258"/>
    </row>
    <row r="74" spans="1:7">
      <c r="A74" s="215"/>
      <c r="B74" s="96" t="s">
        <v>28</v>
      </c>
      <c r="C74" s="103"/>
      <c r="D74" s="104"/>
      <c r="E74" s="104"/>
      <c r="F74" s="93" t="str">
        <f t="shared" si="1"/>
        <v xml:space="preserve"> </v>
      </c>
      <c r="G74" s="258"/>
    </row>
    <row r="75" spans="1:7">
      <c r="A75" s="215" t="s">
        <v>20491</v>
      </c>
      <c r="B75" s="96" t="s">
        <v>25</v>
      </c>
      <c r="C75" s="103">
        <v>1.9</v>
      </c>
      <c r="D75" s="104">
        <v>1.8</v>
      </c>
      <c r="E75" s="104">
        <v>1.75</v>
      </c>
      <c r="F75" s="93">
        <f t="shared" si="1"/>
        <v>1.8166666666666667</v>
      </c>
      <c r="G75" s="258"/>
    </row>
    <row r="76" spans="1:7">
      <c r="A76" s="215" t="s">
        <v>20492</v>
      </c>
      <c r="B76" s="96" t="s">
        <v>26</v>
      </c>
      <c r="C76" s="103">
        <v>2.06</v>
      </c>
      <c r="D76" s="104">
        <v>1.9982</v>
      </c>
      <c r="E76" s="104">
        <v>2.1630000000000003</v>
      </c>
      <c r="F76" s="93">
        <f t="shared" si="1"/>
        <v>2.0737333333333337</v>
      </c>
      <c r="G76" s="258"/>
    </row>
    <row r="77" spans="1:7">
      <c r="A77" s="215" t="s">
        <v>20493</v>
      </c>
      <c r="B77" s="96" t="s">
        <v>19728</v>
      </c>
      <c r="C77" s="103">
        <v>2.94</v>
      </c>
      <c r="D77" s="104">
        <v>2.8517999999999999</v>
      </c>
      <c r="E77" s="104">
        <v>3.0870000000000002</v>
      </c>
      <c r="F77" s="93">
        <f t="shared" si="1"/>
        <v>2.9596</v>
      </c>
      <c r="G77" s="258"/>
    </row>
    <row r="78" spans="1:7">
      <c r="A78" s="215" t="s">
        <v>20494</v>
      </c>
      <c r="B78" s="96" t="s">
        <v>19729</v>
      </c>
      <c r="C78" s="103">
        <v>3.44</v>
      </c>
      <c r="D78" s="104">
        <v>3.3367999999999998</v>
      </c>
      <c r="E78" s="104">
        <v>3.6120000000000001</v>
      </c>
      <c r="F78" s="93">
        <f t="shared" si="1"/>
        <v>3.4629333333333334</v>
      </c>
      <c r="G78" s="258"/>
    </row>
    <row r="79" spans="1:7">
      <c r="A79" s="215" t="s">
        <v>20495</v>
      </c>
      <c r="B79" s="96" t="s">
        <v>19730</v>
      </c>
      <c r="C79" s="103">
        <v>5.81</v>
      </c>
      <c r="D79" s="104">
        <v>5.635699999999999</v>
      </c>
      <c r="E79" s="104">
        <v>6.1005000000000003</v>
      </c>
      <c r="F79" s="93">
        <f t="shared" si="1"/>
        <v>5.8487333333333327</v>
      </c>
      <c r="G79" s="258"/>
    </row>
    <row r="80" spans="1:7">
      <c r="A80" s="215"/>
      <c r="B80" s="96"/>
      <c r="C80" s="103"/>
      <c r="D80" s="104"/>
      <c r="E80" s="104"/>
      <c r="F80" s="93" t="str">
        <f t="shared" si="1"/>
        <v xml:space="preserve"> </v>
      </c>
      <c r="G80" s="258"/>
    </row>
    <row r="81" spans="1:7">
      <c r="A81" s="215"/>
      <c r="B81" s="96" t="s">
        <v>29</v>
      </c>
      <c r="C81" s="103"/>
      <c r="D81" s="104"/>
      <c r="E81" s="104"/>
      <c r="F81" s="93" t="str">
        <f t="shared" si="1"/>
        <v xml:space="preserve"> </v>
      </c>
      <c r="G81" s="258"/>
    </row>
    <row r="82" spans="1:7">
      <c r="A82" s="215" t="s">
        <v>20496</v>
      </c>
      <c r="B82" s="96" t="s">
        <v>25</v>
      </c>
      <c r="C82" s="103">
        <v>2.1800000000000002</v>
      </c>
      <c r="D82" s="104">
        <v>2.1146000000000003</v>
      </c>
      <c r="E82" s="104">
        <v>2.2890000000000001</v>
      </c>
      <c r="F82" s="93">
        <f t="shared" si="1"/>
        <v>2.1945333333333337</v>
      </c>
      <c r="G82" s="258"/>
    </row>
    <row r="83" spans="1:7">
      <c r="A83" s="215" t="s">
        <v>20497</v>
      </c>
      <c r="B83" s="96" t="s">
        <v>26</v>
      </c>
      <c r="C83" s="103">
        <v>2.58</v>
      </c>
      <c r="D83" s="104">
        <v>2.5026000000000002</v>
      </c>
      <c r="E83" s="104">
        <v>2.7090000000000001</v>
      </c>
      <c r="F83" s="93">
        <f t="shared" si="1"/>
        <v>2.5972000000000004</v>
      </c>
      <c r="G83" s="258"/>
    </row>
    <row r="84" spans="1:7">
      <c r="A84" s="215" t="s">
        <v>20498</v>
      </c>
      <c r="B84" s="96" t="s">
        <v>19728</v>
      </c>
      <c r="C84" s="103">
        <v>2.81</v>
      </c>
      <c r="D84" s="104">
        <v>2.7256999999999998</v>
      </c>
      <c r="E84" s="104">
        <v>2.9505000000000003</v>
      </c>
      <c r="F84" s="93">
        <f t="shared" si="1"/>
        <v>2.8287333333333335</v>
      </c>
      <c r="G84" s="258"/>
    </row>
    <row r="85" spans="1:7">
      <c r="A85" s="215" t="s">
        <v>20499</v>
      </c>
      <c r="B85" s="96" t="s">
        <v>19729</v>
      </c>
      <c r="C85" s="103">
        <v>5.52</v>
      </c>
      <c r="D85" s="104">
        <v>5.3543999999999992</v>
      </c>
      <c r="E85" s="104">
        <v>5.7959999999999994</v>
      </c>
      <c r="F85" s="93">
        <f t="shared" si="1"/>
        <v>5.5567999999999991</v>
      </c>
      <c r="G85" s="258"/>
    </row>
    <row r="86" spans="1:7">
      <c r="A86" s="215" t="s">
        <v>20500</v>
      </c>
      <c r="B86" s="96" t="s">
        <v>19730</v>
      </c>
      <c r="C86" s="103">
        <v>5.05</v>
      </c>
      <c r="D86" s="103">
        <v>7.8</v>
      </c>
      <c r="E86" s="103">
        <v>4.0999999999999996</v>
      </c>
      <c r="F86" s="93">
        <f t="shared" si="1"/>
        <v>5.6499999999999995</v>
      </c>
      <c r="G86" s="258"/>
    </row>
    <row r="87" spans="1:7">
      <c r="A87" s="215"/>
      <c r="B87" s="96"/>
      <c r="C87" s="103"/>
      <c r="D87" s="103"/>
      <c r="E87" s="103"/>
      <c r="F87" s="93" t="str">
        <f t="shared" si="1"/>
        <v xml:space="preserve"> </v>
      </c>
      <c r="G87" s="258"/>
    </row>
    <row r="88" spans="1:7" ht="28.8">
      <c r="A88" s="215"/>
      <c r="B88" s="96" t="s">
        <v>19735</v>
      </c>
      <c r="C88" s="103"/>
      <c r="D88" s="103"/>
      <c r="E88" s="103"/>
      <c r="F88" s="93" t="str">
        <f t="shared" si="1"/>
        <v xml:space="preserve"> </v>
      </c>
      <c r="G88" s="258"/>
    </row>
    <row r="89" spans="1:7">
      <c r="A89" s="215" t="s">
        <v>20501</v>
      </c>
      <c r="B89" s="96" t="s">
        <v>19736</v>
      </c>
      <c r="C89" s="103">
        <f>21.17+7.98</f>
        <v>29.150000000000002</v>
      </c>
      <c r="D89" s="103">
        <v>30</v>
      </c>
      <c r="E89" s="103">
        <v>29.5</v>
      </c>
      <c r="F89" s="93">
        <f t="shared" si="1"/>
        <v>29.55</v>
      </c>
      <c r="G89" s="258"/>
    </row>
    <row r="90" spans="1:7">
      <c r="A90" s="215" t="s">
        <v>20502</v>
      </c>
      <c r="B90" s="96" t="s">
        <v>19737</v>
      </c>
      <c r="C90" s="103">
        <f>32.67+10.42</f>
        <v>43.09</v>
      </c>
      <c r="D90" s="103">
        <v>40</v>
      </c>
      <c r="E90" s="103">
        <v>43.9</v>
      </c>
      <c r="F90" s="93">
        <f t="shared" si="1"/>
        <v>42.330000000000005</v>
      </c>
      <c r="G90" s="258"/>
    </row>
    <row r="91" spans="1:7">
      <c r="A91" s="215" t="s">
        <v>20503</v>
      </c>
      <c r="B91" s="96" t="s">
        <v>19738</v>
      </c>
      <c r="C91" s="103">
        <f>37.88+11.3</f>
        <v>49.180000000000007</v>
      </c>
      <c r="D91" s="103">
        <v>57</v>
      </c>
      <c r="E91" s="103">
        <v>51</v>
      </c>
      <c r="F91" s="93">
        <f t="shared" si="1"/>
        <v>52.393333333333338</v>
      </c>
      <c r="G91" s="258"/>
    </row>
    <row r="92" spans="1:7">
      <c r="A92" s="215" t="s">
        <v>20504</v>
      </c>
      <c r="B92" s="96" t="s">
        <v>19739</v>
      </c>
      <c r="C92" s="103">
        <f>43.31+16.73</f>
        <v>60.040000000000006</v>
      </c>
      <c r="D92" s="103">
        <v>68</v>
      </c>
      <c r="E92" s="103">
        <v>70.849999999999994</v>
      </c>
      <c r="F92" s="93">
        <f t="shared" si="1"/>
        <v>66.296666666666667</v>
      </c>
      <c r="G92" s="258"/>
    </row>
    <row r="93" spans="1:7">
      <c r="A93" s="215"/>
      <c r="B93" s="96"/>
      <c r="C93" s="103"/>
      <c r="D93" s="103"/>
      <c r="E93" s="103"/>
      <c r="F93" s="93" t="str">
        <f t="shared" si="1"/>
        <v xml:space="preserve"> </v>
      </c>
      <c r="G93" s="258"/>
    </row>
    <row r="94" spans="1:7">
      <c r="A94" s="215" t="s">
        <v>20505</v>
      </c>
      <c r="B94" s="96" t="s">
        <v>19740</v>
      </c>
      <c r="C94" s="103">
        <v>11.17</v>
      </c>
      <c r="D94" s="103">
        <v>10</v>
      </c>
      <c r="E94" s="103">
        <v>11.87</v>
      </c>
      <c r="F94" s="93">
        <f t="shared" si="1"/>
        <v>11.013333333333334</v>
      </c>
      <c r="G94" s="258"/>
    </row>
    <row r="95" spans="1:7">
      <c r="A95" s="215"/>
      <c r="B95" s="96"/>
      <c r="C95" s="103"/>
      <c r="D95" s="103"/>
      <c r="E95" s="103"/>
      <c r="F95" s="93" t="str">
        <f t="shared" si="1"/>
        <v xml:space="preserve"> </v>
      </c>
      <c r="G95" s="258"/>
    </row>
    <row r="96" spans="1:7">
      <c r="A96" s="215" t="s">
        <v>20506</v>
      </c>
      <c r="B96" s="96" t="s">
        <v>19742</v>
      </c>
      <c r="C96" s="103">
        <v>0.76</v>
      </c>
      <c r="D96" s="103">
        <v>0.66</v>
      </c>
      <c r="E96" s="103">
        <v>0.85</v>
      </c>
      <c r="F96" s="93">
        <f t="shared" si="1"/>
        <v>0.75666666666666671</v>
      </c>
      <c r="G96" s="258"/>
    </row>
    <row r="97" spans="1:7">
      <c r="A97" s="215"/>
      <c r="B97" s="96"/>
      <c r="C97" s="103"/>
      <c r="D97" s="103"/>
      <c r="E97" s="103"/>
      <c r="F97" s="93" t="str">
        <f t="shared" si="1"/>
        <v xml:space="preserve"> </v>
      </c>
      <c r="G97" s="258"/>
    </row>
    <row r="98" spans="1:7">
      <c r="A98" s="215" t="s">
        <v>20507</v>
      </c>
      <c r="B98" s="96" t="s">
        <v>19743</v>
      </c>
      <c r="C98" s="103">
        <f>32.42/100</f>
        <v>0.32420000000000004</v>
      </c>
      <c r="D98" s="103">
        <v>0.28000000000000003</v>
      </c>
      <c r="E98" s="103">
        <v>0.35</v>
      </c>
      <c r="F98" s="93">
        <f t="shared" si="1"/>
        <v>0.31806666666666666</v>
      </c>
      <c r="G98" s="258"/>
    </row>
    <row r="99" spans="1:7">
      <c r="A99" s="215"/>
      <c r="B99" s="96"/>
      <c r="C99" s="103"/>
      <c r="D99" s="103"/>
      <c r="E99" s="103"/>
      <c r="F99" s="93" t="str">
        <f t="shared" si="1"/>
        <v xml:space="preserve"> </v>
      </c>
      <c r="G99" s="258"/>
    </row>
    <row r="100" spans="1:7">
      <c r="A100" s="215" t="s">
        <v>20508</v>
      </c>
      <c r="B100" s="96" t="s">
        <v>19744</v>
      </c>
      <c r="C100" s="103">
        <f>11.35/100</f>
        <v>0.11349999999999999</v>
      </c>
      <c r="D100" s="103">
        <v>0.1</v>
      </c>
      <c r="E100" s="103">
        <v>0.11</v>
      </c>
      <c r="F100" s="93">
        <f t="shared" si="1"/>
        <v>0.10783333333333334</v>
      </c>
      <c r="G100" s="258"/>
    </row>
    <row r="101" spans="1:7">
      <c r="A101" s="215"/>
      <c r="B101" s="96"/>
      <c r="C101" s="103"/>
      <c r="D101" s="103"/>
      <c r="E101" s="103"/>
      <c r="F101" s="93" t="str">
        <f t="shared" si="1"/>
        <v xml:space="preserve"> </v>
      </c>
      <c r="G101" s="258"/>
    </row>
    <row r="102" spans="1:7">
      <c r="A102" s="215" t="s">
        <v>20509</v>
      </c>
      <c r="B102" s="96" t="s">
        <v>19745</v>
      </c>
      <c r="C102" s="103">
        <f>5.09/100</f>
        <v>5.0900000000000001E-2</v>
      </c>
      <c r="D102" s="103">
        <v>0.08</v>
      </c>
      <c r="E102" s="103">
        <v>7.0000000000000007E-2</v>
      </c>
      <c r="F102" s="93">
        <f t="shared" si="1"/>
        <v>6.6966666666666674E-2</v>
      </c>
      <c r="G102" s="258"/>
    </row>
    <row r="103" spans="1:7">
      <c r="A103" s="215"/>
      <c r="B103" s="96"/>
      <c r="C103" s="103"/>
      <c r="D103" s="103"/>
      <c r="E103" s="103"/>
      <c r="F103" s="93" t="str">
        <f t="shared" si="1"/>
        <v xml:space="preserve"> </v>
      </c>
      <c r="G103" s="258"/>
    </row>
    <row r="104" spans="1:7">
      <c r="A104" s="215" t="s">
        <v>20510</v>
      </c>
      <c r="B104" s="96" t="s">
        <v>19746</v>
      </c>
      <c r="C104" s="103">
        <v>2.0099999999999998</v>
      </c>
      <c r="D104" s="103">
        <v>2</v>
      </c>
      <c r="E104" s="103">
        <v>1.98</v>
      </c>
      <c r="F104" s="93">
        <f t="shared" si="1"/>
        <v>1.9966666666666668</v>
      </c>
      <c r="G104" s="258"/>
    </row>
    <row r="105" spans="1:7">
      <c r="A105" s="215"/>
      <c r="B105" s="96"/>
      <c r="C105" s="103"/>
      <c r="D105" s="103"/>
      <c r="E105" s="103"/>
      <c r="F105" s="93" t="str">
        <f t="shared" si="1"/>
        <v xml:space="preserve"> </v>
      </c>
      <c r="G105" s="258"/>
    </row>
    <row r="106" spans="1:7">
      <c r="A106" s="215" t="s">
        <v>20511</v>
      </c>
      <c r="B106" s="96" t="s">
        <v>21062</v>
      </c>
      <c r="C106" s="103">
        <f>35.37/3+5.84/3</f>
        <v>13.736666666666666</v>
      </c>
      <c r="D106" s="103">
        <v>13.85</v>
      </c>
      <c r="E106" s="103">
        <v>13.28</v>
      </c>
      <c r="F106" s="93">
        <f t="shared" si="1"/>
        <v>13.622222222222222</v>
      </c>
      <c r="G106" s="258"/>
    </row>
    <row r="107" spans="1:7">
      <c r="A107" s="96"/>
      <c r="B107" s="96"/>
      <c r="C107" s="103"/>
      <c r="D107" s="103"/>
      <c r="E107" s="103"/>
      <c r="F107" s="93" t="str">
        <f t="shared" si="1"/>
        <v xml:space="preserve"> </v>
      </c>
      <c r="G107" s="258"/>
    </row>
    <row r="108" spans="1:7">
      <c r="A108" s="96" t="s">
        <v>20935</v>
      </c>
      <c r="B108" s="96" t="s">
        <v>20936</v>
      </c>
      <c r="C108" s="103">
        <v>15</v>
      </c>
      <c r="D108" s="103">
        <v>13</v>
      </c>
      <c r="E108" s="103">
        <v>12</v>
      </c>
      <c r="F108" s="93">
        <f t="shared" si="1"/>
        <v>13.333333333333334</v>
      </c>
      <c r="G108" s="258"/>
    </row>
    <row r="109" spans="1:7">
      <c r="A109" s="96"/>
      <c r="B109" s="96"/>
      <c r="C109" s="103"/>
      <c r="D109" s="103"/>
      <c r="E109" s="103"/>
      <c r="F109" s="93"/>
      <c r="G109" s="258"/>
    </row>
    <row r="110" spans="1:7">
      <c r="A110" s="215" t="s">
        <v>20943</v>
      </c>
      <c r="B110" s="96" t="s">
        <v>20947</v>
      </c>
      <c r="C110" s="103">
        <v>21.674999999999997</v>
      </c>
      <c r="D110" s="103">
        <v>24.297000000000001</v>
      </c>
      <c r="E110" s="103">
        <v>23.273499999999999</v>
      </c>
      <c r="F110" s="93">
        <f t="shared" ref="F110" si="2">(IF(C110&lt;&gt;"",AVERAGE(C110:E110)," "))</f>
        <v>23.081833333333332</v>
      </c>
      <c r="G110" s="258"/>
    </row>
    <row r="111" spans="1:7">
      <c r="A111" s="96"/>
      <c r="B111" s="96"/>
      <c r="C111" s="103"/>
      <c r="D111" s="103"/>
      <c r="E111" s="103"/>
      <c r="F111" s="93"/>
      <c r="G111" s="258"/>
    </row>
    <row r="112" spans="1:7">
      <c r="A112" s="96"/>
      <c r="B112" s="96"/>
      <c r="C112" s="103"/>
      <c r="D112" s="103"/>
      <c r="E112" s="103"/>
      <c r="F112" s="93"/>
      <c r="G112" s="258"/>
    </row>
    <row r="113" spans="1:7">
      <c r="A113" s="96"/>
      <c r="B113" s="96"/>
      <c r="C113" s="103"/>
      <c r="D113" s="103"/>
      <c r="E113" s="103"/>
      <c r="F113" s="93"/>
      <c r="G113" s="258"/>
    </row>
    <row r="114" spans="1:7" ht="15" thickBot="1"/>
    <row r="115" spans="1:7" ht="15" thickBot="1">
      <c r="C115" s="80" t="s">
        <v>19768</v>
      </c>
      <c r="D115" s="81" t="s">
        <v>19769</v>
      </c>
      <c r="E115" s="81" t="s">
        <v>19770</v>
      </c>
      <c r="F115" s="405" t="s">
        <v>19771</v>
      </c>
      <c r="G115" s="256"/>
    </row>
    <row r="116" spans="1:7">
      <c r="B116" s="82" t="s">
        <v>19772</v>
      </c>
      <c r="C116" s="83" t="s">
        <v>19923</v>
      </c>
      <c r="D116" s="84" t="s">
        <v>20305</v>
      </c>
      <c r="E116" s="84"/>
      <c r="F116" s="406"/>
      <c r="G116" s="256"/>
    </row>
    <row r="117" spans="1:7">
      <c r="B117" s="85" t="s">
        <v>19774</v>
      </c>
      <c r="C117" s="83" t="s">
        <v>19924</v>
      </c>
      <c r="D117" s="86" t="s">
        <v>20306</v>
      </c>
      <c r="E117" s="86"/>
      <c r="F117" s="406"/>
      <c r="G117" s="256"/>
    </row>
    <row r="118" spans="1:7" ht="15" thickBot="1">
      <c r="B118" s="87" t="s">
        <v>19776</v>
      </c>
      <c r="C118" s="88" t="s">
        <v>19925</v>
      </c>
      <c r="D118" s="89" t="s">
        <v>20307</v>
      </c>
      <c r="E118" s="89"/>
      <c r="F118" s="407"/>
      <c r="G118" s="256"/>
    </row>
    <row r="119" spans="1:7">
      <c r="A119" s="214" t="s">
        <v>19778</v>
      </c>
      <c r="B119" s="95" t="s">
        <v>19779</v>
      </c>
      <c r="C119" s="90" t="s">
        <v>19780</v>
      </c>
      <c r="D119" s="90" t="s">
        <v>19780</v>
      </c>
      <c r="E119" s="90" t="s">
        <v>19780</v>
      </c>
      <c r="F119" s="91"/>
      <c r="G119" s="257"/>
    </row>
    <row r="120" spans="1:7" ht="115.2">
      <c r="A120" s="213" t="s">
        <v>20512</v>
      </c>
      <c r="B120" s="23" t="s">
        <v>19679</v>
      </c>
      <c r="C120" s="92">
        <v>4355</v>
      </c>
      <c r="D120" s="159">
        <v>10349.06</v>
      </c>
      <c r="E120" s="92"/>
      <c r="F120" s="93">
        <f t="shared" ref="F120:F157" si="3">(IF(C120&lt;&gt;"",AVERAGE(C120:E120)," "))</f>
        <v>7352.03</v>
      </c>
      <c r="G120" s="258"/>
    </row>
    <row r="121" spans="1:7" ht="115.2">
      <c r="A121" s="213" t="s">
        <v>20513</v>
      </c>
      <c r="B121" s="23" t="s">
        <v>19680</v>
      </c>
      <c r="C121" s="92">
        <v>3450</v>
      </c>
      <c r="D121" s="92">
        <v>3434.38</v>
      </c>
      <c r="E121" s="92"/>
      <c r="F121" s="93">
        <f t="shared" si="3"/>
        <v>3442.19</v>
      </c>
      <c r="G121" s="258"/>
    </row>
    <row r="122" spans="1:7" ht="115.2">
      <c r="A122" s="213" t="s">
        <v>20514</v>
      </c>
      <c r="B122" s="23" t="s">
        <v>19681</v>
      </c>
      <c r="C122" s="92">
        <v>1545</v>
      </c>
      <c r="D122" s="92">
        <v>2979.29</v>
      </c>
      <c r="E122" s="92"/>
      <c r="F122" s="93">
        <f t="shared" si="3"/>
        <v>2262.145</v>
      </c>
      <c r="G122" s="258"/>
    </row>
    <row r="123" spans="1:7" ht="115.2">
      <c r="A123" s="213" t="s">
        <v>20515</v>
      </c>
      <c r="B123" s="23" t="s">
        <v>19682</v>
      </c>
      <c r="C123" s="92">
        <v>697</v>
      </c>
      <c r="D123" s="92">
        <v>1702.5</v>
      </c>
      <c r="E123" s="92"/>
      <c r="F123" s="93">
        <f t="shared" si="3"/>
        <v>1199.75</v>
      </c>
      <c r="G123" s="258"/>
    </row>
    <row r="124" spans="1:7" ht="115.2">
      <c r="A124" s="213" t="s">
        <v>20516</v>
      </c>
      <c r="B124" s="23" t="s">
        <v>19683</v>
      </c>
      <c r="C124" s="92">
        <v>2599</v>
      </c>
      <c r="D124" s="92">
        <v>4302.78</v>
      </c>
      <c r="E124" s="92"/>
      <c r="F124" s="93">
        <f t="shared" si="3"/>
        <v>3450.89</v>
      </c>
      <c r="G124" s="258"/>
    </row>
    <row r="125" spans="1:7" ht="115.2">
      <c r="A125" s="213" t="s">
        <v>20517</v>
      </c>
      <c r="B125" s="23" t="s">
        <v>19684</v>
      </c>
      <c r="C125" s="92">
        <v>746</v>
      </c>
      <c r="D125" s="92">
        <v>1727.74</v>
      </c>
      <c r="E125" s="92"/>
      <c r="F125" s="93">
        <f t="shared" si="3"/>
        <v>1236.8699999999999</v>
      </c>
      <c r="G125" s="258"/>
    </row>
    <row r="126" spans="1:7" ht="115.2">
      <c r="A126" s="213" t="s">
        <v>20518</v>
      </c>
      <c r="B126" s="23" t="s">
        <v>19685</v>
      </c>
      <c r="C126" s="92">
        <v>2296</v>
      </c>
      <c r="D126" s="158"/>
      <c r="E126" s="92"/>
      <c r="F126" s="93">
        <f t="shared" si="3"/>
        <v>2296</v>
      </c>
      <c r="G126" s="258"/>
    </row>
    <row r="127" spans="1:7" ht="115.2">
      <c r="A127" s="213" t="s">
        <v>20519</v>
      </c>
      <c r="B127" s="23" t="s">
        <v>19686</v>
      </c>
      <c r="C127" s="92">
        <v>2716</v>
      </c>
      <c r="D127" s="92">
        <v>8788.02</v>
      </c>
      <c r="E127" s="92"/>
      <c r="F127" s="93">
        <f t="shared" si="3"/>
        <v>5752.01</v>
      </c>
      <c r="G127" s="258"/>
    </row>
    <row r="128" spans="1:7" ht="115.2">
      <c r="A128" s="213" t="s">
        <v>20520</v>
      </c>
      <c r="B128" s="23" t="s">
        <v>19687</v>
      </c>
      <c r="C128" s="92">
        <v>855</v>
      </c>
      <c r="D128" s="92">
        <v>1827.72</v>
      </c>
      <c r="E128" s="92"/>
      <c r="F128" s="93">
        <f t="shared" si="3"/>
        <v>1341.3600000000001</v>
      </c>
      <c r="G128" s="258"/>
    </row>
    <row r="129" spans="1:7" ht="115.2">
      <c r="A129" s="213" t="s">
        <v>20521</v>
      </c>
      <c r="B129" s="23" t="s">
        <v>19688</v>
      </c>
      <c r="C129" s="92">
        <v>898</v>
      </c>
      <c r="D129" s="92">
        <v>2669.57</v>
      </c>
      <c r="E129" s="92"/>
      <c r="F129" s="93">
        <f t="shared" si="3"/>
        <v>1783.7850000000001</v>
      </c>
      <c r="G129" s="258"/>
    </row>
    <row r="130" spans="1:7" ht="115.2">
      <c r="A130" s="213" t="s">
        <v>20522</v>
      </c>
      <c r="B130" s="23" t="s">
        <v>19689</v>
      </c>
      <c r="C130" s="92">
        <v>2732</v>
      </c>
      <c r="D130" s="92">
        <v>4698.87</v>
      </c>
      <c r="E130" s="92"/>
      <c r="F130" s="93">
        <f t="shared" si="3"/>
        <v>3715.4349999999999</v>
      </c>
      <c r="G130" s="258"/>
    </row>
    <row r="131" spans="1:7" ht="115.2">
      <c r="A131" s="213" t="s">
        <v>20523</v>
      </c>
      <c r="B131" s="23" t="s">
        <v>19690</v>
      </c>
      <c r="C131" s="92">
        <v>2766</v>
      </c>
      <c r="D131" s="92">
        <v>10365.1</v>
      </c>
      <c r="E131" s="92"/>
      <c r="F131" s="93">
        <f t="shared" si="3"/>
        <v>6565.55</v>
      </c>
      <c r="G131" s="258"/>
    </row>
    <row r="132" spans="1:7" ht="115.2">
      <c r="A132" s="213" t="s">
        <v>20524</v>
      </c>
      <c r="B132" s="23" t="s">
        <v>19691</v>
      </c>
      <c r="C132" s="92">
        <v>3207</v>
      </c>
      <c r="D132" s="92">
        <v>13768.19</v>
      </c>
      <c r="E132" s="92"/>
      <c r="F132" s="93">
        <f t="shared" si="3"/>
        <v>8487.5950000000012</v>
      </c>
      <c r="G132" s="258"/>
    </row>
    <row r="133" spans="1:7" ht="115.2">
      <c r="A133" s="213" t="s">
        <v>20525</v>
      </c>
      <c r="B133" s="23" t="s">
        <v>19692</v>
      </c>
      <c r="C133" s="92">
        <v>1352</v>
      </c>
      <c r="D133" s="92">
        <v>2831.72</v>
      </c>
      <c r="E133" s="92"/>
      <c r="F133" s="93">
        <f t="shared" si="3"/>
        <v>2091.8599999999997</v>
      </c>
      <c r="G133" s="258"/>
    </row>
    <row r="134" spans="1:7" ht="115.2">
      <c r="A134" s="213" t="s">
        <v>20526</v>
      </c>
      <c r="B134" s="23" t="s">
        <v>19693</v>
      </c>
      <c r="C134" s="92">
        <v>1290</v>
      </c>
      <c r="D134" s="92">
        <v>2587.58</v>
      </c>
      <c r="E134" s="92"/>
      <c r="F134" s="93">
        <f t="shared" si="3"/>
        <v>1938.79</v>
      </c>
      <c r="G134" s="258"/>
    </row>
    <row r="135" spans="1:7" ht="115.2">
      <c r="A135" s="213" t="s">
        <v>20527</v>
      </c>
      <c r="B135" s="23" t="s">
        <v>19694</v>
      </c>
      <c r="C135" s="92">
        <v>975</v>
      </c>
      <c r="D135" s="92">
        <v>2057.79</v>
      </c>
      <c r="E135" s="92"/>
      <c r="F135" s="93">
        <f t="shared" si="3"/>
        <v>1516.395</v>
      </c>
      <c r="G135" s="258"/>
    </row>
    <row r="136" spans="1:7" ht="115.2">
      <c r="A136" s="213" t="s">
        <v>20528</v>
      </c>
      <c r="B136" s="23" t="s">
        <v>19695</v>
      </c>
      <c r="C136" s="92">
        <v>2585</v>
      </c>
      <c r="D136" s="92">
        <v>6046.8</v>
      </c>
      <c r="E136" s="92"/>
      <c r="F136" s="93">
        <f t="shared" si="3"/>
        <v>4315.8999999999996</v>
      </c>
      <c r="G136" s="258"/>
    </row>
    <row r="137" spans="1:7" ht="115.2">
      <c r="A137" s="213" t="s">
        <v>20529</v>
      </c>
      <c r="B137" s="23" t="s">
        <v>19696</v>
      </c>
      <c r="C137" s="92">
        <v>4095</v>
      </c>
      <c r="D137" s="92">
        <v>11388.47</v>
      </c>
      <c r="E137" s="92"/>
      <c r="F137" s="93">
        <f t="shared" si="3"/>
        <v>7741.7349999999997</v>
      </c>
      <c r="G137" s="258"/>
    </row>
    <row r="138" spans="1:7" ht="115.2">
      <c r="A138" s="213" t="s">
        <v>20530</v>
      </c>
      <c r="B138" s="23" t="s">
        <v>19697</v>
      </c>
      <c r="C138" s="92">
        <v>1592</v>
      </c>
      <c r="D138" s="92">
        <v>2502.29</v>
      </c>
      <c r="E138" s="92"/>
      <c r="F138" s="93">
        <f t="shared" si="3"/>
        <v>2047.145</v>
      </c>
      <c r="G138" s="258"/>
    </row>
    <row r="139" spans="1:7" ht="115.2">
      <c r="A139" s="213" t="s">
        <v>20531</v>
      </c>
      <c r="B139" s="23" t="s">
        <v>19698</v>
      </c>
      <c r="C139" s="92">
        <v>5511</v>
      </c>
      <c r="D139" s="92">
        <v>14209.71</v>
      </c>
      <c r="E139" s="92"/>
      <c r="F139" s="93">
        <f t="shared" si="3"/>
        <v>9860.3549999999996</v>
      </c>
      <c r="G139" s="258"/>
    </row>
    <row r="140" spans="1:7" ht="115.2">
      <c r="A140" s="213" t="s">
        <v>20532</v>
      </c>
      <c r="B140" s="23" t="s">
        <v>19699</v>
      </c>
      <c r="C140" s="92">
        <v>1117</v>
      </c>
      <c r="D140" s="92">
        <v>2383.27</v>
      </c>
      <c r="E140" s="92"/>
      <c r="F140" s="93">
        <f t="shared" si="3"/>
        <v>1750.135</v>
      </c>
      <c r="G140" s="258"/>
    </row>
    <row r="141" spans="1:7" ht="115.2">
      <c r="A141" s="213" t="s">
        <v>20533</v>
      </c>
      <c r="B141" s="23" t="s">
        <v>19709</v>
      </c>
      <c r="C141" s="92">
        <v>2984</v>
      </c>
      <c r="D141" s="92">
        <v>15840.54</v>
      </c>
      <c r="E141" s="92"/>
      <c r="F141" s="93">
        <f t="shared" si="3"/>
        <v>9412.27</v>
      </c>
      <c r="G141" s="258"/>
    </row>
    <row r="142" spans="1:7" ht="115.2">
      <c r="A142" s="213" t="s">
        <v>20534</v>
      </c>
      <c r="B142" s="23" t="s">
        <v>19710</v>
      </c>
      <c r="C142" s="92">
        <v>736</v>
      </c>
      <c r="D142" s="92">
        <v>1722.69</v>
      </c>
      <c r="E142" s="92"/>
      <c r="F142" s="93">
        <f t="shared" si="3"/>
        <v>1229.345</v>
      </c>
      <c r="G142" s="258"/>
    </row>
    <row r="143" spans="1:7" ht="115.2">
      <c r="A143" s="213" t="s">
        <v>20535</v>
      </c>
      <c r="B143" s="23" t="s">
        <v>19700</v>
      </c>
      <c r="C143" s="92">
        <v>736</v>
      </c>
      <c r="D143" s="92">
        <v>1717.65</v>
      </c>
      <c r="E143" s="92"/>
      <c r="F143" s="93">
        <f t="shared" si="3"/>
        <v>1226.825</v>
      </c>
      <c r="G143" s="258"/>
    </row>
    <row r="144" spans="1:7" ht="115.2">
      <c r="A144" s="213" t="s">
        <v>20536</v>
      </c>
      <c r="B144" s="23" t="s">
        <v>19701</v>
      </c>
      <c r="C144" s="92">
        <v>3770</v>
      </c>
      <c r="D144" s="92">
        <v>11518.47</v>
      </c>
      <c r="E144" s="92"/>
      <c r="F144" s="93">
        <f t="shared" si="3"/>
        <v>7644.2349999999997</v>
      </c>
      <c r="G144" s="258"/>
    </row>
    <row r="145" spans="1:7" ht="115.2">
      <c r="A145" s="213" t="s">
        <v>20537</v>
      </c>
      <c r="B145" s="23" t="s">
        <v>19715</v>
      </c>
      <c r="C145" s="92">
        <v>1619</v>
      </c>
      <c r="D145" s="92">
        <v>3073</v>
      </c>
      <c r="E145" s="92"/>
      <c r="F145" s="93">
        <f t="shared" si="3"/>
        <v>2346</v>
      </c>
      <c r="G145" s="258"/>
    </row>
    <row r="146" spans="1:7" ht="115.2">
      <c r="A146" s="213" t="s">
        <v>20538</v>
      </c>
      <c r="B146" s="23" t="s">
        <v>19711</v>
      </c>
      <c r="C146" s="92">
        <v>5981</v>
      </c>
      <c r="D146" s="92">
        <v>10468.67</v>
      </c>
      <c r="E146" s="92"/>
      <c r="F146" s="93">
        <f t="shared" si="3"/>
        <v>8224.8349999999991</v>
      </c>
      <c r="G146" s="258"/>
    </row>
    <row r="147" spans="1:7" ht="115.2">
      <c r="A147" s="213" t="s">
        <v>20539</v>
      </c>
      <c r="B147" s="23" t="s">
        <v>19702</v>
      </c>
      <c r="C147" s="92">
        <v>8729</v>
      </c>
      <c r="D147" s="158"/>
      <c r="E147" s="92"/>
      <c r="F147" s="93">
        <f t="shared" si="3"/>
        <v>8729</v>
      </c>
      <c r="G147" s="258"/>
    </row>
    <row r="148" spans="1:7" ht="115.2">
      <c r="A148" s="213" t="s">
        <v>20540</v>
      </c>
      <c r="B148" s="23" t="s">
        <v>19712</v>
      </c>
      <c r="C148" s="92">
        <v>1000</v>
      </c>
      <c r="D148" s="92">
        <v>2088.08</v>
      </c>
      <c r="E148" s="92"/>
      <c r="F148" s="93">
        <f t="shared" si="3"/>
        <v>1544.04</v>
      </c>
      <c r="G148" s="258"/>
    </row>
    <row r="149" spans="1:7" ht="115.2">
      <c r="A149" s="213" t="s">
        <v>20541</v>
      </c>
      <c r="B149" s="23" t="s">
        <v>19703</v>
      </c>
      <c r="C149" s="92">
        <v>7890</v>
      </c>
      <c r="D149" s="92">
        <v>19974.68</v>
      </c>
      <c r="E149" s="92"/>
      <c r="F149" s="93">
        <f t="shared" si="3"/>
        <v>13932.34</v>
      </c>
      <c r="G149" s="258"/>
    </row>
    <row r="150" spans="1:7" ht="115.2">
      <c r="A150" s="213" t="s">
        <v>20542</v>
      </c>
      <c r="B150" s="23" t="s">
        <v>19704</v>
      </c>
      <c r="C150" s="92">
        <v>7023</v>
      </c>
      <c r="D150" s="92">
        <v>15607.37</v>
      </c>
      <c r="E150" s="92"/>
      <c r="F150" s="93">
        <f t="shared" si="3"/>
        <v>11315.185000000001</v>
      </c>
      <c r="G150" s="258"/>
    </row>
    <row r="151" spans="1:7" ht="115.2">
      <c r="A151" s="213" t="s">
        <v>20543</v>
      </c>
      <c r="B151" s="23" t="s">
        <v>19705</v>
      </c>
      <c r="C151" s="92">
        <v>1955</v>
      </c>
      <c r="D151" s="92">
        <v>2811.04</v>
      </c>
      <c r="E151" s="92"/>
      <c r="F151" s="93">
        <f t="shared" si="3"/>
        <v>2383.02</v>
      </c>
      <c r="G151" s="258"/>
    </row>
    <row r="152" spans="1:7" ht="115.2">
      <c r="A152" s="213" t="s">
        <v>20544</v>
      </c>
      <c r="B152" s="23" t="s">
        <v>19713</v>
      </c>
      <c r="C152" s="92">
        <v>950</v>
      </c>
      <c r="D152" s="92">
        <v>1525.09</v>
      </c>
      <c r="E152" s="92"/>
      <c r="F152" s="93">
        <f t="shared" si="3"/>
        <v>1237.5450000000001</v>
      </c>
      <c r="G152" s="258"/>
    </row>
    <row r="153" spans="1:7" ht="115.2">
      <c r="A153" s="213" t="s">
        <v>20545</v>
      </c>
      <c r="B153" s="23" t="s">
        <v>19706</v>
      </c>
      <c r="C153" s="92">
        <v>426</v>
      </c>
      <c r="D153" s="92">
        <v>1818.63</v>
      </c>
      <c r="E153" s="92"/>
      <c r="F153" s="93">
        <f t="shared" si="3"/>
        <v>1122.3150000000001</v>
      </c>
      <c r="G153" s="258"/>
    </row>
    <row r="154" spans="1:7" ht="115.2">
      <c r="A154" s="213" t="s">
        <v>20546</v>
      </c>
      <c r="B154" s="23" t="s">
        <v>19707</v>
      </c>
      <c r="C154" s="92">
        <v>950</v>
      </c>
      <c r="D154" s="92">
        <v>1591.17</v>
      </c>
      <c r="E154" s="92"/>
      <c r="F154" s="93">
        <f t="shared" si="3"/>
        <v>1270.585</v>
      </c>
      <c r="G154" s="258"/>
    </row>
    <row r="155" spans="1:7" ht="115.2">
      <c r="A155" s="213" t="s">
        <v>20547</v>
      </c>
      <c r="B155" s="23" t="s">
        <v>19714</v>
      </c>
      <c r="C155" s="92">
        <v>950</v>
      </c>
      <c r="D155" s="92">
        <v>1702.6</v>
      </c>
      <c r="E155" s="92"/>
      <c r="F155" s="93">
        <f t="shared" si="3"/>
        <v>1326.3</v>
      </c>
      <c r="G155" s="258"/>
    </row>
    <row r="156" spans="1:7" ht="115.2">
      <c r="A156" s="213" t="s">
        <v>20548</v>
      </c>
      <c r="B156" s="23" t="s">
        <v>19926</v>
      </c>
      <c r="C156" s="92">
        <v>742</v>
      </c>
      <c r="D156" s="92">
        <v>2049.91</v>
      </c>
      <c r="E156" s="92"/>
      <c r="F156" s="93">
        <f t="shared" si="3"/>
        <v>1395.9549999999999</v>
      </c>
      <c r="G156" s="258"/>
    </row>
    <row r="157" spans="1:7" ht="115.2">
      <c r="A157" s="213" t="s">
        <v>20549</v>
      </c>
      <c r="B157" s="23" t="s">
        <v>19927</v>
      </c>
      <c r="C157" s="92">
        <v>1879</v>
      </c>
      <c r="D157" s="92">
        <v>3204.47</v>
      </c>
      <c r="E157" s="92"/>
      <c r="F157" s="93">
        <f t="shared" si="3"/>
        <v>2541.7349999999997</v>
      </c>
      <c r="G157" s="258"/>
    </row>
    <row r="158" spans="1:7" ht="144">
      <c r="A158" s="213" t="s">
        <v>20550</v>
      </c>
      <c r="B158" s="23" t="s">
        <v>19932</v>
      </c>
      <c r="C158" s="92">
        <v>24576</v>
      </c>
      <c r="D158" s="92"/>
      <c r="E158" s="92"/>
      <c r="F158" s="93">
        <f>(IF(C158&lt;&gt;"",AVERAGE(C158:E158)," "))</f>
        <v>24576</v>
      </c>
      <c r="G158" s="258"/>
    </row>
    <row r="159" spans="1:7" ht="144">
      <c r="A159" s="213" t="s">
        <v>20551</v>
      </c>
      <c r="B159" s="23" t="s">
        <v>19934</v>
      </c>
      <c r="C159" s="92">
        <v>19654</v>
      </c>
      <c r="D159" s="92"/>
      <c r="E159" s="92"/>
      <c r="F159" s="93">
        <f t="shared" ref="F159:F166" si="4">(IF(C159&lt;&gt;"",AVERAGE(C159:E159)," "))</f>
        <v>19654</v>
      </c>
      <c r="G159" s="258"/>
    </row>
    <row r="160" spans="1:7" ht="115.2">
      <c r="A160" s="213" t="s">
        <v>20552</v>
      </c>
      <c r="B160" s="23" t="s">
        <v>19936</v>
      </c>
      <c r="C160" s="92">
        <v>2090</v>
      </c>
      <c r="D160" s="92"/>
      <c r="E160" s="92"/>
      <c r="F160" s="93">
        <f t="shared" si="4"/>
        <v>2090</v>
      </c>
      <c r="G160" s="258"/>
    </row>
    <row r="161" spans="1:7" ht="115.2">
      <c r="A161" s="213" t="s">
        <v>20553</v>
      </c>
      <c r="B161" s="23" t="s">
        <v>19937</v>
      </c>
      <c r="C161" s="92">
        <v>3250</v>
      </c>
      <c r="D161" s="92"/>
      <c r="E161" s="92"/>
      <c r="F161" s="93">
        <f t="shared" si="4"/>
        <v>3250</v>
      </c>
      <c r="G161" s="258"/>
    </row>
    <row r="162" spans="1:7" ht="115.2">
      <c r="A162" s="213" t="s">
        <v>20554</v>
      </c>
      <c r="B162" s="23" t="s">
        <v>19938</v>
      </c>
      <c r="C162" s="92">
        <v>1879</v>
      </c>
      <c r="D162" s="92"/>
      <c r="E162" s="92"/>
      <c r="F162" s="93">
        <f t="shared" si="4"/>
        <v>1879</v>
      </c>
      <c r="G162" s="258"/>
    </row>
    <row r="163" spans="1:7" ht="115.2">
      <c r="A163" s="213" t="s">
        <v>20555</v>
      </c>
      <c r="B163" s="23" t="s">
        <v>19942</v>
      </c>
      <c r="C163" s="92">
        <v>1025</v>
      </c>
      <c r="D163" s="92"/>
      <c r="E163" s="92"/>
      <c r="F163" s="93">
        <f t="shared" si="4"/>
        <v>1025</v>
      </c>
      <c r="G163" s="258"/>
    </row>
    <row r="164" spans="1:7" ht="100.8">
      <c r="A164" s="213" t="s">
        <v>20556</v>
      </c>
      <c r="B164" s="23" t="s">
        <v>19939</v>
      </c>
      <c r="C164" s="92">
        <v>650</v>
      </c>
      <c r="D164" s="92"/>
      <c r="E164" s="92"/>
      <c r="F164" s="93">
        <f t="shared" si="4"/>
        <v>650</v>
      </c>
      <c r="G164" s="258"/>
    </row>
    <row r="165" spans="1:7" ht="100.8">
      <c r="A165" s="213" t="s">
        <v>20557</v>
      </c>
      <c r="B165" s="23" t="s">
        <v>19940</v>
      </c>
      <c r="C165" s="92">
        <v>650</v>
      </c>
      <c r="D165" s="92"/>
      <c r="E165" s="92"/>
      <c r="F165" s="93">
        <f t="shared" si="4"/>
        <v>650</v>
      </c>
      <c r="G165" s="258"/>
    </row>
    <row r="166" spans="1:7" ht="115.2">
      <c r="A166" s="213" t="s">
        <v>20558</v>
      </c>
      <c r="B166" s="23" t="s">
        <v>19941</v>
      </c>
      <c r="C166" s="92">
        <v>4281</v>
      </c>
      <c r="D166" s="92"/>
      <c r="E166" s="92"/>
      <c r="F166" s="93">
        <f t="shared" si="4"/>
        <v>4281</v>
      </c>
      <c r="G166" s="258"/>
    </row>
    <row r="167" spans="1:7" ht="15" thickBot="1"/>
    <row r="168" spans="1:7" ht="15" thickBot="1">
      <c r="C168" s="80" t="s">
        <v>19768</v>
      </c>
      <c r="D168" s="81" t="s">
        <v>19769</v>
      </c>
      <c r="E168" s="81" t="s">
        <v>19770</v>
      </c>
      <c r="F168" s="405" t="s">
        <v>19771</v>
      </c>
      <c r="G168" s="256"/>
    </row>
    <row r="169" spans="1:7">
      <c r="B169" s="82" t="s">
        <v>19772</v>
      </c>
      <c r="C169" s="83" t="s">
        <v>19964</v>
      </c>
      <c r="D169" s="84" t="s">
        <v>19963</v>
      </c>
      <c r="E169" s="84" t="s">
        <v>20309</v>
      </c>
      <c r="F169" s="406"/>
      <c r="G169" s="256"/>
    </row>
    <row r="170" spans="1:7">
      <c r="B170" s="85" t="s">
        <v>19774</v>
      </c>
      <c r="C170" s="83" t="s">
        <v>19966</v>
      </c>
      <c r="D170" s="83" t="s">
        <v>19967</v>
      </c>
      <c r="E170" s="83" t="s">
        <v>20310</v>
      </c>
      <c r="F170" s="406"/>
      <c r="G170" s="256"/>
    </row>
    <row r="171" spans="1:7" ht="15" thickBot="1">
      <c r="B171" s="87" t="s">
        <v>19776</v>
      </c>
      <c r="C171" s="88" t="s">
        <v>19965</v>
      </c>
      <c r="D171" s="89" t="s">
        <v>19970</v>
      </c>
      <c r="E171" s="89" t="s">
        <v>20311</v>
      </c>
      <c r="F171" s="407"/>
      <c r="G171" s="256"/>
    </row>
    <row r="172" spans="1:7">
      <c r="A172" s="214" t="s">
        <v>19778</v>
      </c>
      <c r="B172" s="95" t="s">
        <v>19779</v>
      </c>
      <c r="C172" s="90" t="s">
        <v>19780</v>
      </c>
      <c r="D172" s="90" t="s">
        <v>19780</v>
      </c>
      <c r="E172" s="90" t="s">
        <v>19780</v>
      </c>
      <c r="F172" s="91"/>
      <c r="G172" s="257"/>
    </row>
    <row r="173" spans="1:7" ht="28.8">
      <c r="A173" s="215"/>
      <c r="B173" s="96" t="s">
        <v>19747</v>
      </c>
      <c r="C173" s="103">
        <v>54.32</v>
      </c>
      <c r="D173" s="92">
        <v>49.52</v>
      </c>
      <c r="E173" s="92"/>
      <c r="F173" s="93">
        <f t="shared" ref="F173:F180" si="5">(IF(C173&lt;&gt;"",AVERAGE(C173:E173)," "))</f>
        <v>51.92</v>
      </c>
      <c r="G173" s="258"/>
    </row>
    <row r="174" spans="1:7" ht="28.8">
      <c r="A174" s="215"/>
      <c r="B174" s="96" t="s">
        <v>19960</v>
      </c>
      <c r="C174" s="103">
        <v>30.308299999999999</v>
      </c>
      <c r="D174" s="92">
        <v>32</v>
      </c>
      <c r="E174" s="92">
        <v>37</v>
      </c>
      <c r="F174" s="93">
        <f t="shared" si="5"/>
        <v>33.102766666666668</v>
      </c>
      <c r="G174" s="258"/>
    </row>
    <row r="175" spans="1:7" ht="28.8">
      <c r="A175" s="215"/>
      <c r="B175" s="96" t="s">
        <v>19961</v>
      </c>
      <c r="C175" s="103">
        <v>39.15</v>
      </c>
      <c r="D175" s="92">
        <f>37.89*1.15</f>
        <v>43.573499999999996</v>
      </c>
      <c r="E175" s="92">
        <v>30.9</v>
      </c>
      <c r="F175" s="93">
        <f t="shared" si="5"/>
        <v>37.874500000000005</v>
      </c>
      <c r="G175" s="258"/>
    </row>
    <row r="176" spans="1:7" ht="28.8">
      <c r="A176" s="215"/>
      <c r="B176" s="96" t="s">
        <v>19962</v>
      </c>
      <c r="C176" s="103">
        <v>39.15</v>
      </c>
      <c r="D176" s="92">
        <v>43.57</v>
      </c>
      <c r="E176" s="92">
        <v>30.9</v>
      </c>
      <c r="F176" s="93">
        <f t="shared" si="5"/>
        <v>37.873333333333335</v>
      </c>
      <c r="G176" s="258"/>
    </row>
    <row r="177" spans="1:7" ht="28.8">
      <c r="A177" s="215"/>
      <c r="B177" s="96" t="s">
        <v>19748</v>
      </c>
      <c r="C177" s="103">
        <v>41.9</v>
      </c>
      <c r="D177" s="92">
        <f>37.37*1.15</f>
        <v>42.975499999999997</v>
      </c>
      <c r="E177" s="92">
        <v>17.5</v>
      </c>
      <c r="F177" s="93">
        <f t="shared" si="5"/>
        <v>34.125166666666665</v>
      </c>
      <c r="G177" s="258"/>
    </row>
    <row r="178" spans="1:7" ht="28.8">
      <c r="A178" s="215"/>
      <c r="B178" s="96" t="s">
        <v>19749</v>
      </c>
      <c r="C178" s="103">
        <v>41.9</v>
      </c>
      <c r="D178" s="92">
        <f>37.37*1.15</f>
        <v>42.975499999999997</v>
      </c>
      <c r="E178" s="92">
        <v>17.5</v>
      </c>
      <c r="F178" s="93">
        <f t="shared" si="5"/>
        <v>34.125166666666665</v>
      </c>
      <c r="G178" s="258"/>
    </row>
    <row r="179" spans="1:7" ht="28.8">
      <c r="A179" s="215"/>
      <c r="B179" s="96" t="s">
        <v>19750</v>
      </c>
      <c r="C179" s="103">
        <v>41.9</v>
      </c>
      <c r="D179" s="92">
        <f>37.37*1.15</f>
        <v>42.975499999999997</v>
      </c>
      <c r="E179" s="92">
        <v>17.5</v>
      </c>
      <c r="F179" s="93">
        <f t="shared" si="5"/>
        <v>34.125166666666665</v>
      </c>
      <c r="G179" s="258"/>
    </row>
    <row r="180" spans="1:7" ht="15" customHeight="1">
      <c r="A180" s="215"/>
      <c r="B180" s="96"/>
      <c r="C180" s="103"/>
      <c r="D180" s="103"/>
      <c r="E180" s="92"/>
      <c r="F180" s="93" t="str">
        <f t="shared" si="5"/>
        <v xml:space="preserve"> </v>
      </c>
      <c r="G180" s="258"/>
    </row>
    <row r="181" spans="1:7" ht="15" thickBot="1"/>
    <row r="182" spans="1:7" ht="15" thickBot="1">
      <c r="C182" s="80" t="s">
        <v>19768</v>
      </c>
      <c r="D182" s="81" t="s">
        <v>19769</v>
      </c>
      <c r="E182" s="81" t="s">
        <v>19770</v>
      </c>
      <c r="F182" s="405" t="s">
        <v>19771</v>
      </c>
      <c r="G182" s="256"/>
    </row>
    <row r="183" spans="1:7">
      <c r="B183" s="82" t="s">
        <v>19772</v>
      </c>
      <c r="C183" s="83" t="s">
        <v>19968</v>
      </c>
      <c r="D183" s="84" t="s">
        <v>19972</v>
      </c>
      <c r="E183" s="84"/>
      <c r="F183" s="406"/>
      <c r="G183" s="256"/>
    </row>
    <row r="184" spans="1:7">
      <c r="B184" s="85" t="s">
        <v>19774</v>
      </c>
      <c r="C184" s="83" t="s">
        <v>19971</v>
      </c>
      <c r="D184" s="83" t="s">
        <v>19973</v>
      </c>
      <c r="E184" s="86"/>
      <c r="F184" s="406"/>
      <c r="G184" s="256"/>
    </row>
    <row r="185" spans="1:7" ht="15" thickBot="1">
      <c r="B185" s="87" t="s">
        <v>19776</v>
      </c>
      <c r="C185" s="88" t="s">
        <v>19969</v>
      </c>
      <c r="D185" s="89" t="s">
        <v>19974</v>
      </c>
      <c r="E185" s="89"/>
      <c r="F185" s="407"/>
      <c r="G185" s="256"/>
    </row>
    <row r="186" spans="1:7">
      <c r="A186" s="214" t="s">
        <v>19778</v>
      </c>
      <c r="B186" s="95" t="s">
        <v>19779</v>
      </c>
      <c r="C186" s="90" t="s">
        <v>19780</v>
      </c>
      <c r="D186" s="90" t="s">
        <v>19780</v>
      </c>
      <c r="E186" s="90" t="s">
        <v>19780</v>
      </c>
      <c r="F186" s="91"/>
      <c r="G186" s="257"/>
    </row>
    <row r="187" spans="1:7" ht="57.6">
      <c r="A187" s="215" t="s">
        <v>20559</v>
      </c>
      <c r="B187" s="96" t="s">
        <v>20612</v>
      </c>
      <c r="C187" s="103">
        <v>57750</v>
      </c>
      <c r="D187" s="92">
        <v>59247</v>
      </c>
      <c r="E187" s="92"/>
      <c r="F187" s="93">
        <f t="shared" ref="F187:F193" si="6">(IF(C187&lt;&gt;"",AVERAGE(C187:E187)," "))</f>
        <v>58498.5</v>
      </c>
      <c r="G187" s="258"/>
    </row>
    <row r="188" spans="1:7">
      <c r="A188" s="215" t="s">
        <v>20560</v>
      </c>
      <c r="B188" s="96">
        <v>9</v>
      </c>
      <c r="C188" s="103">
        <v>82990</v>
      </c>
      <c r="D188" s="92">
        <v>92971.65</v>
      </c>
      <c r="E188" s="92"/>
      <c r="F188" s="93">
        <f t="shared" si="6"/>
        <v>87980.824999999997</v>
      </c>
      <c r="G188" s="258"/>
    </row>
    <row r="189" spans="1:7">
      <c r="A189" s="215"/>
      <c r="B189" s="96"/>
      <c r="C189" s="103"/>
      <c r="D189" s="92"/>
      <c r="E189" s="92"/>
      <c r="F189" s="93" t="str">
        <f t="shared" si="6"/>
        <v xml:space="preserve"> </v>
      </c>
      <c r="G189" s="258"/>
    </row>
    <row r="190" spans="1:7">
      <c r="A190" s="215"/>
      <c r="B190" s="96"/>
      <c r="C190" s="103"/>
      <c r="D190" s="92"/>
      <c r="E190" s="92"/>
      <c r="F190" s="93" t="str">
        <f t="shared" si="6"/>
        <v xml:space="preserve"> </v>
      </c>
      <c r="G190" s="258"/>
    </row>
    <row r="191" spans="1:7">
      <c r="A191" s="215"/>
      <c r="B191" s="96"/>
      <c r="C191" s="103"/>
      <c r="D191" s="92"/>
      <c r="E191" s="92"/>
      <c r="F191" s="93" t="str">
        <f t="shared" si="6"/>
        <v xml:space="preserve"> </v>
      </c>
      <c r="G191" s="258"/>
    </row>
    <row r="192" spans="1:7">
      <c r="A192" s="215"/>
      <c r="B192" s="96"/>
      <c r="C192" s="103"/>
      <c r="D192" s="92"/>
      <c r="E192" s="92"/>
      <c r="F192" s="93" t="str">
        <f t="shared" si="6"/>
        <v xml:space="preserve"> </v>
      </c>
      <c r="G192" s="258"/>
    </row>
    <row r="193" spans="1:7">
      <c r="A193" s="215"/>
      <c r="B193" s="96"/>
      <c r="C193" s="103"/>
      <c r="D193" s="92"/>
      <c r="E193" s="92"/>
      <c r="F193" s="93" t="str">
        <f t="shared" si="6"/>
        <v xml:space="preserve"> </v>
      </c>
      <c r="G193" s="258"/>
    </row>
    <row r="194" spans="1:7" ht="15" thickBot="1"/>
    <row r="195" spans="1:7" ht="15" thickBot="1">
      <c r="C195" s="80" t="s">
        <v>19768</v>
      </c>
      <c r="D195" s="81" t="s">
        <v>19769</v>
      </c>
      <c r="E195" s="81" t="s">
        <v>19770</v>
      </c>
      <c r="F195" s="405" t="s">
        <v>19771</v>
      </c>
      <c r="G195" s="256"/>
    </row>
    <row r="196" spans="1:7">
      <c r="B196" s="82" t="s">
        <v>19772</v>
      </c>
      <c r="C196" s="83" t="s">
        <v>20072</v>
      </c>
      <c r="D196" s="84" t="s">
        <v>20075</v>
      </c>
      <c r="E196" s="84"/>
      <c r="F196" s="406"/>
      <c r="G196" s="256"/>
    </row>
    <row r="197" spans="1:7">
      <c r="B197" s="85" t="s">
        <v>19774</v>
      </c>
      <c r="C197" s="83" t="s">
        <v>20073</v>
      </c>
      <c r="D197" s="83" t="s">
        <v>20076</v>
      </c>
      <c r="E197" s="86"/>
      <c r="F197" s="406"/>
      <c r="G197" s="256"/>
    </row>
    <row r="198" spans="1:7" ht="15" thickBot="1">
      <c r="B198" s="87" t="s">
        <v>19776</v>
      </c>
      <c r="C198" s="88" t="s">
        <v>20074</v>
      </c>
      <c r="D198" s="89" t="s">
        <v>20077</v>
      </c>
      <c r="E198" s="89"/>
      <c r="F198" s="407"/>
      <c r="G198" s="256"/>
    </row>
    <row r="199" spans="1:7">
      <c r="A199" s="214" t="s">
        <v>19778</v>
      </c>
      <c r="B199" s="95" t="s">
        <v>19779</v>
      </c>
      <c r="C199" s="90" t="s">
        <v>19780</v>
      </c>
      <c r="D199" s="90" t="s">
        <v>19780</v>
      </c>
      <c r="E199" s="90" t="s">
        <v>19780</v>
      </c>
      <c r="F199" s="91"/>
      <c r="G199" s="257"/>
    </row>
    <row r="200" spans="1:7" ht="28.8">
      <c r="A200" s="215" t="s">
        <v>20561</v>
      </c>
      <c r="B200" s="96" t="s">
        <v>19997</v>
      </c>
      <c r="C200" s="103">
        <v>116</v>
      </c>
      <c r="D200" s="92">
        <v>135</v>
      </c>
      <c r="E200" s="92"/>
      <c r="F200" s="93">
        <f t="shared" ref="F200:F206" si="7">(IF(C200&lt;&gt;"",AVERAGE(C200:E200)," "))</f>
        <v>125.5</v>
      </c>
      <c r="G200" s="258"/>
    </row>
    <row r="201" spans="1:7" ht="28.8">
      <c r="A201" s="215" t="s">
        <v>20562</v>
      </c>
      <c r="B201" s="96" t="s">
        <v>19998</v>
      </c>
      <c r="C201" s="103">
        <f>218.079*1.15</f>
        <v>250.79084999999998</v>
      </c>
      <c r="D201" s="92">
        <v>289</v>
      </c>
      <c r="E201" s="92"/>
      <c r="F201" s="93">
        <f t="shared" si="7"/>
        <v>269.89542499999999</v>
      </c>
      <c r="G201" s="258"/>
    </row>
    <row r="202" spans="1:7">
      <c r="A202" s="215" t="s">
        <v>20563</v>
      </c>
      <c r="B202" s="96" t="s">
        <v>19999</v>
      </c>
      <c r="C202" s="103">
        <f>221.436*1.15</f>
        <v>254.6514</v>
      </c>
      <c r="D202" s="92">
        <v>310</v>
      </c>
      <c r="E202" s="92"/>
      <c r="F202" s="93">
        <f t="shared" si="7"/>
        <v>282.32569999999998</v>
      </c>
      <c r="G202" s="258"/>
    </row>
    <row r="203" spans="1:7" ht="28.8">
      <c r="A203" s="215" t="s">
        <v>20564</v>
      </c>
      <c r="B203" s="96" t="s">
        <v>20000</v>
      </c>
      <c r="C203" s="103">
        <f>17.18</f>
        <v>17.18</v>
      </c>
      <c r="D203" s="92">
        <v>20.6</v>
      </c>
      <c r="E203" s="92"/>
      <c r="F203" s="93">
        <f t="shared" si="7"/>
        <v>18.89</v>
      </c>
      <c r="G203" s="258"/>
    </row>
    <row r="204" spans="1:7" ht="28.8">
      <c r="A204" s="215" t="s">
        <v>20565</v>
      </c>
      <c r="B204" s="96" t="s">
        <v>20001</v>
      </c>
      <c r="C204" s="103">
        <v>16.8</v>
      </c>
      <c r="D204" s="92">
        <v>18.11</v>
      </c>
      <c r="E204" s="92"/>
      <c r="F204" s="93">
        <f t="shared" si="7"/>
        <v>17.454999999999998</v>
      </c>
      <c r="G204" s="258"/>
    </row>
    <row r="205" spans="1:7">
      <c r="A205" s="215" t="s">
        <v>20566</v>
      </c>
      <c r="B205" s="96" t="s">
        <v>20002</v>
      </c>
      <c r="C205" s="103">
        <f>100.332*1.15</f>
        <v>115.38179999999998</v>
      </c>
      <c r="D205" s="92">
        <v>79.849999999999994</v>
      </c>
      <c r="E205" s="92"/>
      <c r="F205" s="93">
        <f t="shared" si="7"/>
        <v>97.615899999999982</v>
      </c>
      <c r="G205" s="258"/>
    </row>
    <row r="206" spans="1:7" ht="28.8">
      <c r="A206" s="215" t="s">
        <v>20567</v>
      </c>
      <c r="B206" s="96" t="s">
        <v>20003</v>
      </c>
      <c r="C206" s="103">
        <f>464.373*1.15</f>
        <v>534.0289499999999</v>
      </c>
      <c r="D206" s="92">
        <v>250</v>
      </c>
      <c r="E206" s="92"/>
      <c r="F206" s="93">
        <f t="shared" si="7"/>
        <v>392.01447499999995</v>
      </c>
      <c r="G206" s="258"/>
    </row>
    <row r="208" spans="1:7" ht="15" thickBot="1"/>
    <row r="209" spans="1:8" ht="15" thickBot="1">
      <c r="C209" s="80" t="s">
        <v>19768</v>
      </c>
      <c r="D209" s="81" t="s">
        <v>19769</v>
      </c>
      <c r="E209" s="81" t="s">
        <v>19770</v>
      </c>
      <c r="F209" s="81" t="s">
        <v>19770</v>
      </c>
      <c r="G209" s="81" t="s">
        <v>19770</v>
      </c>
      <c r="H209" s="405" t="s">
        <v>19771</v>
      </c>
    </row>
    <row r="210" spans="1:8">
      <c r="B210" s="82" t="s">
        <v>19772</v>
      </c>
      <c r="C210" s="84" t="s">
        <v>20309</v>
      </c>
      <c r="D210" s="84" t="s">
        <v>20312</v>
      </c>
      <c r="E210" s="84" t="s">
        <v>20315</v>
      </c>
      <c r="F210" s="84" t="s">
        <v>19964</v>
      </c>
      <c r="G210" s="84" t="s">
        <v>21045</v>
      </c>
      <c r="H210" s="406"/>
    </row>
    <row r="211" spans="1:8">
      <c r="B211" s="85" t="s">
        <v>19774</v>
      </c>
      <c r="C211" s="83" t="s">
        <v>20310</v>
      </c>
      <c r="D211" s="83" t="s">
        <v>20313</v>
      </c>
      <c r="E211" s="86" t="s">
        <v>20316</v>
      </c>
      <c r="F211" s="86" t="s">
        <v>19966</v>
      </c>
      <c r="G211" s="86" t="s">
        <v>21046</v>
      </c>
      <c r="H211" s="406"/>
    </row>
    <row r="212" spans="1:8" ht="15" thickBot="1">
      <c r="B212" s="87" t="s">
        <v>19776</v>
      </c>
      <c r="C212" s="89" t="s">
        <v>20311</v>
      </c>
      <c r="D212" s="89" t="s">
        <v>20314</v>
      </c>
      <c r="E212" s="89" t="s">
        <v>20317</v>
      </c>
      <c r="F212" s="89" t="s">
        <v>20318</v>
      </c>
      <c r="G212" s="89" t="s">
        <v>21047</v>
      </c>
      <c r="H212" s="407"/>
    </row>
    <row r="213" spans="1:8" ht="100.8">
      <c r="A213" s="215" t="s">
        <v>20568</v>
      </c>
      <c r="B213" s="96" t="s">
        <v>20237</v>
      </c>
      <c r="C213" s="103"/>
      <c r="D213" s="92"/>
      <c r="E213" s="92"/>
      <c r="F213" s="92"/>
      <c r="G213" s="92">
        <v>19890</v>
      </c>
      <c r="H213" s="160">
        <f>AVERAGE(C213:G213)</f>
        <v>19890</v>
      </c>
    </row>
    <row r="214" spans="1:8" ht="86.4">
      <c r="A214" s="215" t="s">
        <v>20569</v>
      </c>
      <c r="B214" s="96" t="s">
        <v>21026</v>
      </c>
      <c r="C214" s="103"/>
      <c r="D214" s="92"/>
      <c r="E214" s="92"/>
      <c r="F214" s="92"/>
      <c r="G214" s="92">
        <f>10000*2</f>
        <v>20000</v>
      </c>
      <c r="H214" s="160">
        <f t="shared" ref="H214:H218" si="8">AVERAGE(C214:G214)</f>
        <v>20000</v>
      </c>
    </row>
    <row r="215" spans="1:8" ht="129.6">
      <c r="A215" s="215" t="s">
        <v>20570</v>
      </c>
      <c r="B215" s="96" t="s">
        <v>20238</v>
      </c>
      <c r="C215" s="103"/>
      <c r="D215" s="92"/>
      <c r="E215" s="92"/>
      <c r="F215" s="92"/>
      <c r="G215" s="92">
        <f>560.26*4.14</f>
        <v>2319.4763999999996</v>
      </c>
      <c r="H215" s="160">
        <f t="shared" si="8"/>
        <v>2319.4763999999996</v>
      </c>
    </row>
    <row r="216" spans="1:8" ht="158.4">
      <c r="A216" s="215" t="s">
        <v>20571</v>
      </c>
      <c r="B216" s="96" t="s">
        <v>20239</v>
      </c>
      <c r="C216" s="103"/>
      <c r="D216" s="92"/>
      <c r="E216" s="92"/>
      <c r="F216" s="92"/>
      <c r="G216" s="92">
        <f>4.14*1116.02</f>
        <v>4620.3227999999999</v>
      </c>
      <c r="H216" s="160">
        <f t="shared" si="8"/>
        <v>4620.3227999999999</v>
      </c>
    </row>
    <row r="217" spans="1:8" ht="129.6">
      <c r="A217" s="215" t="s">
        <v>20572</v>
      </c>
      <c r="B217" s="96" t="s">
        <v>20240</v>
      </c>
      <c r="C217" s="103"/>
      <c r="D217" s="92"/>
      <c r="E217" s="92"/>
      <c r="F217" s="92"/>
      <c r="G217" s="92">
        <f>1714.74*4.14</f>
        <v>7099.0235999999995</v>
      </c>
      <c r="H217" s="160">
        <f t="shared" si="8"/>
        <v>7099.0235999999995</v>
      </c>
    </row>
    <row r="218" spans="1:8" ht="115.2">
      <c r="A218" s="215" t="s">
        <v>20573</v>
      </c>
      <c r="B218" s="96" t="s">
        <v>20270</v>
      </c>
      <c r="C218" s="103"/>
      <c r="D218" s="92"/>
      <c r="E218" s="92"/>
      <c r="F218" s="92"/>
      <c r="G218" s="92">
        <v>2500</v>
      </c>
      <c r="H218" s="160">
        <f t="shared" si="8"/>
        <v>2500</v>
      </c>
    </row>
    <row r="219" spans="1:8" ht="43.2">
      <c r="A219" s="215" t="s">
        <v>20574</v>
      </c>
      <c r="B219" s="96" t="s">
        <v>20280</v>
      </c>
      <c r="C219" s="103"/>
      <c r="D219" s="92">
        <v>2000</v>
      </c>
      <c r="E219" s="92"/>
      <c r="F219" s="92"/>
      <c r="G219" s="92"/>
      <c r="H219" s="160">
        <f t="shared" ref="H219:H235" si="9">AVERAGE(C219:F219)</f>
        <v>2000</v>
      </c>
    </row>
    <row r="221" spans="1:8" ht="115.2">
      <c r="A221" s="215" t="s">
        <v>20576</v>
      </c>
      <c r="B221" s="96" t="s">
        <v>20242</v>
      </c>
      <c r="C221" s="103"/>
      <c r="D221" s="92"/>
      <c r="E221" s="92"/>
      <c r="F221" s="92"/>
      <c r="G221" s="92">
        <v>2500</v>
      </c>
      <c r="H221" s="160">
        <f>AVERAGE(C221:G221)</f>
        <v>2500</v>
      </c>
    </row>
    <row r="222" spans="1:8" ht="28.8">
      <c r="A222" s="215" t="s">
        <v>20577</v>
      </c>
      <c r="B222" s="96" t="s">
        <v>20229</v>
      </c>
      <c r="C222" s="103"/>
      <c r="D222" s="92"/>
      <c r="E222" s="92"/>
      <c r="F222" s="92"/>
      <c r="G222" s="92"/>
      <c r="H222" s="160">
        <v>45000</v>
      </c>
    </row>
    <row r="223" spans="1:8" ht="302.39999999999998">
      <c r="A223" s="215" t="s">
        <v>20578</v>
      </c>
      <c r="B223" s="96" t="s">
        <v>20243</v>
      </c>
      <c r="C223" s="103"/>
      <c r="D223" s="92">
        <f>3833.2+136*0.49+61.6*2+137.2*2+175+247.8</f>
        <v>4720.24</v>
      </c>
      <c r="E223" s="92">
        <v>3990</v>
      </c>
      <c r="F223" s="92">
        <f>3989.19+419.914*2+23.4274+195.449*2+13.9542+272.041+293.057+84.6539</f>
        <v>5907.0495000000001</v>
      </c>
      <c r="G223" s="92"/>
      <c r="H223" s="160">
        <f t="shared" si="9"/>
        <v>4872.4298333333327</v>
      </c>
    </row>
    <row r="224" spans="1:8" ht="316.8">
      <c r="A224" s="215" t="s">
        <v>20579</v>
      </c>
      <c r="B224" s="96" t="s">
        <v>20244</v>
      </c>
      <c r="C224" s="103"/>
      <c r="D224" s="92">
        <f>2556.4+0.49*136+61.6*2+137.2*2+175+247.8</f>
        <v>3443.44</v>
      </c>
      <c r="E224" s="92">
        <v>3290</v>
      </c>
      <c r="F224" s="92">
        <f>2550+419.914*2+23.4274+195.449*2+13.9542+272.041+293.057+84.6539</f>
        <v>4467.8595000000005</v>
      </c>
      <c r="G224" s="92"/>
      <c r="H224" s="160">
        <f t="shared" si="9"/>
        <v>3733.7665000000002</v>
      </c>
    </row>
    <row r="225" spans="1:8" ht="273.60000000000002">
      <c r="A225" s="215" t="s">
        <v>20580</v>
      </c>
      <c r="B225" s="96" t="s">
        <v>20245</v>
      </c>
      <c r="C225" s="103"/>
      <c r="D225" s="92">
        <f>2235.8+0.49*136+61.6*2+137.2*2+175+247.8</f>
        <v>3122.84</v>
      </c>
      <c r="E225" s="92">
        <v>2990</v>
      </c>
      <c r="F225" s="92">
        <f>2150+419.914*2+23.4274+195.449*2+13.9542+272.041+293.057+84.6539</f>
        <v>4067.8595</v>
      </c>
      <c r="G225" s="92"/>
      <c r="H225" s="160">
        <f t="shared" si="9"/>
        <v>3393.5665000000004</v>
      </c>
    </row>
    <row r="226" spans="1:8">
      <c r="A226" s="215" t="s">
        <v>20581</v>
      </c>
      <c r="B226" s="96" t="s">
        <v>20286</v>
      </c>
      <c r="C226" s="103">
        <v>2</v>
      </c>
      <c r="D226" s="92">
        <v>2.16</v>
      </c>
      <c r="E226" s="92">
        <v>1.6</v>
      </c>
      <c r="F226" s="92">
        <v>2.2000000000000002</v>
      </c>
      <c r="G226" s="92"/>
      <c r="H226" s="160">
        <f t="shared" si="9"/>
        <v>1.99</v>
      </c>
    </row>
    <row r="227" spans="1:8">
      <c r="A227" s="215" t="s">
        <v>20582</v>
      </c>
      <c r="B227" s="96" t="s">
        <v>20287</v>
      </c>
      <c r="C227" s="103">
        <v>68.2</v>
      </c>
      <c r="D227" s="92"/>
      <c r="E227" s="92">
        <v>59.99</v>
      </c>
      <c r="F227" s="92">
        <v>46.24</v>
      </c>
      <c r="G227" s="92"/>
      <c r="H227" s="160">
        <f t="shared" si="9"/>
        <v>58.143333333333338</v>
      </c>
    </row>
    <row r="228" spans="1:8" ht="28.8">
      <c r="A228" s="215" t="s">
        <v>20583</v>
      </c>
      <c r="B228" s="96" t="s">
        <v>20271</v>
      </c>
      <c r="C228" s="103">
        <v>17.5</v>
      </c>
      <c r="D228" s="92"/>
      <c r="E228" s="92"/>
      <c r="F228" s="92">
        <f>14.5181+2.7167</f>
        <v>17.2348</v>
      </c>
      <c r="G228" s="92"/>
      <c r="H228" s="160">
        <f t="shared" si="9"/>
        <v>17.3674</v>
      </c>
    </row>
    <row r="229" spans="1:8">
      <c r="A229" s="215" t="s">
        <v>20584</v>
      </c>
      <c r="B229" s="96" t="s">
        <v>20288</v>
      </c>
      <c r="C229" s="103">
        <v>385.51</v>
      </c>
      <c r="D229" s="92">
        <v>505.53</v>
      </c>
      <c r="E229" s="92">
        <v>297.89999999999998</v>
      </c>
      <c r="F229" s="92">
        <v>296.36399999999998</v>
      </c>
      <c r="G229" s="92"/>
      <c r="H229" s="160">
        <f t="shared" si="9"/>
        <v>371.32600000000002</v>
      </c>
    </row>
    <row r="230" spans="1:8">
      <c r="A230" s="215" t="s">
        <v>20585</v>
      </c>
      <c r="B230" s="96" t="s">
        <v>20289</v>
      </c>
      <c r="C230" s="103">
        <v>575.66</v>
      </c>
      <c r="D230" s="92">
        <v>748.35</v>
      </c>
      <c r="E230" s="92">
        <v>599</v>
      </c>
      <c r="F230" s="92">
        <v>549.21699999999998</v>
      </c>
      <c r="G230" s="92"/>
      <c r="H230" s="160">
        <f t="shared" si="9"/>
        <v>618.05674999999997</v>
      </c>
    </row>
    <row r="231" spans="1:8">
      <c r="A231" s="215" t="s">
        <v>20586</v>
      </c>
      <c r="B231" s="96" t="s">
        <v>20290</v>
      </c>
      <c r="C231" s="103"/>
      <c r="D231" s="92">
        <v>88.2</v>
      </c>
      <c r="E231" s="92">
        <v>649</v>
      </c>
      <c r="F231" s="92">
        <v>186.19</v>
      </c>
      <c r="G231" s="92"/>
      <c r="H231" s="160">
        <f t="shared" si="9"/>
        <v>307.79666666666668</v>
      </c>
    </row>
    <row r="232" spans="1:8">
      <c r="A232" s="215" t="s">
        <v>20587</v>
      </c>
      <c r="B232" s="96" t="s">
        <v>20291</v>
      </c>
      <c r="C232" s="103"/>
      <c r="D232" s="92">
        <v>72.8</v>
      </c>
      <c r="E232" s="92">
        <v>230</v>
      </c>
      <c r="F232" s="92"/>
      <c r="G232" s="92"/>
      <c r="H232" s="160">
        <f t="shared" si="9"/>
        <v>151.4</v>
      </c>
    </row>
    <row r="233" spans="1:8">
      <c r="A233" s="215" t="s">
        <v>20588</v>
      </c>
      <c r="B233" s="96" t="s">
        <v>20246</v>
      </c>
      <c r="C233" s="103">
        <v>13.71</v>
      </c>
      <c r="D233" s="92">
        <v>12.88</v>
      </c>
      <c r="E233" s="92">
        <v>17.989999999999998</v>
      </c>
      <c r="F233" s="92">
        <v>31.676200000000001</v>
      </c>
      <c r="G233" s="92"/>
      <c r="H233" s="160">
        <f t="shared" si="9"/>
        <v>19.064050000000002</v>
      </c>
    </row>
    <row r="234" spans="1:8">
      <c r="A234" s="215" t="s">
        <v>20589</v>
      </c>
      <c r="B234" s="96" t="s">
        <v>20247</v>
      </c>
      <c r="C234" s="103">
        <v>52.56</v>
      </c>
      <c r="D234" s="92">
        <v>61.6</v>
      </c>
      <c r="E234" s="92">
        <v>42.99</v>
      </c>
      <c r="F234" s="92">
        <v>84.65</v>
      </c>
      <c r="G234" s="92"/>
      <c r="H234" s="160">
        <f t="shared" si="9"/>
        <v>60.45</v>
      </c>
    </row>
    <row r="235" spans="1:8">
      <c r="A235" s="215" t="s">
        <v>20590</v>
      </c>
      <c r="B235" s="96" t="s">
        <v>20345</v>
      </c>
      <c r="C235" s="103">
        <v>2.1739999999999999</v>
      </c>
      <c r="D235" s="92"/>
      <c r="E235" s="92">
        <v>2</v>
      </c>
      <c r="F235" s="92">
        <v>1.95</v>
      </c>
      <c r="G235" s="92"/>
      <c r="H235" s="160">
        <f t="shared" si="9"/>
        <v>2.0413333333333332</v>
      </c>
    </row>
    <row r="236" spans="1:8">
      <c r="A236" s="215" t="s">
        <v>20591</v>
      </c>
      <c r="B236" s="96" t="s">
        <v>20292</v>
      </c>
      <c r="C236" s="103">
        <v>32</v>
      </c>
      <c r="D236" s="92">
        <v>45</v>
      </c>
      <c r="E236" s="92"/>
      <c r="F236" s="92">
        <v>40</v>
      </c>
      <c r="G236" s="92"/>
      <c r="H236" s="160">
        <f>AVERAGE(C236:F236)</f>
        <v>39</v>
      </c>
    </row>
    <row r="237" spans="1:8">
      <c r="A237" s="215" t="s">
        <v>20592</v>
      </c>
      <c r="B237" s="96" t="s">
        <v>20273</v>
      </c>
      <c r="C237" s="103"/>
      <c r="D237" s="92"/>
      <c r="E237" s="92"/>
      <c r="F237" s="92"/>
      <c r="G237" s="92"/>
      <c r="H237" s="160">
        <v>55</v>
      </c>
    </row>
    <row r="238" spans="1:8">
      <c r="A238" s="215" t="s">
        <v>20593</v>
      </c>
      <c r="B238" s="96" t="s">
        <v>20279</v>
      </c>
      <c r="C238" s="103"/>
      <c r="D238" s="92"/>
      <c r="E238" s="92"/>
      <c r="F238" s="92"/>
      <c r="G238" s="92">
        <f>17539.31*4.14</f>
        <v>72612.743400000007</v>
      </c>
      <c r="H238" s="160">
        <f>AVERAGE(C238:G238)</f>
        <v>72612.743400000007</v>
      </c>
    </row>
    <row r="239" spans="1:8">
      <c r="A239" s="215" t="s">
        <v>20594</v>
      </c>
      <c r="B239" s="96" t="s">
        <v>21013</v>
      </c>
      <c r="C239" s="103">
        <v>28</v>
      </c>
      <c r="D239" s="92">
        <v>25</v>
      </c>
      <c r="E239" s="92">
        <v>20</v>
      </c>
      <c r="F239" s="92">
        <v>25</v>
      </c>
      <c r="G239" s="92"/>
      <c r="H239" s="160">
        <f t="shared" ref="H239" si="10">AVERAGE(C239:F239)</f>
        <v>24.5</v>
      </c>
    </row>
    <row r="240" spans="1:8">
      <c r="A240" s="215" t="s">
        <v>21010</v>
      </c>
      <c r="B240" s="96" t="s">
        <v>21016</v>
      </c>
      <c r="C240" s="103">
        <v>30</v>
      </c>
      <c r="D240" s="92">
        <v>27</v>
      </c>
      <c r="E240" s="92">
        <v>24</v>
      </c>
      <c r="F240" s="92">
        <v>28</v>
      </c>
      <c r="G240" s="92"/>
      <c r="H240" s="160">
        <f t="shared" ref="H240" si="11">AVERAGE(C240:F240)</f>
        <v>27.25</v>
      </c>
    </row>
    <row r="241" spans="1:8">
      <c r="A241" s="215" t="s">
        <v>21017</v>
      </c>
      <c r="B241" s="96" t="s">
        <v>21020</v>
      </c>
      <c r="C241" s="103">
        <v>32</v>
      </c>
      <c r="D241" s="92">
        <v>30</v>
      </c>
      <c r="E241" s="92">
        <v>26</v>
      </c>
      <c r="F241" s="92">
        <v>32</v>
      </c>
      <c r="G241" s="92"/>
      <c r="H241" s="160">
        <f t="shared" ref="H241" si="12">AVERAGE(C241:F241)</f>
        <v>30</v>
      </c>
    </row>
    <row r="242" spans="1:8">
      <c r="A242" s="248"/>
      <c r="B242" s="249"/>
      <c r="C242" s="250"/>
      <c r="D242" s="251"/>
      <c r="E242" s="251"/>
      <c r="F242" s="251"/>
      <c r="G242" s="251"/>
      <c r="H242" s="252"/>
    </row>
    <row r="243" spans="1:8">
      <c r="C243" t="s">
        <v>20985</v>
      </c>
      <c r="D243" t="s">
        <v>21049</v>
      </c>
      <c r="E243" t="s">
        <v>20986</v>
      </c>
    </row>
    <row r="244" spans="1:8" ht="86.4">
      <c r="A244" s="215" t="s">
        <v>20575</v>
      </c>
      <c r="B244" s="96" t="s">
        <v>20241</v>
      </c>
      <c r="C244" s="103">
        <v>1900</v>
      </c>
      <c r="D244" s="92">
        <v>1750</v>
      </c>
      <c r="E244" s="92">
        <v>1890</v>
      </c>
      <c r="F244" s="92"/>
      <c r="G244" s="92"/>
      <c r="H244" s="160">
        <f>AVERAGE(C244:F244)</f>
        <v>1846.6666666666667</v>
      </c>
    </row>
    <row r="245" spans="1:8">
      <c r="A245" s="215"/>
      <c r="B245" s="96"/>
      <c r="C245" s="246" t="s">
        <v>20987</v>
      </c>
      <c r="D245" s="92" t="s">
        <v>20988</v>
      </c>
      <c r="E245" s="247" t="s">
        <v>20989</v>
      </c>
      <c r="F245" s="92"/>
      <c r="G245" s="92"/>
      <c r="H245" s="160"/>
    </row>
    <row r="246" spans="1:8">
      <c r="A246" s="215" t="s">
        <v>20594</v>
      </c>
      <c r="B246" s="96" t="s">
        <v>20248</v>
      </c>
      <c r="C246" s="103">
        <f>6000*3.5</f>
        <v>21000</v>
      </c>
      <c r="D246" s="92">
        <v>19190</v>
      </c>
      <c r="E246" s="92">
        <v>22000</v>
      </c>
      <c r="F246" s="92"/>
      <c r="G246" s="92"/>
      <c r="H246" s="160">
        <f>AVERAGE(C246:F246)</f>
        <v>20730</v>
      </c>
    </row>
    <row r="247" spans="1:8">
      <c r="A247" s="215" t="s">
        <v>20595</v>
      </c>
      <c r="B247" s="96" t="s">
        <v>20249</v>
      </c>
      <c r="C247" s="103"/>
      <c r="D247" s="92"/>
      <c r="E247" s="92">
        <v>42159</v>
      </c>
      <c r="F247" s="92"/>
      <c r="G247" s="92"/>
      <c r="H247" s="160">
        <f>AVERAGE(C247:F247)</f>
        <v>42159</v>
      </c>
    </row>
    <row r="248" spans="1:8">
      <c r="A248" s="248"/>
      <c r="B248" s="249"/>
      <c r="C248" s="250"/>
      <c r="D248" s="251"/>
      <c r="E248" s="251"/>
      <c r="F248" s="251"/>
      <c r="G248" s="251"/>
      <c r="H248" s="252"/>
    </row>
    <row r="249" spans="1:8">
      <c r="C249" t="s">
        <v>21001</v>
      </c>
      <c r="D249" t="s">
        <v>21002</v>
      </c>
      <c r="E249" t="s">
        <v>21051</v>
      </c>
    </row>
    <row r="250" spans="1:8">
      <c r="C250" t="s">
        <v>21003</v>
      </c>
      <c r="D250" t="s">
        <v>21050</v>
      </c>
      <c r="E250" t="s">
        <v>21052</v>
      </c>
    </row>
    <row r="251" spans="1:8">
      <c r="A251" s="215" t="s">
        <v>20626</v>
      </c>
      <c r="B251" s="253" t="s">
        <v>21000</v>
      </c>
      <c r="C251" s="103">
        <v>290</v>
      </c>
      <c r="D251" s="92">
        <v>315</v>
      </c>
      <c r="E251" s="92">
        <v>330</v>
      </c>
      <c r="F251" s="92"/>
      <c r="G251" s="92"/>
      <c r="H251" s="160">
        <f>AVERAGE(C251:F251)</f>
        <v>311.66666666666669</v>
      </c>
    </row>
    <row r="253" spans="1:8">
      <c r="C253" t="s">
        <v>21011</v>
      </c>
      <c r="D253" t="s">
        <v>21055</v>
      </c>
      <c r="E253" t="s">
        <v>21053</v>
      </c>
    </row>
    <row r="254" spans="1:8">
      <c r="D254" t="s">
        <v>20076</v>
      </c>
      <c r="E254" t="s">
        <v>21054</v>
      </c>
    </row>
    <row r="255" spans="1:8">
      <c r="A255" s="215" t="s">
        <v>21010</v>
      </c>
      <c r="B255" s="253" t="s">
        <v>21009</v>
      </c>
      <c r="C255" s="103">
        <v>400</v>
      </c>
      <c r="D255" s="103">
        <v>320</v>
      </c>
      <c r="E255" s="92">
        <v>340</v>
      </c>
      <c r="F255" s="92"/>
      <c r="G255" s="92"/>
      <c r="H255" s="160">
        <f>AVERAGE(C255:F255)</f>
        <v>353.33333333333331</v>
      </c>
    </row>
    <row r="256" spans="1:8">
      <c r="A256" s="248"/>
      <c r="B256" s="255"/>
      <c r="C256" s="250"/>
      <c r="D256" s="251"/>
      <c r="E256" s="251"/>
      <c r="F256" s="251"/>
      <c r="G256" s="251"/>
    </row>
    <row r="257" spans="1:8">
      <c r="C257" t="s">
        <v>21033</v>
      </c>
      <c r="D257" t="s">
        <v>21034</v>
      </c>
      <c r="E257" t="s">
        <v>21035</v>
      </c>
    </row>
    <row r="259" spans="1:8">
      <c r="A259" s="215" t="s">
        <v>21039</v>
      </c>
      <c r="B259" s="253" t="s">
        <v>21032</v>
      </c>
      <c r="C259" s="103">
        <v>5506</v>
      </c>
      <c r="D259" s="92">
        <v>4233</v>
      </c>
      <c r="E259" s="92">
        <v>4500</v>
      </c>
      <c r="F259" s="92"/>
      <c r="G259" s="92"/>
      <c r="H259" s="160">
        <f>AVERAGE(C259:F259)</f>
        <v>4746.333333333333</v>
      </c>
    </row>
    <row r="260" spans="1:8">
      <c r="A260" s="215" t="s">
        <v>21040</v>
      </c>
      <c r="B260" s="253" t="s">
        <v>21032</v>
      </c>
      <c r="C260" s="103">
        <v>2005</v>
      </c>
      <c r="D260" s="92">
        <v>1800</v>
      </c>
      <c r="E260" s="92">
        <v>2400</v>
      </c>
      <c r="F260" s="92"/>
      <c r="G260" s="92"/>
      <c r="H260" s="160">
        <f>AVERAGE(C260:F260)</f>
        <v>2068.3333333333335</v>
      </c>
    </row>
    <row r="263" spans="1:8" ht="15" thickBot="1"/>
    <row r="264" spans="1:8" ht="18" thickBot="1">
      <c r="A264" s="410" t="s">
        <v>21368</v>
      </c>
      <c r="B264" s="411"/>
      <c r="C264" s="411"/>
      <c r="D264" s="411"/>
      <c r="E264" s="411"/>
      <c r="F264" s="411"/>
      <c r="G264" s="411"/>
      <c r="H264" s="412"/>
    </row>
    <row r="265" spans="1:8" ht="15" thickBot="1">
      <c r="A265"/>
      <c r="B265"/>
    </row>
    <row r="266" spans="1:8" ht="15" thickBot="1">
      <c r="A266"/>
      <c r="B266"/>
      <c r="D266" s="344"/>
      <c r="E266" s="80" t="s">
        <v>19768</v>
      </c>
      <c r="F266" s="81" t="s">
        <v>19769</v>
      </c>
      <c r="G266" s="81" t="s">
        <v>19770</v>
      </c>
      <c r="H266" s="405" t="s">
        <v>19771</v>
      </c>
    </row>
    <row r="267" spans="1:8">
      <c r="A267"/>
      <c r="B267"/>
      <c r="D267" s="82" t="s">
        <v>19772</v>
      </c>
      <c r="E267" s="83" t="s">
        <v>21246</v>
      </c>
      <c r="F267" s="84" t="s">
        <v>21247</v>
      </c>
      <c r="G267" s="84"/>
      <c r="H267" s="406"/>
    </row>
    <row r="268" spans="1:8">
      <c r="A268"/>
      <c r="B268"/>
      <c r="C268" s="345"/>
      <c r="D268" s="85" t="s">
        <v>19774</v>
      </c>
      <c r="E268" s="83" t="s">
        <v>21248</v>
      </c>
      <c r="F268" s="86" t="s">
        <v>21249</v>
      </c>
      <c r="G268" s="86"/>
      <c r="H268" s="406"/>
    </row>
    <row r="269" spans="1:8" ht="15" thickBot="1">
      <c r="A269"/>
      <c r="B269"/>
      <c r="C269" s="345"/>
      <c r="D269" s="87" t="s">
        <v>19776</v>
      </c>
      <c r="E269" s="88" t="s">
        <v>21250</v>
      </c>
      <c r="F269" s="89" t="s">
        <v>21251</v>
      </c>
      <c r="G269" s="89"/>
      <c r="H269" s="407"/>
    </row>
    <row r="270" spans="1:8">
      <c r="A270" s="346" t="s">
        <v>19778</v>
      </c>
      <c r="B270" s="402" t="s">
        <v>19779</v>
      </c>
      <c r="C270" s="403"/>
      <c r="D270" s="404"/>
      <c r="E270" s="90" t="s">
        <v>19780</v>
      </c>
      <c r="F270" s="90" t="s">
        <v>19780</v>
      </c>
      <c r="G270" s="90" t="s">
        <v>19780</v>
      </c>
      <c r="H270" s="91"/>
    </row>
    <row r="271" spans="1:8">
      <c r="A271" s="347" t="s">
        <v>20068</v>
      </c>
      <c r="B271" s="408" t="s">
        <v>21101</v>
      </c>
      <c r="C271" s="408"/>
      <c r="D271" s="408"/>
      <c r="E271" s="92">
        <v>67476</v>
      </c>
      <c r="F271" s="92">
        <v>86150</v>
      </c>
      <c r="G271" s="92"/>
      <c r="H271" s="93">
        <f>IF(E271&lt;&gt;"",AVERAGE(E271:G271)," ")</f>
        <v>76813</v>
      </c>
    </row>
    <row r="272" spans="1:8">
      <c r="A272" s="347" t="s">
        <v>20135</v>
      </c>
      <c r="B272" s="408" t="s">
        <v>21252</v>
      </c>
      <c r="C272" s="408"/>
      <c r="D272" s="408"/>
      <c r="E272" s="92">
        <v>2331</v>
      </c>
      <c r="F272" s="92"/>
      <c r="G272" s="92"/>
      <c r="H272" s="93">
        <f>IF(E272&lt;&gt;"",AVERAGE(E272:G272)," ")</f>
        <v>2331</v>
      </c>
    </row>
    <row r="273" spans="1:8">
      <c r="A273" s="347" t="s">
        <v>21176</v>
      </c>
      <c r="B273" s="409" t="s">
        <v>21253</v>
      </c>
      <c r="C273" s="408"/>
      <c r="D273" s="408"/>
      <c r="E273" s="92">
        <v>2220</v>
      </c>
      <c r="F273" s="92"/>
      <c r="G273" s="92"/>
      <c r="H273" s="93">
        <f>IF(E273&lt;&gt;"",AVERAGE(E273:G273)," ")</f>
        <v>2220</v>
      </c>
    </row>
    <row r="274" spans="1:8" ht="15" thickBot="1">
      <c r="A274"/>
      <c r="B274"/>
    </row>
    <row r="275" spans="1:8" ht="15" thickBot="1">
      <c r="A275"/>
      <c r="B275"/>
      <c r="D275" s="344"/>
      <c r="E275" s="80" t="s">
        <v>19768</v>
      </c>
      <c r="F275" s="81" t="s">
        <v>19769</v>
      </c>
      <c r="G275" s="81" t="s">
        <v>19770</v>
      </c>
      <c r="H275" s="405" t="s">
        <v>19771</v>
      </c>
    </row>
    <row r="276" spans="1:8">
      <c r="A276"/>
      <c r="B276"/>
      <c r="D276" s="82" t="s">
        <v>19772</v>
      </c>
      <c r="E276" s="83" t="s">
        <v>19972</v>
      </c>
      <c r="F276" s="84" t="s">
        <v>21254</v>
      </c>
      <c r="G276" s="84"/>
      <c r="H276" s="406"/>
    </row>
    <row r="277" spans="1:8">
      <c r="A277"/>
      <c r="B277"/>
      <c r="C277" s="345"/>
      <c r="D277" s="85" t="s">
        <v>19774</v>
      </c>
      <c r="E277" s="83" t="s">
        <v>21255</v>
      </c>
      <c r="F277" s="86" t="s">
        <v>21256</v>
      </c>
      <c r="G277" s="86"/>
      <c r="H277" s="406"/>
    </row>
    <row r="278" spans="1:8" ht="15" thickBot="1">
      <c r="A278"/>
      <c r="B278"/>
      <c r="C278" s="345"/>
      <c r="D278" s="87" t="s">
        <v>19776</v>
      </c>
      <c r="E278" s="88" t="s">
        <v>21257</v>
      </c>
      <c r="F278" s="89" t="s">
        <v>21258</v>
      </c>
      <c r="G278" s="89"/>
      <c r="H278" s="407"/>
    </row>
    <row r="279" spans="1:8">
      <c r="A279" s="346" t="s">
        <v>19778</v>
      </c>
      <c r="B279" s="402" t="s">
        <v>19779</v>
      </c>
      <c r="C279" s="403"/>
      <c r="D279" s="404"/>
      <c r="E279" s="90" t="s">
        <v>19780</v>
      </c>
      <c r="F279" s="90" t="s">
        <v>19780</v>
      </c>
      <c r="G279" s="90" t="s">
        <v>19780</v>
      </c>
      <c r="H279" s="91"/>
    </row>
    <row r="280" spans="1:8">
      <c r="A280" s="347" t="s">
        <v>20067</v>
      </c>
      <c r="B280" s="408" t="s">
        <v>21104</v>
      </c>
      <c r="C280" s="408"/>
      <c r="D280" s="408"/>
      <c r="E280" s="92">
        <v>231829.3</v>
      </c>
      <c r="F280" s="92">
        <v>74140</v>
      </c>
      <c r="G280" s="92"/>
      <c r="H280" s="93">
        <f t="shared" ref="H280:H285" si="13">IF(E280&lt;&gt;"",AVERAGE(E280:G280)," ")</f>
        <v>152984.65</v>
      </c>
    </row>
    <row r="281" spans="1:8">
      <c r="A281" s="347" t="s">
        <v>21177</v>
      </c>
      <c r="B281" s="408" t="s">
        <v>21105</v>
      </c>
      <c r="C281" s="408"/>
      <c r="D281" s="408"/>
      <c r="E281" s="92">
        <v>82871</v>
      </c>
      <c r="F281" s="92">
        <v>74140</v>
      </c>
      <c r="G281" s="92"/>
      <c r="H281" s="93">
        <f t="shared" si="13"/>
        <v>78505.5</v>
      </c>
    </row>
    <row r="282" spans="1:8">
      <c r="A282" s="347" t="s">
        <v>21178</v>
      </c>
      <c r="B282" s="409" t="s">
        <v>21106</v>
      </c>
      <c r="C282" s="408"/>
      <c r="D282" s="408"/>
      <c r="E282" s="92">
        <v>14965</v>
      </c>
      <c r="F282" s="92">
        <v>74140</v>
      </c>
      <c r="G282" s="92"/>
      <c r="H282" s="93">
        <f t="shared" si="13"/>
        <v>44552.5</v>
      </c>
    </row>
    <row r="283" spans="1:8">
      <c r="A283" s="347" t="s">
        <v>21179</v>
      </c>
      <c r="B283" s="408" t="s">
        <v>21107</v>
      </c>
      <c r="C283" s="408"/>
      <c r="D283" s="408"/>
      <c r="E283" s="92">
        <v>113197.15</v>
      </c>
      <c r="F283" s="92">
        <v>34753</v>
      </c>
      <c r="G283" s="92"/>
      <c r="H283" s="93">
        <f t="shared" si="13"/>
        <v>73975.074999999997</v>
      </c>
    </row>
    <row r="284" spans="1:8">
      <c r="A284" s="347" t="s">
        <v>21180</v>
      </c>
      <c r="B284" s="408" t="s">
        <v>21259</v>
      </c>
      <c r="C284" s="408"/>
      <c r="D284" s="408"/>
      <c r="E284" s="92">
        <v>29931.25</v>
      </c>
      <c r="F284" s="92">
        <v>34753</v>
      </c>
      <c r="G284" s="92"/>
      <c r="H284" s="93">
        <f t="shared" si="13"/>
        <v>32342.125</v>
      </c>
    </row>
    <row r="285" spans="1:8">
      <c r="A285" s="347" t="s">
        <v>21181</v>
      </c>
      <c r="B285" s="409" t="s">
        <v>21109</v>
      </c>
      <c r="C285" s="408"/>
      <c r="D285" s="408"/>
      <c r="E285" s="92">
        <v>7696</v>
      </c>
      <c r="F285" s="92">
        <v>34753</v>
      </c>
      <c r="G285" s="92"/>
      <c r="H285" s="93">
        <f t="shared" si="13"/>
        <v>21224.5</v>
      </c>
    </row>
    <row r="286" spans="1:8" ht="15" thickBot="1">
      <c r="A286"/>
      <c r="B286"/>
    </row>
    <row r="287" spans="1:8" ht="15" thickBot="1">
      <c r="A287"/>
      <c r="B287"/>
      <c r="D287" s="344"/>
      <c r="E287" s="80" t="s">
        <v>19768</v>
      </c>
      <c r="F287" s="81" t="s">
        <v>19769</v>
      </c>
      <c r="G287" s="81" t="s">
        <v>19770</v>
      </c>
      <c r="H287" s="405" t="s">
        <v>19771</v>
      </c>
    </row>
    <row r="288" spans="1:8">
      <c r="A288"/>
      <c r="B288"/>
      <c r="D288" s="82" t="s">
        <v>19772</v>
      </c>
      <c r="E288" s="83" t="s">
        <v>21260</v>
      </c>
      <c r="F288" s="84" t="s">
        <v>21261</v>
      </c>
      <c r="G288" s="84" t="s">
        <v>21262</v>
      </c>
      <c r="H288" s="406"/>
    </row>
    <row r="289" spans="1:8">
      <c r="A289"/>
      <c r="B289"/>
      <c r="C289" s="345"/>
      <c r="D289" s="85" t="s">
        <v>19774</v>
      </c>
      <c r="E289" s="83" t="s">
        <v>21263</v>
      </c>
      <c r="F289" s="86" t="s">
        <v>21264</v>
      </c>
      <c r="G289" s="84" t="s">
        <v>21265</v>
      </c>
      <c r="H289" s="406"/>
    </row>
    <row r="290" spans="1:8" ht="15" thickBot="1">
      <c r="A290"/>
      <c r="B290"/>
      <c r="C290" s="345"/>
      <c r="D290" s="87" t="s">
        <v>19776</v>
      </c>
      <c r="E290" s="88" t="s">
        <v>21266</v>
      </c>
      <c r="F290" s="89" t="s">
        <v>21267</v>
      </c>
      <c r="G290" s="89" t="s">
        <v>21268</v>
      </c>
      <c r="H290" s="407"/>
    </row>
    <row r="291" spans="1:8">
      <c r="A291" s="346" t="s">
        <v>19778</v>
      </c>
      <c r="B291" s="402" t="s">
        <v>19779</v>
      </c>
      <c r="C291" s="403"/>
      <c r="D291" s="404"/>
      <c r="E291" s="90" t="s">
        <v>19780</v>
      </c>
      <c r="F291" s="90" t="s">
        <v>19780</v>
      </c>
      <c r="G291" s="90" t="s">
        <v>19780</v>
      </c>
      <c r="H291" s="91"/>
    </row>
    <row r="292" spans="1:8">
      <c r="A292" s="347" t="s">
        <v>21201</v>
      </c>
      <c r="B292" s="408" t="s">
        <v>21269</v>
      </c>
      <c r="C292" s="408"/>
      <c r="D292" s="408"/>
      <c r="E292" s="92">
        <v>17926.62</v>
      </c>
      <c r="F292" s="92">
        <v>15381.03</v>
      </c>
      <c r="G292" s="92">
        <v>24953.88</v>
      </c>
      <c r="H292" s="93">
        <f t="shared" ref="H292:H309" si="14">IF(E292&lt;&gt;"",AVERAGE(E292:G292)," ")</f>
        <v>19420.509999999998</v>
      </c>
    </row>
    <row r="293" spans="1:8">
      <c r="A293" s="347" t="s">
        <v>21200</v>
      </c>
      <c r="B293" s="408" t="s">
        <v>21114</v>
      </c>
      <c r="C293" s="408"/>
      <c r="D293" s="408"/>
      <c r="E293" s="92">
        <v>5291.23</v>
      </c>
      <c r="F293" s="92">
        <v>6936.76</v>
      </c>
      <c r="G293" s="92">
        <v>11300.68</v>
      </c>
      <c r="H293" s="93">
        <f t="shared" si="14"/>
        <v>7842.8899999999994</v>
      </c>
    </row>
    <row r="294" spans="1:8">
      <c r="A294" s="347" t="s">
        <v>21202</v>
      </c>
      <c r="B294" s="408" t="s">
        <v>21270</v>
      </c>
      <c r="C294" s="408"/>
      <c r="D294" s="408"/>
      <c r="E294" s="92">
        <v>1844.6</v>
      </c>
      <c r="F294" s="92">
        <v>1740.88</v>
      </c>
      <c r="G294" s="92">
        <v>1525.9</v>
      </c>
      <c r="H294" s="93">
        <f t="shared" si="14"/>
        <v>1703.7933333333333</v>
      </c>
    </row>
    <row r="295" spans="1:8">
      <c r="A295" s="347" t="s">
        <v>21203</v>
      </c>
      <c r="B295" s="408" t="s">
        <v>21271</v>
      </c>
      <c r="C295" s="408"/>
      <c r="D295" s="408"/>
      <c r="E295" s="92">
        <v>2398.19</v>
      </c>
      <c r="F295" s="92">
        <v>3165.65</v>
      </c>
      <c r="G295" s="92">
        <v>4637.79</v>
      </c>
      <c r="H295" s="93">
        <f t="shared" si="14"/>
        <v>3400.5433333333335</v>
      </c>
    </row>
    <row r="296" spans="1:8">
      <c r="A296" s="347" t="s">
        <v>21210</v>
      </c>
      <c r="B296" s="408" t="s">
        <v>21272</v>
      </c>
      <c r="C296" s="408"/>
      <c r="D296" s="408"/>
      <c r="E296" s="92">
        <v>1689.04</v>
      </c>
      <c r="F296" s="92">
        <v>758.93</v>
      </c>
      <c r="G296" s="92">
        <v>1582.1</v>
      </c>
      <c r="H296" s="93">
        <f t="shared" si="14"/>
        <v>1343.3566666666666</v>
      </c>
    </row>
    <row r="297" spans="1:8">
      <c r="A297" s="347" t="s">
        <v>21211</v>
      </c>
      <c r="B297" s="408" t="s">
        <v>21273</v>
      </c>
      <c r="C297" s="408"/>
      <c r="D297" s="408"/>
      <c r="E297" s="92">
        <v>1740.56</v>
      </c>
      <c r="F297" s="92">
        <v>890.84</v>
      </c>
      <c r="G297" s="92">
        <v>1625.4</v>
      </c>
      <c r="H297" s="93">
        <f t="shared" si="14"/>
        <v>1418.9333333333334</v>
      </c>
    </row>
    <row r="298" spans="1:8">
      <c r="A298" s="347" t="s">
        <v>21212</v>
      </c>
      <c r="B298" s="408" t="s">
        <v>21274</v>
      </c>
      <c r="C298" s="408"/>
      <c r="D298" s="408"/>
      <c r="E298" s="92">
        <v>2463.59</v>
      </c>
      <c r="F298" s="92">
        <v>1955.46</v>
      </c>
      <c r="G298" s="92">
        <v>2148.2199999999998</v>
      </c>
      <c r="H298" s="93">
        <f t="shared" si="14"/>
        <v>2189.09</v>
      </c>
    </row>
    <row r="299" spans="1:8">
      <c r="A299" s="347" t="s">
        <v>21213</v>
      </c>
      <c r="B299" s="408" t="s">
        <v>21275</v>
      </c>
      <c r="C299" s="408"/>
      <c r="D299" s="408"/>
      <c r="E299" s="92">
        <v>2871.84</v>
      </c>
      <c r="F299" s="92">
        <v>1955.46</v>
      </c>
      <c r="G299" s="92">
        <v>2148.2199999999998</v>
      </c>
      <c r="H299" s="93">
        <f t="shared" si="14"/>
        <v>2325.1733333333336</v>
      </c>
    </row>
    <row r="300" spans="1:8">
      <c r="A300" s="347" t="s">
        <v>21214</v>
      </c>
      <c r="B300" s="408" t="s">
        <v>21276</v>
      </c>
      <c r="C300" s="408"/>
      <c r="D300" s="408"/>
      <c r="E300" s="92">
        <v>2871.84</v>
      </c>
      <c r="F300" s="92">
        <v>1955.46</v>
      </c>
      <c r="G300" s="92">
        <v>2148.2199999999998</v>
      </c>
      <c r="H300" s="93">
        <f t="shared" si="14"/>
        <v>2325.1733333333336</v>
      </c>
    </row>
    <row r="301" spans="1:8">
      <c r="A301" s="347" t="s">
        <v>21215</v>
      </c>
      <c r="B301" s="408" t="s">
        <v>21277</v>
      </c>
      <c r="C301" s="408"/>
      <c r="D301" s="408"/>
      <c r="E301" s="92">
        <v>2463.59</v>
      </c>
      <c r="F301" s="92">
        <v>1955.46</v>
      </c>
      <c r="G301" s="92">
        <v>2148.2199999999998</v>
      </c>
      <c r="H301" s="93">
        <f t="shared" si="14"/>
        <v>2189.09</v>
      </c>
    </row>
    <row r="302" spans="1:8">
      <c r="A302" s="347" t="s">
        <v>21216</v>
      </c>
      <c r="B302" s="408" t="s">
        <v>21278</v>
      </c>
      <c r="C302" s="408"/>
      <c r="D302" s="408"/>
      <c r="E302" s="92">
        <v>2871.84</v>
      </c>
      <c r="F302" s="92">
        <v>1955.46</v>
      </c>
      <c r="G302" s="92">
        <v>2148.2199999999998</v>
      </c>
      <c r="H302" s="93">
        <f t="shared" si="14"/>
        <v>2325.1733333333336</v>
      </c>
    </row>
    <row r="303" spans="1:8">
      <c r="A303" s="347" t="s">
        <v>21217</v>
      </c>
      <c r="B303" s="408" t="s">
        <v>21279</v>
      </c>
      <c r="C303" s="408"/>
      <c r="D303" s="408"/>
      <c r="E303" s="92">
        <v>1931.09</v>
      </c>
      <c r="F303" s="92">
        <v>1955.46</v>
      </c>
      <c r="G303" s="92">
        <v>2148.2199999999998</v>
      </c>
      <c r="H303" s="93">
        <f t="shared" si="14"/>
        <v>2011.5900000000001</v>
      </c>
    </row>
    <row r="304" spans="1:8">
      <c r="A304" s="348" t="s">
        <v>21205</v>
      </c>
      <c r="B304" s="408" t="s">
        <v>21280</v>
      </c>
      <c r="C304" s="408"/>
      <c r="D304" s="408"/>
      <c r="E304" s="92">
        <v>2119.46</v>
      </c>
      <c r="F304" s="92">
        <v>953.38</v>
      </c>
      <c r="G304" s="92">
        <v>1658.28</v>
      </c>
      <c r="H304" s="93">
        <f t="shared" si="14"/>
        <v>1577.04</v>
      </c>
    </row>
    <row r="305" spans="1:8">
      <c r="A305" s="348" t="s">
        <v>21206</v>
      </c>
      <c r="B305" s="408" t="s">
        <v>21281</v>
      </c>
      <c r="C305" s="408"/>
      <c r="D305" s="408"/>
      <c r="E305" s="92">
        <v>2119.46</v>
      </c>
      <c r="F305" s="92">
        <v>953.38</v>
      </c>
      <c r="G305" s="92">
        <v>1658.28</v>
      </c>
      <c r="H305" s="93">
        <f t="shared" si="14"/>
        <v>1577.04</v>
      </c>
    </row>
    <row r="306" spans="1:8">
      <c r="A306" s="348" t="s">
        <v>21207</v>
      </c>
      <c r="B306" s="408" t="s">
        <v>21282</v>
      </c>
      <c r="C306" s="408"/>
      <c r="D306" s="408"/>
      <c r="E306" s="92">
        <v>2119.46</v>
      </c>
      <c r="F306" s="92">
        <v>953.38</v>
      </c>
      <c r="G306" s="92">
        <v>1658.28</v>
      </c>
      <c r="H306" s="93">
        <f t="shared" si="14"/>
        <v>1577.04</v>
      </c>
    </row>
    <row r="307" spans="1:8">
      <c r="A307" s="348" t="s">
        <v>21208</v>
      </c>
      <c r="B307" s="408" t="s">
        <v>21283</v>
      </c>
      <c r="C307" s="408"/>
      <c r="D307" s="408"/>
      <c r="E307" s="92">
        <v>2119.46</v>
      </c>
      <c r="F307" s="92">
        <v>953.38</v>
      </c>
      <c r="G307" s="92">
        <v>1658.28</v>
      </c>
      <c r="H307" s="93">
        <f t="shared" si="14"/>
        <v>1577.04</v>
      </c>
    </row>
    <row r="308" spans="1:8">
      <c r="A308" s="348" t="s">
        <v>21209</v>
      </c>
      <c r="B308" s="408" t="s">
        <v>21284</v>
      </c>
      <c r="C308" s="408"/>
      <c r="D308" s="408"/>
      <c r="E308" s="92">
        <v>2484.02</v>
      </c>
      <c r="F308" s="92">
        <v>953.38</v>
      </c>
      <c r="G308" s="92">
        <v>1658.28</v>
      </c>
      <c r="H308" s="93">
        <f t="shared" si="14"/>
        <v>1698.5600000000002</v>
      </c>
    </row>
    <row r="309" spans="1:8">
      <c r="A309" s="348" t="s">
        <v>21224</v>
      </c>
      <c r="B309" s="408" t="s">
        <v>21285</v>
      </c>
      <c r="C309" s="408"/>
      <c r="D309" s="408"/>
      <c r="E309" s="92">
        <v>1841.88</v>
      </c>
      <c r="F309" s="92">
        <v>827.16</v>
      </c>
      <c r="G309" s="92">
        <v>1617.67</v>
      </c>
      <c r="H309" s="93">
        <f t="shared" si="14"/>
        <v>1428.9033333333334</v>
      </c>
    </row>
    <row r="310" spans="1:8" ht="15" thickBot="1">
      <c r="A310" s="349"/>
      <c r="B310" s="350"/>
      <c r="C310" s="350"/>
      <c r="D310" s="350"/>
      <c r="E310" s="351"/>
      <c r="F310" s="352"/>
      <c r="G310" s="352"/>
    </row>
    <row r="311" spans="1:8" ht="15" thickBot="1">
      <c r="A311"/>
      <c r="B311"/>
      <c r="D311" s="344"/>
      <c r="E311" s="80" t="s">
        <v>19768</v>
      </c>
      <c r="F311" s="81" t="s">
        <v>19769</v>
      </c>
      <c r="G311" s="81" t="s">
        <v>19770</v>
      </c>
      <c r="H311" s="405" t="s">
        <v>19771</v>
      </c>
    </row>
    <row r="312" spans="1:8">
      <c r="A312"/>
      <c r="B312"/>
      <c r="D312" s="82" t="s">
        <v>19772</v>
      </c>
      <c r="E312" s="83" t="s">
        <v>21286</v>
      </c>
      <c r="F312" s="84" t="s">
        <v>19773</v>
      </c>
      <c r="G312" s="84" t="s">
        <v>21287</v>
      </c>
      <c r="H312" s="406"/>
    </row>
    <row r="313" spans="1:8">
      <c r="A313"/>
      <c r="B313"/>
      <c r="C313" s="345"/>
      <c r="D313" s="85" t="s">
        <v>19774</v>
      </c>
      <c r="E313" s="83" t="s">
        <v>21288</v>
      </c>
      <c r="F313" s="86" t="s">
        <v>19775</v>
      </c>
      <c r="G313" s="86" t="s">
        <v>21289</v>
      </c>
      <c r="H313" s="406"/>
    </row>
    <row r="314" spans="1:8" ht="15" thickBot="1">
      <c r="A314"/>
      <c r="B314"/>
      <c r="C314" s="345"/>
      <c r="D314" s="87" t="s">
        <v>19776</v>
      </c>
      <c r="E314" s="88" t="s">
        <v>21290</v>
      </c>
      <c r="F314" s="89" t="s">
        <v>19777</v>
      </c>
      <c r="G314" s="89" t="s">
        <v>21291</v>
      </c>
      <c r="H314" s="407"/>
    </row>
    <row r="315" spans="1:8">
      <c r="A315" s="346" t="s">
        <v>19778</v>
      </c>
      <c r="B315" s="402" t="s">
        <v>19779</v>
      </c>
      <c r="C315" s="403"/>
      <c r="D315" s="404"/>
      <c r="E315" s="90" t="s">
        <v>19780</v>
      </c>
      <c r="F315" s="90" t="s">
        <v>19780</v>
      </c>
      <c r="G315" s="90" t="s">
        <v>19780</v>
      </c>
      <c r="H315" s="91"/>
    </row>
    <row r="316" spans="1:8">
      <c r="A316" s="347"/>
      <c r="B316" s="399" t="s">
        <v>21292</v>
      </c>
      <c r="C316" s="400"/>
      <c r="D316" s="401"/>
      <c r="E316" s="92">
        <v>150.6</v>
      </c>
      <c r="F316" s="92">
        <v>120.11</v>
      </c>
      <c r="G316" s="92">
        <v>68.75</v>
      </c>
      <c r="H316" s="93">
        <f t="shared" ref="H316:H331" si="15">IF(E316&lt;&gt;"",AVERAGE(E316:G316)," ")</f>
        <v>113.15333333333332</v>
      </c>
    </row>
    <row r="317" spans="1:8">
      <c r="A317" s="347"/>
      <c r="B317" s="408" t="s">
        <v>21293</v>
      </c>
      <c r="C317" s="408"/>
      <c r="D317" s="408"/>
      <c r="E317" s="92">
        <v>19.510000000000002</v>
      </c>
      <c r="F317" s="92">
        <v>46.88</v>
      </c>
      <c r="G317" s="92">
        <v>29.87</v>
      </c>
      <c r="H317" s="93">
        <f t="shared" si="15"/>
        <v>32.086666666666666</v>
      </c>
    </row>
    <row r="318" spans="1:8">
      <c r="A318" s="347"/>
      <c r="B318" s="408" t="s">
        <v>21294</v>
      </c>
      <c r="C318" s="408"/>
      <c r="D318" s="408"/>
      <c r="E318" s="92">
        <v>15.61</v>
      </c>
      <c r="F318" s="92">
        <v>50.8</v>
      </c>
      <c r="G318" s="92">
        <v>24.71</v>
      </c>
      <c r="H318" s="93">
        <f t="shared" si="15"/>
        <v>30.373333333333335</v>
      </c>
    </row>
    <row r="319" spans="1:8">
      <c r="A319" s="347"/>
      <c r="B319" s="408" t="s">
        <v>21295</v>
      </c>
      <c r="C319" s="408"/>
      <c r="D319" s="408"/>
      <c r="E319" s="92">
        <v>24.31</v>
      </c>
      <c r="F319" s="92">
        <v>58.6</v>
      </c>
      <c r="G319" s="92">
        <v>35.9</v>
      </c>
      <c r="H319" s="93">
        <f t="shared" si="15"/>
        <v>39.603333333333332</v>
      </c>
    </row>
    <row r="320" spans="1:8">
      <c r="A320" s="347"/>
      <c r="B320" s="408" t="s">
        <v>21296</v>
      </c>
      <c r="C320" s="408"/>
      <c r="D320" s="408"/>
      <c r="E320" s="92">
        <v>4.04</v>
      </c>
      <c r="F320" s="92">
        <v>4.91</v>
      </c>
      <c r="G320" s="92">
        <v>1.06</v>
      </c>
      <c r="H320" s="93">
        <f t="shared" si="15"/>
        <v>3.3366666666666664</v>
      </c>
    </row>
    <row r="321" spans="1:8">
      <c r="A321" s="347" t="s">
        <v>20159</v>
      </c>
      <c r="B321" s="408" t="s">
        <v>21166</v>
      </c>
      <c r="C321" s="408"/>
      <c r="D321" s="408"/>
      <c r="E321" s="92">
        <v>13.65</v>
      </c>
      <c r="F321" s="92">
        <v>41.97</v>
      </c>
      <c r="G321" s="92">
        <v>23.58</v>
      </c>
      <c r="H321" s="93">
        <f t="shared" si="15"/>
        <v>26.399999999999995</v>
      </c>
    </row>
    <row r="322" spans="1:8">
      <c r="A322" s="347" t="s">
        <v>20160</v>
      </c>
      <c r="B322" s="408" t="s">
        <v>21169</v>
      </c>
      <c r="C322" s="408"/>
      <c r="D322" s="408"/>
      <c r="E322" s="92">
        <v>13.65</v>
      </c>
      <c r="F322" s="92">
        <v>41.97</v>
      </c>
      <c r="G322" s="92">
        <v>23.58</v>
      </c>
      <c r="H322" s="93">
        <f t="shared" si="15"/>
        <v>26.399999999999995</v>
      </c>
    </row>
    <row r="323" spans="1:8">
      <c r="A323" s="347" t="s">
        <v>20203</v>
      </c>
      <c r="B323" s="408" t="s">
        <v>21142</v>
      </c>
      <c r="C323" s="408"/>
      <c r="D323" s="408"/>
      <c r="E323" s="92">
        <v>25.5</v>
      </c>
      <c r="F323" s="92">
        <v>31.4</v>
      </c>
      <c r="G323" s="92">
        <v>28.5</v>
      </c>
      <c r="H323" s="93">
        <f t="shared" si="15"/>
        <v>28.466666666666669</v>
      </c>
    </row>
    <row r="324" spans="1:8">
      <c r="A324" s="347" t="s">
        <v>21184</v>
      </c>
      <c r="B324" s="399" t="s">
        <v>21297</v>
      </c>
      <c r="C324" s="400"/>
      <c r="D324" s="401"/>
      <c r="E324" s="92">
        <v>78.8</v>
      </c>
      <c r="F324" s="92">
        <v>65</v>
      </c>
      <c r="G324" s="92">
        <v>40.56</v>
      </c>
      <c r="H324" s="93">
        <f t="shared" si="15"/>
        <v>61.45333333333334</v>
      </c>
    </row>
    <row r="325" spans="1:8">
      <c r="A325" s="347" t="s">
        <v>21194</v>
      </c>
      <c r="B325" s="399" t="s">
        <v>21298</v>
      </c>
      <c r="C325" s="400"/>
      <c r="D325" s="401"/>
      <c r="E325" s="92">
        <v>8.9</v>
      </c>
      <c r="F325" s="92">
        <v>7.75</v>
      </c>
      <c r="G325" s="92">
        <v>5.7</v>
      </c>
      <c r="H325" s="93">
        <f t="shared" si="15"/>
        <v>7.4499999999999993</v>
      </c>
    </row>
    <row r="326" spans="1:8">
      <c r="A326" s="347"/>
      <c r="B326" s="399" t="s">
        <v>21299</v>
      </c>
      <c r="C326" s="400"/>
      <c r="D326" s="401"/>
      <c r="E326" s="92">
        <v>85.9</v>
      </c>
      <c r="F326" s="92">
        <v>70.25</v>
      </c>
      <c r="G326" s="92">
        <v>48.6</v>
      </c>
      <c r="H326" s="93">
        <f t="shared" si="15"/>
        <v>68.25</v>
      </c>
    </row>
    <row r="327" spans="1:8">
      <c r="A327" s="347"/>
      <c r="B327" s="399" t="s">
        <v>21300</v>
      </c>
      <c r="C327" s="400"/>
      <c r="D327" s="401"/>
      <c r="E327" s="92">
        <v>13.25</v>
      </c>
      <c r="F327" s="92">
        <v>25.28</v>
      </c>
      <c r="G327" s="92">
        <v>21.25</v>
      </c>
      <c r="H327" s="93">
        <f t="shared" si="15"/>
        <v>19.926666666666666</v>
      </c>
    </row>
    <row r="328" spans="1:8">
      <c r="A328" s="347"/>
      <c r="B328" s="399" t="s">
        <v>21301</v>
      </c>
      <c r="C328" s="400"/>
      <c r="D328" s="401"/>
      <c r="E328" s="92">
        <v>3.1</v>
      </c>
      <c r="F328" s="92">
        <v>2.58</v>
      </c>
      <c r="G328" s="92">
        <v>2.21</v>
      </c>
      <c r="H328" s="93">
        <f t="shared" si="15"/>
        <v>2.63</v>
      </c>
    </row>
    <row r="329" spans="1:8">
      <c r="A329" s="347" t="s">
        <v>21187</v>
      </c>
      <c r="B329" s="399" t="s">
        <v>21302</v>
      </c>
      <c r="C329" s="400"/>
      <c r="D329" s="401"/>
      <c r="E329" s="92">
        <v>1.5</v>
      </c>
      <c r="F329" s="92">
        <v>1</v>
      </c>
      <c r="G329" s="92">
        <v>1.2</v>
      </c>
      <c r="H329" s="93">
        <f t="shared" si="15"/>
        <v>1.2333333333333334</v>
      </c>
    </row>
    <row r="330" spans="1:8">
      <c r="A330" s="347" t="s">
        <v>21190</v>
      </c>
      <c r="B330" s="399" t="s">
        <v>21303</v>
      </c>
      <c r="C330" s="400"/>
      <c r="D330" s="401"/>
      <c r="E330" s="92">
        <v>10.5</v>
      </c>
      <c r="F330" s="92">
        <v>12.35</v>
      </c>
      <c r="G330" s="92">
        <v>13.42</v>
      </c>
      <c r="H330" s="93">
        <f t="shared" si="15"/>
        <v>12.090000000000002</v>
      </c>
    </row>
    <row r="331" spans="1:8">
      <c r="A331" s="347"/>
      <c r="B331" s="399" t="s">
        <v>21304</v>
      </c>
      <c r="C331" s="400"/>
      <c r="D331" s="401"/>
      <c r="E331" s="92">
        <v>14.5</v>
      </c>
      <c r="F331" s="92">
        <v>16.78</v>
      </c>
      <c r="G331" s="92">
        <v>15.89</v>
      </c>
      <c r="H331" s="93">
        <f t="shared" si="15"/>
        <v>15.723333333333334</v>
      </c>
    </row>
    <row r="332" spans="1:8" ht="15" thickBot="1">
      <c r="A332"/>
      <c r="B332"/>
    </row>
    <row r="333" spans="1:8" ht="15" thickBot="1">
      <c r="A333"/>
      <c r="B333"/>
      <c r="D333" s="344"/>
      <c r="E333" s="80" t="s">
        <v>19768</v>
      </c>
      <c r="F333" s="81" t="s">
        <v>19769</v>
      </c>
      <c r="G333" s="81" t="s">
        <v>19770</v>
      </c>
      <c r="H333" s="405" t="s">
        <v>19771</v>
      </c>
    </row>
    <row r="334" spans="1:8">
      <c r="A334"/>
      <c r="B334"/>
      <c r="D334" s="82" t="s">
        <v>19772</v>
      </c>
      <c r="E334" s="83" t="s">
        <v>21305</v>
      </c>
      <c r="F334" s="84" t="s">
        <v>21306</v>
      </c>
      <c r="G334" s="84" t="s">
        <v>21307</v>
      </c>
      <c r="H334" s="406"/>
    </row>
    <row r="335" spans="1:8">
      <c r="A335"/>
      <c r="B335"/>
      <c r="C335" s="345"/>
      <c r="D335" s="85" t="s">
        <v>19774</v>
      </c>
      <c r="E335" s="83" t="s">
        <v>21308</v>
      </c>
      <c r="F335" s="86" t="s">
        <v>21308</v>
      </c>
      <c r="G335" s="86" t="s">
        <v>21308</v>
      </c>
      <c r="H335" s="406"/>
    </row>
    <row r="336" spans="1:8" ht="15" thickBot="1">
      <c r="A336"/>
      <c r="B336"/>
      <c r="C336" s="345"/>
      <c r="D336" s="87" t="s">
        <v>19776</v>
      </c>
      <c r="E336" s="88" t="s">
        <v>21309</v>
      </c>
      <c r="F336" s="89" t="s">
        <v>21310</v>
      </c>
      <c r="G336" s="89" t="s">
        <v>21311</v>
      </c>
      <c r="H336" s="407"/>
    </row>
    <row r="337" spans="1:8">
      <c r="A337" s="346" t="s">
        <v>19778</v>
      </c>
      <c r="B337" s="402" t="s">
        <v>19779</v>
      </c>
      <c r="C337" s="403"/>
      <c r="D337" s="404"/>
      <c r="E337" s="90" t="s">
        <v>19780</v>
      </c>
      <c r="F337" s="90" t="s">
        <v>19780</v>
      </c>
      <c r="G337" s="90" t="s">
        <v>19780</v>
      </c>
      <c r="H337" s="91"/>
    </row>
    <row r="338" spans="1:8">
      <c r="A338" s="347" t="s">
        <v>20201</v>
      </c>
      <c r="B338" s="399" t="s">
        <v>21159</v>
      </c>
      <c r="C338" s="400"/>
      <c r="D338" s="401"/>
      <c r="E338" s="92">
        <v>130.33000000000001</v>
      </c>
      <c r="F338" s="92">
        <v>109</v>
      </c>
      <c r="G338" s="92">
        <v>205.9</v>
      </c>
      <c r="H338" s="93">
        <f>IF(E338&lt;&gt;"",AVERAGE(E338:G338)," ")</f>
        <v>148.41</v>
      </c>
    </row>
    <row r="339" spans="1:8">
      <c r="A339" s="347" t="s">
        <v>20200</v>
      </c>
      <c r="B339" s="399" t="s">
        <v>21312</v>
      </c>
      <c r="C339" s="400"/>
      <c r="D339" s="401"/>
      <c r="E339" s="92">
        <v>51.25</v>
      </c>
      <c r="F339" s="92">
        <v>85.98</v>
      </c>
      <c r="G339" s="92">
        <v>129.9</v>
      </c>
      <c r="H339" s="93">
        <f>IF(E339&lt;&gt;"",AVERAGE(E339:G339)," ")</f>
        <v>89.043333333333337</v>
      </c>
    </row>
    <row r="340" spans="1:8" ht="15" thickBot="1">
      <c r="A340"/>
      <c r="B340"/>
    </row>
    <row r="341" spans="1:8" ht="15" thickBot="1">
      <c r="A341"/>
      <c r="B341"/>
      <c r="D341" s="344"/>
      <c r="E341" s="80" t="s">
        <v>19768</v>
      </c>
      <c r="F341" s="81" t="s">
        <v>19769</v>
      </c>
      <c r="G341" s="81" t="s">
        <v>19770</v>
      </c>
      <c r="H341" s="405" t="s">
        <v>19771</v>
      </c>
    </row>
    <row r="342" spans="1:8">
      <c r="A342"/>
      <c r="B342"/>
      <c r="D342" s="82" t="s">
        <v>19772</v>
      </c>
      <c r="E342" s="83" t="s">
        <v>21313</v>
      </c>
      <c r="F342" s="84" t="s">
        <v>21314</v>
      </c>
      <c r="G342" s="84" t="s">
        <v>21315</v>
      </c>
      <c r="H342" s="406"/>
    </row>
    <row r="343" spans="1:8">
      <c r="A343"/>
      <c r="B343"/>
      <c r="C343" s="345"/>
      <c r="D343" s="85" t="s">
        <v>19774</v>
      </c>
      <c r="E343" s="83" t="s">
        <v>21308</v>
      </c>
      <c r="F343" s="86" t="s">
        <v>21308</v>
      </c>
      <c r="G343" s="86"/>
      <c r="H343" s="406"/>
    </row>
    <row r="344" spans="1:8" ht="15" thickBot="1">
      <c r="A344"/>
      <c r="B344"/>
      <c r="C344" s="345"/>
      <c r="D344" s="87" t="s">
        <v>19776</v>
      </c>
      <c r="E344" s="88" t="s">
        <v>21316</v>
      </c>
      <c r="F344" s="89" t="s">
        <v>21317</v>
      </c>
      <c r="G344" s="89"/>
      <c r="H344" s="407"/>
    </row>
    <row r="345" spans="1:8">
      <c r="A345" s="346" t="s">
        <v>19778</v>
      </c>
      <c r="B345" s="402" t="s">
        <v>19779</v>
      </c>
      <c r="C345" s="403"/>
      <c r="D345" s="404"/>
      <c r="E345" s="90" t="s">
        <v>19780</v>
      </c>
      <c r="F345" s="90" t="s">
        <v>19780</v>
      </c>
      <c r="G345" s="90" t="s">
        <v>19780</v>
      </c>
      <c r="H345" s="91"/>
    </row>
    <row r="346" spans="1:8">
      <c r="A346" s="347" t="s">
        <v>20197</v>
      </c>
      <c r="B346" s="399" t="s">
        <v>21318</v>
      </c>
      <c r="C346" s="400"/>
      <c r="D346" s="401"/>
      <c r="E346" s="92">
        <v>294.89999999999998</v>
      </c>
      <c r="F346" s="92">
        <v>170</v>
      </c>
      <c r="G346" s="92">
        <v>256.89999999999998</v>
      </c>
      <c r="H346" s="93">
        <f>IF(E346&lt;&gt;"",AVERAGE(E346:G346)," ")</f>
        <v>240.6</v>
      </c>
    </row>
    <row r="347" spans="1:8">
      <c r="A347" s="347" t="s">
        <v>20202</v>
      </c>
      <c r="B347" s="399" t="s">
        <v>21319</v>
      </c>
      <c r="C347" s="400"/>
      <c r="D347" s="401"/>
      <c r="E347" s="92">
        <v>189.9</v>
      </c>
      <c r="F347" s="92">
        <v>206</v>
      </c>
      <c r="G347" s="92">
        <v>178.85</v>
      </c>
      <c r="H347" s="93">
        <f>IF(E347&lt;&gt;"",AVERAGE(E347:G347)," ")</f>
        <v>191.58333333333334</v>
      </c>
    </row>
    <row r="348" spans="1:8" ht="15" thickBot="1">
      <c r="A348"/>
      <c r="B348"/>
    </row>
    <row r="349" spans="1:8" ht="15" thickBot="1">
      <c r="A349"/>
      <c r="B349"/>
      <c r="D349" s="344"/>
      <c r="E349" s="80" t="s">
        <v>19768</v>
      </c>
      <c r="F349" s="81" t="s">
        <v>19769</v>
      </c>
      <c r="G349" s="81" t="s">
        <v>19770</v>
      </c>
      <c r="H349" s="405" t="s">
        <v>19771</v>
      </c>
    </row>
    <row r="350" spans="1:8">
      <c r="A350"/>
      <c r="B350"/>
      <c r="D350" s="82" t="s">
        <v>19772</v>
      </c>
      <c r="E350" s="83" t="s">
        <v>21320</v>
      </c>
      <c r="F350" s="84" t="s">
        <v>21321</v>
      </c>
      <c r="G350" s="84" t="s">
        <v>21322</v>
      </c>
      <c r="H350" s="406"/>
    </row>
    <row r="351" spans="1:8">
      <c r="A351"/>
      <c r="B351"/>
      <c r="C351" s="345"/>
      <c r="D351" s="85" t="s">
        <v>19774</v>
      </c>
      <c r="E351" s="83" t="s">
        <v>21323</v>
      </c>
      <c r="F351" s="86" t="s">
        <v>21308</v>
      </c>
      <c r="G351" s="86"/>
      <c r="H351" s="406"/>
    </row>
    <row r="352" spans="1:8" ht="15" thickBot="1">
      <c r="A352"/>
      <c r="B352"/>
      <c r="C352" s="345"/>
      <c r="D352" s="87" t="s">
        <v>19776</v>
      </c>
      <c r="E352" s="88" t="s">
        <v>21324</v>
      </c>
      <c r="F352" s="89" t="s">
        <v>21325</v>
      </c>
      <c r="G352" s="89" t="s">
        <v>21326</v>
      </c>
      <c r="H352" s="407"/>
    </row>
    <row r="353" spans="1:8">
      <c r="A353" s="346" t="s">
        <v>19778</v>
      </c>
      <c r="B353" s="402" t="s">
        <v>19779</v>
      </c>
      <c r="C353" s="403"/>
      <c r="D353" s="404"/>
      <c r="E353" s="90" t="s">
        <v>19780</v>
      </c>
      <c r="F353" s="90" t="s">
        <v>19780</v>
      </c>
      <c r="G353" s="90" t="s">
        <v>19780</v>
      </c>
      <c r="H353" s="91"/>
    </row>
    <row r="354" spans="1:8">
      <c r="A354" s="347"/>
      <c r="B354" s="399" t="s">
        <v>21327</v>
      </c>
      <c r="C354" s="400"/>
      <c r="D354" s="401"/>
      <c r="E354" s="92">
        <v>1</v>
      </c>
      <c r="F354" s="92">
        <v>1.74</v>
      </c>
      <c r="G354" s="92">
        <v>2.1</v>
      </c>
      <c r="H354" s="93">
        <f t="shared" ref="H354:H360" si="16">IF(E354&lt;&gt;"",AVERAGE(E354:G354)," ")</f>
        <v>1.6133333333333333</v>
      </c>
    </row>
    <row r="355" spans="1:8">
      <c r="A355" s="347"/>
      <c r="B355" s="399" t="s">
        <v>21328</v>
      </c>
      <c r="C355" s="400"/>
      <c r="D355" s="401"/>
      <c r="E355" s="92">
        <v>2.58</v>
      </c>
      <c r="F355" s="92">
        <v>4.46</v>
      </c>
      <c r="G355" s="92">
        <v>3.85</v>
      </c>
      <c r="H355" s="93">
        <f t="shared" si="16"/>
        <v>3.6300000000000003</v>
      </c>
    </row>
    <row r="356" spans="1:8">
      <c r="A356" s="347"/>
      <c r="B356" s="399" t="s">
        <v>21329</v>
      </c>
      <c r="C356" s="400"/>
      <c r="D356" s="401"/>
      <c r="E356" s="92">
        <v>3</v>
      </c>
      <c r="F356" s="92">
        <v>4.91</v>
      </c>
      <c r="G356" s="92">
        <v>3.85</v>
      </c>
      <c r="H356" s="93">
        <f t="shared" si="16"/>
        <v>3.92</v>
      </c>
    </row>
    <row r="357" spans="1:8">
      <c r="A357" s="347" t="s">
        <v>20150</v>
      </c>
      <c r="B357" s="399" t="s">
        <v>21161</v>
      </c>
      <c r="C357" s="400"/>
      <c r="D357" s="401"/>
      <c r="E357" s="92">
        <v>1.9</v>
      </c>
      <c r="F357" s="92">
        <v>2.2400000000000002</v>
      </c>
      <c r="G357" s="92">
        <v>2.5499999999999998</v>
      </c>
      <c r="H357" s="93">
        <f t="shared" si="16"/>
        <v>2.23</v>
      </c>
    </row>
    <row r="358" spans="1:8">
      <c r="A358" s="348" t="s">
        <v>20151</v>
      </c>
      <c r="B358" s="399" t="s">
        <v>21141</v>
      </c>
      <c r="C358" s="400"/>
      <c r="D358" s="401"/>
      <c r="E358" s="92">
        <v>11.25</v>
      </c>
      <c r="F358" s="92">
        <v>8.92</v>
      </c>
      <c r="G358" s="92">
        <v>10.5</v>
      </c>
      <c r="H358" s="93">
        <f t="shared" si="16"/>
        <v>10.223333333333334</v>
      </c>
    </row>
    <row r="359" spans="1:8">
      <c r="A359" s="348"/>
      <c r="B359" s="399" t="s">
        <v>21136</v>
      </c>
      <c r="C359" s="400"/>
      <c r="D359" s="401"/>
      <c r="E359" s="92">
        <v>4.3</v>
      </c>
      <c r="F359" s="92">
        <v>5.5</v>
      </c>
      <c r="G359" s="92">
        <v>5.85</v>
      </c>
      <c r="H359" s="93">
        <f t="shared" si="16"/>
        <v>5.2166666666666668</v>
      </c>
    </row>
    <row r="360" spans="1:8">
      <c r="A360" s="348"/>
      <c r="B360" s="399" t="s">
        <v>21330</v>
      </c>
      <c r="C360" s="400"/>
      <c r="D360" s="401"/>
      <c r="E360" s="92">
        <v>5.8</v>
      </c>
      <c r="F360" s="92">
        <v>6.44</v>
      </c>
      <c r="G360" s="92">
        <v>6.85</v>
      </c>
      <c r="H360" s="93">
        <f t="shared" si="16"/>
        <v>6.3633333333333333</v>
      </c>
    </row>
    <row r="361" spans="1:8" ht="15" thickBot="1">
      <c r="A361"/>
      <c r="B361"/>
    </row>
    <row r="362" spans="1:8" ht="15" thickBot="1">
      <c r="A362"/>
      <c r="B362"/>
      <c r="D362" s="344"/>
      <c r="E362" s="80" t="s">
        <v>19768</v>
      </c>
      <c r="F362" s="81" t="s">
        <v>19769</v>
      </c>
      <c r="G362" s="81" t="s">
        <v>19770</v>
      </c>
      <c r="H362" s="405" t="s">
        <v>19771</v>
      </c>
    </row>
    <row r="363" spans="1:8">
      <c r="A363"/>
      <c r="B363"/>
      <c r="D363" s="82" t="s">
        <v>19772</v>
      </c>
      <c r="E363" s="83" t="s">
        <v>21331</v>
      </c>
      <c r="F363" s="84" t="s">
        <v>21332</v>
      </c>
      <c r="G363" s="84" t="s">
        <v>21333</v>
      </c>
      <c r="H363" s="406"/>
    </row>
    <row r="364" spans="1:8">
      <c r="A364"/>
      <c r="B364"/>
      <c r="C364" s="345"/>
      <c r="D364" s="85" t="s">
        <v>19774</v>
      </c>
      <c r="E364" s="83" t="s">
        <v>21334</v>
      </c>
      <c r="F364" s="86"/>
      <c r="G364" s="86" t="s">
        <v>21335</v>
      </c>
      <c r="H364" s="406"/>
    </row>
    <row r="365" spans="1:8" ht="15" thickBot="1">
      <c r="A365"/>
      <c r="B365"/>
      <c r="C365" s="345"/>
      <c r="D365" s="87" t="s">
        <v>19776</v>
      </c>
      <c r="E365" s="88" t="s">
        <v>21336</v>
      </c>
      <c r="F365" s="89" t="s">
        <v>21337</v>
      </c>
      <c r="G365" s="89" t="s">
        <v>21338</v>
      </c>
      <c r="H365" s="407"/>
    </row>
    <row r="366" spans="1:8">
      <c r="A366" s="346" t="s">
        <v>19778</v>
      </c>
      <c r="B366" s="402" t="s">
        <v>19779</v>
      </c>
      <c r="C366" s="403"/>
      <c r="D366" s="404"/>
      <c r="E366" s="90" t="s">
        <v>19780</v>
      </c>
      <c r="F366" s="90" t="s">
        <v>19780</v>
      </c>
      <c r="G366" s="90" t="s">
        <v>19780</v>
      </c>
      <c r="H366" s="91"/>
    </row>
    <row r="367" spans="1:8">
      <c r="A367" s="347"/>
      <c r="B367" s="399" t="s">
        <v>21339</v>
      </c>
      <c r="C367" s="400" t="s">
        <v>21339</v>
      </c>
      <c r="D367" s="401" t="s">
        <v>21339</v>
      </c>
      <c r="E367" s="92">
        <v>8.1199999999999992</v>
      </c>
      <c r="F367" s="92" t="s">
        <v>21308</v>
      </c>
      <c r="G367" s="92">
        <v>7.55</v>
      </c>
      <c r="H367" s="93">
        <f>IF(E367&lt;&gt;"",AVERAGE(E367:G367)," ")</f>
        <v>7.8349999999999991</v>
      </c>
    </row>
    <row r="368" spans="1:8">
      <c r="A368" s="347"/>
      <c r="B368" s="399" t="s">
        <v>21340</v>
      </c>
      <c r="C368" s="400" t="s">
        <v>21340</v>
      </c>
      <c r="D368" s="401" t="s">
        <v>21340</v>
      </c>
      <c r="E368" s="92">
        <v>89.18</v>
      </c>
      <c r="F368" s="92">
        <v>94.52</v>
      </c>
      <c r="G368" s="92">
        <v>85.85</v>
      </c>
      <c r="H368" s="93">
        <f>IF(E368&lt;&gt;"",AVERAGE(E368:G368)," ")</f>
        <v>89.84999999999998</v>
      </c>
    </row>
    <row r="369" spans="1:8">
      <c r="A369" s="347"/>
      <c r="B369" s="399" t="s">
        <v>21341</v>
      </c>
      <c r="C369" s="400" t="s">
        <v>21341</v>
      </c>
      <c r="D369" s="401" t="s">
        <v>21341</v>
      </c>
      <c r="E369" s="92">
        <v>112.15</v>
      </c>
      <c r="F369" s="92">
        <v>129.68</v>
      </c>
      <c r="G369" s="92">
        <v>102.25</v>
      </c>
      <c r="H369" s="93">
        <f>IF(E369&lt;&gt;"",AVERAGE(E369:G369)," ")</f>
        <v>114.69333333333334</v>
      </c>
    </row>
    <row r="370" spans="1:8">
      <c r="A370" s="347"/>
      <c r="B370" s="399" t="s">
        <v>21342</v>
      </c>
      <c r="C370" s="400" t="s">
        <v>21342</v>
      </c>
      <c r="D370" s="401" t="s">
        <v>21342</v>
      </c>
      <c r="E370" s="92">
        <v>136.69</v>
      </c>
      <c r="F370" s="92">
        <v>163.01</v>
      </c>
      <c r="G370" s="92">
        <v>125.9</v>
      </c>
      <c r="H370" s="93">
        <f>IF(E370&lt;&gt;"",AVERAGE(E370:G370)," ")</f>
        <v>141.86666666666667</v>
      </c>
    </row>
    <row r="371" spans="1:8">
      <c r="A371" s="347"/>
      <c r="B371" s="399" t="s">
        <v>21343</v>
      </c>
      <c r="C371" s="400" t="s">
        <v>21342</v>
      </c>
      <c r="D371" s="401" t="s">
        <v>21342</v>
      </c>
      <c r="E371" s="92">
        <v>1350</v>
      </c>
      <c r="F371" s="92">
        <v>939.16</v>
      </c>
      <c r="G371" s="92">
        <v>1254.9000000000001</v>
      </c>
      <c r="H371" s="93">
        <f>IF(E371&lt;&gt;"",AVERAGE(E371:G371)," ")</f>
        <v>1181.3533333333332</v>
      </c>
    </row>
    <row r="372" spans="1:8">
      <c r="A372" s="347" t="s">
        <v>21237</v>
      </c>
      <c r="B372" s="399" t="s">
        <v>21171</v>
      </c>
      <c r="C372" s="400" t="s">
        <v>21342</v>
      </c>
      <c r="D372" s="401" t="s">
        <v>21342</v>
      </c>
      <c r="E372" s="92">
        <v>350</v>
      </c>
      <c r="F372" s="92">
        <v>313.87</v>
      </c>
      <c r="G372" s="92">
        <v>345.25</v>
      </c>
      <c r="H372" s="93">
        <f t="shared" ref="H372:H381" si="17">IF(E372&lt;&gt;"",AVERAGE(E372:G372)," ")</f>
        <v>336.37333333333333</v>
      </c>
    </row>
    <row r="373" spans="1:8">
      <c r="A373" s="347"/>
      <c r="B373" s="399" t="s">
        <v>21344</v>
      </c>
      <c r="C373" s="400" t="s">
        <v>21342</v>
      </c>
      <c r="D373" s="401" t="s">
        <v>21342</v>
      </c>
      <c r="E373" s="92">
        <v>48.1</v>
      </c>
      <c r="F373" s="92">
        <v>55.3</v>
      </c>
      <c r="G373" s="92">
        <v>51.85</v>
      </c>
      <c r="H373" s="93">
        <f t="shared" si="17"/>
        <v>51.75</v>
      </c>
    </row>
    <row r="374" spans="1:8">
      <c r="A374" s="347" t="s">
        <v>21230</v>
      </c>
      <c r="B374" s="399" t="s">
        <v>21172</v>
      </c>
      <c r="C374" s="400" t="s">
        <v>21342</v>
      </c>
      <c r="D374" s="401" t="s">
        <v>21342</v>
      </c>
      <c r="E374" s="92">
        <v>346.81</v>
      </c>
      <c r="F374" s="92">
        <v>447.55</v>
      </c>
      <c r="G374" s="92">
        <v>330.9</v>
      </c>
      <c r="H374" s="93">
        <f t="shared" si="17"/>
        <v>375.08666666666664</v>
      </c>
    </row>
    <row r="375" spans="1:8">
      <c r="A375" s="348" t="s">
        <v>21229</v>
      </c>
      <c r="B375" s="399" t="s">
        <v>21345</v>
      </c>
      <c r="C375" s="400" t="s">
        <v>21342</v>
      </c>
      <c r="D375" s="401" t="s">
        <v>21342</v>
      </c>
      <c r="E375" s="92">
        <v>478.37</v>
      </c>
      <c r="F375" s="92">
        <v>410.67</v>
      </c>
      <c r="G375" s="92">
        <v>456.9</v>
      </c>
      <c r="H375" s="93">
        <f t="shared" si="17"/>
        <v>448.6466666666667</v>
      </c>
    </row>
    <row r="376" spans="1:8">
      <c r="A376" s="348"/>
      <c r="B376" s="399" t="s">
        <v>21346</v>
      </c>
      <c r="C376" s="400" t="s">
        <v>21342</v>
      </c>
      <c r="D376" s="401" t="s">
        <v>21342</v>
      </c>
      <c r="E376" s="92">
        <v>22.19</v>
      </c>
      <c r="F376" s="92">
        <v>43.23</v>
      </c>
      <c r="G376" s="92">
        <v>21.8</v>
      </c>
      <c r="H376" s="93">
        <f t="shared" si="17"/>
        <v>29.073333333333334</v>
      </c>
    </row>
    <row r="377" spans="1:8">
      <c r="A377" s="348" t="s">
        <v>21233</v>
      </c>
      <c r="B377" s="399" t="s">
        <v>21156</v>
      </c>
      <c r="C377" s="400" t="s">
        <v>21342</v>
      </c>
      <c r="D377" s="401" t="s">
        <v>21342</v>
      </c>
      <c r="E377" s="92">
        <v>5.2</v>
      </c>
      <c r="F377" s="92">
        <v>11.1</v>
      </c>
      <c r="G377" s="92">
        <v>3.25</v>
      </c>
      <c r="H377" s="93">
        <f t="shared" si="17"/>
        <v>6.5166666666666666</v>
      </c>
    </row>
    <row r="378" spans="1:8">
      <c r="A378" s="348"/>
      <c r="B378" s="399" t="s">
        <v>21347</v>
      </c>
      <c r="C378" s="400" t="s">
        <v>21342</v>
      </c>
      <c r="D378" s="401" t="s">
        <v>21342</v>
      </c>
      <c r="E378" s="92">
        <v>2.95</v>
      </c>
      <c r="F378" s="92">
        <v>4.26</v>
      </c>
      <c r="G378" s="92">
        <v>1.9</v>
      </c>
      <c r="H378" s="93">
        <f t="shared" si="17"/>
        <v>3.0366666666666666</v>
      </c>
    </row>
    <row r="379" spans="1:8">
      <c r="A379" s="348"/>
      <c r="B379" s="399" t="s">
        <v>21348</v>
      </c>
      <c r="C379" s="400" t="s">
        <v>21342</v>
      </c>
      <c r="D379" s="401" t="s">
        <v>21342</v>
      </c>
      <c r="E379" s="92">
        <v>1237.92</v>
      </c>
      <c r="F379" s="92">
        <v>1445.61</v>
      </c>
      <c r="G379" s="92">
        <v>1.1499999999999999</v>
      </c>
      <c r="H379" s="93">
        <f t="shared" si="17"/>
        <v>894.89333333333332</v>
      </c>
    </row>
    <row r="380" spans="1:8">
      <c r="A380" s="348" t="s">
        <v>21236</v>
      </c>
      <c r="B380" s="399" t="s">
        <v>21349</v>
      </c>
      <c r="C380" s="400" t="s">
        <v>21342</v>
      </c>
      <c r="D380" s="401" t="s">
        <v>21342</v>
      </c>
      <c r="E380" s="92">
        <v>137.53</v>
      </c>
      <c r="F380" s="92">
        <v>127.97</v>
      </c>
      <c r="G380" s="92">
        <v>110.9</v>
      </c>
      <c r="H380" s="93">
        <f t="shared" si="17"/>
        <v>125.46666666666665</v>
      </c>
    </row>
    <row r="381" spans="1:8">
      <c r="A381" s="348"/>
      <c r="B381" s="399" t="s">
        <v>21350</v>
      </c>
      <c r="C381" s="400" t="s">
        <v>21342</v>
      </c>
      <c r="D381" s="401" t="s">
        <v>21342</v>
      </c>
      <c r="E381" s="92">
        <v>60.42</v>
      </c>
      <c r="F381" s="92">
        <v>82.64</v>
      </c>
      <c r="G381" s="92">
        <v>53.98</v>
      </c>
      <c r="H381" s="93">
        <f t="shared" si="17"/>
        <v>65.679999999999993</v>
      </c>
    </row>
    <row r="382" spans="1:8" ht="15" thickBot="1">
      <c r="A382"/>
      <c r="B382"/>
    </row>
    <row r="383" spans="1:8" ht="15" thickBot="1">
      <c r="A383"/>
      <c r="B383"/>
      <c r="D383" s="344"/>
      <c r="E383" s="80" t="s">
        <v>19768</v>
      </c>
      <c r="F383" s="81" t="s">
        <v>19769</v>
      </c>
      <c r="G383" s="81" t="s">
        <v>19770</v>
      </c>
      <c r="H383" s="405" t="s">
        <v>19771</v>
      </c>
    </row>
    <row r="384" spans="1:8">
      <c r="A384"/>
      <c r="B384"/>
      <c r="D384" s="82" t="s">
        <v>19772</v>
      </c>
      <c r="E384" s="83" t="s">
        <v>21351</v>
      </c>
      <c r="F384" s="84" t="s">
        <v>21352</v>
      </c>
      <c r="G384" s="84" t="s">
        <v>21353</v>
      </c>
      <c r="H384" s="406"/>
    </row>
    <row r="385" spans="1:8">
      <c r="A385"/>
      <c r="B385"/>
      <c r="C385" s="345"/>
      <c r="D385" s="85" t="s">
        <v>19774</v>
      </c>
      <c r="E385" s="83" t="s">
        <v>21354</v>
      </c>
      <c r="F385" s="86"/>
      <c r="G385" s="86"/>
      <c r="H385" s="406"/>
    </row>
    <row r="386" spans="1:8" ht="15" thickBot="1">
      <c r="A386"/>
      <c r="B386"/>
      <c r="C386" s="345"/>
      <c r="D386" s="87" t="s">
        <v>19776</v>
      </c>
      <c r="E386" s="88" t="s">
        <v>21355</v>
      </c>
      <c r="F386" s="89" t="s">
        <v>21356</v>
      </c>
      <c r="G386" s="89" t="s">
        <v>21357</v>
      </c>
      <c r="H386" s="407"/>
    </row>
    <row r="387" spans="1:8">
      <c r="A387" s="346" t="s">
        <v>19778</v>
      </c>
      <c r="B387" s="402" t="s">
        <v>19779</v>
      </c>
      <c r="C387" s="403"/>
      <c r="D387" s="404"/>
      <c r="E387" s="90" t="s">
        <v>19780</v>
      </c>
      <c r="F387" s="90" t="s">
        <v>19780</v>
      </c>
      <c r="G387" s="90" t="s">
        <v>19780</v>
      </c>
      <c r="H387" s="91"/>
    </row>
    <row r="388" spans="1:8">
      <c r="A388" s="347"/>
      <c r="B388" s="399" t="s">
        <v>21358</v>
      </c>
      <c r="C388" s="400" t="s">
        <v>21339</v>
      </c>
      <c r="D388" s="401" t="s">
        <v>21339</v>
      </c>
      <c r="E388" s="92">
        <v>253.9</v>
      </c>
      <c r="F388" s="92">
        <v>310.85000000000002</v>
      </c>
      <c r="G388" s="92">
        <v>357.9</v>
      </c>
      <c r="H388" s="93">
        <f>IF(E388&lt;&gt;"",AVERAGE(E388:G388)," ")</f>
        <v>307.55</v>
      </c>
    </row>
    <row r="389" spans="1:8" ht="15" thickBot="1">
      <c r="A389"/>
      <c r="B389"/>
    </row>
    <row r="390" spans="1:8" ht="15" thickBot="1">
      <c r="A390"/>
      <c r="B390"/>
      <c r="D390" s="344"/>
      <c r="E390" s="80" t="s">
        <v>19768</v>
      </c>
      <c r="F390" s="81" t="s">
        <v>19769</v>
      </c>
      <c r="G390" s="81" t="s">
        <v>19770</v>
      </c>
      <c r="H390" s="405" t="s">
        <v>19771</v>
      </c>
    </row>
    <row r="391" spans="1:8">
      <c r="A391"/>
      <c r="B391"/>
      <c r="D391" s="82" t="s">
        <v>19772</v>
      </c>
      <c r="E391" s="83" t="s">
        <v>21359</v>
      </c>
      <c r="F391" s="84" t="s">
        <v>21331</v>
      </c>
      <c r="G391" s="84" t="s">
        <v>19963</v>
      </c>
      <c r="H391" s="406"/>
    </row>
    <row r="392" spans="1:8">
      <c r="A392"/>
      <c r="B392"/>
      <c r="C392" s="345"/>
      <c r="D392" s="85" t="s">
        <v>19774</v>
      </c>
      <c r="E392" s="83" t="s">
        <v>21360</v>
      </c>
      <c r="F392" s="86" t="s">
        <v>21334</v>
      </c>
      <c r="G392" s="86"/>
      <c r="H392" s="406"/>
    </row>
    <row r="393" spans="1:8" ht="15" thickBot="1">
      <c r="A393"/>
      <c r="B393"/>
      <c r="C393" s="345"/>
      <c r="D393" s="87" t="s">
        <v>19776</v>
      </c>
      <c r="E393" s="88" t="s">
        <v>21361</v>
      </c>
      <c r="F393" s="89" t="s">
        <v>21336</v>
      </c>
      <c r="G393" s="89" t="s">
        <v>21362</v>
      </c>
      <c r="H393" s="407"/>
    </row>
    <row r="394" spans="1:8">
      <c r="A394" s="346" t="s">
        <v>19778</v>
      </c>
      <c r="B394" s="402" t="s">
        <v>19779</v>
      </c>
      <c r="C394" s="403"/>
      <c r="D394" s="404"/>
      <c r="E394" s="90" t="s">
        <v>19780</v>
      </c>
      <c r="F394" s="90" t="s">
        <v>19780</v>
      </c>
      <c r="G394" s="90" t="s">
        <v>19780</v>
      </c>
      <c r="H394" s="91"/>
    </row>
    <row r="395" spans="1:8">
      <c r="A395" s="347"/>
      <c r="B395" s="399" t="s">
        <v>21363</v>
      </c>
      <c r="C395" s="400" t="s">
        <v>21339</v>
      </c>
      <c r="D395" s="401" t="s">
        <v>21339</v>
      </c>
      <c r="E395" s="92">
        <v>52.13</v>
      </c>
      <c r="F395" s="92">
        <v>155.35</v>
      </c>
      <c r="G395" s="92">
        <v>49.52</v>
      </c>
      <c r="H395" s="93">
        <f>IF(E395&lt;&gt;"",AVERAGE(E395,G395)," ")</f>
        <v>50.825000000000003</v>
      </c>
    </row>
    <row r="396" spans="1:8">
      <c r="A396" s="347" t="s">
        <v>20167</v>
      </c>
      <c r="B396" s="399" t="s">
        <v>21137</v>
      </c>
      <c r="C396" s="400" t="s">
        <v>21339</v>
      </c>
      <c r="D396" s="401" t="s">
        <v>21339</v>
      </c>
      <c r="E396" s="92">
        <v>39.340000000000003</v>
      </c>
      <c r="F396" s="92">
        <v>41.41</v>
      </c>
      <c r="G396" s="92">
        <v>37.369999999999997</v>
      </c>
      <c r="H396" s="93">
        <f t="shared" ref="H396:H402" si="18">IF(E396&lt;&gt;"",AVERAGE(E396,G396)," ")</f>
        <v>38.355000000000004</v>
      </c>
    </row>
    <row r="397" spans="1:8">
      <c r="A397" s="347"/>
      <c r="B397" s="399" t="s">
        <v>21364</v>
      </c>
      <c r="C397" s="400" t="s">
        <v>21339</v>
      </c>
      <c r="D397" s="401" t="s">
        <v>21339</v>
      </c>
      <c r="E397" s="92">
        <v>14.78</v>
      </c>
      <c r="F397" s="92">
        <v>14.67</v>
      </c>
      <c r="G397" s="92">
        <v>14.04</v>
      </c>
      <c r="H397" s="93">
        <f t="shared" si="18"/>
        <v>14.41</v>
      </c>
    </row>
    <row r="398" spans="1:8">
      <c r="A398" s="347" t="s">
        <v>20170</v>
      </c>
      <c r="B398" s="399" t="s">
        <v>21170</v>
      </c>
      <c r="C398" s="400" t="s">
        <v>21339</v>
      </c>
      <c r="D398" s="401" t="s">
        <v>21339</v>
      </c>
      <c r="E398" s="92">
        <v>3.7</v>
      </c>
      <c r="F398" s="92">
        <v>3.9</v>
      </c>
      <c r="G398" s="92">
        <v>3.51</v>
      </c>
      <c r="H398" s="93">
        <f t="shared" si="18"/>
        <v>3.605</v>
      </c>
    </row>
    <row r="399" spans="1:8">
      <c r="A399" s="347"/>
      <c r="B399" s="399" t="s">
        <v>21365</v>
      </c>
      <c r="C399" s="400" t="s">
        <v>21339</v>
      </c>
      <c r="D399" s="401" t="s">
        <v>21339</v>
      </c>
      <c r="E399" s="92">
        <v>13.39</v>
      </c>
      <c r="F399" s="92">
        <v>12.85</v>
      </c>
      <c r="G399" s="92">
        <v>12.72</v>
      </c>
      <c r="H399" s="93">
        <f t="shared" si="18"/>
        <v>13.055</v>
      </c>
    </row>
    <row r="400" spans="1:8">
      <c r="A400" s="347"/>
      <c r="B400" s="399" t="s">
        <v>21366</v>
      </c>
      <c r="C400" s="400" t="s">
        <v>21339</v>
      </c>
      <c r="D400" s="401" t="s">
        <v>21339</v>
      </c>
      <c r="E400" s="92">
        <v>14.78</v>
      </c>
      <c r="F400" s="92">
        <v>14.67</v>
      </c>
      <c r="G400" s="92">
        <v>14.04</v>
      </c>
      <c r="H400" s="93">
        <f t="shared" si="18"/>
        <v>14.41</v>
      </c>
    </row>
    <row r="401" spans="1:8">
      <c r="A401" s="347"/>
      <c r="B401" s="399" t="s">
        <v>21367</v>
      </c>
      <c r="C401" s="400" t="s">
        <v>21339</v>
      </c>
      <c r="D401" s="401" t="s">
        <v>21339</v>
      </c>
      <c r="E401" s="92">
        <v>39.89</v>
      </c>
      <c r="F401" s="92">
        <v>39.630000000000003</v>
      </c>
      <c r="G401" s="92">
        <v>37.89</v>
      </c>
      <c r="H401" s="93">
        <f t="shared" si="18"/>
        <v>38.89</v>
      </c>
    </row>
    <row r="402" spans="1:8">
      <c r="A402" s="347" t="s">
        <v>20168</v>
      </c>
      <c r="B402" s="399" t="s">
        <v>21129</v>
      </c>
      <c r="C402" s="400" t="s">
        <v>21339</v>
      </c>
      <c r="D402" s="401" t="s">
        <v>21339</v>
      </c>
      <c r="E402" s="92">
        <v>28.65</v>
      </c>
      <c r="F402" s="92">
        <v>41.35</v>
      </c>
      <c r="G402" s="92">
        <v>27.21</v>
      </c>
      <c r="H402" s="93">
        <f t="shared" si="18"/>
        <v>27.93</v>
      </c>
    </row>
    <row r="403" spans="1:8">
      <c r="A403" s="347" t="s">
        <v>20169</v>
      </c>
      <c r="B403" s="399" t="s">
        <v>21140</v>
      </c>
      <c r="C403" s="400" t="s">
        <v>21339</v>
      </c>
      <c r="D403" s="401" t="s">
        <v>21339</v>
      </c>
      <c r="E403" s="92">
        <v>725</v>
      </c>
      <c r="F403" s="92">
        <v>849</v>
      </c>
      <c r="G403" s="92">
        <v>625</v>
      </c>
      <c r="H403" s="93">
        <f>IF(E403&lt;&gt;"",AVERAGE(E403,F403,G403)," ")</f>
        <v>733</v>
      </c>
    </row>
  </sheetData>
  <mergeCells count="106">
    <mergeCell ref="H209:H212"/>
    <mergeCell ref="F182:F185"/>
    <mergeCell ref="F115:F118"/>
    <mergeCell ref="F2:F5"/>
    <mergeCell ref="F168:F171"/>
    <mergeCell ref="F195:F198"/>
    <mergeCell ref="H287:H290"/>
    <mergeCell ref="B273:D273"/>
    <mergeCell ref="H275:H278"/>
    <mergeCell ref="B279:D279"/>
    <mergeCell ref="B280:D280"/>
    <mergeCell ref="B281:D281"/>
    <mergeCell ref="A264:H264"/>
    <mergeCell ref="H266:H269"/>
    <mergeCell ref="B270:D270"/>
    <mergeCell ref="B271:D271"/>
    <mergeCell ref="B272:D272"/>
    <mergeCell ref="B291:D291"/>
    <mergeCell ref="B292:D292"/>
    <mergeCell ref="B293:D293"/>
    <mergeCell ref="B294:D294"/>
    <mergeCell ref="B295:D295"/>
    <mergeCell ref="B282:D282"/>
    <mergeCell ref="B283:D283"/>
    <mergeCell ref="B284:D284"/>
    <mergeCell ref="B285:D285"/>
    <mergeCell ref="H311:H314"/>
    <mergeCell ref="B301:D301"/>
    <mergeCell ref="B302:D302"/>
    <mergeCell ref="B303:D303"/>
    <mergeCell ref="B304:D304"/>
    <mergeCell ref="B305:D305"/>
    <mergeCell ref="B296:D296"/>
    <mergeCell ref="B297:D297"/>
    <mergeCell ref="B298:D298"/>
    <mergeCell ref="B299:D299"/>
    <mergeCell ref="B300:D300"/>
    <mergeCell ref="B315:D315"/>
    <mergeCell ref="B316:D316"/>
    <mergeCell ref="B317:D317"/>
    <mergeCell ref="B318:D318"/>
    <mergeCell ref="B319:D319"/>
    <mergeCell ref="B306:D306"/>
    <mergeCell ref="B307:D307"/>
    <mergeCell ref="B308:D308"/>
    <mergeCell ref="B309:D309"/>
    <mergeCell ref="B325:D325"/>
    <mergeCell ref="B326:D326"/>
    <mergeCell ref="B327:D327"/>
    <mergeCell ref="B328:D328"/>
    <mergeCell ref="B329:D329"/>
    <mergeCell ref="B320:D320"/>
    <mergeCell ref="B321:D321"/>
    <mergeCell ref="B322:D322"/>
    <mergeCell ref="B323:D323"/>
    <mergeCell ref="B324:D324"/>
    <mergeCell ref="B339:D339"/>
    <mergeCell ref="H341:H344"/>
    <mergeCell ref="B345:D345"/>
    <mergeCell ref="B346:D346"/>
    <mergeCell ref="B347:D347"/>
    <mergeCell ref="B330:D330"/>
    <mergeCell ref="B331:D331"/>
    <mergeCell ref="H333:H336"/>
    <mergeCell ref="B337:D337"/>
    <mergeCell ref="B338:D338"/>
    <mergeCell ref="B357:D357"/>
    <mergeCell ref="B358:D358"/>
    <mergeCell ref="B359:D359"/>
    <mergeCell ref="B360:D360"/>
    <mergeCell ref="H362:H365"/>
    <mergeCell ref="H349:H352"/>
    <mergeCell ref="B353:D353"/>
    <mergeCell ref="B354:D354"/>
    <mergeCell ref="B355:D355"/>
    <mergeCell ref="B356:D356"/>
    <mergeCell ref="B371:D371"/>
    <mergeCell ref="B372:D372"/>
    <mergeCell ref="B373:D373"/>
    <mergeCell ref="B374:D374"/>
    <mergeCell ref="B375:D375"/>
    <mergeCell ref="B366:D366"/>
    <mergeCell ref="B367:D367"/>
    <mergeCell ref="B368:D368"/>
    <mergeCell ref="B369:D369"/>
    <mergeCell ref="B370:D370"/>
    <mergeCell ref="B381:D381"/>
    <mergeCell ref="H383:H386"/>
    <mergeCell ref="B387:D387"/>
    <mergeCell ref="B388:D388"/>
    <mergeCell ref="H390:H393"/>
    <mergeCell ref="B376:D376"/>
    <mergeCell ref="B377:D377"/>
    <mergeCell ref="B378:D378"/>
    <mergeCell ref="B379:D379"/>
    <mergeCell ref="B380:D380"/>
    <mergeCell ref="B399:D399"/>
    <mergeCell ref="B400:D400"/>
    <mergeCell ref="B401:D401"/>
    <mergeCell ref="B402:D402"/>
    <mergeCell ref="B403:D403"/>
    <mergeCell ref="B394:D394"/>
    <mergeCell ref="B395:D395"/>
    <mergeCell ref="B396:D396"/>
    <mergeCell ref="B397:D397"/>
    <mergeCell ref="B398:D398"/>
  </mergeCells>
  <pageMargins left="0.511811024" right="0.511811024" top="0.78740157499999996" bottom="0.78740157499999996" header="0.31496062000000002" footer="0.31496062000000002"/>
  <pageSetup paperSize="9" scale="72"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83"/>
  <sheetViews>
    <sheetView showGridLines="0" showZeros="0" topLeftCell="K1" zoomScale="85" zoomScaleNormal="85" zoomScaleSheetLayoutView="55" workbookViewId="0">
      <pane ySplit="8" topLeftCell="A827" activePane="bottomLeft" state="frozen"/>
      <selection activeCell="F219" sqref="F219"/>
      <selection pane="bottomLeft" activeCell="A22" sqref="A22"/>
    </sheetView>
  </sheetViews>
  <sheetFormatPr defaultColWidth="9.109375" defaultRowHeight="14.4"/>
  <cols>
    <col min="1" max="1" width="13.109375" style="10" customWidth="1"/>
    <col min="2" max="2" width="14.44140625" style="156" bestFit="1" customWidth="1"/>
    <col min="3" max="3" width="23" style="113" customWidth="1"/>
    <col min="4" max="4" width="75.6640625" style="3" customWidth="1"/>
    <col min="5" max="5" width="7.6640625" style="1" customWidth="1"/>
    <col min="6" max="8" width="11.33203125" style="4" customWidth="1"/>
    <col min="9" max="9" width="10.109375" style="4" customWidth="1"/>
    <col min="10" max="10" width="11.33203125" style="4" customWidth="1"/>
    <col min="11" max="13" width="10.109375" style="4" customWidth="1"/>
    <col min="14" max="14" width="12.33203125" style="4" customWidth="1"/>
    <col min="15" max="15" width="12.33203125" style="4" bestFit="1" customWidth="1"/>
    <col min="16" max="17" width="12.33203125" style="4" customWidth="1"/>
    <col min="18" max="19" width="15.33203125" style="4" bestFit="1" customWidth="1"/>
    <col min="20" max="20" width="12.6640625" style="79" customWidth="1"/>
    <col min="21" max="21" width="15.33203125" style="4" bestFit="1" customWidth="1"/>
    <col min="22" max="22" width="9.109375" style="1"/>
    <col min="23" max="23" width="13.33203125" style="4" bestFit="1" customWidth="1"/>
    <col min="24" max="29" width="11.5546875" style="4" bestFit="1" customWidth="1"/>
    <col min="30" max="31" width="10.5546875" style="4" bestFit="1" customWidth="1"/>
    <col min="32" max="16384" width="9.109375" style="1"/>
  </cols>
  <sheetData>
    <row r="1" spans="1:31" s="5" customFormat="1" ht="39" customHeight="1">
      <c r="A1" s="276"/>
      <c r="B1" s="276"/>
      <c r="C1" s="276"/>
      <c r="D1" s="413" t="s">
        <v>40</v>
      </c>
      <c r="E1" s="413"/>
      <c r="F1" s="413"/>
      <c r="G1" s="413"/>
      <c r="H1" s="413"/>
      <c r="I1" s="413"/>
      <c r="J1" s="413"/>
      <c r="K1" s="413"/>
      <c r="L1" s="413"/>
      <c r="M1" s="413"/>
      <c r="N1" s="413"/>
      <c r="O1" s="413"/>
      <c r="P1" s="413"/>
      <c r="Q1" s="413"/>
      <c r="R1" s="413"/>
      <c r="S1" s="413"/>
      <c r="T1" s="413"/>
      <c r="U1" s="413"/>
    </row>
    <row r="2" spans="1:31" s="6" customFormat="1" ht="33.75" customHeight="1">
      <c r="A2" s="277" t="s">
        <v>19994</v>
      </c>
      <c r="B2" s="277"/>
      <c r="C2" s="277"/>
      <c r="D2" s="414" t="s">
        <v>20272</v>
      </c>
      <c r="E2" s="414"/>
      <c r="F2" s="414"/>
      <c r="G2" s="414"/>
      <c r="H2" s="414"/>
      <c r="I2" s="414"/>
      <c r="J2" s="414"/>
      <c r="K2" s="414"/>
      <c r="L2" s="414"/>
      <c r="M2" s="414"/>
      <c r="N2" s="414"/>
      <c r="O2" s="414"/>
      <c r="P2" s="414"/>
      <c r="Q2" s="414"/>
      <c r="R2" s="414"/>
      <c r="S2" s="414"/>
      <c r="T2" s="414"/>
      <c r="U2" s="414"/>
    </row>
    <row r="3" spans="1:31" s="9" customFormat="1" ht="15" customHeight="1">
      <c r="A3" s="11" t="s">
        <v>4</v>
      </c>
      <c r="B3" s="12"/>
      <c r="C3" s="110"/>
      <c r="D3" s="12" t="s">
        <v>32</v>
      </c>
      <c r="E3" s="12"/>
      <c r="F3" s="12"/>
      <c r="G3" s="12"/>
      <c r="H3" s="12"/>
      <c r="I3" s="12"/>
      <c r="J3" s="12"/>
      <c r="K3" s="12"/>
      <c r="L3" s="12"/>
      <c r="M3" s="12"/>
      <c r="N3" s="12"/>
      <c r="O3" s="12"/>
      <c r="P3" s="12"/>
      <c r="Q3" s="12"/>
      <c r="R3" s="12"/>
      <c r="S3" s="12"/>
      <c r="T3" s="132"/>
      <c r="U3" s="13"/>
      <c r="W3" s="12"/>
      <c r="X3" s="12"/>
      <c r="Y3" s="12"/>
      <c r="Z3" s="12"/>
      <c r="AA3" s="12"/>
      <c r="AB3" s="12"/>
      <c r="AC3" s="12"/>
      <c r="AD3" s="12"/>
      <c r="AE3" s="12"/>
    </row>
    <row r="4" spans="1:31" s="9" customFormat="1" ht="15" customHeight="1">
      <c r="A4" s="14" t="s">
        <v>5</v>
      </c>
      <c r="B4" s="7"/>
      <c r="C4" s="111"/>
      <c r="D4" s="7" t="s">
        <v>33</v>
      </c>
      <c r="E4" s="7"/>
      <c r="F4" s="7"/>
      <c r="G4" s="7"/>
      <c r="H4" s="7"/>
      <c r="I4" s="7"/>
      <c r="J4" s="7"/>
      <c r="K4" s="7"/>
      <c r="L4" s="7"/>
      <c r="M4" s="7"/>
      <c r="N4" s="7"/>
      <c r="O4" s="7"/>
      <c r="P4" s="7"/>
      <c r="Q4" s="7"/>
      <c r="R4" s="7"/>
      <c r="S4" s="7"/>
      <c r="T4" s="8"/>
      <c r="U4" s="15"/>
      <c r="W4" s="7"/>
      <c r="X4" s="7"/>
      <c r="Y4" s="7"/>
      <c r="Z4" s="7"/>
      <c r="AA4" s="7"/>
      <c r="AB4" s="7"/>
      <c r="AC4" s="7"/>
      <c r="AD4" s="7"/>
      <c r="AE4" s="7"/>
    </row>
    <row r="5" spans="1:31" s="9" customFormat="1" ht="15" customHeight="1">
      <c r="A5" s="14" t="s">
        <v>6</v>
      </c>
      <c r="B5" s="7"/>
      <c r="C5" s="111"/>
      <c r="D5" s="7" t="s">
        <v>35</v>
      </c>
      <c r="E5" s="7"/>
      <c r="F5" s="7"/>
      <c r="G5" s="7"/>
      <c r="H5" s="7"/>
      <c r="I5" s="7"/>
      <c r="J5" s="7"/>
      <c r="K5" s="7"/>
      <c r="L5" s="7"/>
      <c r="M5" s="7"/>
      <c r="N5" s="8"/>
      <c r="O5" s="8"/>
      <c r="P5" s="8"/>
      <c r="Q5" s="8"/>
      <c r="R5" s="8"/>
      <c r="S5" s="8"/>
      <c r="T5" s="8"/>
      <c r="U5" s="16"/>
      <c r="W5" s="7"/>
      <c r="X5" s="7"/>
      <c r="Y5" s="7"/>
      <c r="Z5" s="7"/>
      <c r="AA5" s="7"/>
      <c r="AB5" s="7"/>
      <c r="AC5" s="7"/>
      <c r="AD5" s="7"/>
      <c r="AE5" s="8"/>
    </row>
    <row r="6" spans="1:31" s="9" customFormat="1" ht="15" customHeight="1">
      <c r="A6" s="17" t="s">
        <v>7</v>
      </c>
      <c r="B6" s="18"/>
      <c r="C6" s="112"/>
      <c r="D6" s="18" t="s">
        <v>34</v>
      </c>
      <c r="E6" s="18"/>
      <c r="F6" s="18"/>
      <c r="G6" s="18"/>
      <c r="H6" s="18"/>
      <c r="I6" s="18"/>
      <c r="J6" s="18"/>
      <c r="K6" s="18"/>
      <c r="L6" s="18"/>
      <c r="M6" s="18"/>
      <c r="N6" s="18"/>
      <c r="O6" s="19"/>
      <c r="P6" s="19"/>
      <c r="Q6" s="19"/>
      <c r="R6" s="19"/>
      <c r="S6" s="19"/>
      <c r="T6" s="19"/>
      <c r="U6" s="20"/>
      <c r="W6" s="18"/>
      <c r="X6" s="18"/>
      <c r="Y6" s="18"/>
      <c r="Z6" s="18"/>
      <c r="AA6" s="18"/>
      <c r="AB6" s="18"/>
      <c r="AC6" s="18"/>
      <c r="AD6" s="18"/>
      <c r="AE6" s="18"/>
    </row>
    <row r="7" spans="1:31" ht="15.75" customHeight="1">
      <c r="A7" s="377" t="s">
        <v>1</v>
      </c>
      <c r="B7" s="245" t="s">
        <v>19660</v>
      </c>
      <c r="C7" s="378" t="s">
        <v>19677</v>
      </c>
      <c r="D7" s="377" t="s">
        <v>2</v>
      </c>
      <c r="E7" s="377" t="s">
        <v>3</v>
      </c>
      <c r="F7" s="21" t="s">
        <v>31</v>
      </c>
      <c r="G7" s="21"/>
      <c r="H7" s="21"/>
      <c r="I7" s="21"/>
      <c r="J7" s="21"/>
      <c r="K7" s="21"/>
      <c r="L7" s="21"/>
      <c r="M7" s="21"/>
      <c r="N7" s="21"/>
      <c r="O7" s="21"/>
      <c r="P7" s="21"/>
      <c r="Q7" s="21"/>
      <c r="R7" s="21"/>
      <c r="S7" s="21"/>
      <c r="T7" s="77"/>
      <c r="U7" s="21"/>
      <c r="W7" s="21" t="s">
        <v>31</v>
      </c>
      <c r="X7" s="21"/>
      <c r="Y7" s="21"/>
      <c r="Z7" s="21"/>
      <c r="AA7" s="21"/>
      <c r="AB7" s="21"/>
      <c r="AC7" s="21"/>
      <c r="AD7" s="21"/>
      <c r="AE7" s="21"/>
    </row>
    <row r="8" spans="1:31" s="2" customFormat="1" ht="30" customHeight="1">
      <c r="A8" s="377"/>
      <c r="B8" s="245" t="s">
        <v>20071</v>
      </c>
      <c r="C8" s="379"/>
      <c r="D8" s="377"/>
      <c r="E8" s="377"/>
      <c r="F8" s="245" t="s">
        <v>36</v>
      </c>
      <c r="G8" s="245" t="s">
        <v>37</v>
      </c>
      <c r="H8" s="245" t="s">
        <v>38</v>
      </c>
      <c r="I8" s="245" t="s">
        <v>9</v>
      </c>
      <c r="J8" s="245" t="s">
        <v>10</v>
      </c>
      <c r="K8" s="245" t="s">
        <v>11</v>
      </c>
      <c r="L8" s="245" t="s">
        <v>12</v>
      </c>
      <c r="M8" s="245" t="s">
        <v>13</v>
      </c>
      <c r="N8" s="245" t="s">
        <v>20206</v>
      </c>
      <c r="O8" s="245" t="s">
        <v>20298</v>
      </c>
      <c r="P8" s="245" t="s">
        <v>20299</v>
      </c>
      <c r="Q8" s="245" t="s">
        <v>20300</v>
      </c>
      <c r="R8" s="245" t="s">
        <v>20301</v>
      </c>
      <c r="S8" s="245" t="s">
        <v>20302</v>
      </c>
      <c r="T8" s="245" t="s">
        <v>20303</v>
      </c>
      <c r="U8" s="245" t="s">
        <v>20304</v>
      </c>
      <c r="W8" s="245" t="s">
        <v>36</v>
      </c>
      <c r="X8" s="245" t="s">
        <v>37</v>
      </c>
      <c r="Y8" s="245" t="s">
        <v>38</v>
      </c>
      <c r="Z8" s="245" t="s">
        <v>9</v>
      </c>
      <c r="AA8" s="245" t="s">
        <v>10</v>
      </c>
      <c r="AB8" s="245" t="s">
        <v>11</v>
      </c>
      <c r="AC8" s="245" t="s">
        <v>12</v>
      </c>
      <c r="AD8" s="245" t="s">
        <v>13</v>
      </c>
      <c r="AE8" s="245" t="s">
        <v>20206</v>
      </c>
    </row>
    <row r="9" spans="1:31" ht="15" customHeight="1">
      <c r="A9" s="117">
        <v>1</v>
      </c>
      <c r="B9" s="155"/>
      <c r="C9" s="118"/>
      <c r="D9" s="119" t="s">
        <v>20772</v>
      </c>
      <c r="E9" s="120"/>
      <c r="F9" s="115"/>
      <c r="G9" s="115"/>
      <c r="H9" s="115"/>
      <c r="I9" s="115"/>
      <c r="J9" s="115"/>
      <c r="K9" s="115"/>
      <c r="L9" s="115"/>
      <c r="M9" s="115"/>
      <c r="N9" s="115"/>
      <c r="O9" s="115"/>
      <c r="P9" s="115"/>
      <c r="Q9" s="115"/>
      <c r="R9" s="115"/>
      <c r="S9" s="115"/>
      <c r="T9" s="116"/>
      <c r="U9" s="115"/>
      <c r="W9" s="115"/>
      <c r="X9" s="115"/>
      <c r="Y9" s="115"/>
      <c r="Z9" s="115"/>
      <c r="AA9" s="115"/>
      <c r="AB9" s="115"/>
      <c r="AC9" s="115"/>
      <c r="AD9" s="115"/>
      <c r="AE9" s="115"/>
    </row>
    <row r="10" spans="1:31" ht="15" customHeight="1">
      <c r="A10" s="260" t="s">
        <v>20059</v>
      </c>
      <c r="B10" s="261"/>
      <c r="C10" s="262"/>
      <c r="D10" s="263" t="s">
        <v>20361</v>
      </c>
      <c r="E10" s="264"/>
      <c r="F10" s="265"/>
      <c r="G10" s="265"/>
      <c r="H10" s="265"/>
      <c r="I10" s="265"/>
      <c r="J10" s="265"/>
      <c r="K10" s="265"/>
      <c r="L10" s="265"/>
      <c r="M10" s="265"/>
      <c r="N10" s="265"/>
      <c r="O10" s="265"/>
      <c r="P10" s="265"/>
      <c r="Q10" s="265"/>
      <c r="R10" s="265"/>
      <c r="S10" s="265"/>
      <c r="T10" s="266"/>
      <c r="U10" s="265"/>
      <c r="W10" s="265"/>
      <c r="X10" s="265"/>
      <c r="Y10" s="265"/>
      <c r="Z10" s="265"/>
      <c r="AA10" s="265"/>
      <c r="AB10" s="265"/>
      <c r="AC10" s="265"/>
      <c r="AD10" s="265"/>
      <c r="AE10" s="265"/>
    </row>
    <row r="11" spans="1:31" ht="15" customHeight="1">
      <c r="A11" s="22"/>
      <c r="B11" s="102"/>
      <c r="C11" s="41"/>
      <c r="D11" s="23"/>
      <c r="E11" s="24"/>
      <c r="F11" s="25"/>
      <c r="G11" s="25"/>
      <c r="H11" s="25"/>
      <c r="I11" s="25"/>
      <c r="J11" s="25"/>
      <c r="K11" s="25"/>
      <c r="L11" s="25"/>
      <c r="M11" s="25"/>
      <c r="N11" s="25"/>
      <c r="O11" s="25"/>
      <c r="P11" s="25"/>
      <c r="Q11" s="25"/>
      <c r="R11" s="25"/>
      <c r="S11" s="25"/>
      <c r="T11" s="78"/>
      <c r="U11" s="25"/>
      <c r="W11" s="25"/>
      <c r="X11" s="25"/>
      <c r="Y11" s="25"/>
      <c r="Z11" s="25"/>
      <c r="AA11" s="25"/>
      <c r="AB11" s="25"/>
      <c r="AC11" s="25"/>
      <c r="AD11" s="25"/>
      <c r="AE11" s="25"/>
    </row>
    <row r="12" spans="1:31" ht="30" customHeight="1">
      <c r="A12" s="22" t="s">
        <v>20068</v>
      </c>
      <c r="B12" s="102">
        <v>91677</v>
      </c>
      <c r="C12" s="151" t="s">
        <v>19996</v>
      </c>
      <c r="D12" s="23" t="s">
        <v>20363</v>
      </c>
      <c r="E12" s="24" t="s">
        <v>18</v>
      </c>
      <c r="F12" s="25"/>
      <c r="G12" s="25"/>
      <c r="H12" s="25"/>
      <c r="I12" s="25"/>
      <c r="J12" s="25"/>
      <c r="K12" s="25"/>
      <c r="L12" s="25"/>
      <c r="M12" s="25"/>
      <c r="N12" s="25"/>
      <c r="O12" s="25">
        <v>1200</v>
      </c>
      <c r="P12" s="25">
        <f>IF(B12="","",VLOOKUP(B12,'COMPOSIÇÃO ENERGICAL'!B:L,8,0))</f>
        <v>84.78</v>
      </c>
      <c r="Q12" s="25">
        <f>IF(B12="","",VLOOKUP(B12,'COMPOSIÇÃO ENERGICAL'!B:L,9,0))</f>
        <v>0</v>
      </c>
      <c r="R12" s="25">
        <f>O12*P12</f>
        <v>101736</v>
      </c>
      <c r="S12" s="25">
        <f>O12*Q12</f>
        <v>0</v>
      </c>
      <c r="T12" s="78">
        <f>IF(B12="","",VLOOKUP(B12,'COMPOSIÇÃO ENERGICAL'!B:L,10,0))</f>
        <v>84.78</v>
      </c>
      <c r="U12" s="25">
        <f>IF(T12="","",O12*T12)</f>
        <v>101736</v>
      </c>
      <c r="W12" s="25">
        <f>IF(F12&lt;&gt;0,F12*T12,0)</f>
        <v>0</v>
      </c>
      <c r="X12" s="25">
        <f>IF(G12&lt;&gt;0,G12*T12,0)</f>
        <v>0</v>
      </c>
      <c r="Y12" s="25">
        <f>IF(H12&lt;&gt;0,H12*T12,0)</f>
        <v>0</v>
      </c>
      <c r="Z12" s="25">
        <f>IF(I12&lt;&gt;0,I12*T12,0)</f>
        <v>0</v>
      </c>
      <c r="AA12" s="25">
        <f>IF(J12&lt;&gt;0,J12*T12,0)</f>
        <v>0</v>
      </c>
      <c r="AB12" s="25">
        <f>IF(K12&lt;&gt;0,K12*T12,0)</f>
        <v>0</v>
      </c>
      <c r="AC12" s="25">
        <f>IF(L12&lt;&gt;0,L12*T12,0)</f>
        <v>0</v>
      </c>
      <c r="AD12" s="25">
        <f>IF(M12&lt;&gt;0,M12*T12,0)</f>
        <v>0</v>
      </c>
      <c r="AE12" s="25">
        <f>IF(N12&lt;&gt;0,N12*T12,0)</f>
        <v>0</v>
      </c>
    </row>
    <row r="13" spans="1:31" ht="15" customHeight="1">
      <c r="A13" s="22"/>
      <c r="B13" s="102"/>
      <c r="C13" s="41"/>
      <c r="D13" s="23"/>
      <c r="E13" s="24"/>
      <c r="F13" s="25"/>
      <c r="G13" s="25"/>
      <c r="H13" s="25"/>
      <c r="I13" s="25"/>
      <c r="J13" s="25"/>
      <c r="K13" s="25"/>
      <c r="L13" s="25"/>
      <c r="M13" s="25"/>
      <c r="N13" s="25"/>
      <c r="O13" s="25"/>
      <c r="P13" s="25"/>
      <c r="Q13" s="25"/>
      <c r="R13" s="25"/>
      <c r="S13" s="25"/>
      <c r="T13" s="78"/>
      <c r="U13" s="25"/>
      <c r="W13" s="25">
        <f t="shared" ref="W13:W76" si="0">IF(F13&lt;&gt;0,F13*T13,0)</f>
        <v>0</v>
      </c>
      <c r="X13" s="25">
        <f t="shared" ref="X13:X76" si="1">IF(G13&lt;&gt;0,G13*T13,0)</f>
        <v>0</v>
      </c>
      <c r="Y13" s="25">
        <f t="shared" ref="Y13:Y76" si="2">IF(H13&lt;&gt;0,H13*T13,0)</f>
        <v>0</v>
      </c>
      <c r="Z13" s="25">
        <f t="shared" ref="Z13:Z76" si="3">IF(I13&lt;&gt;0,I13*T13,0)</f>
        <v>0</v>
      </c>
      <c r="AA13" s="25">
        <f t="shared" ref="AA13:AA76" si="4">IF(J13&lt;&gt;0,J13*T13,0)</f>
        <v>0</v>
      </c>
      <c r="AB13" s="25">
        <f t="shared" ref="AB13:AB76" si="5">IF(K13&lt;&gt;0,K13*T13,0)</f>
        <v>0</v>
      </c>
      <c r="AC13" s="25">
        <f t="shared" ref="AC13:AC76" si="6">IF(L13&lt;&gt;0,L13*T13,0)</f>
        <v>0</v>
      </c>
      <c r="AD13" s="25">
        <f t="shared" ref="AD13:AD76" si="7">IF(M13&lt;&gt;0,M13*T13,0)</f>
        <v>0</v>
      </c>
      <c r="AE13" s="25">
        <f t="shared" ref="AE13:AE76" si="8">IF(N13&lt;&gt;0,N13*T13,0)</f>
        <v>0</v>
      </c>
    </row>
    <row r="14" spans="1:31" ht="30" customHeight="1">
      <c r="A14" s="22" t="s">
        <v>20135</v>
      </c>
      <c r="B14" s="102">
        <v>90776</v>
      </c>
      <c r="C14" s="151" t="s">
        <v>19996</v>
      </c>
      <c r="D14" s="23" t="s">
        <v>20362</v>
      </c>
      <c r="E14" s="24" t="s">
        <v>18</v>
      </c>
      <c r="F14" s="25"/>
      <c r="G14" s="25"/>
      <c r="H14" s="25"/>
      <c r="I14" s="25"/>
      <c r="J14" s="25"/>
      <c r="K14" s="25"/>
      <c r="L14" s="25"/>
      <c r="M14" s="25"/>
      <c r="N14" s="25"/>
      <c r="O14" s="25">
        <v>5280</v>
      </c>
      <c r="P14" s="25">
        <f>IF(B14="","",VLOOKUP(B14,'COMPOSIÇÃO ENERGICAL'!B:L,8,0))</f>
        <v>33.43</v>
      </c>
      <c r="Q14" s="25">
        <f>IF(B14="","",VLOOKUP(B14,'COMPOSIÇÃO ENERGICAL'!B:L,9,0))</f>
        <v>0</v>
      </c>
      <c r="R14" s="25">
        <f>O14*P14</f>
        <v>176510.4</v>
      </c>
      <c r="S14" s="25">
        <f>O14*Q14</f>
        <v>0</v>
      </c>
      <c r="T14" s="78">
        <f>IF(B14="","",VLOOKUP(B14,'COMPOSIÇÃO ENERGICAL'!B:L,10,0))</f>
        <v>33.43</v>
      </c>
      <c r="U14" s="25">
        <f>IF(T14="","",O14*T14)</f>
        <v>176510.4</v>
      </c>
      <c r="W14" s="25">
        <f t="shared" si="0"/>
        <v>0</v>
      </c>
      <c r="X14" s="25">
        <f t="shared" si="1"/>
        <v>0</v>
      </c>
      <c r="Y14" s="25">
        <f t="shared" si="2"/>
        <v>0</v>
      </c>
      <c r="Z14" s="25">
        <f t="shared" si="3"/>
        <v>0</v>
      </c>
      <c r="AA14" s="25">
        <f t="shared" si="4"/>
        <v>0</v>
      </c>
      <c r="AB14" s="25">
        <f t="shared" si="5"/>
        <v>0</v>
      </c>
      <c r="AC14" s="25">
        <f t="shared" si="6"/>
        <v>0</v>
      </c>
      <c r="AD14" s="25">
        <f t="shared" si="7"/>
        <v>0</v>
      </c>
      <c r="AE14" s="25">
        <f t="shared" si="8"/>
        <v>0</v>
      </c>
    </row>
    <row r="15" spans="1:31" ht="15" customHeight="1">
      <c r="A15" s="22"/>
      <c r="B15" s="102"/>
      <c r="C15" s="151"/>
      <c r="D15" s="23"/>
      <c r="E15" s="24"/>
      <c r="F15" s="25"/>
      <c r="G15" s="25"/>
      <c r="H15" s="25"/>
      <c r="I15" s="25"/>
      <c r="J15" s="25"/>
      <c r="K15" s="25"/>
      <c r="L15" s="25"/>
      <c r="M15" s="25"/>
      <c r="N15" s="25"/>
      <c r="O15" s="25"/>
      <c r="P15" s="25"/>
      <c r="Q15" s="25"/>
      <c r="R15" s="25"/>
      <c r="S15" s="25"/>
      <c r="T15" s="78"/>
      <c r="U15" s="25"/>
      <c r="W15" s="25">
        <f t="shared" si="0"/>
        <v>0</v>
      </c>
      <c r="X15" s="25">
        <f t="shared" si="1"/>
        <v>0</v>
      </c>
      <c r="Y15" s="25">
        <f t="shared" si="2"/>
        <v>0</v>
      </c>
      <c r="Z15" s="25">
        <f t="shared" si="3"/>
        <v>0</v>
      </c>
      <c r="AA15" s="25">
        <f t="shared" si="4"/>
        <v>0</v>
      </c>
      <c r="AB15" s="25">
        <f t="shared" si="5"/>
        <v>0</v>
      </c>
      <c r="AC15" s="25">
        <f t="shared" si="6"/>
        <v>0</v>
      </c>
      <c r="AD15" s="25">
        <f t="shared" si="7"/>
        <v>0</v>
      </c>
      <c r="AE15" s="25">
        <f t="shared" si="8"/>
        <v>0</v>
      </c>
    </row>
    <row r="16" spans="1:31">
      <c r="A16" s="22" t="s">
        <v>20109</v>
      </c>
      <c r="B16" s="102"/>
      <c r="C16" s="41"/>
      <c r="D16" s="40" t="s">
        <v>20070</v>
      </c>
      <c r="E16" s="24"/>
      <c r="F16" s="25"/>
      <c r="G16" s="25"/>
      <c r="H16" s="25"/>
      <c r="I16" s="25"/>
      <c r="J16" s="25"/>
      <c r="K16" s="25"/>
      <c r="L16" s="25"/>
      <c r="M16" s="25"/>
      <c r="N16" s="25"/>
      <c r="O16" s="25"/>
      <c r="P16" s="25" t="str">
        <f>IF(B16="","",VLOOKUP(B16,'COMPOSIÇÃO ENERGICAL'!B:L,8,0))</f>
        <v/>
      </c>
      <c r="Q16" s="25" t="str">
        <f>IF(B16="","",VLOOKUP(B16,'COMPOSIÇÃO ENERGICAL'!B:L,9,0))</f>
        <v/>
      </c>
      <c r="R16" s="114">
        <f>SUM(R10:R15)</f>
        <v>278246.40000000002</v>
      </c>
      <c r="S16" s="114">
        <f>SUM(S10:S15)</f>
        <v>0</v>
      </c>
      <c r="T16" s="78"/>
      <c r="U16" s="114">
        <f>SUM(U10:U15)</f>
        <v>278246.40000000002</v>
      </c>
      <c r="W16" s="25">
        <f t="shared" si="0"/>
        <v>0</v>
      </c>
      <c r="X16" s="25">
        <f t="shared" si="1"/>
        <v>0</v>
      </c>
      <c r="Y16" s="25">
        <f t="shared" si="2"/>
        <v>0</v>
      </c>
      <c r="Z16" s="25">
        <f t="shared" si="3"/>
        <v>0</v>
      </c>
      <c r="AA16" s="25">
        <f t="shared" si="4"/>
        <v>0</v>
      </c>
      <c r="AB16" s="25">
        <f t="shared" si="5"/>
        <v>0</v>
      </c>
      <c r="AC16" s="25">
        <f t="shared" si="6"/>
        <v>0</v>
      </c>
      <c r="AD16" s="25">
        <f t="shared" si="7"/>
        <v>0</v>
      </c>
      <c r="AE16" s="25">
        <f t="shared" si="8"/>
        <v>0</v>
      </c>
    </row>
    <row r="17" spans="1:31" ht="15" customHeight="1">
      <c r="A17" s="22"/>
      <c r="B17" s="102"/>
      <c r="C17" s="41"/>
      <c r="D17" s="23"/>
      <c r="E17" s="24"/>
      <c r="F17" s="25"/>
      <c r="G17" s="25"/>
      <c r="H17" s="25"/>
      <c r="I17" s="25"/>
      <c r="J17" s="25"/>
      <c r="K17" s="25"/>
      <c r="L17" s="25"/>
      <c r="M17" s="25"/>
      <c r="N17" s="25"/>
      <c r="O17" s="25"/>
      <c r="P17" s="25"/>
      <c r="Q17" s="25"/>
      <c r="R17" s="25"/>
      <c r="S17" s="25"/>
      <c r="T17" s="78"/>
      <c r="U17" s="25"/>
      <c r="W17" s="25">
        <f t="shared" si="0"/>
        <v>0</v>
      </c>
      <c r="X17" s="25">
        <f t="shared" si="1"/>
        <v>0</v>
      </c>
      <c r="Y17" s="25">
        <f t="shared" si="2"/>
        <v>0</v>
      </c>
      <c r="Z17" s="25">
        <f t="shared" si="3"/>
        <v>0</v>
      </c>
      <c r="AA17" s="25">
        <f t="shared" si="4"/>
        <v>0</v>
      </c>
      <c r="AB17" s="25">
        <f t="shared" si="5"/>
        <v>0</v>
      </c>
      <c r="AC17" s="25">
        <f t="shared" si="6"/>
        <v>0</v>
      </c>
      <c r="AD17" s="25">
        <f t="shared" si="7"/>
        <v>0</v>
      </c>
      <c r="AE17" s="25">
        <f t="shared" si="8"/>
        <v>0</v>
      </c>
    </row>
    <row r="18" spans="1:31" ht="15" customHeight="1">
      <c r="A18" s="260" t="s">
        <v>20060</v>
      </c>
      <c r="B18" s="261"/>
      <c r="C18" s="262"/>
      <c r="D18" s="263" t="s">
        <v>20364</v>
      </c>
      <c r="E18" s="264"/>
      <c r="F18" s="265"/>
      <c r="G18" s="265"/>
      <c r="H18" s="265"/>
      <c r="I18" s="265"/>
      <c r="J18" s="265"/>
      <c r="K18" s="265"/>
      <c r="L18" s="265"/>
      <c r="M18" s="265"/>
      <c r="N18" s="265"/>
      <c r="O18" s="265"/>
      <c r="P18" s="265"/>
      <c r="Q18" s="265"/>
      <c r="R18" s="265"/>
      <c r="S18" s="265"/>
      <c r="T18" s="266"/>
      <c r="U18" s="265"/>
      <c r="W18" s="25">
        <f t="shared" si="0"/>
        <v>0</v>
      </c>
      <c r="X18" s="25">
        <f t="shared" si="1"/>
        <v>0</v>
      </c>
      <c r="Y18" s="25">
        <f t="shared" si="2"/>
        <v>0</v>
      </c>
      <c r="Z18" s="25">
        <f t="shared" si="3"/>
        <v>0</v>
      </c>
      <c r="AA18" s="25">
        <f t="shared" si="4"/>
        <v>0</v>
      </c>
      <c r="AB18" s="25">
        <f t="shared" si="5"/>
        <v>0</v>
      </c>
      <c r="AC18" s="25">
        <f t="shared" si="6"/>
        <v>0</v>
      </c>
      <c r="AD18" s="25">
        <f t="shared" si="7"/>
        <v>0</v>
      </c>
      <c r="AE18" s="25">
        <f t="shared" si="8"/>
        <v>0</v>
      </c>
    </row>
    <row r="19" spans="1:31" ht="15" customHeight="1">
      <c r="A19" s="22"/>
      <c r="B19" s="102"/>
      <c r="C19" s="41"/>
      <c r="D19" s="23"/>
      <c r="E19" s="24"/>
      <c r="F19" s="25"/>
      <c r="G19" s="25"/>
      <c r="H19" s="25"/>
      <c r="I19" s="25"/>
      <c r="J19" s="25"/>
      <c r="K19" s="25"/>
      <c r="L19" s="25"/>
      <c r="M19" s="25"/>
      <c r="N19" s="25"/>
      <c r="O19" s="25"/>
      <c r="P19" s="25"/>
      <c r="Q19" s="25"/>
      <c r="R19" s="25"/>
      <c r="S19" s="25"/>
      <c r="T19" s="78"/>
      <c r="U19" s="25"/>
      <c r="W19" s="25">
        <f t="shared" si="0"/>
        <v>0</v>
      </c>
      <c r="X19" s="25">
        <f t="shared" si="1"/>
        <v>0</v>
      </c>
      <c r="Y19" s="25">
        <f t="shared" si="2"/>
        <v>0</v>
      </c>
      <c r="Z19" s="25">
        <f t="shared" si="3"/>
        <v>0</v>
      </c>
      <c r="AA19" s="25">
        <f t="shared" si="4"/>
        <v>0</v>
      </c>
      <c r="AB19" s="25">
        <f t="shared" si="5"/>
        <v>0</v>
      </c>
      <c r="AC19" s="25">
        <f t="shared" si="6"/>
        <v>0</v>
      </c>
      <c r="AD19" s="25">
        <f t="shared" si="7"/>
        <v>0</v>
      </c>
      <c r="AE19" s="25">
        <f t="shared" si="8"/>
        <v>0</v>
      </c>
    </row>
    <row r="20" spans="1:31" ht="15" customHeight="1">
      <c r="A20" s="22" t="s">
        <v>20066</v>
      </c>
      <c r="B20" s="102" t="s">
        <v>9996</v>
      </c>
      <c r="C20" s="151" t="s">
        <v>19996</v>
      </c>
      <c r="D20" s="23" t="s">
        <v>20365</v>
      </c>
      <c r="E20" s="24" t="s">
        <v>20374</v>
      </c>
      <c r="F20" s="25"/>
      <c r="G20" s="25"/>
      <c r="H20" s="25"/>
      <c r="I20" s="25"/>
      <c r="J20" s="25"/>
      <c r="K20" s="25"/>
      <c r="L20" s="25"/>
      <c r="M20" s="25"/>
      <c r="N20" s="25"/>
      <c r="O20" s="25">
        <v>1</v>
      </c>
      <c r="P20" s="25">
        <f>IF(B20="","",VLOOKUP(B20,'COMPOSIÇÃO ENERGICAL'!B:L,8,0))</f>
        <v>59.680000000000007</v>
      </c>
      <c r="Q20" s="25">
        <f>IF(B20="","",VLOOKUP(B20,'COMPOSIÇÃO ENERGICAL'!B:L,9,0))</f>
        <v>272.34049999999996</v>
      </c>
      <c r="R20" s="25">
        <f>O20*P20</f>
        <v>59.680000000000007</v>
      </c>
      <c r="S20" s="25">
        <f>O20*Q20</f>
        <v>272.34049999999996</v>
      </c>
      <c r="T20" s="78">
        <f>IF(B20="","",VLOOKUP(B20,'COMPOSIÇÃO ENERGICAL'!B:L,10,0))</f>
        <v>332.02049999999997</v>
      </c>
      <c r="U20" s="25">
        <f>IF(T20="","",O20*T20)</f>
        <v>332.02049999999997</v>
      </c>
      <c r="W20" s="25">
        <f t="shared" si="0"/>
        <v>0</v>
      </c>
      <c r="X20" s="25">
        <f t="shared" si="1"/>
        <v>0</v>
      </c>
      <c r="Y20" s="25">
        <f t="shared" si="2"/>
        <v>0</v>
      </c>
      <c r="Z20" s="25">
        <f t="shared" si="3"/>
        <v>0</v>
      </c>
      <c r="AA20" s="25">
        <f t="shared" si="4"/>
        <v>0</v>
      </c>
      <c r="AB20" s="25">
        <f t="shared" si="5"/>
        <v>0</v>
      </c>
      <c r="AC20" s="25">
        <f t="shared" si="6"/>
        <v>0</v>
      </c>
      <c r="AD20" s="25">
        <f t="shared" si="7"/>
        <v>0</v>
      </c>
      <c r="AE20" s="25">
        <f t="shared" si="8"/>
        <v>0</v>
      </c>
    </row>
    <row r="21" spans="1:31" ht="15" customHeight="1">
      <c r="A21" s="22"/>
      <c r="B21" s="102"/>
      <c r="C21" s="41"/>
      <c r="D21" s="23"/>
      <c r="E21" s="24"/>
      <c r="F21" s="25"/>
      <c r="G21" s="25"/>
      <c r="H21" s="25"/>
      <c r="I21" s="25"/>
      <c r="J21" s="25"/>
      <c r="K21" s="25"/>
      <c r="L21" s="25"/>
      <c r="M21" s="25"/>
      <c r="N21" s="25"/>
      <c r="O21" s="25"/>
      <c r="P21" s="25"/>
      <c r="Q21" s="25"/>
      <c r="R21" s="25"/>
      <c r="S21" s="25"/>
      <c r="T21" s="78"/>
      <c r="U21" s="25"/>
      <c r="W21" s="25">
        <f t="shared" si="0"/>
        <v>0</v>
      </c>
      <c r="X21" s="25">
        <f t="shared" si="1"/>
        <v>0</v>
      </c>
      <c r="Y21" s="25">
        <f t="shared" si="2"/>
        <v>0</v>
      </c>
      <c r="Z21" s="25">
        <f t="shared" si="3"/>
        <v>0</v>
      </c>
      <c r="AA21" s="25">
        <f t="shared" si="4"/>
        <v>0</v>
      </c>
      <c r="AB21" s="25">
        <f t="shared" si="5"/>
        <v>0</v>
      </c>
      <c r="AC21" s="25">
        <f t="shared" si="6"/>
        <v>0</v>
      </c>
      <c r="AD21" s="25">
        <f t="shared" si="7"/>
        <v>0</v>
      </c>
      <c r="AE21" s="25">
        <f t="shared" si="8"/>
        <v>0</v>
      </c>
    </row>
    <row r="22" spans="1:31" ht="15" customHeight="1">
      <c r="A22" s="22" t="s">
        <v>20136</v>
      </c>
      <c r="B22" s="102" t="s">
        <v>9999</v>
      </c>
      <c r="C22" s="151" t="s">
        <v>19996</v>
      </c>
      <c r="D22" s="23" t="s">
        <v>20366</v>
      </c>
      <c r="E22" s="24" t="s">
        <v>20375</v>
      </c>
      <c r="F22" s="25"/>
      <c r="G22" s="25"/>
      <c r="H22" s="25"/>
      <c r="I22" s="25"/>
      <c r="J22" s="25"/>
      <c r="K22" s="25"/>
      <c r="L22" s="25"/>
      <c r="M22" s="25"/>
      <c r="N22" s="25"/>
      <c r="O22" s="25">
        <v>12</v>
      </c>
      <c r="P22" s="25">
        <f>IF(B22="","",VLOOKUP(B22,'COMPOSIÇÃO ENERGICAL'!B:L,8,0))</f>
        <v>1677.2</v>
      </c>
      <c r="Q22" s="25">
        <f>IF(B22="","",VLOOKUP(B22,'COMPOSIÇÃO ENERGICAL'!B:L,9,0))</f>
        <v>6618.5868535080017</v>
      </c>
      <c r="R22" s="25">
        <f>O22*P22</f>
        <v>20126.400000000001</v>
      </c>
      <c r="S22" s="25">
        <f>O22*Q22</f>
        <v>79423.042242096024</v>
      </c>
      <c r="T22" s="78">
        <f>IF(B22="","",VLOOKUP(B22,'COMPOSIÇÃO ENERGICAL'!B:L,10,0))</f>
        <v>8295.7868535080015</v>
      </c>
      <c r="U22" s="25">
        <f>IF(T22="","",O22*T22)</f>
        <v>99549.442242096018</v>
      </c>
      <c r="W22" s="25">
        <f t="shared" si="0"/>
        <v>0</v>
      </c>
      <c r="X22" s="25">
        <f t="shared" si="1"/>
        <v>0</v>
      </c>
      <c r="Y22" s="25">
        <f t="shared" si="2"/>
        <v>0</v>
      </c>
      <c r="Z22" s="25">
        <f t="shared" si="3"/>
        <v>0</v>
      </c>
      <c r="AA22" s="25">
        <f t="shared" si="4"/>
        <v>0</v>
      </c>
      <c r="AB22" s="25">
        <f t="shared" si="5"/>
        <v>0</v>
      </c>
      <c r="AC22" s="25">
        <f t="shared" si="6"/>
        <v>0</v>
      </c>
      <c r="AD22" s="25">
        <f t="shared" si="7"/>
        <v>0</v>
      </c>
      <c r="AE22" s="25">
        <f t="shared" si="8"/>
        <v>0</v>
      </c>
    </row>
    <row r="23" spans="1:31" ht="15" customHeight="1">
      <c r="A23" s="22"/>
      <c r="B23" s="102"/>
      <c r="C23" s="41"/>
      <c r="D23" s="23"/>
      <c r="E23" s="24"/>
      <c r="F23" s="25"/>
      <c r="G23" s="25"/>
      <c r="H23" s="25"/>
      <c r="I23" s="25"/>
      <c r="J23" s="25"/>
      <c r="K23" s="25"/>
      <c r="L23" s="25"/>
      <c r="M23" s="25"/>
      <c r="N23" s="25"/>
      <c r="O23" s="25"/>
      <c r="P23" s="25" t="str">
        <f>IF(B23="","",VLOOKUP(B23,'COMPOSIÇÃO ENERGICAL'!B:L,8,0))</f>
        <v/>
      </c>
      <c r="Q23" s="25"/>
      <c r="R23" s="25"/>
      <c r="S23" s="25"/>
      <c r="T23" s="78"/>
      <c r="U23" s="25"/>
      <c r="W23" s="25">
        <f t="shared" si="0"/>
        <v>0</v>
      </c>
      <c r="X23" s="25">
        <f t="shared" si="1"/>
        <v>0</v>
      </c>
      <c r="Y23" s="25">
        <f t="shared" si="2"/>
        <v>0</v>
      </c>
      <c r="Z23" s="25">
        <f t="shared" si="3"/>
        <v>0</v>
      </c>
      <c r="AA23" s="25">
        <f t="shared" si="4"/>
        <v>0</v>
      </c>
      <c r="AB23" s="25">
        <f t="shared" si="5"/>
        <v>0</v>
      </c>
      <c r="AC23" s="25">
        <f t="shared" si="6"/>
        <v>0</v>
      </c>
      <c r="AD23" s="25">
        <f t="shared" si="7"/>
        <v>0</v>
      </c>
      <c r="AE23" s="25">
        <f t="shared" si="8"/>
        <v>0</v>
      </c>
    </row>
    <row r="24" spans="1:31" ht="15" customHeight="1">
      <c r="A24" s="22" t="s">
        <v>20137</v>
      </c>
      <c r="B24" s="102" t="s">
        <v>9999</v>
      </c>
      <c r="C24" s="151" t="s">
        <v>19996</v>
      </c>
      <c r="D24" s="23" t="s">
        <v>20367</v>
      </c>
      <c r="E24" s="24" t="s">
        <v>20375</v>
      </c>
      <c r="F24" s="25"/>
      <c r="G24" s="25"/>
      <c r="H24" s="25"/>
      <c r="I24" s="25"/>
      <c r="J24" s="25"/>
      <c r="K24" s="25"/>
      <c r="L24" s="25"/>
      <c r="M24" s="25"/>
      <c r="N24" s="25"/>
      <c r="O24" s="25">
        <v>12</v>
      </c>
      <c r="P24" s="25">
        <f>IF(B24="","",VLOOKUP(B24,'COMPOSIÇÃO ENERGICAL'!B:L,8,0))</f>
        <v>1677.2</v>
      </c>
      <c r="Q24" s="25">
        <f>IF(B24="","",VLOOKUP(B24,'COMPOSIÇÃO ENERGICAL'!B:L,9,0))</f>
        <v>6618.5868535080017</v>
      </c>
      <c r="R24" s="25">
        <f>O24*P24</f>
        <v>20126.400000000001</v>
      </c>
      <c r="S24" s="25">
        <f>O24*Q24</f>
        <v>79423.042242096024</v>
      </c>
      <c r="T24" s="78">
        <f>IF(B24="","",VLOOKUP(B24,'COMPOSIÇÃO ENERGICAL'!B:L,10,0))</f>
        <v>8295.7868535080015</v>
      </c>
      <c r="U24" s="25">
        <f>IF(T24="","",O24*T24)</f>
        <v>99549.442242096018</v>
      </c>
      <c r="W24" s="25">
        <f t="shared" si="0"/>
        <v>0</v>
      </c>
      <c r="X24" s="25">
        <f t="shared" si="1"/>
        <v>0</v>
      </c>
      <c r="Y24" s="25">
        <f t="shared" si="2"/>
        <v>0</v>
      </c>
      <c r="Z24" s="25">
        <f t="shared" si="3"/>
        <v>0</v>
      </c>
      <c r="AA24" s="25">
        <f t="shared" si="4"/>
        <v>0</v>
      </c>
      <c r="AB24" s="25">
        <f t="shared" si="5"/>
        <v>0</v>
      </c>
      <c r="AC24" s="25">
        <f t="shared" si="6"/>
        <v>0</v>
      </c>
      <c r="AD24" s="25">
        <f t="shared" si="7"/>
        <v>0</v>
      </c>
      <c r="AE24" s="25">
        <f t="shared" si="8"/>
        <v>0</v>
      </c>
    </row>
    <row r="25" spans="1:31" ht="15" customHeight="1">
      <c r="A25" s="22"/>
      <c r="B25" s="102"/>
      <c r="C25" s="41"/>
      <c r="D25" s="23"/>
      <c r="E25" s="24"/>
      <c r="F25" s="25"/>
      <c r="G25" s="25"/>
      <c r="H25" s="25"/>
      <c r="I25" s="25"/>
      <c r="J25" s="25"/>
      <c r="K25" s="25"/>
      <c r="L25" s="25"/>
      <c r="M25" s="25"/>
      <c r="N25" s="25"/>
      <c r="O25" s="25"/>
      <c r="P25" s="25" t="str">
        <f>IF(B25="","",VLOOKUP(B25,'COMPOSIÇÃO ENERGICAL'!B:L,8,0))</f>
        <v/>
      </c>
      <c r="Q25" s="25"/>
      <c r="R25" s="25"/>
      <c r="S25" s="25"/>
      <c r="T25" s="78"/>
      <c r="U25" s="25"/>
      <c r="W25" s="25">
        <f t="shared" si="0"/>
        <v>0</v>
      </c>
      <c r="X25" s="25">
        <f t="shared" si="1"/>
        <v>0</v>
      </c>
      <c r="Y25" s="25">
        <f t="shared" si="2"/>
        <v>0</v>
      </c>
      <c r="Z25" s="25">
        <f t="shared" si="3"/>
        <v>0</v>
      </c>
      <c r="AA25" s="25">
        <f t="shared" si="4"/>
        <v>0</v>
      </c>
      <c r="AB25" s="25">
        <f t="shared" si="5"/>
        <v>0</v>
      </c>
      <c r="AC25" s="25">
        <f t="shared" si="6"/>
        <v>0</v>
      </c>
      <c r="AD25" s="25">
        <f t="shared" si="7"/>
        <v>0</v>
      </c>
      <c r="AE25" s="25">
        <f t="shared" si="8"/>
        <v>0</v>
      </c>
    </row>
    <row r="26" spans="1:31" ht="15" customHeight="1">
      <c r="A26" s="22" t="s">
        <v>20138</v>
      </c>
      <c r="B26" s="102" t="s">
        <v>20380</v>
      </c>
      <c r="C26" s="151" t="s">
        <v>19996</v>
      </c>
      <c r="D26" s="23" t="s">
        <v>20368</v>
      </c>
      <c r="E26" s="24" t="s">
        <v>20376</v>
      </c>
      <c r="F26" s="25"/>
      <c r="G26" s="25"/>
      <c r="H26" s="25"/>
      <c r="I26" s="25"/>
      <c r="J26" s="25"/>
      <c r="K26" s="25"/>
      <c r="L26" s="25"/>
      <c r="M26" s="25"/>
      <c r="N26" s="25"/>
      <c r="O26" s="25">
        <v>1</v>
      </c>
      <c r="P26" s="25">
        <f>IF(B26="","",VLOOKUP(B26,'COMPOSIÇÃO ENERGICAL'!B:L,8,0))</f>
        <v>1677.2</v>
      </c>
      <c r="Q26" s="25">
        <f>IF(B26="","",VLOOKUP(B26,'COMPOSIÇÃO ENERGICAL'!B:L,9,0))</f>
        <v>2288.9754267540002</v>
      </c>
      <c r="R26" s="25">
        <f>O26*P26</f>
        <v>1677.2</v>
      </c>
      <c r="S26" s="25">
        <f>O26*Q26</f>
        <v>2288.9754267540002</v>
      </c>
      <c r="T26" s="78">
        <f>IF(B26="","",VLOOKUP(B26,'COMPOSIÇÃO ENERGICAL'!B:L,10,0))</f>
        <v>3966.1754267540005</v>
      </c>
      <c r="U26" s="25">
        <f t="shared" ref="U26:U32" si="9">IF(T26="","",O26*T26)</f>
        <v>3966.1754267540005</v>
      </c>
      <c r="W26" s="25">
        <f t="shared" si="0"/>
        <v>0</v>
      </c>
      <c r="X26" s="25">
        <f t="shared" si="1"/>
        <v>0</v>
      </c>
      <c r="Y26" s="25">
        <f t="shared" si="2"/>
        <v>0</v>
      </c>
      <c r="Z26" s="25">
        <f t="shared" si="3"/>
        <v>0</v>
      </c>
      <c r="AA26" s="25">
        <f t="shared" si="4"/>
        <v>0</v>
      </c>
      <c r="AB26" s="25">
        <f t="shared" si="5"/>
        <v>0</v>
      </c>
      <c r="AC26" s="25">
        <f t="shared" si="6"/>
        <v>0</v>
      </c>
      <c r="AD26" s="25">
        <f t="shared" si="7"/>
        <v>0</v>
      </c>
      <c r="AE26" s="25">
        <f t="shared" si="8"/>
        <v>0</v>
      </c>
    </row>
    <row r="27" spans="1:31" ht="15" customHeight="1">
      <c r="A27" s="22"/>
      <c r="B27" s="102"/>
      <c r="C27" s="41"/>
      <c r="D27" s="23"/>
      <c r="E27" s="24"/>
      <c r="F27" s="25"/>
      <c r="G27" s="25"/>
      <c r="H27" s="25"/>
      <c r="I27" s="25"/>
      <c r="J27" s="25"/>
      <c r="K27" s="25"/>
      <c r="L27" s="25"/>
      <c r="M27" s="25"/>
      <c r="N27" s="25"/>
      <c r="O27" s="25"/>
      <c r="P27" s="25"/>
      <c r="Q27" s="25"/>
      <c r="R27" s="25"/>
      <c r="S27" s="25"/>
      <c r="T27" s="78" t="str">
        <f>IF(B27="","",VLOOKUP(B27,'COMPOSIÇÃO ENERGICAL'!B:L,10,0))</f>
        <v/>
      </c>
      <c r="U27" s="25" t="str">
        <f t="shared" si="9"/>
        <v/>
      </c>
      <c r="W27" s="25">
        <f t="shared" si="0"/>
        <v>0</v>
      </c>
      <c r="X27" s="25">
        <f t="shared" si="1"/>
        <v>0</v>
      </c>
      <c r="Y27" s="25">
        <f t="shared" si="2"/>
        <v>0</v>
      </c>
      <c r="Z27" s="25">
        <f t="shared" si="3"/>
        <v>0</v>
      </c>
      <c r="AA27" s="25">
        <f t="shared" si="4"/>
        <v>0</v>
      </c>
      <c r="AB27" s="25">
        <f t="shared" si="5"/>
        <v>0</v>
      </c>
      <c r="AC27" s="25">
        <f t="shared" si="6"/>
        <v>0</v>
      </c>
      <c r="AD27" s="25">
        <f t="shared" si="7"/>
        <v>0</v>
      </c>
      <c r="AE27" s="25">
        <f t="shared" si="8"/>
        <v>0</v>
      </c>
    </row>
    <row r="28" spans="1:31" ht="30" customHeight="1">
      <c r="A28" s="22" t="s">
        <v>20139</v>
      </c>
      <c r="B28" s="102" t="s">
        <v>19028</v>
      </c>
      <c r="C28" s="151" t="s">
        <v>19996</v>
      </c>
      <c r="D28" s="23" t="s">
        <v>20369</v>
      </c>
      <c r="E28" s="24" t="s">
        <v>20377</v>
      </c>
      <c r="F28" s="25"/>
      <c r="G28" s="25"/>
      <c r="H28" s="25"/>
      <c r="I28" s="25"/>
      <c r="J28" s="25"/>
      <c r="K28" s="25"/>
      <c r="L28" s="25"/>
      <c r="M28" s="25"/>
      <c r="N28" s="25"/>
      <c r="O28" s="25">
        <v>205</v>
      </c>
      <c r="P28" s="25">
        <f ca="1">IF(B28="","",VLOOKUP(B28,'COMPOSIÇÃO ENERGICAL'!B:L,8,0))</f>
        <v>56.964500000000001</v>
      </c>
      <c r="Q28" s="25">
        <f ca="1">IF(B28="","",VLOOKUP(B28,'COMPOSIÇÃO ENERGICAL'!B:L,9,0))</f>
        <v>32.010926753999996</v>
      </c>
      <c r="R28" s="25">
        <f ca="1">O28*P28</f>
        <v>11677.7225</v>
      </c>
      <c r="S28" s="25">
        <f ca="1">O28*Q28</f>
        <v>6562.2399845699993</v>
      </c>
      <c r="T28" s="78">
        <f>IF(B28="","",VLOOKUP(B28,'COMPOSIÇÃO ENERGICAL'!B:L,10,0))</f>
        <v>88.975426753999997</v>
      </c>
      <c r="U28" s="25">
        <f t="shared" si="9"/>
        <v>18239.962484569998</v>
      </c>
      <c r="W28" s="25">
        <f t="shared" si="0"/>
        <v>0</v>
      </c>
      <c r="X28" s="25">
        <f t="shared" si="1"/>
        <v>0</v>
      </c>
      <c r="Y28" s="25">
        <f t="shared" si="2"/>
        <v>0</v>
      </c>
      <c r="Z28" s="25">
        <f t="shared" si="3"/>
        <v>0</v>
      </c>
      <c r="AA28" s="25">
        <f t="shared" si="4"/>
        <v>0</v>
      </c>
      <c r="AB28" s="25">
        <f t="shared" si="5"/>
        <v>0</v>
      </c>
      <c r="AC28" s="25">
        <f t="shared" si="6"/>
        <v>0</v>
      </c>
      <c r="AD28" s="25">
        <f t="shared" si="7"/>
        <v>0</v>
      </c>
      <c r="AE28" s="25">
        <f t="shared" si="8"/>
        <v>0</v>
      </c>
    </row>
    <row r="29" spans="1:31" ht="15" customHeight="1">
      <c r="A29" s="22"/>
      <c r="B29" s="102"/>
      <c r="C29" s="41"/>
      <c r="D29" s="23"/>
      <c r="E29" s="24"/>
      <c r="F29" s="25"/>
      <c r="G29" s="25"/>
      <c r="H29" s="25"/>
      <c r="I29" s="25"/>
      <c r="J29" s="25"/>
      <c r="K29" s="25"/>
      <c r="L29" s="25"/>
      <c r="M29" s="25"/>
      <c r="N29" s="25"/>
      <c r="O29" s="25"/>
      <c r="P29" s="25"/>
      <c r="Q29" s="25"/>
      <c r="R29" s="25"/>
      <c r="S29" s="25"/>
      <c r="T29" s="78" t="str">
        <f>IF(B29="","",VLOOKUP(B29,'COMPOSIÇÃO ENERGICAL'!B:L,10,0))</f>
        <v/>
      </c>
      <c r="U29" s="25" t="str">
        <f t="shared" si="9"/>
        <v/>
      </c>
      <c r="W29" s="25">
        <f t="shared" si="0"/>
        <v>0</v>
      </c>
      <c r="X29" s="25">
        <f t="shared" si="1"/>
        <v>0</v>
      </c>
      <c r="Y29" s="25">
        <f t="shared" si="2"/>
        <v>0</v>
      </c>
      <c r="Z29" s="25">
        <f t="shared" si="3"/>
        <v>0</v>
      </c>
      <c r="AA29" s="25">
        <f t="shared" si="4"/>
        <v>0</v>
      </c>
      <c r="AB29" s="25">
        <f t="shared" si="5"/>
        <v>0</v>
      </c>
      <c r="AC29" s="25">
        <f t="shared" si="6"/>
        <v>0</v>
      </c>
      <c r="AD29" s="25">
        <f t="shared" si="7"/>
        <v>0</v>
      </c>
      <c r="AE29" s="25">
        <f t="shared" si="8"/>
        <v>0</v>
      </c>
    </row>
    <row r="30" spans="1:31" ht="30" customHeight="1">
      <c r="A30" s="22" t="s">
        <v>20140</v>
      </c>
      <c r="B30" s="102" t="s">
        <v>20381</v>
      </c>
      <c r="C30" s="151" t="s">
        <v>19996</v>
      </c>
      <c r="D30" s="23" t="s">
        <v>20370</v>
      </c>
      <c r="E30" s="24" t="s">
        <v>20376</v>
      </c>
      <c r="F30" s="25"/>
      <c r="G30" s="25"/>
      <c r="H30" s="25"/>
      <c r="I30" s="25"/>
      <c r="J30" s="25"/>
      <c r="K30" s="25"/>
      <c r="L30" s="25"/>
      <c r="M30" s="25"/>
      <c r="N30" s="25"/>
      <c r="O30" s="25">
        <v>1</v>
      </c>
      <c r="P30" s="25">
        <f>IF(B30="","",VLOOKUP(B30,'COMPOSIÇÃO ENERGICAL'!B:L,8,0))</f>
        <v>4187.8949999999995</v>
      </c>
      <c r="Q30" s="25">
        <f>IF(B30="","",VLOOKUP(B30,'COMPOSIÇÃO ENERGICAL'!B:L,9,0))</f>
        <v>39480.089999999997</v>
      </c>
      <c r="R30" s="25">
        <f>O30*P30</f>
        <v>4187.8949999999995</v>
      </c>
      <c r="S30" s="25">
        <f>O30*Q30</f>
        <v>39480.089999999997</v>
      </c>
      <c r="T30" s="78">
        <f>IF(B30="","",VLOOKUP(B30,'COMPOSIÇÃO ENERGICAL'!B:L,10,0))</f>
        <v>43667.984999999993</v>
      </c>
      <c r="U30" s="25">
        <f t="shared" si="9"/>
        <v>43667.984999999993</v>
      </c>
      <c r="W30" s="25">
        <f t="shared" si="0"/>
        <v>0</v>
      </c>
      <c r="X30" s="25">
        <f t="shared" si="1"/>
        <v>0</v>
      </c>
      <c r="Y30" s="25">
        <f t="shared" si="2"/>
        <v>0</v>
      </c>
      <c r="Z30" s="25">
        <f t="shared" si="3"/>
        <v>0</v>
      </c>
      <c r="AA30" s="25">
        <f t="shared" si="4"/>
        <v>0</v>
      </c>
      <c r="AB30" s="25">
        <f t="shared" si="5"/>
        <v>0</v>
      </c>
      <c r="AC30" s="25">
        <f t="shared" si="6"/>
        <v>0</v>
      </c>
      <c r="AD30" s="25">
        <f t="shared" si="7"/>
        <v>0</v>
      </c>
      <c r="AE30" s="25">
        <f t="shared" si="8"/>
        <v>0</v>
      </c>
    </row>
    <row r="31" spans="1:31" ht="15" customHeight="1">
      <c r="A31" s="22"/>
      <c r="B31" s="102"/>
      <c r="C31" s="41"/>
      <c r="D31" s="23"/>
      <c r="E31" s="24"/>
      <c r="F31" s="25"/>
      <c r="G31" s="25"/>
      <c r="H31" s="25"/>
      <c r="I31" s="25"/>
      <c r="J31" s="25"/>
      <c r="K31" s="25"/>
      <c r="L31" s="25"/>
      <c r="M31" s="25"/>
      <c r="N31" s="25"/>
      <c r="O31" s="25"/>
      <c r="P31" s="25"/>
      <c r="Q31" s="25"/>
      <c r="R31" s="25"/>
      <c r="S31" s="25"/>
      <c r="T31" s="78" t="str">
        <f>IF(B31="","",VLOOKUP(B31,'COMPOSIÇÃO ENERGICAL'!B:L,10,0))</f>
        <v/>
      </c>
      <c r="U31" s="25" t="str">
        <f t="shared" si="9"/>
        <v/>
      </c>
      <c r="W31" s="25">
        <f t="shared" si="0"/>
        <v>0</v>
      </c>
      <c r="X31" s="25">
        <f t="shared" si="1"/>
        <v>0</v>
      </c>
      <c r="Y31" s="25">
        <f t="shared" si="2"/>
        <v>0</v>
      </c>
      <c r="Z31" s="25">
        <f t="shared" si="3"/>
        <v>0</v>
      </c>
      <c r="AA31" s="25">
        <f t="shared" si="4"/>
        <v>0</v>
      </c>
      <c r="AB31" s="25">
        <f t="shared" si="5"/>
        <v>0</v>
      </c>
      <c r="AC31" s="25">
        <f t="shared" si="6"/>
        <v>0</v>
      </c>
      <c r="AD31" s="25">
        <f t="shared" si="7"/>
        <v>0</v>
      </c>
      <c r="AE31" s="25">
        <f t="shared" si="8"/>
        <v>0</v>
      </c>
    </row>
    <row r="32" spans="1:31" ht="30" customHeight="1">
      <c r="A32" s="22" t="s">
        <v>20141</v>
      </c>
      <c r="B32" s="102" t="s">
        <v>20382</v>
      </c>
      <c r="C32" s="151" t="s">
        <v>19996</v>
      </c>
      <c r="D32" s="23" t="s">
        <v>20371</v>
      </c>
      <c r="E32" s="24" t="s">
        <v>20376</v>
      </c>
      <c r="F32" s="25"/>
      <c r="G32" s="25"/>
      <c r="H32" s="25"/>
      <c r="I32" s="25"/>
      <c r="J32" s="25"/>
      <c r="K32" s="25"/>
      <c r="L32" s="25"/>
      <c r="M32" s="25"/>
      <c r="N32" s="25"/>
      <c r="O32" s="25">
        <v>1</v>
      </c>
      <c r="P32" s="25">
        <f>IF(B32="","",VLOOKUP(B32,'COMPOSIÇÃO ENERGICAL'!B:L,8,0))</f>
        <v>0</v>
      </c>
      <c r="Q32" s="25">
        <f>IF(B32="","",VLOOKUP(B32,'COMPOSIÇÃO ENERGICAL'!B:L,9,0))</f>
        <v>39480.089999999997</v>
      </c>
      <c r="R32" s="25">
        <f>O32*P32</f>
        <v>0</v>
      </c>
      <c r="S32" s="25">
        <f>O32*Q32</f>
        <v>39480.089999999997</v>
      </c>
      <c r="T32" s="78">
        <f>IF(B32="","",VLOOKUP(B32,'COMPOSIÇÃO ENERGICAL'!B:L,10,0))</f>
        <v>39480.089999999997</v>
      </c>
      <c r="U32" s="25">
        <f t="shared" si="9"/>
        <v>39480.089999999997</v>
      </c>
      <c r="W32" s="25">
        <f t="shared" si="0"/>
        <v>0</v>
      </c>
      <c r="X32" s="25">
        <f t="shared" si="1"/>
        <v>0</v>
      </c>
      <c r="Y32" s="25">
        <f t="shared" si="2"/>
        <v>0</v>
      </c>
      <c r="Z32" s="25">
        <f t="shared" si="3"/>
        <v>0</v>
      </c>
      <c r="AA32" s="25">
        <f t="shared" si="4"/>
        <v>0</v>
      </c>
      <c r="AB32" s="25">
        <f t="shared" si="5"/>
        <v>0</v>
      </c>
      <c r="AC32" s="25">
        <f t="shared" si="6"/>
        <v>0</v>
      </c>
      <c r="AD32" s="25">
        <f t="shared" si="7"/>
        <v>0</v>
      </c>
      <c r="AE32" s="25">
        <f t="shared" si="8"/>
        <v>0</v>
      </c>
    </row>
    <row r="33" spans="1:31" ht="15" customHeight="1">
      <c r="A33" s="22"/>
      <c r="B33" s="102"/>
      <c r="C33" s="151"/>
      <c r="D33" s="23"/>
      <c r="E33" s="24"/>
      <c r="F33" s="25"/>
      <c r="G33" s="25"/>
      <c r="H33" s="25"/>
      <c r="I33" s="25"/>
      <c r="J33" s="25"/>
      <c r="K33" s="25"/>
      <c r="L33" s="25"/>
      <c r="M33" s="25"/>
      <c r="N33" s="25"/>
      <c r="O33" s="25"/>
      <c r="P33" s="25"/>
      <c r="Q33" s="25"/>
      <c r="R33" s="25"/>
      <c r="S33" s="25"/>
      <c r="T33" s="78"/>
      <c r="U33" s="25"/>
      <c r="W33" s="25">
        <f t="shared" si="0"/>
        <v>0</v>
      </c>
      <c r="X33" s="25">
        <f t="shared" si="1"/>
        <v>0</v>
      </c>
      <c r="Y33" s="25">
        <f t="shared" si="2"/>
        <v>0</v>
      </c>
      <c r="Z33" s="25">
        <f t="shared" si="3"/>
        <v>0</v>
      </c>
      <c r="AA33" s="25">
        <f t="shared" si="4"/>
        <v>0</v>
      </c>
      <c r="AB33" s="25">
        <f t="shared" si="5"/>
        <v>0</v>
      </c>
      <c r="AC33" s="25">
        <f t="shared" si="6"/>
        <v>0</v>
      </c>
      <c r="AD33" s="25">
        <f t="shared" si="7"/>
        <v>0</v>
      </c>
      <c r="AE33" s="25">
        <f t="shared" si="8"/>
        <v>0</v>
      </c>
    </row>
    <row r="34" spans="1:31">
      <c r="A34" s="22" t="s">
        <v>20109</v>
      </c>
      <c r="B34" s="102"/>
      <c r="C34" s="41"/>
      <c r="D34" s="40" t="s">
        <v>20070</v>
      </c>
      <c r="E34" s="24"/>
      <c r="F34" s="25"/>
      <c r="G34" s="25"/>
      <c r="H34" s="25"/>
      <c r="I34" s="25"/>
      <c r="J34" s="25"/>
      <c r="K34" s="25"/>
      <c r="L34" s="25"/>
      <c r="M34" s="25"/>
      <c r="N34" s="25"/>
      <c r="O34" s="25"/>
      <c r="P34" s="25" t="str">
        <f>IF(B34="","",VLOOKUP(B34,'COMPOSIÇÃO ENERGICAL'!B:L,8,0))</f>
        <v/>
      </c>
      <c r="Q34" s="25" t="str">
        <f>IF(B34="","",VLOOKUP(B34,'COMPOSIÇÃO ENERGICAL'!B:L,9,0))</f>
        <v/>
      </c>
      <c r="R34" s="114">
        <f ca="1">SUM(R18:R33)</f>
        <v>57855.297499999993</v>
      </c>
      <c r="S34" s="114">
        <f ca="1">SUM(S18:S33)</f>
        <v>246929.82039551609</v>
      </c>
      <c r="T34" s="78"/>
      <c r="U34" s="114">
        <f>SUM(U18:U33)</f>
        <v>304785.11789551598</v>
      </c>
      <c r="W34" s="25">
        <f t="shared" si="0"/>
        <v>0</v>
      </c>
      <c r="X34" s="25">
        <f t="shared" si="1"/>
        <v>0</v>
      </c>
      <c r="Y34" s="25">
        <f t="shared" si="2"/>
        <v>0</v>
      </c>
      <c r="Z34" s="25">
        <f t="shared" si="3"/>
        <v>0</v>
      </c>
      <c r="AA34" s="25">
        <f t="shared" si="4"/>
        <v>0</v>
      </c>
      <c r="AB34" s="25">
        <f t="shared" si="5"/>
        <v>0</v>
      </c>
      <c r="AC34" s="25">
        <f t="shared" si="6"/>
        <v>0</v>
      </c>
      <c r="AD34" s="25">
        <f t="shared" si="7"/>
        <v>0</v>
      </c>
      <c r="AE34" s="25">
        <f t="shared" si="8"/>
        <v>0</v>
      </c>
    </row>
    <row r="35" spans="1:31" ht="15" customHeight="1">
      <c r="A35" s="22"/>
      <c r="B35" s="102"/>
      <c r="C35" s="41"/>
      <c r="D35" s="23"/>
      <c r="E35" s="24"/>
      <c r="F35" s="25"/>
      <c r="G35" s="25"/>
      <c r="H35" s="25"/>
      <c r="I35" s="25"/>
      <c r="J35" s="25"/>
      <c r="K35" s="25"/>
      <c r="L35" s="25"/>
      <c r="M35" s="25"/>
      <c r="N35" s="25"/>
      <c r="O35" s="25"/>
      <c r="P35" s="25"/>
      <c r="Q35" s="25"/>
      <c r="R35" s="25"/>
      <c r="S35" s="25"/>
      <c r="T35" s="78"/>
      <c r="U35" s="25"/>
      <c r="W35" s="25">
        <f t="shared" si="0"/>
        <v>0</v>
      </c>
      <c r="X35" s="25">
        <f t="shared" si="1"/>
        <v>0</v>
      </c>
      <c r="Y35" s="25">
        <f t="shared" si="2"/>
        <v>0</v>
      </c>
      <c r="Z35" s="25">
        <f t="shared" si="3"/>
        <v>0</v>
      </c>
      <c r="AA35" s="25">
        <f t="shared" si="4"/>
        <v>0</v>
      </c>
      <c r="AB35" s="25">
        <f t="shared" si="5"/>
        <v>0</v>
      </c>
      <c r="AC35" s="25">
        <f t="shared" si="6"/>
        <v>0</v>
      </c>
      <c r="AD35" s="25">
        <f t="shared" si="7"/>
        <v>0</v>
      </c>
      <c r="AE35" s="25">
        <f t="shared" si="8"/>
        <v>0</v>
      </c>
    </row>
    <row r="36" spans="1:31" ht="15" customHeight="1">
      <c r="A36" s="260" t="s">
        <v>20061</v>
      </c>
      <c r="B36" s="261"/>
      <c r="C36" s="262"/>
      <c r="D36" s="263" t="s">
        <v>20372</v>
      </c>
      <c r="E36" s="264"/>
      <c r="F36" s="265"/>
      <c r="G36" s="265"/>
      <c r="H36" s="265"/>
      <c r="I36" s="265"/>
      <c r="J36" s="265"/>
      <c r="K36" s="265"/>
      <c r="L36" s="265"/>
      <c r="M36" s="265"/>
      <c r="N36" s="265"/>
      <c r="O36" s="265"/>
      <c r="P36" s="265"/>
      <c r="Q36" s="265"/>
      <c r="R36" s="265"/>
      <c r="S36" s="265"/>
      <c r="T36" s="266"/>
      <c r="U36" s="265"/>
      <c r="W36" s="25">
        <f t="shared" si="0"/>
        <v>0</v>
      </c>
      <c r="X36" s="25">
        <f t="shared" si="1"/>
        <v>0</v>
      </c>
      <c r="Y36" s="25">
        <f t="shared" si="2"/>
        <v>0</v>
      </c>
      <c r="Z36" s="25">
        <f t="shared" si="3"/>
        <v>0</v>
      </c>
      <c r="AA36" s="25">
        <f t="shared" si="4"/>
        <v>0</v>
      </c>
      <c r="AB36" s="25">
        <f t="shared" si="5"/>
        <v>0</v>
      </c>
      <c r="AC36" s="25">
        <f t="shared" si="6"/>
        <v>0</v>
      </c>
      <c r="AD36" s="25">
        <f t="shared" si="7"/>
        <v>0</v>
      </c>
      <c r="AE36" s="25">
        <f t="shared" si="8"/>
        <v>0</v>
      </c>
    </row>
    <row r="37" spans="1:31" ht="15" customHeight="1">
      <c r="A37" s="22"/>
      <c r="B37" s="102"/>
      <c r="C37" s="41"/>
      <c r="D37" s="23"/>
      <c r="E37" s="24"/>
      <c r="F37" s="25"/>
      <c r="G37" s="25"/>
      <c r="H37" s="25"/>
      <c r="I37" s="25"/>
      <c r="J37" s="25"/>
      <c r="K37" s="25"/>
      <c r="L37" s="25"/>
      <c r="M37" s="25"/>
      <c r="N37" s="25"/>
      <c r="O37" s="25"/>
      <c r="P37" s="25"/>
      <c r="Q37" s="25"/>
      <c r="R37" s="25"/>
      <c r="S37" s="25"/>
      <c r="T37" s="78"/>
      <c r="U37" s="25"/>
      <c r="W37" s="25">
        <f t="shared" si="0"/>
        <v>0</v>
      </c>
      <c r="X37" s="25">
        <f t="shared" si="1"/>
        <v>0</v>
      </c>
      <c r="Y37" s="25">
        <f t="shared" si="2"/>
        <v>0</v>
      </c>
      <c r="Z37" s="25">
        <f t="shared" si="3"/>
        <v>0</v>
      </c>
      <c r="AA37" s="25">
        <f t="shared" si="4"/>
        <v>0</v>
      </c>
      <c r="AB37" s="25">
        <f t="shared" si="5"/>
        <v>0</v>
      </c>
      <c r="AC37" s="25">
        <f t="shared" si="6"/>
        <v>0</v>
      </c>
      <c r="AD37" s="25">
        <f t="shared" si="7"/>
        <v>0</v>
      </c>
      <c r="AE37" s="25">
        <f t="shared" si="8"/>
        <v>0</v>
      </c>
    </row>
    <row r="38" spans="1:31" ht="15" customHeight="1">
      <c r="A38" s="22" t="s">
        <v>20067</v>
      </c>
      <c r="B38" s="102">
        <v>9537</v>
      </c>
      <c r="C38" s="151" t="s">
        <v>19996</v>
      </c>
      <c r="D38" s="23" t="s">
        <v>20373</v>
      </c>
      <c r="E38" s="24" t="s">
        <v>20376</v>
      </c>
      <c r="F38" s="25"/>
      <c r="G38" s="25"/>
      <c r="H38" s="25"/>
      <c r="I38" s="25"/>
      <c r="J38" s="25"/>
      <c r="K38" s="25"/>
      <c r="L38" s="25"/>
      <c r="M38" s="25"/>
      <c r="N38" s="25"/>
      <c r="O38" s="25">
        <v>1</v>
      </c>
      <c r="P38" s="25">
        <f>IF(B38="","",VLOOKUP(B38,'COMPOSIÇÃO ENERGICAL'!B:L,8,0))</f>
        <v>0</v>
      </c>
      <c r="Q38" s="25">
        <f>IF(B38="","",VLOOKUP(B38,'COMPOSIÇÃO ENERGICAL'!B:L,9,0))</f>
        <v>21634.05</v>
      </c>
      <c r="R38" s="25">
        <f>O38*P38</f>
        <v>0</v>
      </c>
      <c r="S38" s="25">
        <f>O38*Q38</f>
        <v>21634.05</v>
      </c>
      <c r="T38" s="78">
        <f>IF(B38="","",VLOOKUP(B38,'COMPOSIÇÃO ENERGICAL'!B:L,10,0))</f>
        <v>21634.05</v>
      </c>
      <c r="U38" s="25">
        <f>IF(T38="","",O38*T38)</f>
        <v>21634.05</v>
      </c>
      <c r="W38" s="25">
        <f t="shared" si="0"/>
        <v>0</v>
      </c>
      <c r="X38" s="25">
        <f t="shared" si="1"/>
        <v>0</v>
      </c>
      <c r="Y38" s="25">
        <f t="shared" si="2"/>
        <v>0</v>
      </c>
      <c r="Z38" s="25">
        <f t="shared" si="3"/>
        <v>0</v>
      </c>
      <c r="AA38" s="25">
        <f t="shared" si="4"/>
        <v>0</v>
      </c>
      <c r="AB38" s="25">
        <f t="shared" si="5"/>
        <v>0</v>
      </c>
      <c r="AC38" s="25">
        <f t="shared" si="6"/>
        <v>0</v>
      </c>
      <c r="AD38" s="25">
        <f t="shared" si="7"/>
        <v>0</v>
      </c>
      <c r="AE38" s="25">
        <f t="shared" si="8"/>
        <v>0</v>
      </c>
    </row>
    <row r="39" spans="1:31" ht="15" customHeight="1">
      <c r="A39" s="22"/>
      <c r="B39" s="102"/>
      <c r="C39" s="41"/>
      <c r="D39" s="23"/>
      <c r="E39" s="24"/>
      <c r="F39" s="25"/>
      <c r="G39" s="25"/>
      <c r="H39" s="25"/>
      <c r="I39" s="25"/>
      <c r="J39" s="25"/>
      <c r="K39" s="25"/>
      <c r="L39" s="25"/>
      <c r="M39" s="25"/>
      <c r="N39" s="25"/>
      <c r="O39" s="25"/>
      <c r="P39" s="25"/>
      <c r="Q39" s="25"/>
      <c r="R39" s="25"/>
      <c r="S39" s="25"/>
      <c r="T39" s="78"/>
      <c r="U39" s="25" t="str">
        <f>IF(T39="","",O39*T39)</f>
        <v/>
      </c>
      <c r="W39" s="25">
        <f t="shared" si="0"/>
        <v>0</v>
      </c>
      <c r="X39" s="25">
        <f t="shared" si="1"/>
        <v>0</v>
      </c>
      <c r="Y39" s="25">
        <f t="shared" si="2"/>
        <v>0</v>
      </c>
      <c r="Z39" s="25">
        <f t="shared" si="3"/>
        <v>0</v>
      </c>
      <c r="AA39" s="25">
        <f t="shared" si="4"/>
        <v>0</v>
      </c>
      <c r="AB39" s="25">
        <f t="shared" si="5"/>
        <v>0</v>
      </c>
      <c r="AC39" s="25">
        <f t="shared" si="6"/>
        <v>0</v>
      </c>
      <c r="AD39" s="25">
        <f t="shared" si="7"/>
        <v>0</v>
      </c>
      <c r="AE39" s="25">
        <f t="shared" si="8"/>
        <v>0</v>
      </c>
    </row>
    <row r="40" spans="1:31">
      <c r="A40" s="22" t="s">
        <v>20109</v>
      </c>
      <c r="B40" s="102"/>
      <c r="C40" s="41"/>
      <c r="D40" s="40" t="s">
        <v>20070</v>
      </c>
      <c r="E40" s="24"/>
      <c r="F40" s="25"/>
      <c r="G40" s="25"/>
      <c r="H40" s="25"/>
      <c r="I40" s="25"/>
      <c r="J40" s="25"/>
      <c r="K40" s="25"/>
      <c r="L40" s="25"/>
      <c r="M40" s="25"/>
      <c r="N40" s="25"/>
      <c r="O40" s="25"/>
      <c r="P40" s="25" t="str">
        <f>IF(B40="","",VLOOKUP(B40,'COMPOSIÇÃO ENERGICAL'!B:L,8,0))</f>
        <v/>
      </c>
      <c r="Q40" s="25" t="str">
        <f>IF(B40="","",VLOOKUP(B40,'COMPOSIÇÃO ENERGICAL'!B:L,9,0))</f>
        <v/>
      </c>
      <c r="R40" s="114">
        <f>SUM(R36:R39)</f>
        <v>0</v>
      </c>
      <c r="S40" s="114">
        <f>SUM(S36:S39)</f>
        <v>21634.05</v>
      </c>
      <c r="T40" s="78"/>
      <c r="U40" s="114">
        <f>SUM(U36:U39)</f>
        <v>21634.05</v>
      </c>
      <c r="W40" s="25">
        <f t="shared" si="0"/>
        <v>0</v>
      </c>
      <c r="X40" s="25">
        <f t="shared" si="1"/>
        <v>0</v>
      </c>
      <c r="Y40" s="25">
        <f t="shared" si="2"/>
        <v>0</v>
      </c>
      <c r="Z40" s="25">
        <f t="shared" si="3"/>
        <v>0</v>
      </c>
      <c r="AA40" s="25">
        <f t="shared" si="4"/>
        <v>0</v>
      </c>
      <c r="AB40" s="25">
        <f t="shared" si="5"/>
        <v>0</v>
      </c>
      <c r="AC40" s="25">
        <f t="shared" si="6"/>
        <v>0</v>
      </c>
      <c r="AD40" s="25">
        <f t="shared" si="7"/>
        <v>0</v>
      </c>
      <c r="AE40" s="25">
        <f t="shared" si="8"/>
        <v>0</v>
      </c>
    </row>
    <row r="41" spans="1:31" ht="15" customHeight="1">
      <c r="A41" s="22"/>
      <c r="B41" s="102"/>
      <c r="C41" s="41"/>
      <c r="D41" s="23"/>
      <c r="E41" s="24"/>
      <c r="F41" s="25"/>
      <c r="G41" s="25"/>
      <c r="H41" s="25"/>
      <c r="I41" s="25"/>
      <c r="J41" s="25"/>
      <c r="K41" s="25"/>
      <c r="L41" s="25"/>
      <c r="M41" s="25"/>
      <c r="N41" s="25"/>
      <c r="O41" s="25"/>
      <c r="P41" s="25"/>
      <c r="Q41" s="25"/>
      <c r="R41" s="25"/>
      <c r="S41" s="25"/>
      <c r="T41" s="78"/>
      <c r="U41" s="25"/>
      <c r="W41" s="25">
        <f t="shared" si="0"/>
        <v>0</v>
      </c>
      <c r="X41" s="25">
        <f t="shared" si="1"/>
        <v>0</v>
      </c>
      <c r="Y41" s="25">
        <f t="shared" si="2"/>
        <v>0</v>
      </c>
      <c r="Z41" s="25">
        <f t="shared" si="3"/>
        <v>0</v>
      </c>
      <c r="AA41" s="25">
        <f t="shared" si="4"/>
        <v>0</v>
      </c>
      <c r="AB41" s="25">
        <f t="shared" si="5"/>
        <v>0</v>
      </c>
      <c r="AC41" s="25">
        <f t="shared" si="6"/>
        <v>0</v>
      </c>
      <c r="AD41" s="25">
        <f t="shared" si="7"/>
        <v>0</v>
      </c>
      <c r="AE41" s="25">
        <f t="shared" si="8"/>
        <v>0</v>
      </c>
    </row>
    <row r="42" spans="1:31" ht="15" customHeight="1">
      <c r="A42" s="260" t="s">
        <v>20062</v>
      </c>
      <c r="B42" s="261"/>
      <c r="C42" s="262"/>
      <c r="D42" s="263" t="s">
        <v>14</v>
      </c>
      <c r="E42" s="264"/>
      <c r="F42" s="265"/>
      <c r="G42" s="265"/>
      <c r="H42" s="265"/>
      <c r="I42" s="265"/>
      <c r="J42" s="265"/>
      <c r="K42" s="265"/>
      <c r="L42" s="265"/>
      <c r="M42" s="265"/>
      <c r="N42" s="265"/>
      <c r="O42" s="265"/>
      <c r="P42" s="265"/>
      <c r="Q42" s="265"/>
      <c r="R42" s="265"/>
      <c r="S42" s="265"/>
      <c r="T42" s="266"/>
      <c r="U42" s="265" t="str">
        <f t="shared" ref="U42:U105" si="10">IF(T42="","",O42*T42)</f>
        <v/>
      </c>
      <c r="W42" s="25">
        <f t="shared" si="0"/>
        <v>0</v>
      </c>
      <c r="X42" s="25">
        <f t="shared" si="1"/>
        <v>0</v>
      </c>
      <c r="Y42" s="25">
        <f t="shared" si="2"/>
        <v>0</v>
      </c>
      <c r="Z42" s="25">
        <f t="shared" si="3"/>
        <v>0</v>
      </c>
      <c r="AA42" s="25">
        <f t="shared" si="4"/>
        <v>0</v>
      </c>
      <c r="AB42" s="25">
        <f t="shared" si="5"/>
        <v>0</v>
      </c>
      <c r="AC42" s="25">
        <f t="shared" si="6"/>
        <v>0</v>
      </c>
      <c r="AD42" s="25">
        <f t="shared" si="7"/>
        <v>0</v>
      </c>
      <c r="AE42" s="25">
        <f t="shared" si="8"/>
        <v>0</v>
      </c>
    </row>
    <row r="43" spans="1:31" ht="15" customHeight="1">
      <c r="A43" s="22" t="s">
        <v>20109</v>
      </c>
      <c r="B43" s="102"/>
      <c r="C43" s="41"/>
      <c r="D43" s="23"/>
      <c r="E43" s="24"/>
      <c r="F43" s="25"/>
      <c r="G43" s="25"/>
      <c r="H43" s="25"/>
      <c r="I43" s="25"/>
      <c r="J43" s="25"/>
      <c r="K43" s="25"/>
      <c r="L43" s="25"/>
      <c r="M43" s="25"/>
      <c r="N43" s="25"/>
      <c r="O43" s="25"/>
      <c r="P43" s="25"/>
      <c r="Q43" s="25"/>
      <c r="R43" s="25"/>
      <c r="S43" s="25"/>
      <c r="T43" s="78"/>
      <c r="U43" s="25" t="str">
        <f t="shared" si="10"/>
        <v/>
      </c>
      <c r="W43" s="25">
        <f t="shared" si="0"/>
        <v>0</v>
      </c>
      <c r="X43" s="25">
        <f t="shared" si="1"/>
        <v>0</v>
      </c>
      <c r="Y43" s="25">
        <f t="shared" si="2"/>
        <v>0</v>
      </c>
      <c r="Z43" s="25">
        <f t="shared" si="3"/>
        <v>0</v>
      </c>
      <c r="AA43" s="25">
        <f t="shared" si="4"/>
        <v>0</v>
      </c>
      <c r="AB43" s="25">
        <f t="shared" si="5"/>
        <v>0</v>
      </c>
      <c r="AC43" s="25">
        <f t="shared" si="6"/>
        <v>0</v>
      </c>
      <c r="AD43" s="25">
        <f t="shared" si="7"/>
        <v>0</v>
      </c>
      <c r="AE43" s="25">
        <f t="shared" si="8"/>
        <v>0</v>
      </c>
    </row>
    <row r="44" spans="1:31" ht="45" customHeight="1">
      <c r="A44" s="22" t="s">
        <v>20142</v>
      </c>
      <c r="B44" s="102"/>
      <c r="C44" s="41" t="s">
        <v>19975</v>
      </c>
      <c r="D44" s="23" t="s">
        <v>20</v>
      </c>
      <c r="E44" s="24"/>
      <c r="F44" s="25"/>
      <c r="G44" s="25"/>
      <c r="H44" s="25"/>
      <c r="I44" s="25"/>
      <c r="J44" s="25"/>
      <c r="K44" s="25"/>
      <c r="L44" s="25"/>
      <c r="M44" s="25"/>
      <c r="N44" s="25"/>
      <c r="O44" s="25"/>
      <c r="P44" s="25"/>
      <c r="Q44" s="25"/>
      <c r="R44" s="25"/>
      <c r="S44" s="25"/>
      <c r="T44" s="78"/>
      <c r="U44" s="25" t="str">
        <f t="shared" si="10"/>
        <v/>
      </c>
      <c r="W44" s="25">
        <f t="shared" si="0"/>
        <v>0</v>
      </c>
      <c r="X44" s="25">
        <f t="shared" si="1"/>
        <v>0</v>
      </c>
      <c r="Y44" s="25">
        <f t="shared" si="2"/>
        <v>0</v>
      </c>
      <c r="Z44" s="25">
        <f t="shared" si="3"/>
        <v>0</v>
      </c>
      <c r="AA44" s="25">
        <f t="shared" si="4"/>
        <v>0</v>
      </c>
      <c r="AB44" s="25">
        <f t="shared" si="5"/>
        <v>0</v>
      </c>
      <c r="AC44" s="25">
        <f t="shared" si="6"/>
        <v>0</v>
      </c>
      <c r="AD44" s="25">
        <f t="shared" si="7"/>
        <v>0</v>
      </c>
      <c r="AE44" s="25">
        <f t="shared" si="8"/>
        <v>0</v>
      </c>
    </row>
    <row r="45" spans="1:31" ht="30" customHeight="1">
      <c r="A45" s="22" t="s">
        <v>20773</v>
      </c>
      <c r="B45" s="102">
        <v>91867</v>
      </c>
      <c r="C45" s="41" t="s">
        <v>19975</v>
      </c>
      <c r="D45" s="23" t="s">
        <v>15</v>
      </c>
      <c r="E45" s="24" t="s">
        <v>19716</v>
      </c>
      <c r="F45" s="25">
        <v>230</v>
      </c>
      <c r="G45" s="25">
        <v>150</v>
      </c>
      <c r="H45" s="25">
        <v>285</v>
      </c>
      <c r="I45" s="25">
        <v>85</v>
      </c>
      <c r="J45" s="25">
        <v>42</v>
      </c>
      <c r="K45" s="25">
        <v>108</v>
      </c>
      <c r="L45" s="25">
        <v>110</v>
      </c>
      <c r="M45" s="25">
        <v>10</v>
      </c>
      <c r="N45" s="25"/>
      <c r="O45" s="25">
        <f t="shared" ref="O45:O50" si="11">SUM(F45:N45)</f>
        <v>1020</v>
      </c>
      <c r="P45" s="25">
        <f>IF(B45="","",VLOOKUP(B45,'COMPOSIÇÃO ENERGICAL'!B:L,8,0))</f>
        <v>4.2768599999999992</v>
      </c>
      <c r="Q45" s="25">
        <f>IF(B45="","",VLOOKUP(B45,'COMPOSIÇÃO ENERGICAL'!B:L,9,0))</f>
        <v>28.428072</v>
      </c>
      <c r="R45" s="25">
        <f t="shared" ref="R45:R50" si="12">O45*P45</f>
        <v>4362.3971999999994</v>
      </c>
      <c r="S45" s="25">
        <f t="shared" ref="S45:S50" si="13">O45*Q45</f>
        <v>28996.633440000001</v>
      </c>
      <c r="T45" s="78">
        <f>IF(B45="","",VLOOKUP(B45,'COMPOSIÇÃO ENERGICAL'!B:L,10,0))</f>
        <v>32.704931999999999</v>
      </c>
      <c r="U45" s="25">
        <f t="shared" si="10"/>
        <v>33359.030639999997</v>
      </c>
      <c r="W45" s="25">
        <f t="shared" si="0"/>
        <v>7522.13436</v>
      </c>
      <c r="X45" s="25">
        <f t="shared" si="1"/>
        <v>4905.7398000000003</v>
      </c>
      <c r="Y45" s="25">
        <f t="shared" si="2"/>
        <v>9320.9056199999995</v>
      </c>
      <c r="Z45" s="25">
        <f t="shared" si="3"/>
        <v>2779.9192199999998</v>
      </c>
      <c r="AA45" s="25">
        <f t="shared" si="4"/>
        <v>1373.6071440000001</v>
      </c>
      <c r="AB45" s="25">
        <f t="shared" si="5"/>
        <v>3532.1326559999998</v>
      </c>
      <c r="AC45" s="25">
        <f t="shared" si="6"/>
        <v>3597.54252</v>
      </c>
      <c r="AD45" s="25">
        <f t="shared" si="7"/>
        <v>327.04931999999997</v>
      </c>
      <c r="AE45" s="25">
        <f t="shared" si="8"/>
        <v>0</v>
      </c>
    </row>
    <row r="46" spans="1:31" ht="30" customHeight="1">
      <c r="A46" s="22" t="s">
        <v>20773</v>
      </c>
      <c r="B46" s="102">
        <v>95750</v>
      </c>
      <c r="C46" s="41" t="s">
        <v>19975</v>
      </c>
      <c r="D46" s="23" t="s">
        <v>21063</v>
      </c>
      <c r="E46" s="24" t="s">
        <v>19716</v>
      </c>
      <c r="F46" s="25">
        <v>40</v>
      </c>
      <c r="G46" s="25">
        <v>20</v>
      </c>
      <c r="H46" s="25">
        <v>20</v>
      </c>
      <c r="I46" s="25"/>
      <c r="J46" s="25"/>
      <c r="K46" s="25"/>
      <c r="L46" s="25"/>
      <c r="M46" s="25"/>
      <c r="N46" s="25"/>
      <c r="O46" s="25">
        <f t="shared" si="11"/>
        <v>80</v>
      </c>
      <c r="P46" s="25">
        <f>IF(B46="","",VLOOKUP(B46,'COMPOSIÇÃO ENERGICAL'!B:L,8,0))</f>
        <v>22.604463000000003</v>
      </c>
      <c r="Q46" s="25">
        <f>IF(B46="","",VLOOKUP(B46,'COMPOSIÇÃO ENERGICAL'!B:L,9,0))</f>
        <v>39.019999999999989</v>
      </c>
      <c r="R46" s="25">
        <f t="shared" si="12"/>
        <v>1808.3570400000003</v>
      </c>
      <c r="S46" s="25">
        <f t="shared" si="13"/>
        <v>3121.599999999999</v>
      </c>
      <c r="T46" s="78">
        <f>IF(B46="","",VLOOKUP(B46,'COMPOSIÇÃO ENERGICAL'!B:L,10,0))</f>
        <v>61.624462999999992</v>
      </c>
      <c r="U46" s="25">
        <f t="shared" si="10"/>
        <v>4929.9570399999993</v>
      </c>
      <c r="W46" s="25">
        <f t="shared" si="0"/>
        <v>2464.9785199999997</v>
      </c>
      <c r="X46" s="25">
        <f t="shared" si="1"/>
        <v>1232.4892599999998</v>
      </c>
      <c r="Y46" s="25">
        <f t="shared" si="2"/>
        <v>1232.4892599999998</v>
      </c>
      <c r="Z46" s="25">
        <f t="shared" si="3"/>
        <v>0</v>
      </c>
      <c r="AA46" s="25">
        <f t="shared" si="4"/>
        <v>0</v>
      </c>
      <c r="AB46" s="25">
        <f t="shared" si="5"/>
        <v>0</v>
      </c>
      <c r="AC46" s="25">
        <f t="shared" si="6"/>
        <v>0</v>
      </c>
      <c r="AD46" s="25">
        <f t="shared" si="7"/>
        <v>0</v>
      </c>
      <c r="AE46" s="25">
        <f t="shared" si="8"/>
        <v>0</v>
      </c>
    </row>
    <row r="47" spans="1:31" ht="30" customHeight="1">
      <c r="A47" s="22" t="s">
        <v>20773</v>
      </c>
      <c r="B47" s="102">
        <v>95752</v>
      </c>
      <c r="C47" s="41" t="s">
        <v>19975</v>
      </c>
      <c r="D47" s="23" t="s">
        <v>21064</v>
      </c>
      <c r="E47" s="24" t="s">
        <v>19716</v>
      </c>
      <c r="F47" s="25">
        <v>85</v>
      </c>
      <c r="G47" s="25"/>
      <c r="H47" s="25"/>
      <c r="I47" s="25"/>
      <c r="J47" s="25"/>
      <c r="K47" s="25"/>
      <c r="L47" s="25"/>
      <c r="M47" s="25"/>
      <c r="N47" s="25"/>
      <c r="O47" s="25">
        <f t="shared" si="11"/>
        <v>85</v>
      </c>
      <c r="P47" s="25">
        <f>IF(B47="","",VLOOKUP(B47,'COMPOSIÇÃO ENERGICAL'!B:L,8,0))</f>
        <v>29.472597</v>
      </c>
      <c r="Q47" s="25">
        <f>IF(B47="","",VLOOKUP(B47,'COMPOSIÇÃO ENERGICAL'!B:L,9,0))</f>
        <v>74.06</v>
      </c>
      <c r="R47" s="25">
        <f t="shared" si="12"/>
        <v>2505.1707449999999</v>
      </c>
      <c r="S47" s="25">
        <f t="shared" si="13"/>
        <v>6295.1</v>
      </c>
      <c r="T47" s="78">
        <f>IF(B47="","",VLOOKUP(B47,'COMPOSIÇÃO ENERGICAL'!B:L,10,0))</f>
        <v>103.532597</v>
      </c>
      <c r="U47" s="25">
        <f t="shared" si="10"/>
        <v>8800.2707449999998</v>
      </c>
      <c r="W47" s="25">
        <f t="shared" si="0"/>
        <v>8800.2707449999998</v>
      </c>
      <c r="X47" s="25">
        <f t="shared" si="1"/>
        <v>0</v>
      </c>
      <c r="Y47" s="25">
        <f t="shared" si="2"/>
        <v>0</v>
      </c>
      <c r="Z47" s="25">
        <f t="shared" si="3"/>
        <v>0</v>
      </c>
      <c r="AA47" s="25">
        <f t="shared" si="4"/>
        <v>0</v>
      </c>
      <c r="AB47" s="25">
        <f t="shared" si="5"/>
        <v>0</v>
      </c>
      <c r="AC47" s="25">
        <f t="shared" si="6"/>
        <v>0</v>
      </c>
      <c r="AD47" s="25">
        <f t="shared" si="7"/>
        <v>0</v>
      </c>
      <c r="AE47" s="25">
        <f t="shared" si="8"/>
        <v>0</v>
      </c>
    </row>
    <row r="48" spans="1:31" ht="30" customHeight="1">
      <c r="A48" s="22" t="s">
        <v>20773</v>
      </c>
      <c r="B48" s="102" t="s">
        <v>21068</v>
      </c>
      <c r="C48" s="41" t="s">
        <v>19975</v>
      </c>
      <c r="D48" s="23" t="s">
        <v>21065</v>
      </c>
      <c r="E48" s="24" t="s">
        <v>19716</v>
      </c>
      <c r="F48" s="25">
        <v>130</v>
      </c>
      <c r="G48" s="25">
        <v>30</v>
      </c>
      <c r="H48" s="25">
        <v>10</v>
      </c>
      <c r="I48" s="25"/>
      <c r="J48" s="25"/>
      <c r="K48" s="25"/>
      <c r="L48" s="25"/>
      <c r="M48" s="25"/>
      <c r="N48" s="25"/>
      <c r="O48" s="25">
        <f t="shared" si="11"/>
        <v>170</v>
      </c>
      <c r="P48" s="25">
        <f>IF(B48="","",VLOOKUP(B48,'COMPOSIÇÃO ENERGICAL'!B:L,8,0))</f>
        <v>29.472597</v>
      </c>
      <c r="Q48" s="25">
        <f>IF(B48="","",VLOOKUP(B48,'COMPOSIÇÃO ENERGICAL'!B:L,9,0))</f>
        <v>105.41</v>
      </c>
      <c r="R48" s="25">
        <f t="shared" si="12"/>
        <v>5010.3414899999998</v>
      </c>
      <c r="S48" s="25">
        <f t="shared" si="13"/>
        <v>17919.7</v>
      </c>
      <c r="T48" s="78">
        <f>IF(B48="","",VLOOKUP(B48,'COMPOSIÇÃO ENERGICAL'!B:L,10,0))</f>
        <v>134.882597</v>
      </c>
      <c r="U48" s="25">
        <f t="shared" si="10"/>
        <v>22930.04149</v>
      </c>
      <c r="W48" s="25">
        <f t="shared" si="0"/>
        <v>17534.73761</v>
      </c>
      <c r="X48" s="25">
        <f t="shared" si="1"/>
        <v>4046.4779100000001</v>
      </c>
      <c r="Y48" s="25">
        <f t="shared" si="2"/>
        <v>1348.8259700000001</v>
      </c>
      <c r="Z48" s="25">
        <f t="shared" si="3"/>
        <v>0</v>
      </c>
      <c r="AA48" s="25">
        <f t="shared" si="4"/>
        <v>0</v>
      </c>
      <c r="AB48" s="25">
        <f t="shared" si="5"/>
        <v>0</v>
      </c>
      <c r="AC48" s="25">
        <f t="shared" si="6"/>
        <v>0</v>
      </c>
      <c r="AD48" s="25">
        <f t="shared" si="7"/>
        <v>0</v>
      </c>
      <c r="AE48" s="25">
        <f t="shared" si="8"/>
        <v>0</v>
      </c>
    </row>
    <row r="49" spans="1:31" ht="30" customHeight="1">
      <c r="A49" s="22" t="s">
        <v>20773</v>
      </c>
      <c r="B49" s="102" t="s">
        <v>21069</v>
      </c>
      <c r="C49" s="41" t="s">
        <v>19975</v>
      </c>
      <c r="D49" s="23" t="s">
        <v>21066</v>
      </c>
      <c r="E49" s="24" t="s">
        <v>19716</v>
      </c>
      <c r="F49" s="25">
        <v>15</v>
      </c>
      <c r="G49" s="25"/>
      <c r="H49" s="25"/>
      <c r="I49" s="25"/>
      <c r="J49" s="25"/>
      <c r="K49" s="25"/>
      <c r="L49" s="25"/>
      <c r="M49" s="25"/>
      <c r="N49" s="25"/>
      <c r="O49" s="25">
        <f t="shared" si="11"/>
        <v>15</v>
      </c>
      <c r="P49" s="25">
        <f>IF(B49="","",VLOOKUP(B49,'COMPOSIÇÃO ENERGICAL'!B:L,8,0))</f>
        <v>29.472597</v>
      </c>
      <c r="Q49" s="25">
        <f>IF(B49="","",VLOOKUP(B49,'COMPOSIÇÃO ENERGICAL'!B:L,9,0))</f>
        <v>208.46</v>
      </c>
      <c r="R49" s="25">
        <f t="shared" si="12"/>
        <v>442.088955</v>
      </c>
      <c r="S49" s="25">
        <f t="shared" si="13"/>
        <v>3126.9</v>
      </c>
      <c r="T49" s="78">
        <f>IF(B49="","",VLOOKUP(B49,'COMPOSIÇÃO ENERGICAL'!B:L,10,0))</f>
        <v>237.93259700000002</v>
      </c>
      <c r="U49" s="25">
        <f t="shared" si="10"/>
        <v>3568.9889550000003</v>
      </c>
      <c r="W49" s="25">
        <f t="shared" si="0"/>
        <v>3568.9889550000003</v>
      </c>
      <c r="X49" s="25">
        <f t="shared" si="1"/>
        <v>0</v>
      </c>
      <c r="Y49" s="25">
        <f t="shared" si="2"/>
        <v>0</v>
      </c>
      <c r="Z49" s="25">
        <f t="shared" si="3"/>
        <v>0</v>
      </c>
      <c r="AA49" s="25">
        <f t="shared" si="4"/>
        <v>0</v>
      </c>
      <c r="AB49" s="25">
        <f t="shared" si="5"/>
        <v>0</v>
      </c>
      <c r="AC49" s="25">
        <f t="shared" si="6"/>
        <v>0</v>
      </c>
      <c r="AD49" s="25">
        <f t="shared" si="7"/>
        <v>0</v>
      </c>
      <c r="AE49" s="25">
        <f t="shared" si="8"/>
        <v>0</v>
      </c>
    </row>
    <row r="50" spans="1:31" ht="30" customHeight="1">
      <c r="A50" s="22" t="s">
        <v>20773</v>
      </c>
      <c r="B50" s="102" t="s">
        <v>21070</v>
      </c>
      <c r="C50" s="41" t="s">
        <v>19975</v>
      </c>
      <c r="D50" s="23" t="s">
        <v>21067</v>
      </c>
      <c r="E50" s="24" t="s">
        <v>19716</v>
      </c>
      <c r="F50" s="25">
        <v>20</v>
      </c>
      <c r="G50" s="25"/>
      <c r="H50" s="25"/>
      <c r="I50" s="25"/>
      <c r="J50" s="25"/>
      <c r="K50" s="25"/>
      <c r="L50" s="25"/>
      <c r="M50" s="25"/>
      <c r="N50" s="25"/>
      <c r="O50" s="25">
        <f t="shared" si="11"/>
        <v>20</v>
      </c>
      <c r="P50" s="25">
        <f>IF(B50="","",VLOOKUP(B50,'COMPOSIÇÃO ENERGICAL'!B:L,8,0))</f>
        <v>29.472597</v>
      </c>
      <c r="Q50" s="25">
        <f>IF(B50="","",VLOOKUP(B50,'COMPOSIÇÃO ENERGICAL'!B:L,9,0))</f>
        <v>310.84999999999997</v>
      </c>
      <c r="R50" s="25">
        <f t="shared" si="12"/>
        <v>589.45194000000004</v>
      </c>
      <c r="S50" s="25">
        <f t="shared" si="13"/>
        <v>6216.9999999999991</v>
      </c>
      <c r="T50" s="78">
        <f>IF(B50="","",VLOOKUP(B50,'COMPOSIÇÃO ENERGICAL'!B:L,10,0))</f>
        <v>340.32259699999997</v>
      </c>
      <c r="U50" s="25">
        <f t="shared" si="10"/>
        <v>6806.451939999999</v>
      </c>
      <c r="W50" s="25">
        <f t="shared" si="0"/>
        <v>6806.451939999999</v>
      </c>
      <c r="X50" s="25">
        <f t="shared" si="1"/>
        <v>0</v>
      </c>
      <c r="Y50" s="25">
        <f t="shared" si="2"/>
        <v>0</v>
      </c>
      <c r="Z50" s="25">
        <f t="shared" si="3"/>
        <v>0</v>
      </c>
      <c r="AA50" s="25">
        <f t="shared" si="4"/>
        <v>0</v>
      </c>
      <c r="AB50" s="25">
        <f t="shared" si="5"/>
        <v>0</v>
      </c>
      <c r="AC50" s="25">
        <f t="shared" si="6"/>
        <v>0</v>
      </c>
      <c r="AD50" s="25">
        <f t="shared" si="7"/>
        <v>0</v>
      </c>
      <c r="AE50" s="25">
        <f t="shared" si="8"/>
        <v>0</v>
      </c>
    </row>
    <row r="51" spans="1:31" ht="15" customHeight="1">
      <c r="A51" s="22" t="s">
        <v>20109</v>
      </c>
      <c r="B51" s="102"/>
      <c r="C51" s="41"/>
      <c r="D51" s="23" t="s">
        <v>41</v>
      </c>
      <c r="E51" s="24"/>
      <c r="F51" s="25"/>
      <c r="G51" s="25"/>
      <c r="H51" s="25"/>
      <c r="I51" s="25"/>
      <c r="J51" s="25"/>
      <c r="K51" s="25"/>
      <c r="L51" s="25"/>
      <c r="M51" s="25"/>
      <c r="N51" s="25"/>
      <c r="O51" s="25"/>
      <c r="P51" s="25"/>
      <c r="Q51" s="25"/>
      <c r="R51" s="25"/>
      <c r="S51" s="25"/>
      <c r="T51" s="78"/>
      <c r="U51" s="25" t="str">
        <f t="shared" si="10"/>
        <v/>
      </c>
      <c r="W51" s="25">
        <f t="shared" si="0"/>
        <v>0</v>
      </c>
      <c r="X51" s="25">
        <f t="shared" si="1"/>
        <v>0</v>
      </c>
      <c r="Y51" s="25">
        <f t="shared" si="2"/>
        <v>0</v>
      </c>
      <c r="Z51" s="25">
        <f t="shared" si="3"/>
        <v>0</v>
      </c>
      <c r="AA51" s="25">
        <f t="shared" si="4"/>
        <v>0</v>
      </c>
      <c r="AB51" s="25">
        <f t="shared" si="5"/>
        <v>0</v>
      </c>
      <c r="AC51" s="25">
        <f t="shared" si="6"/>
        <v>0</v>
      </c>
      <c r="AD51" s="25">
        <f t="shared" si="7"/>
        <v>0</v>
      </c>
      <c r="AE51" s="25">
        <f t="shared" si="8"/>
        <v>0</v>
      </c>
    </row>
    <row r="52" spans="1:31" ht="30" customHeight="1">
      <c r="A52" s="22" t="s">
        <v>20143</v>
      </c>
      <c r="B52" s="102"/>
      <c r="C52" s="41" t="s">
        <v>19975</v>
      </c>
      <c r="D52" s="23" t="s">
        <v>21</v>
      </c>
      <c r="E52" s="24"/>
      <c r="F52" s="25"/>
      <c r="G52" s="25"/>
      <c r="H52" s="25"/>
      <c r="I52" s="25"/>
      <c r="J52" s="25"/>
      <c r="K52" s="25"/>
      <c r="L52" s="25"/>
      <c r="M52" s="25"/>
      <c r="N52" s="25"/>
      <c r="O52" s="25"/>
      <c r="P52" s="25"/>
      <c r="Q52" s="25"/>
      <c r="R52" s="25"/>
      <c r="S52" s="25"/>
      <c r="T52" s="78"/>
      <c r="U52" s="25" t="str">
        <f t="shared" si="10"/>
        <v/>
      </c>
      <c r="W52" s="25">
        <f t="shared" si="0"/>
        <v>0</v>
      </c>
      <c r="X52" s="25">
        <f t="shared" si="1"/>
        <v>0</v>
      </c>
      <c r="Y52" s="25">
        <f t="shared" si="2"/>
        <v>0</v>
      </c>
      <c r="Z52" s="25">
        <f t="shared" si="3"/>
        <v>0</v>
      </c>
      <c r="AA52" s="25">
        <f t="shared" si="4"/>
        <v>0</v>
      </c>
      <c r="AB52" s="25">
        <f t="shared" si="5"/>
        <v>0</v>
      </c>
      <c r="AC52" s="25">
        <f t="shared" si="6"/>
        <v>0</v>
      </c>
      <c r="AD52" s="25">
        <f t="shared" si="7"/>
        <v>0</v>
      </c>
      <c r="AE52" s="25">
        <f t="shared" si="8"/>
        <v>0</v>
      </c>
    </row>
    <row r="53" spans="1:31" ht="30" customHeight="1">
      <c r="A53" s="22" t="s">
        <v>20774</v>
      </c>
      <c r="B53" s="102">
        <v>91890</v>
      </c>
      <c r="C53" s="41" t="s">
        <v>19975</v>
      </c>
      <c r="D53" s="23" t="s">
        <v>16</v>
      </c>
      <c r="E53" s="24" t="s">
        <v>8</v>
      </c>
      <c r="F53" s="25">
        <v>25</v>
      </c>
      <c r="G53" s="25">
        <v>16</v>
      </c>
      <c r="H53" s="25">
        <v>35</v>
      </c>
      <c r="I53" s="25">
        <v>12</v>
      </c>
      <c r="J53" s="25">
        <v>6</v>
      </c>
      <c r="K53" s="25">
        <v>12</v>
      </c>
      <c r="L53" s="25">
        <v>13</v>
      </c>
      <c r="M53" s="25">
        <v>5</v>
      </c>
      <c r="N53" s="25"/>
      <c r="O53" s="25">
        <f t="shared" ref="O53:O58" si="14">SUM(F53:N53)</f>
        <v>124</v>
      </c>
      <c r="P53" s="25">
        <f>IF(B53="","",VLOOKUP(B53,'COMPOSIÇÃO ENERGICAL'!B:L,8,0))</f>
        <v>8.4698600000000006</v>
      </c>
      <c r="Q53" s="25">
        <f>IF(B53="","",VLOOKUP(B53,'COMPOSIÇÃO ENERGICAL'!B:L,9,0))</f>
        <v>1.8999999999999986</v>
      </c>
      <c r="R53" s="25">
        <f t="shared" ref="R53:R58" si="15">O53*P53</f>
        <v>1050.2626400000001</v>
      </c>
      <c r="S53" s="25">
        <f t="shared" ref="S53:S58" si="16">O53*Q53</f>
        <v>235.59999999999982</v>
      </c>
      <c r="T53" s="78">
        <f>IF(B53="","",VLOOKUP(B53,'COMPOSIÇÃO ENERGICAL'!B:L,10,0))</f>
        <v>10.369859999999999</v>
      </c>
      <c r="U53" s="25">
        <f t="shared" si="10"/>
        <v>1285.8626399999998</v>
      </c>
      <c r="W53" s="25">
        <f t="shared" si="0"/>
        <v>259.24649999999997</v>
      </c>
      <c r="X53" s="25">
        <f t="shared" si="1"/>
        <v>165.91775999999999</v>
      </c>
      <c r="Y53" s="25">
        <f t="shared" si="2"/>
        <v>362.94509999999997</v>
      </c>
      <c r="Z53" s="25">
        <f t="shared" si="3"/>
        <v>124.43831999999999</v>
      </c>
      <c r="AA53" s="25">
        <f t="shared" si="4"/>
        <v>62.219159999999995</v>
      </c>
      <c r="AB53" s="25">
        <f t="shared" si="5"/>
        <v>124.43831999999999</v>
      </c>
      <c r="AC53" s="25">
        <f t="shared" si="6"/>
        <v>134.80817999999999</v>
      </c>
      <c r="AD53" s="25">
        <f t="shared" si="7"/>
        <v>51.849299999999999</v>
      </c>
      <c r="AE53" s="25">
        <f t="shared" si="8"/>
        <v>0</v>
      </c>
    </row>
    <row r="54" spans="1:31" ht="28.8">
      <c r="A54" s="22" t="s">
        <v>21071</v>
      </c>
      <c r="B54" s="102">
        <v>91893</v>
      </c>
      <c r="C54" s="41" t="s">
        <v>19975</v>
      </c>
      <c r="D54" s="23" t="s">
        <v>21063</v>
      </c>
      <c r="E54" s="24" t="s">
        <v>8</v>
      </c>
      <c r="F54" s="25">
        <v>10</v>
      </c>
      <c r="G54" s="25">
        <v>5</v>
      </c>
      <c r="H54" s="25">
        <v>4</v>
      </c>
      <c r="I54" s="25"/>
      <c r="J54" s="25"/>
      <c r="K54" s="25"/>
      <c r="L54" s="25"/>
      <c r="M54" s="25"/>
      <c r="N54" s="25"/>
      <c r="O54" s="25">
        <f t="shared" si="14"/>
        <v>19</v>
      </c>
      <c r="P54" s="25">
        <v>4.5999999999999996</v>
      </c>
      <c r="Q54" s="25">
        <v>7.03</v>
      </c>
      <c r="R54" s="25">
        <f t="shared" si="15"/>
        <v>87.399999999999991</v>
      </c>
      <c r="S54" s="25">
        <f t="shared" si="16"/>
        <v>133.57</v>
      </c>
      <c r="T54" s="78">
        <f>R54+S54</f>
        <v>220.96999999999997</v>
      </c>
      <c r="U54" s="25">
        <f t="shared" si="10"/>
        <v>4198.4299999999994</v>
      </c>
      <c r="W54" s="25">
        <f t="shared" si="0"/>
        <v>2209.6999999999998</v>
      </c>
      <c r="X54" s="25">
        <f t="shared" si="1"/>
        <v>1104.8499999999999</v>
      </c>
      <c r="Y54" s="25">
        <f t="shared" si="2"/>
        <v>883.87999999999988</v>
      </c>
      <c r="Z54" s="25">
        <f t="shared" si="3"/>
        <v>0</v>
      </c>
      <c r="AA54" s="25">
        <f t="shared" si="4"/>
        <v>0</v>
      </c>
      <c r="AB54" s="25">
        <f t="shared" si="5"/>
        <v>0</v>
      </c>
      <c r="AC54" s="25">
        <f t="shared" si="6"/>
        <v>0</v>
      </c>
      <c r="AD54" s="25">
        <f t="shared" si="7"/>
        <v>0</v>
      </c>
      <c r="AE54" s="25">
        <f t="shared" si="8"/>
        <v>0</v>
      </c>
    </row>
    <row r="55" spans="1:31" ht="28.8">
      <c r="A55" s="22" t="s">
        <v>21072</v>
      </c>
      <c r="B55" s="102">
        <v>91908</v>
      </c>
      <c r="C55" s="41" t="s">
        <v>19975</v>
      </c>
      <c r="D55" s="23" t="s">
        <v>21064</v>
      </c>
      <c r="E55" s="24" t="s">
        <v>8</v>
      </c>
      <c r="F55" s="25">
        <v>7</v>
      </c>
      <c r="G55" s="25"/>
      <c r="H55" s="25"/>
      <c r="I55" s="25"/>
      <c r="J55" s="25"/>
      <c r="K55" s="25"/>
      <c r="L55" s="25"/>
      <c r="M55" s="25"/>
      <c r="N55" s="25"/>
      <c r="O55" s="25">
        <f t="shared" si="14"/>
        <v>7</v>
      </c>
      <c r="P55" s="25">
        <v>6</v>
      </c>
      <c r="Q55" s="25">
        <v>9.1</v>
      </c>
      <c r="R55" s="25">
        <f t="shared" si="15"/>
        <v>42</v>
      </c>
      <c r="S55" s="25">
        <f t="shared" si="16"/>
        <v>63.699999999999996</v>
      </c>
      <c r="T55" s="78">
        <f t="shared" ref="T55:T58" si="17">R55+S55</f>
        <v>105.69999999999999</v>
      </c>
      <c r="U55" s="25">
        <f t="shared" si="10"/>
        <v>739.89999999999986</v>
      </c>
      <c r="W55" s="25">
        <f t="shared" si="0"/>
        <v>739.89999999999986</v>
      </c>
      <c r="X55" s="25">
        <f t="shared" si="1"/>
        <v>0</v>
      </c>
      <c r="Y55" s="25">
        <f t="shared" si="2"/>
        <v>0</v>
      </c>
      <c r="Z55" s="25">
        <f t="shared" si="3"/>
        <v>0</v>
      </c>
      <c r="AA55" s="25">
        <f t="shared" si="4"/>
        <v>0</v>
      </c>
      <c r="AB55" s="25">
        <f t="shared" si="5"/>
        <v>0</v>
      </c>
      <c r="AC55" s="25">
        <f t="shared" si="6"/>
        <v>0</v>
      </c>
      <c r="AD55" s="25">
        <f t="shared" si="7"/>
        <v>0</v>
      </c>
      <c r="AE55" s="25">
        <f t="shared" si="8"/>
        <v>0</v>
      </c>
    </row>
    <row r="56" spans="1:31" ht="28.8">
      <c r="A56" s="22" t="s">
        <v>21073</v>
      </c>
      <c r="B56" s="102">
        <v>91920</v>
      </c>
      <c r="C56" s="41" t="s">
        <v>19975</v>
      </c>
      <c r="D56" s="23" t="s">
        <v>21065</v>
      </c>
      <c r="E56" s="24" t="s">
        <v>8</v>
      </c>
      <c r="F56" s="25">
        <v>10</v>
      </c>
      <c r="G56" s="25">
        <v>5</v>
      </c>
      <c r="H56" s="25">
        <v>3</v>
      </c>
      <c r="I56" s="25"/>
      <c r="J56" s="25"/>
      <c r="K56" s="25"/>
      <c r="L56" s="25"/>
      <c r="M56" s="25"/>
      <c r="N56" s="25"/>
      <c r="O56" s="25">
        <f t="shared" si="14"/>
        <v>18</v>
      </c>
      <c r="P56" s="25">
        <v>7.34</v>
      </c>
      <c r="Q56" s="25">
        <v>12</v>
      </c>
      <c r="R56" s="25">
        <f t="shared" si="15"/>
        <v>132.12</v>
      </c>
      <c r="S56" s="25">
        <f t="shared" si="16"/>
        <v>216</v>
      </c>
      <c r="T56" s="78">
        <f t="shared" si="17"/>
        <v>348.12</v>
      </c>
      <c r="U56" s="25">
        <f t="shared" si="10"/>
        <v>6266.16</v>
      </c>
      <c r="W56" s="25">
        <f t="shared" si="0"/>
        <v>3481.2</v>
      </c>
      <c r="X56" s="25">
        <f t="shared" si="1"/>
        <v>1740.6</v>
      </c>
      <c r="Y56" s="25">
        <f t="shared" si="2"/>
        <v>1044.3600000000001</v>
      </c>
      <c r="Z56" s="25">
        <f t="shared" si="3"/>
        <v>0</v>
      </c>
      <c r="AA56" s="25">
        <f t="shared" si="4"/>
        <v>0</v>
      </c>
      <c r="AB56" s="25">
        <f t="shared" si="5"/>
        <v>0</v>
      </c>
      <c r="AC56" s="25">
        <f t="shared" si="6"/>
        <v>0</v>
      </c>
      <c r="AD56" s="25">
        <f t="shared" si="7"/>
        <v>0</v>
      </c>
      <c r="AE56" s="25">
        <f t="shared" si="8"/>
        <v>0</v>
      </c>
    </row>
    <row r="57" spans="1:31" ht="28.8">
      <c r="A57" s="22" t="s">
        <v>21074</v>
      </c>
      <c r="B57" s="102" t="s">
        <v>21077</v>
      </c>
      <c r="C57" s="41" t="s">
        <v>19975</v>
      </c>
      <c r="D57" s="23" t="s">
        <v>21066</v>
      </c>
      <c r="E57" s="24" t="s">
        <v>8</v>
      </c>
      <c r="F57" s="25">
        <v>5</v>
      </c>
      <c r="G57" s="25"/>
      <c r="H57" s="25"/>
      <c r="I57" s="25"/>
      <c r="J57" s="25"/>
      <c r="K57" s="25"/>
      <c r="L57" s="25"/>
      <c r="M57" s="25"/>
      <c r="N57" s="25"/>
      <c r="O57" s="25">
        <f t="shared" si="14"/>
        <v>5</v>
      </c>
      <c r="P57" s="25">
        <v>8.1</v>
      </c>
      <c r="Q57" s="25">
        <v>18.45</v>
      </c>
      <c r="R57" s="25">
        <f t="shared" si="15"/>
        <v>40.5</v>
      </c>
      <c r="S57" s="25">
        <f t="shared" si="16"/>
        <v>92.25</v>
      </c>
      <c r="T57" s="78">
        <f t="shared" si="17"/>
        <v>132.75</v>
      </c>
      <c r="U57" s="25">
        <f t="shared" si="10"/>
        <v>663.75</v>
      </c>
      <c r="W57" s="25">
        <f t="shared" si="0"/>
        <v>663.75</v>
      </c>
      <c r="X57" s="25">
        <f t="shared" si="1"/>
        <v>0</v>
      </c>
      <c r="Y57" s="25">
        <f t="shared" si="2"/>
        <v>0</v>
      </c>
      <c r="Z57" s="25">
        <f t="shared" si="3"/>
        <v>0</v>
      </c>
      <c r="AA57" s="25">
        <f t="shared" si="4"/>
        <v>0</v>
      </c>
      <c r="AB57" s="25">
        <f t="shared" si="5"/>
        <v>0</v>
      </c>
      <c r="AC57" s="25">
        <f t="shared" si="6"/>
        <v>0</v>
      </c>
      <c r="AD57" s="25">
        <f t="shared" si="7"/>
        <v>0</v>
      </c>
      <c r="AE57" s="25">
        <f t="shared" si="8"/>
        <v>0</v>
      </c>
    </row>
    <row r="58" spans="1:31" ht="28.8">
      <c r="A58" s="22" t="s">
        <v>21075</v>
      </c>
      <c r="B58" s="102" t="s">
        <v>21078</v>
      </c>
      <c r="C58" s="41" t="s">
        <v>19975</v>
      </c>
      <c r="D58" s="23" t="s">
        <v>21067</v>
      </c>
      <c r="E58" s="24" t="s">
        <v>8</v>
      </c>
      <c r="F58" s="25">
        <v>5</v>
      </c>
      <c r="G58" s="25"/>
      <c r="H58" s="25"/>
      <c r="I58" s="25"/>
      <c r="J58" s="25"/>
      <c r="K58" s="25"/>
      <c r="L58" s="25"/>
      <c r="M58" s="25"/>
      <c r="N58" s="25"/>
      <c r="O58" s="25">
        <f t="shared" si="14"/>
        <v>5</v>
      </c>
      <c r="P58" s="25">
        <v>8.9499999999999993</v>
      </c>
      <c r="Q58" s="25">
        <v>20.02</v>
      </c>
      <c r="R58" s="25">
        <f t="shared" si="15"/>
        <v>44.75</v>
      </c>
      <c r="S58" s="25">
        <f t="shared" si="16"/>
        <v>100.1</v>
      </c>
      <c r="T58" s="78">
        <f t="shared" si="17"/>
        <v>144.85</v>
      </c>
      <c r="U58" s="25">
        <f t="shared" si="10"/>
        <v>724.25</v>
      </c>
      <c r="W58" s="25">
        <f t="shared" si="0"/>
        <v>724.25</v>
      </c>
      <c r="X58" s="25">
        <f t="shared" si="1"/>
        <v>0</v>
      </c>
      <c r="Y58" s="25">
        <f t="shared" si="2"/>
        <v>0</v>
      </c>
      <c r="Z58" s="25">
        <f t="shared" si="3"/>
        <v>0</v>
      </c>
      <c r="AA58" s="25">
        <f t="shared" si="4"/>
        <v>0</v>
      </c>
      <c r="AB58" s="25">
        <f t="shared" si="5"/>
        <v>0</v>
      </c>
      <c r="AC58" s="25">
        <f t="shared" si="6"/>
        <v>0</v>
      </c>
      <c r="AD58" s="25">
        <f t="shared" si="7"/>
        <v>0</v>
      </c>
      <c r="AE58" s="25">
        <f t="shared" si="8"/>
        <v>0</v>
      </c>
    </row>
    <row r="59" spans="1:31" ht="15" customHeight="1">
      <c r="A59" s="22" t="s">
        <v>20109</v>
      </c>
      <c r="B59" s="102"/>
      <c r="C59" s="41"/>
      <c r="D59" s="23" t="s">
        <v>41</v>
      </c>
      <c r="E59" s="24"/>
      <c r="F59" s="25"/>
      <c r="G59" s="25"/>
      <c r="H59" s="25"/>
      <c r="I59" s="25"/>
      <c r="J59" s="25"/>
      <c r="K59" s="25"/>
      <c r="L59" s="25"/>
      <c r="M59" s="25"/>
      <c r="N59" s="25"/>
      <c r="O59" s="25"/>
      <c r="P59" s="25"/>
      <c r="Q59" s="25"/>
      <c r="R59" s="25"/>
      <c r="S59" s="25"/>
      <c r="T59" s="78"/>
      <c r="U59" s="25" t="str">
        <f t="shared" si="10"/>
        <v/>
      </c>
      <c r="W59" s="25">
        <f t="shared" si="0"/>
        <v>0</v>
      </c>
      <c r="X59" s="25">
        <f t="shared" si="1"/>
        <v>0</v>
      </c>
      <c r="Y59" s="25">
        <f t="shared" si="2"/>
        <v>0</v>
      </c>
      <c r="Z59" s="25">
        <f t="shared" si="3"/>
        <v>0</v>
      </c>
      <c r="AA59" s="25">
        <f t="shared" si="4"/>
        <v>0</v>
      </c>
      <c r="AB59" s="25">
        <f t="shared" si="5"/>
        <v>0</v>
      </c>
      <c r="AC59" s="25">
        <f t="shared" si="6"/>
        <v>0</v>
      </c>
      <c r="AD59" s="25">
        <f t="shared" si="7"/>
        <v>0</v>
      </c>
      <c r="AE59" s="25">
        <f t="shared" si="8"/>
        <v>0</v>
      </c>
    </row>
    <row r="60" spans="1:31" ht="30" customHeight="1">
      <c r="A60" s="22" t="s">
        <v>20144</v>
      </c>
      <c r="B60" s="102"/>
      <c r="C60" s="41" t="s">
        <v>19975</v>
      </c>
      <c r="D60" s="23" t="s">
        <v>22</v>
      </c>
      <c r="E60" s="24"/>
      <c r="F60" s="25"/>
      <c r="G60" s="25"/>
      <c r="H60" s="25"/>
      <c r="I60" s="25"/>
      <c r="J60" s="25"/>
      <c r="K60" s="25"/>
      <c r="L60" s="25"/>
      <c r="M60" s="25"/>
      <c r="N60" s="25"/>
      <c r="O60" s="25"/>
      <c r="P60" s="25"/>
      <c r="Q60" s="25"/>
      <c r="R60" s="25"/>
      <c r="S60" s="25"/>
      <c r="T60" s="78"/>
      <c r="U60" s="25" t="str">
        <f t="shared" si="10"/>
        <v/>
      </c>
      <c r="W60" s="25">
        <f t="shared" si="0"/>
        <v>0</v>
      </c>
      <c r="X60" s="25">
        <f t="shared" si="1"/>
        <v>0</v>
      </c>
      <c r="Y60" s="25">
        <f t="shared" si="2"/>
        <v>0</v>
      </c>
      <c r="Z60" s="25">
        <f t="shared" si="3"/>
        <v>0</v>
      </c>
      <c r="AA60" s="25">
        <f t="shared" si="4"/>
        <v>0</v>
      </c>
      <c r="AB60" s="25">
        <f t="shared" si="5"/>
        <v>0</v>
      </c>
      <c r="AC60" s="25">
        <f t="shared" si="6"/>
        <v>0</v>
      </c>
      <c r="AD60" s="25">
        <f t="shared" si="7"/>
        <v>0</v>
      </c>
      <c r="AE60" s="25">
        <f t="shared" si="8"/>
        <v>0</v>
      </c>
    </row>
    <row r="61" spans="1:31" ht="30" customHeight="1">
      <c r="A61" s="22" t="s">
        <v>20775</v>
      </c>
      <c r="B61" s="102">
        <v>95733</v>
      </c>
      <c r="C61" s="41" t="s">
        <v>19975</v>
      </c>
      <c r="D61" s="23" t="s">
        <v>16</v>
      </c>
      <c r="E61" s="24" t="s">
        <v>8</v>
      </c>
      <c r="F61" s="25">
        <v>211</v>
      </c>
      <c r="G61" s="25">
        <v>141</v>
      </c>
      <c r="H61" s="25">
        <v>281</v>
      </c>
      <c r="I61" s="25">
        <v>82</v>
      </c>
      <c r="J61" s="25">
        <v>39</v>
      </c>
      <c r="K61" s="25">
        <v>91</v>
      </c>
      <c r="L61" s="25">
        <v>104</v>
      </c>
      <c r="M61" s="25">
        <v>15</v>
      </c>
      <c r="N61" s="25"/>
      <c r="O61" s="25">
        <f t="shared" ref="O61:O66" si="18">SUM(F61:N61)</f>
        <v>964</v>
      </c>
      <c r="P61" s="25">
        <f>IF(B61="","",VLOOKUP(B61,'COMPOSIÇÃO ENERGICAL'!B:L,8,0))</f>
        <v>3.2663469999999997</v>
      </c>
      <c r="Q61" s="25">
        <f>IF(B61="","",VLOOKUP(B61,'COMPOSIÇÃO ENERGICAL'!B:L,9,0))</f>
        <v>1.3115189999999997</v>
      </c>
      <c r="R61" s="25">
        <f t="shared" ref="R61:R66" si="19">O61*P61</f>
        <v>3148.7585079999999</v>
      </c>
      <c r="S61" s="25">
        <f t="shared" ref="S61:S66" si="20">O61*Q61</f>
        <v>1264.3043159999997</v>
      </c>
      <c r="T61" s="78">
        <f>IF(B61="","",VLOOKUP(B61,'COMPOSIÇÃO ENERGICAL'!B:L,10,0))</f>
        <v>4.5778659999999993</v>
      </c>
      <c r="U61" s="25">
        <f t="shared" si="10"/>
        <v>4413.0628239999996</v>
      </c>
      <c r="W61" s="25">
        <f t="shared" si="0"/>
        <v>965.92972599999985</v>
      </c>
      <c r="X61" s="25">
        <f t="shared" si="1"/>
        <v>645.47910599999989</v>
      </c>
      <c r="Y61" s="25">
        <f t="shared" si="2"/>
        <v>1286.3803459999999</v>
      </c>
      <c r="Z61" s="25">
        <f t="shared" si="3"/>
        <v>375.38501199999996</v>
      </c>
      <c r="AA61" s="25">
        <f t="shared" si="4"/>
        <v>178.53677399999998</v>
      </c>
      <c r="AB61" s="25">
        <f t="shared" si="5"/>
        <v>416.58580599999993</v>
      </c>
      <c r="AC61" s="25">
        <f t="shared" si="6"/>
        <v>476.09806399999991</v>
      </c>
      <c r="AD61" s="25">
        <f t="shared" si="7"/>
        <v>68.667989999999989</v>
      </c>
      <c r="AE61" s="25">
        <f t="shared" si="8"/>
        <v>0</v>
      </c>
    </row>
    <row r="62" spans="1:31" ht="28.8">
      <c r="A62" s="22" t="s">
        <v>21076</v>
      </c>
      <c r="B62" s="102" t="s">
        <v>21083</v>
      </c>
      <c r="C62" s="41" t="s">
        <v>19975</v>
      </c>
      <c r="D62" s="23" t="s">
        <v>21063</v>
      </c>
      <c r="E62" s="24" t="s">
        <v>8</v>
      </c>
      <c r="F62" s="25">
        <v>20</v>
      </c>
      <c r="G62" s="25">
        <v>10</v>
      </c>
      <c r="H62" s="25">
        <v>8</v>
      </c>
      <c r="I62" s="25"/>
      <c r="J62" s="25"/>
      <c r="K62" s="25"/>
      <c r="L62" s="25"/>
      <c r="M62" s="25"/>
      <c r="N62" s="25"/>
      <c r="O62" s="25">
        <f t="shared" si="18"/>
        <v>38</v>
      </c>
      <c r="P62" s="25">
        <v>3.5</v>
      </c>
      <c r="Q62" s="25">
        <v>2.1</v>
      </c>
      <c r="R62" s="25">
        <f t="shared" si="19"/>
        <v>133</v>
      </c>
      <c r="S62" s="25">
        <f t="shared" si="20"/>
        <v>79.8</v>
      </c>
      <c r="T62" s="78">
        <f t="shared" ref="T62:T66" si="21">R62+S62</f>
        <v>212.8</v>
      </c>
      <c r="U62" s="25">
        <f t="shared" si="10"/>
        <v>8086.4000000000005</v>
      </c>
      <c r="W62" s="25">
        <f t="shared" si="0"/>
        <v>4256</v>
      </c>
      <c r="X62" s="25">
        <f t="shared" si="1"/>
        <v>2128</v>
      </c>
      <c r="Y62" s="25">
        <f t="shared" si="2"/>
        <v>1702.4</v>
      </c>
      <c r="Z62" s="25">
        <f t="shared" si="3"/>
        <v>0</v>
      </c>
      <c r="AA62" s="25">
        <f t="shared" si="4"/>
        <v>0</v>
      </c>
      <c r="AB62" s="25">
        <f t="shared" si="5"/>
        <v>0</v>
      </c>
      <c r="AC62" s="25">
        <f t="shared" si="6"/>
        <v>0</v>
      </c>
      <c r="AD62" s="25">
        <f t="shared" si="7"/>
        <v>0</v>
      </c>
      <c r="AE62" s="25">
        <f t="shared" si="8"/>
        <v>0</v>
      </c>
    </row>
    <row r="63" spans="1:31" ht="28.8">
      <c r="A63" s="22" t="s">
        <v>21079</v>
      </c>
      <c r="B63" s="102" t="s">
        <v>21084</v>
      </c>
      <c r="C63" s="41" t="s">
        <v>19975</v>
      </c>
      <c r="D63" s="23" t="s">
        <v>21064</v>
      </c>
      <c r="E63" s="24" t="s">
        <v>8</v>
      </c>
      <c r="F63" s="25">
        <v>15</v>
      </c>
      <c r="G63" s="25"/>
      <c r="H63" s="25"/>
      <c r="I63" s="25"/>
      <c r="J63" s="25"/>
      <c r="K63" s="25"/>
      <c r="L63" s="25"/>
      <c r="M63" s="25"/>
      <c r="N63" s="25"/>
      <c r="O63" s="25">
        <f t="shared" si="18"/>
        <v>15</v>
      </c>
      <c r="P63" s="25">
        <v>3.85</v>
      </c>
      <c r="Q63" s="25">
        <v>2.85</v>
      </c>
      <c r="R63" s="25">
        <f t="shared" si="19"/>
        <v>57.75</v>
      </c>
      <c r="S63" s="25">
        <f t="shared" si="20"/>
        <v>42.75</v>
      </c>
      <c r="T63" s="78">
        <f t="shared" si="21"/>
        <v>100.5</v>
      </c>
      <c r="U63" s="25">
        <f t="shared" si="10"/>
        <v>1507.5</v>
      </c>
      <c r="W63" s="25">
        <f t="shared" si="0"/>
        <v>1507.5</v>
      </c>
      <c r="X63" s="25">
        <f t="shared" si="1"/>
        <v>0</v>
      </c>
      <c r="Y63" s="25">
        <f t="shared" si="2"/>
        <v>0</v>
      </c>
      <c r="Z63" s="25">
        <f t="shared" si="3"/>
        <v>0</v>
      </c>
      <c r="AA63" s="25">
        <f t="shared" si="4"/>
        <v>0</v>
      </c>
      <c r="AB63" s="25">
        <f t="shared" si="5"/>
        <v>0</v>
      </c>
      <c r="AC63" s="25">
        <f t="shared" si="6"/>
        <v>0</v>
      </c>
      <c r="AD63" s="25">
        <f t="shared" si="7"/>
        <v>0</v>
      </c>
      <c r="AE63" s="25">
        <f t="shared" si="8"/>
        <v>0</v>
      </c>
    </row>
    <row r="64" spans="1:31" ht="28.8">
      <c r="A64" s="22" t="s">
        <v>21080</v>
      </c>
      <c r="B64" s="102" t="s">
        <v>21085</v>
      </c>
      <c r="C64" s="41" t="s">
        <v>19975</v>
      </c>
      <c r="D64" s="23" t="s">
        <v>21065</v>
      </c>
      <c r="E64" s="24" t="s">
        <v>8</v>
      </c>
      <c r="F64" s="25">
        <v>20</v>
      </c>
      <c r="G64" s="25">
        <v>10</v>
      </c>
      <c r="H64" s="25">
        <v>10</v>
      </c>
      <c r="I64" s="25"/>
      <c r="J64" s="25"/>
      <c r="K64" s="25"/>
      <c r="L64" s="25"/>
      <c r="M64" s="25"/>
      <c r="N64" s="25"/>
      <c r="O64" s="25">
        <f t="shared" si="18"/>
        <v>40</v>
      </c>
      <c r="P64" s="25">
        <v>4.0999999999999996</v>
      </c>
      <c r="Q64" s="25">
        <v>4.25</v>
      </c>
      <c r="R64" s="25">
        <f t="shared" si="19"/>
        <v>164</v>
      </c>
      <c r="S64" s="25">
        <f t="shared" si="20"/>
        <v>170</v>
      </c>
      <c r="T64" s="78">
        <f t="shared" si="21"/>
        <v>334</v>
      </c>
      <c r="U64" s="25">
        <f t="shared" si="10"/>
        <v>13360</v>
      </c>
      <c r="W64" s="25">
        <f t="shared" si="0"/>
        <v>6680</v>
      </c>
      <c r="X64" s="25">
        <f t="shared" si="1"/>
        <v>3340</v>
      </c>
      <c r="Y64" s="25">
        <f t="shared" si="2"/>
        <v>3340</v>
      </c>
      <c r="Z64" s="25">
        <f t="shared" si="3"/>
        <v>0</v>
      </c>
      <c r="AA64" s="25">
        <f t="shared" si="4"/>
        <v>0</v>
      </c>
      <c r="AB64" s="25">
        <f t="shared" si="5"/>
        <v>0</v>
      </c>
      <c r="AC64" s="25">
        <f t="shared" si="6"/>
        <v>0</v>
      </c>
      <c r="AD64" s="25">
        <f t="shared" si="7"/>
        <v>0</v>
      </c>
      <c r="AE64" s="25">
        <f t="shared" si="8"/>
        <v>0</v>
      </c>
    </row>
    <row r="65" spans="1:31" ht="28.8">
      <c r="A65" s="22" t="s">
        <v>21081</v>
      </c>
      <c r="B65" s="102" t="s">
        <v>21086</v>
      </c>
      <c r="C65" s="41" t="s">
        <v>19975</v>
      </c>
      <c r="D65" s="23" t="s">
        <v>21066</v>
      </c>
      <c r="E65" s="24" t="s">
        <v>8</v>
      </c>
      <c r="F65" s="25">
        <v>10</v>
      </c>
      <c r="G65" s="25"/>
      <c r="H65" s="25"/>
      <c r="I65" s="25"/>
      <c r="J65" s="25"/>
      <c r="K65" s="25"/>
      <c r="L65" s="25"/>
      <c r="M65" s="25"/>
      <c r="N65" s="25"/>
      <c r="O65" s="25">
        <f t="shared" si="18"/>
        <v>10</v>
      </c>
      <c r="P65" s="25">
        <v>4.25</v>
      </c>
      <c r="Q65" s="25">
        <v>6</v>
      </c>
      <c r="R65" s="25">
        <f t="shared" si="19"/>
        <v>42.5</v>
      </c>
      <c r="S65" s="25">
        <f t="shared" si="20"/>
        <v>60</v>
      </c>
      <c r="T65" s="78">
        <f t="shared" si="21"/>
        <v>102.5</v>
      </c>
      <c r="U65" s="25">
        <f t="shared" si="10"/>
        <v>1025</v>
      </c>
      <c r="W65" s="25">
        <f t="shared" si="0"/>
        <v>1025</v>
      </c>
      <c r="X65" s="25">
        <f t="shared" si="1"/>
        <v>0</v>
      </c>
      <c r="Y65" s="25">
        <f t="shared" si="2"/>
        <v>0</v>
      </c>
      <c r="Z65" s="25">
        <f t="shared" si="3"/>
        <v>0</v>
      </c>
      <c r="AA65" s="25">
        <f t="shared" si="4"/>
        <v>0</v>
      </c>
      <c r="AB65" s="25">
        <f t="shared" si="5"/>
        <v>0</v>
      </c>
      <c r="AC65" s="25">
        <f t="shared" si="6"/>
        <v>0</v>
      </c>
      <c r="AD65" s="25">
        <f t="shared" si="7"/>
        <v>0</v>
      </c>
      <c r="AE65" s="25">
        <f t="shared" si="8"/>
        <v>0</v>
      </c>
    </row>
    <row r="66" spans="1:31" ht="28.8">
      <c r="A66" s="22" t="s">
        <v>21082</v>
      </c>
      <c r="B66" s="102" t="s">
        <v>21087</v>
      </c>
      <c r="C66" s="41" t="s">
        <v>19975</v>
      </c>
      <c r="D66" s="23" t="s">
        <v>21067</v>
      </c>
      <c r="E66" s="24" t="s">
        <v>8</v>
      </c>
      <c r="F66" s="25">
        <v>10</v>
      </c>
      <c r="G66" s="25"/>
      <c r="H66" s="25"/>
      <c r="I66" s="25"/>
      <c r="J66" s="25"/>
      <c r="K66" s="25"/>
      <c r="L66" s="25"/>
      <c r="M66" s="25"/>
      <c r="N66" s="25"/>
      <c r="O66" s="25">
        <f t="shared" si="18"/>
        <v>10</v>
      </c>
      <c r="P66" s="25">
        <v>4.6399999999999997</v>
      </c>
      <c r="Q66" s="25">
        <v>7.35</v>
      </c>
      <c r="R66" s="25">
        <f t="shared" si="19"/>
        <v>46.4</v>
      </c>
      <c r="S66" s="25">
        <f t="shared" si="20"/>
        <v>73.5</v>
      </c>
      <c r="T66" s="78">
        <f t="shared" si="21"/>
        <v>119.9</v>
      </c>
      <c r="U66" s="25">
        <f t="shared" si="10"/>
        <v>1199</v>
      </c>
      <c r="W66" s="25">
        <f t="shared" si="0"/>
        <v>1199</v>
      </c>
      <c r="X66" s="25">
        <f t="shared" si="1"/>
        <v>0</v>
      </c>
      <c r="Y66" s="25">
        <f t="shared" si="2"/>
        <v>0</v>
      </c>
      <c r="Z66" s="25">
        <f t="shared" si="3"/>
        <v>0</v>
      </c>
      <c r="AA66" s="25">
        <f t="shared" si="4"/>
        <v>0</v>
      </c>
      <c r="AB66" s="25">
        <f t="shared" si="5"/>
        <v>0</v>
      </c>
      <c r="AC66" s="25">
        <f t="shared" si="6"/>
        <v>0</v>
      </c>
      <c r="AD66" s="25">
        <f t="shared" si="7"/>
        <v>0</v>
      </c>
      <c r="AE66" s="25">
        <f t="shared" si="8"/>
        <v>0</v>
      </c>
    </row>
    <row r="67" spans="1:31" ht="15" customHeight="1">
      <c r="A67" s="22" t="s">
        <v>20109</v>
      </c>
      <c r="B67" s="102"/>
      <c r="C67" s="41"/>
      <c r="D67" s="23" t="s">
        <v>41</v>
      </c>
      <c r="E67" s="24"/>
      <c r="F67" s="25"/>
      <c r="G67" s="25"/>
      <c r="H67" s="25"/>
      <c r="I67" s="25"/>
      <c r="J67" s="25"/>
      <c r="K67" s="25"/>
      <c r="L67" s="25"/>
      <c r="M67" s="25"/>
      <c r="N67" s="25"/>
      <c r="O67" s="25"/>
      <c r="P67" s="25"/>
      <c r="Q67" s="25"/>
      <c r="R67" s="25"/>
      <c r="S67" s="25"/>
      <c r="T67" s="78"/>
      <c r="U67" s="25" t="str">
        <f t="shared" si="10"/>
        <v/>
      </c>
      <c r="W67" s="25">
        <f t="shared" si="0"/>
        <v>0</v>
      </c>
      <c r="X67" s="25">
        <f t="shared" si="1"/>
        <v>0</v>
      </c>
      <c r="Y67" s="25">
        <f t="shared" si="2"/>
        <v>0</v>
      </c>
      <c r="Z67" s="25">
        <f t="shared" si="3"/>
        <v>0</v>
      </c>
      <c r="AA67" s="25">
        <f t="shared" si="4"/>
        <v>0</v>
      </c>
      <c r="AB67" s="25">
        <f t="shared" si="5"/>
        <v>0</v>
      </c>
      <c r="AC67" s="25">
        <f t="shared" si="6"/>
        <v>0</v>
      </c>
      <c r="AD67" s="25">
        <f t="shared" si="7"/>
        <v>0</v>
      </c>
      <c r="AE67" s="25">
        <f t="shared" si="8"/>
        <v>0</v>
      </c>
    </row>
    <row r="68" spans="1:31" ht="30" customHeight="1">
      <c r="A68" s="22" t="s">
        <v>20145</v>
      </c>
      <c r="B68" s="102" t="s">
        <v>19767</v>
      </c>
      <c r="C68" s="41" t="s">
        <v>19976</v>
      </c>
      <c r="D68" s="23" t="s">
        <v>21060</v>
      </c>
      <c r="E68" s="24" t="s">
        <v>0</v>
      </c>
      <c r="F68" s="25">
        <v>150</v>
      </c>
      <c r="G68" s="25">
        <v>120</v>
      </c>
      <c r="H68" s="25">
        <v>230</v>
      </c>
      <c r="I68" s="25">
        <v>280</v>
      </c>
      <c r="J68" s="25">
        <v>40</v>
      </c>
      <c r="K68" s="25">
        <v>140</v>
      </c>
      <c r="L68" s="25">
        <v>120</v>
      </c>
      <c r="M68" s="25"/>
      <c r="N68" s="25"/>
      <c r="O68" s="25">
        <f>SUM(F68:N68)</f>
        <v>1080</v>
      </c>
      <c r="P68" s="25">
        <f>IF(B68="","",VLOOKUP(B68,'COMPOSIÇÃO ENERGICAL'!B:L,8,0))</f>
        <v>12.579000000000001</v>
      </c>
      <c r="Q68" s="25">
        <f>IF(B68="","",VLOOKUP(B68,'COMPOSIÇÃO ENERGICAL'!B:L,9,0))</f>
        <v>13.620999999999999</v>
      </c>
      <c r="R68" s="25">
        <f>O68*P68</f>
        <v>13585.320000000002</v>
      </c>
      <c r="S68" s="25">
        <f>O68*Q68</f>
        <v>14710.679999999998</v>
      </c>
      <c r="T68" s="78">
        <f>IF(B68="","",VLOOKUP(B68,'COMPOSIÇÃO ENERGICAL'!B:L,10,0))</f>
        <v>26.2</v>
      </c>
      <c r="U68" s="25">
        <f t="shared" si="10"/>
        <v>28296</v>
      </c>
      <c r="W68" s="25">
        <f t="shared" si="0"/>
        <v>3930</v>
      </c>
      <c r="X68" s="25">
        <f t="shared" si="1"/>
        <v>3144</v>
      </c>
      <c r="Y68" s="25">
        <f t="shared" si="2"/>
        <v>6026</v>
      </c>
      <c r="Z68" s="25">
        <f t="shared" si="3"/>
        <v>7336</v>
      </c>
      <c r="AA68" s="25">
        <f t="shared" si="4"/>
        <v>1048</v>
      </c>
      <c r="AB68" s="25">
        <f t="shared" si="5"/>
        <v>3668</v>
      </c>
      <c r="AC68" s="25">
        <f t="shared" si="6"/>
        <v>3144</v>
      </c>
      <c r="AD68" s="25">
        <f t="shared" si="7"/>
        <v>0</v>
      </c>
      <c r="AE68" s="25">
        <f t="shared" si="8"/>
        <v>0</v>
      </c>
    </row>
    <row r="69" spans="1:31" ht="15" customHeight="1">
      <c r="A69" s="22" t="s">
        <v>20109</v>
      </c>
      <c r="B69" s="102"/>
      <c r="C69" s="41"/>
      <c r="D69" s="23" t="s">
        <v>41</v>
      </c>
      <c r="E69" s="24"/>
      <c r="F69" s="25"/>
      <c r="G69" s="25"/>
      <c r="H69" s="25"/>
      <c r="I69" s="25"/>
      <c r="J69" s="25"/>
      <c r="K69" s="25"/>
      <c r="L69" s="25"/>
      <c r="M69" s="25"/>
      <c r="N69" s="25"/>
      <c r="O69" s="25"/>
      <c r="P69" s="25"/>
      <c r="Q69" s="25"/>
      <c r="R69" s="25"/>
      <c r="S69" s="25"/>
      <c r="T69" s="78"/>
      <c r="U69" s="25" t="str">
        <f t="shared" si="10"/>
        <v/>
      </c>
      <c r="W69" s="25">
        <f t="shared" si="0"/>
        <v>0</v>
      </c>
      <c r="X69" s="25">
        <f t="shared" si="1"/>
        <v>0</v>
      </c>
      <c r="Y69" s="25">
        <f t="shared" si="2"/>
        <v>0</v>
      </c>
      <c r="Z69" s="25">
        <f t="shared" si="3"/>
        <v>0</v>
      </c>
      <c r="AA69" s="25">
        <f t="shared" si="4"/>
        <v>0</v>
      </c>
      <c r="AB69" s="25">
        <f t="shared" si="5"/>
        <v>0</v>
      </c>
      <c r="AC69" s="25">
        <f t="shared" si="6"/>
        <v>0</v>
      </c>
      <c r="AD69" s="25">
        <f t="shared" si="7"/>
        <v>0</v>
      </c>
      <c r="AE69" s="25">
        <f t="shared" si="8"/>
        <v>0</v>
      </c>
    </row>
    <row r="70" spans="1:31" ht="30" customHeight="1">
      <c r="A70" s="22" t="s">
        <v>20146</v>
      </c>
      <c r="B70" s="102" t="s">
        <v>19781</v>
      </c>
      <c r="C70" s="41" t="s">
        <v>19976</v>
      </c>
      <c r="D70" s="23" t="s">
        <v>19717</v>
      </c>
      <c r="E70" s="24" t="s">
        <v>8</v>
      </c>
      <c r="F70" s="25">
        <v>58</v>
      </c>
      <c r="G70" s="25">
        <v>50</v>
      </c>
      <c r="H70" s="25">
        <v>84</v>
      </c>
      <c r="I70" s="25">
        <v>112</v>
      </c>
      <c r="J70" s="25">
        <v>14</v>
      </c>
      <c r="K70" s="25">
        <v>64</v>
      </c>
      <c r="L70" s="25">
        <v>44</v>
      </c>
      <c r="M70" s="25"/>
      <c r="N70" s="25"/>
      <c r="O70" s="25">
        <f>SUM(F70:N70)</f>
        <v>426</v>
      </c>
      <c r="P70" s="25">
        <f>IF(B70="","",VLOOKUP(B70,'COMPOSIÇÃO ENERGICAL'!B:L,8,0))</f>
        <v>0.72005000000000008</v>
      </c>
      <c r="Q70" s="25">
        <f>IF(B70="","",VLOOKUP(B70,'COMPOSIÇÃO ENERGICAL'!B:L,9,0))</f>
        <v>0.97994999999999988</v>
      </c>
      <c r="R70" s="25">
        <f>O70*P70</f>
        <v>306.74130000000002</v>
      </c>
      <c r="S70" s="25">
        <f>O70*Q70</f>
        <v>417.45869999999996</v>
      </c>
      <c r="T70" s="78">
        <f>IF(B70="","",VLOOKUP(B70,'COMPOSIÇÃO ENERGICAL'!B:L,10,0))</f>
        <v>1.7</v>
      </c>
      <c r="U70" s="25">
        <f t="shared" si="10"/>
        <v>724.19999999999993</v>
      </c>
      <c r="W70" s="25">
        <f t="shared" si="0"/>
        <v>98.6</v>
      </c>
      <c r="X70" s="25">
        <f t="shared" si="1"/>
        <v>85</v>
      </c>
      <c r="Y70" s="25">
        <f t="shared" si="2"/>
        <v>142.79999999999998</v>
      </c>
      <c r="Z70" s="25">
        <f t="shared" si="3"/>
        <v>190.4</v>
      </c>
      <c r="AA70" s="25">
        <f t="shared" si="4"/>
        <v>23.8</v>
      </c>
      <c r="AB70" s="25">
        <f t="shared" si="5"/>
        <v>108.8</v>
      </c>
      <c r="AC70" s="25">
        <f t="shared" si="6"/>
        <v>74.8</v>
      </c>
      <c r="AD70" s="25">
        <f t="shared" si="7"/>
        <v>0</v>
      </c>
      <c r="AE70" s="25">
        <f t="shared" si="8"/>
        <v>0</v>
      </c>
    </row>
    <row r="71" spans="1:31" ht="15" customHeight="1">
      <c r="A71" s="22" t="s">
        <v>20109</v>
      </c>
      <c r="B71" s="102"/>
      <c r="C71" s="41"/>
      <c r="D71" s="23" t="s">
        <v>41</v>
      </c>
      <c r="E71" s="24"/>
      <c r="F71" s="25"/>
      <c r="G71" s="25"/>
      <c r="H71" s="25"/>
      <c r="I71" s="25"/>
      <c r="J71" s="25"/>
      <c r="K71" s="25"/>
      <c r="L71" s="25"/>
      <c r="M71" s="25"/>
      <c r="N71" s="25"/>
      <c r="O71" s="25"/>
      <c r="P71" s="25"/>
      <c r="Q71" s="25"/>
      <c r="R71" s="25"/>
      <c r="S71" s="25"/>
      <c r="T71" s="78"/>
      <c r="U71" s="25" t="str">
        <f t="shared" si="10"/>
        <v/>
      </c>
      <c r="W71" s="25">
        <f t="shared" si="0"/>
        <v>0</v>
      </c>
      <c r="X71" s="25">
        <f t="shared" si="1"/>
        <v>0</v>
      </c>
      <c r="Y71" s="25">
        <f t="shared" si="2"/>
        <v>0</v>
      </c>
      <c r="Z71" s="25">
        <f t="shared" si="3"/>
        <v>0</v>
      </c>
      <c r="AA71" s="25">
        <f t="shared" si="4"/>
        <v>0</v>
      </c>
      <c r="AB71" s="25">
        <f t="shared" si="5"/>
        <v>0</v>
      </c>
      <c r="AC71" s="25">
        <f t="shared" si="6"/>
        <v>0</v>
      </c>
      <c r="AD71" s="25">
        <f t="shared" si="7"/>
        <v>0</v>
      </c>
      <c r="AE71" s="25">
        <f t="shared" si="8"/>
        <v>0</v>
      </c>
    </row>
    <row r="72" spans="1:31" ht="30" customHeight="1">
      <c r="A72" s="22" t="s">
        <v>20147</v>
      </c>
      <c r="B72" s="102" t="s">
        <v>19782</v>
      </c>
      <c r="C72" s="41" t="s">
        <v>19976</v>
      </c>
      <c r="D72" s="23" t="s">
        <v>19718</v>
      </c>
      <c r="E72" s="24" t="s">
        <v>8</v>
      </c>
      <c r="F72" s="25">
        <v>10</v>
      </c>
      <c r="G72" s="25">
        <v>8</v>
      </c>
      <c r="H72" s="25">
        <v>6</v>
      </c>
      <c r="I72" s="25">
        <v>10</v>
      </c>
      <c r="J72" s="25">
        <v>2</v>
      </c>
      <c r="K72" s="25">
        <v>8</v>
      </c>
      <c r="L72" s="25">
        <v>6</v>
      </c>
      <c r="M72" s="25"/>
      <c r="N72" s="25"/>
      <c r="O72" s="25">
        <f>SUM(F72:N72)</f>
        <v>50</v>
      </c>
      <c r="P72" s="25">
        <f>IF(B72="","",VLOOKUP(B72,'COMPOSIÇÃO ENERGICAL'!B:L,8,0))</f>
        <v>0.72005000000000008</v>
      </c>
      <c r="Q72" s="25">
        <f>IF(B72="","",VLOOKUP(B72,'COMPOSIÇÃO ENERGICAL'!B:L,9,0))</f>
        <v>1.7199499999999999</v>
      </c>
      <c r="R72" s="25">
        <f>O72*P72</f>
        <v>36.002500000000005</v>
      </c>
      <c r="S72" s="25">
        <f>O72*Q72</f>
        <v>85.997499999999988</v>
      </c>
      <c r="T72" s="78">
        <f>IF(B72="","",VLOOKUP(B72,'COMPOSIÇÃO ENERGICAL'!B:L,10,0))</f>
        <v>2.44</v>
      </c>
      <c r="U72" s="25">
        <f t="shared" si="10"/>
        <v>122</v>
      </c>
      <c r="W72" s="25">
        <f t="shared" si="0"/>
        <v>24.4</v>
      </c>
      <c r="X72" s="25">
        <f t="shared" si="1"/>
        <v>19.52</v>
      </c>
      <c r="Y72" s="25">
        <f t="shared" si="2"/>
        <v>14.64</v>
      </c>
      <c r="Z72" s="25">
        <f t="shared" si="3"/>
        <v>24.4</v>
      </c>
      <c r="AA72" s="25">
        <f t="shared" si="4"/>
        <v>4.88</v>
      </c>
      <c r="AB72" s="25">
        <f t="shared" si="5"/>
        <v>19.52</v>
      </c>
      <c r="AC72" s="25">
        <f t="shared" si="6"/>
        <v>14.64</v>
      </c>
      <c r="AD72" s="25">
        <f t="shared" si="7"/>
        <v>0</v>
      </c>
      <c r="AE72" s="25">
        <f t="shared" si="8"/>
        <v>0</v>
      </c>
    </row>
    <row r="73" spans="1:31" ht="15" customHeight="1">
      <c r="A73" s="22" t="s">
        <v>20109</v>
      </c>
      <c r="B73" s="102"/>
      <c r="C73" s="41"/>
      <c r="D73" s="23" t="s">
        <v>41</v>
      </c>
      <c r="E73" s="24"/>
      <c r="F73" s="25"/>
      <c r="G73" s="25"/>
      <c r="H73" s="25"/>
      <c r="I73" s="25"/>
      <c r="J73" s="25"/>
      <c r="K73" s="25"/>
      <c r="L73" s="25"/>
      <c r="M73" s="25"/>
      <c r="N73" s="25"/>
      <c r="O73" s="25"/>
      <c r="P73" s="25"/>
      <c r="Q73" s="25"/>
      <c r="R73" s="25"/>
      <c r="S73" s="25"/>
      <c r="T73" s="78"/>
      <c r="U73" s="25" t="str">
        <f t="shared" si="10"/>
        <v/>
      </c>
      <c r="W73" s="25">
        <f t="shared" si="0"/>
        <v>0</v>
      </c>
      <c r="X73" s="25">
        <f t="shared" si="1"/>
        <v>0</v>
      </c>
      <c r="Y73" s="25">
        <f t="shared" si="2"/>
        <v>0</v>
      </c>
      <c r="Z73" s="25">
        <f t="shared" si="3"/>
        <v>0</v>
      </c>
      <c r="AA73" s="25">
        <f t="shared" si="4"/>
        <v>0</v>
      </c>
      <c r="AB73" s="25">
        <f t="shared" si="5"/>
        <v>0</v>
      </c>
      <c r="AC73" s="25">
        <f t="shared" si="6"/>
        <v>0</v>
      </c>
      <c r="AD73" s="25">
        <f t="shared" si="7"/>
        <v>0</v>
      </c>
      <c r="AE73" s="25">
        <f t="shared" si="8"/>
        <v>0</v>
      </c>
    </row>
    <row r="74" spans="1:31" ht="30" customHeight="1">
      <c r="A74" s="22" t="s">
        <v>20148</v>
      </c>
      <c r="B74" s="102" t="s">
        <v>19783</v>
      </c>
      <c r="C74" s="41" t="s">
        <v>19976</v>
      </c>
      <c r="D74" s="23" t="s">
        <v>19719</v>
      </c>
      <c r="E74" s="24" t="s">
        <v>8</v>
      </c>
      <c r="F74" s="25">
        <v>2.4000000000000004</v>
      </c>
      <c r="G74" s="25">
        <v>2</v>
      </c>
      <c r="H74" s="25">
        <v>1.6</v>
      </c>
      <c r="I74" s="25">
        <v>2</v>
      </c>
      <c r="J74" s="25">
        <v>0.60000000000000009</v>
      </c>
      <c r="K74" s="25">
        <v>1.8</v>
      </c>
      <c r="L74" s="25">
        <v>1.2000000000000002</v>
      </c>
      <c r="M74" s="25"/>
      <c r="N74" s="25"/>
      <c r="O74" s="25">
        <f>SUM(F74:N74)</f>
        <v>11.600000000000001</v>
      </c>
      <c r="P74" s="25">
        <f>IF(B74="","",VLOOKUP(B74,'COMPOSIÇÃO ENERGICAL'!B:L,8,0))</f>
        <v>0.72005000000000008</v>
      </c>
      <c r="Q74" s="25">
        <f>IF(B74="","",VLOOKUP(B74,'COMPOSIÇÃO ENERGICAL'!B:L,9,0))</f>
        <v>2.0499499999999999</v>
      </c>
      <c r="R74" s="25">
        <f>O74*P74</f>
        <v>8.3525800000000014</v>
      </c>
      <c r="S74" s="25">
        <f>O74*Q74</f>
        <v>23.779420000000002</v>
      </c>
      <c r="T74" s="78">
        <f>IF(B74="","",VLOOKUP(B74,'COMPOSIÇÃO ENERGICAL'!B:L,10,0))</f>
        <v>2.77</v>
      </c>
      <c r="U74" s="25">
        <f t="shared" si="10"/>
        <v>32.132000000000005</v>
      </c>
      <c r="W74" s="25">
        <f t="shared" si="0"/>
        <v>6.6480000000000015</v>
      </c>
      <c r="X74" s="25">
        <f t="shared" si="1"/>
        <v>5.54</v>
      </c>
      <c r="Y74" s="25">
        <f t="shared" si="2"/>
        <v>4.4320000000000004</v>
      </c>
      <c r="Z74" s="25">
        <f t="shared" si="3"/>
        <v>5.54</v>
      </c>
      <c r="AA74" s="25">
        <f t="shared" si="4"/>
        <v>1.6620000000000004</v>
      </c>
      <c r="AB74" s="25">
        <f t="shared" si="5"/>
        <v>4.9859999999999998</v>
      </c>
      <c r="AC74" s="25">
        <f t="shared" si="6"/>
        <v>3.3240000000000007</v>
      </c>
      <c r="AD74" s="25">
        <f t="shared" si="7"/>
        <v>0</v>
      </c>
      <c r="AE74" s="25">
        <f t="shared" si="8"/>
        <v>0</v>
      </c>
    </row>
    <row r="75" spans="1:31" ht="15" customHeight="1">
      <c r="A75" s="22" t="s">
        <v>20109</v>
      </c>
      <c r="B75" s="102"/>
      <c r="C75" s="41"/>
      <c r="D75" s="23" t="s">
        <v>41</v>
      </c>
      <c r="E75" s="24"/>
      <c r="F75" s="25"/>
      <c r="G75" s="25"/>
      <c r="H75" s="25"/>
      <c r="I75" s="25"/>
      <c r="J75" s="25"/>
      <c r="K75" s="25"/>
      <c r="L75" s="25"/>
      <c r="M75" s="25"/>
      <c r="N75" s="25"/>
      <c r="O75" s="25"/>
      <c r="P75" s="25"/>
      <c r="Q75" s="25"/>
      <c r="R75" s="25"/>
      <c r="S75" s="25"/>
      <c r="T75" s="78"/>
      <c r="U75" s="25" t="str">
        <f t="shared" si="10"/>
        <v/>
      </c>
      <c r="W75" s="25">
        <f t="shared" si="0"/>
        <v>0</v>
      </c>
      <c r="X75" s="25">
        <f t="shared" si="1"/>
        <v>0</v>
      </c>
      <c r="Y75" s="25">
        <f t="shared" si="2"/>
        <v>0</v>
      </c>
      <c r="Z75" s="25">
        <f t="shared" si="3"/>
        <v>0</v>
      </c>
      <c r="AA75" s="25">
        <f t="shared" si="4"/>
        <v>0</v>
      </c>
      <c r="AB75" s="25">
        <f t="shared" si="5"/>
        <v>0</v>
      </c>
      <c r="AC75" s="25">
        <f t="shared" si="6"/>
        <v>0</v>
      </c>
      <c r="AD75" s="25">
        <f t="shared" si="7"/>
        <v>0</v>
      </c>
      <c r="AE75" s="25">
        <f t="shared" si="8"/>
        <v>0</v>
      </c>
    </row>
    <row r="76" spans="1:31" ht="30" customHeight="1">
      <c r="A76" s="22" t="s">
        <v>20149</v>
      </c>
      <c r="B76" s="102" t="s">
        <v>19784</v>
      </c>
      <c r="C76" s="41" t="s">
        <v>19976</v>
      </c>
      <c r="D76" s="23" t="s">
        <v>19720</v>
      </c>
      <c r="E76" s="24" t="s">
        <v>8</v>
      </c>
      <c r="F76" s="25">
        <v>0.60000000000000009</v>
      </c>
      <c r="G76" s="25">
        <v>0.4</v>
      </c>
      <c r="H76" s="25">
        <v>0.4</v>
      </c>
      <c r="I76" s="25">
        <v>0.4</v>
      </c>
      <c r="J76" s="25">
        <v>0.2</v>
      </c>
      <c r="K76" s="25">
        <v>0.2</v>
      </c>
      <c r="L76" s="25">
        <v>0.2</v>
      </c>
      <c r="M76" s="25"/>
      <c r="N76" s="25"/>
      <c r="O76" s="25">
        <f>SUM(F76:N76)</f>
        <v>2.4</v>
      </c>
      <c r="P76" s="25">
        <f>IF(B76="","",VLOOKUP(B76,'COMPOSIÇÃO ENERGICAL'!B:L,8,0))</f>
        <v>0.72005000000000008</v>
      </c>
      <c r="Q76" s="25">
        <f>IF(B76="","",VLOOKUP(B76,'COMPOSIÇÃO ENERGICAL'!B:L,9,0))</f>
        <v>2.87995</v>
      </c>
      <c r="R76" s="25">
        <f>O76*P76</f>
        <v>1.7281200000000001</v>
      </c>
      <c r="S76" s="25">
        <f>O76*Q76</f>
        <v>6.91188</v>
      </c>
      <c r="T76" s="78">
        <f>IF(B76="","",VLOOKUP(B76,'COMPOSIÇÃO ENERGICAL'!B:L,10,0))</f>
        <v>3.6</v>
      </c>
      <c r="U76" s="25">
        <f t="shared" si="10"/>
        <v>8.64</v>
      </c>
      <c r="W76" s="25">
        <f t="shared" si="0"/>
        <v>2.1600000000000006</v>
      </c>
      <c r="X76" s="25">
        <f t="shared" si="1"/>
        <v>1.4400000000000002</v>
      </c>
      <c r="Y76" s="25">
        <f t="shared" si="2"/>
        <v>1.4400000000000002</v>
      </c>
      <c r="Z76" s="25">
        <f t="shared" si="3"/>
        <v>1.4400000000000002</v>
      </c>
      <c r="AA76" s="25">
        <f t="shared" si="4"/>
        <v>0.72000000000000008</v>
      </c>
      <c r="AB76" s="25">
        <f t="shared" si="5"/>
        <v>0.72000000000000008</v>
      </c>
      <c r="AC76" s="25">
        <f t="shared" si="6"/>
        <v>0.72000000000000008</v>
      </c>
      <c r="AD76" s="25">
        <f t="shared" si="7"/>
        <v>0</v>
      </c>
      <c r="AE76" s="25">
        <f t="shared" si="8"/>
        <v>0</v>
      </c>
    </row>
    <row r="77" spans="1:31" ht="15" customHeight="1">
      <c r="A77" s="22" t="s">
        <v>20109</v>
      </c>
      <c r="B77" s="102"/>
      <c r="C77" s="41"/>
      <c r="D77" s="23" t="s">
        <v>41</v>
      </c>
      <c r="E77" s="24"/>
      <c r="F77" s="25"/>
      <c r="G77" s="25"/>
      <c r="H77" s="25"/>
      <c r="I77" s="25"/>
      <c r="J77" s="25"/>
      <c r="K77" s="25"/>
      <c r="L77" s="25"/>
      <c r="M77" s="25"/>
      <c r="N77" s="25"/>
      <c r="O77" s="25"/>
      <c r="P77" s="25"/>
      <c r="Q77" s="25"/>
      <c r="R77" s="25"/>
      <c r="S77" s="25"/>
      <c r="T77" s="78"/>
      <c r="U77" s="25" t="str">
        <f t="shared" si="10"/>
        <v/>
      </c>
      <c r="W77" s="25">
        <f t="shared" ref="W77:W140" si="22">IF(F77&lt;&gt;0,F77*T77,0)</f>
        <v>0</v>
      </c>
      <c r="X77" s="25">
        <f t="shared" ref="X77:X140" si="23">IF(G77&lt;&gt;0,G77*T77,0)</f>
        <v>0</v>
      </c>
      <c r="Y77" s="25">
        <f t="shared" ref="Y77:Y140" si="24">IF(H77&lt;&gt;0,H77*T77,0)</f>
        <v>0</v>
      </c>
      <c r="Z77" s="25">
        <f t="shared" ref="Z77:Z140" si="25">IF(I77&lt;&gt;0,I77*T77,0)</f>
        <v>0</v>
      </c>
      <c r="AA77" s="25">
        <f t="shared" ref="AA77:AA140" si="26">IF(J77&lt;&gt;0,J77*T77,0)</f>
        <v>0</v>
      </c>
      <c r="AB77" s="25">
        <f t="shared" ref="AB77:AB140" si="27">IF(K77&lt;&gt;0,K77*T77,0)</f>
        <v>0</v>
      </c>
      <c r="AC77" s="25">
        <f t="shared" ref="AC77:AC140" si="28">IF(L77&lt;&gt;0,L77*T77,0)</f>
        <v>0</v>
      </c>
      <c r="AD77" s="25">
        <f t="shared" ref="AD77:AD140" si="29">IF(M77&lt;&gt;0,M77*T77,0)</f>
        <v>0</v>
      </c>
      <c r="AE77" s="25">
        <f t="shared" ref="AE77:AE140" si="30">IF(N77&lt;&gt;0,N77*T77,0)</f>
        <v>0</v>
      </c>
    </row>
    <row r="78" spans="1:31" ht="30" customHeight="1">
      <c r="A78" s="22" t="s">
        <v>20150</v>
      </c>
      <c r="B78" s="102" t="s">
        <v>19787</v>
      </c>
      <c r="C78" s="41" t="s">
        <v>19976</v>
      </c>
      <c r="D78" s="23" t="s">
        <v>19723</v>
      </c>
      <c r="E78" s="24" t="s">
        <v>8</v>
      </c>
      <c r="F78" s="25">
        <v>160</v>
      </c>
      <c r="G78" s="25">
        <v>120</v>
      </c>
      <c r="H78" s="25">
        <v>240</v>
      </c>
      <c r="I78" s="25">
        <v>240</v>
      </c>
      <c r="J78" s="25">
        <v>30</v>
      </c>
      <c r="K78" s="25">
        <v>120</v>
      </c>
      <c r="L78" s="25">
        <v>120</v>
      </c>
      <c r="M78" s="25"/>
      <c r="N78" s="25"/>
      <c r="O78" s="25">
        <f>SUM(F78:N78)</f>
        <v>1030</v>
      </c>
      <c r="P78" s="25">
        <f>IF(B78="","",VLOOKUP(B78,'COMPOSIÇÃO ENERGICAL'!B:L,8,0))</f>
        <v>0.41930000000000001</v>
      </c>
      <c r="Q78" s="25">
        <f>IF(B78="","",VLOOKUP(B78,'COMPOSIÇÃO ENERGICAL'!B:L,9,0))</f>
        <v>1.0707</v>
      </c>
      <c r="R78" s="25">
        <f>O78*P78</f>
        <v>431.87900000000002</v>
      </c>
      <c r="S78" s="25">
        <f>O78*Q78</f>
        <v>1102.8209999999999</v>
      </c>
      <c r="T78" s="78">
        <f>IF(B78="","",VLOOKUP(B78,'COMPOSIÇÃO ENERGICAL'!B:L,10,0))</f>
        <v>1.49</v>
      </c>
      <c r="U78" s="25">
        <f t="shared" si="10"/>
        <v>1534.7</v>
      </c>
      <c r="W78" s="25">
        <f t="shared" si="22"/>
        <v>238.4</v>
      </c>
      <c r="X78" s="25">
        <f t="shared" si="23"/>
        <v>178.8</v>
      </c>
      <c r="Y78" s="25">
        <f t="shared" si="24"/>
        <v>357.6</v>
      </c>
      <c r="Z78" s="25">
        <f t="shared" si="25"/>
        <v>357.6</v>
      </c>
      <c r="AA78" s="25">
        <f t="shared" si="26"/>
        <v>44.7</v>
      </c>
      <c r="AB78" s="25">
        <f t="shared" si="27"/>
        <v>178.8</v>
      </c>
      <c r="AC78" s="25">
        <f t="shared" si="28"/>
        <v>178.8</v>
      </c>
      <c r="AD78" s="25">
        <f t="shared" si="29"/>
        <v>0</v>
      </c>
      <c r="AE78" s="25">
        <f t="shared" si="30"/>
        <v>0</v>
      </c>
    </row>
    <row r="79" spans="1:31" ht="15" customHeight="1">
      <c r="A79" s="22" t="s">
        <v>20109</v>
      </c>
      <c r="B79" s="102"/>
      <c r="C79" s="41"/>
      <c r="D79" s="23" t="s">
        <v>41</v>
      </c>
      <c r="E79" s="24"/>
      <c r="F79" s="25"/>
      <c r="G79" s="25"/>
      <c r="H79" s="25"/>
      <c r="I79" s="25"/>
      <c r="J79" s="25"/>
      <c r="K79" s="25"/>
      <c r="L79" s="25"/>
      <c r="M79" s="25"/>
      <c r="N79" s="25"/>
      <c r="O79" s="25"/>
      <c r="P79" s="25"/>
      <c r="Q79" s="25"/>
      <c r="R79" s="25"/>
      <c r="S79" s="25"/>
      <c r="T79" s="78"/>
      <c r="U79" s="25" t="str">
        <f t="shared" si="10"/>
        <v/>
      </c>
      <c r="W79" s="25">
        <f t="shared" si="22"/>
        <v>0</v>
      </c>
      <c r="X79" s="25">
        <f t="shared" si="23"/>
        <v>0</v>
      </c>
      <c r="Y79" s="25">
        <f t="shared" si="24"/>
        <v>0</v>
      </c>
      <c r="Z79" s="25">
        <f t="shared" si="25"/>
        <v>0</v>
      </c>
      <c r="AA79" s="25">
        <f t="shared" si="26"/>
        <v>0</v>
      </c>
      <c r="AB79" s="25">
        <f t="shared" si="27"/>
        <v>0</v>
      </c>
      <c r="AC79" s="25">
        <f t="shared" si="28"/>
        <v>0</v>
      </c>
      <c r="AD79" s="25">
        <f t="shared" si="29"/>
        <v>0</v>
      </c>
      <c r="AE79" s="25">
        <f t="shared" si="30"/>
        <v>0</v>
      </c>
    </row>
    <row r="80" spans="1:31" ht="45" customHeight="1">
      <c r="A80" s="22" t="s">
        <v>20151</v>
      </c>
      <c r="B80" s="102" t="s">
        <v>19896</v>
      </c>
      <c r="C80" s="41" t="s">
        <v>19976</v>
      </c>
      <c r="D80" s="23" t="s">
        <v>21061</v>
      </c>
      <c r="E80" s="24" t="s">
        <v>0</v>
      </c>
      <c r="F80" s="25">
        <v>720</v>
      </c>
      <c r="G80" s="25">
        <v>570</v>
      </c>
      <c r="H80" s="25">
        <v>1110</v>
      </c>
      <c r="I80" s="25">
        <v>1290</v>
      </c>
      <c r="J80" s="25">
        <v>150</v>
      </c>
      <c r="K80" s="25">
        <v>660</v>
      </c>
      <c r="L80" s="25">
        <v>570</v>
      </c>
      <c r="M80" s="25"/>
      <c r="N80" s="25"/>
      <c r="O80" s="25">
        <f>SUM(F80:N80)</f>
        <v>5070</v>
      </c>
      <c r="P80" s="25">
        <f>IF(B80="","",VLOOKUP(B80,'COMPOSIÇÃO ENERGICAL'!B:L,8,0))</f>
        <v>12.579000000000001</v>
      </c>
      <c r="Q80" s="25">
        <f>IF(B80="","",VLOOKUP(B80,'COMPOSIÇÃO ENERGICAL'!B:L,9,0))</f>
        <v>19.070999999999998</v>
      </c>
      <c r="R80" s="25">
        <f>O80*P80</f>
        <v>63775.530000000006</v>
      </c>
      <c r="S80" s="25">
        <f>O80*Q80</f>
        <v>96689.969999999987</v>
      </c>
      <c r="T80" s="78">
        <f>IF(B80="","",VLOOKUP(B80,'COMPOSIÇÃO ENERGICAL'!B:L,10,0))</f>
        <v>31.65</v>
      </c>
      <c r="U80" s="25">
        <f t="shared" si="10"/>
        <v>160465.5</v>
      </c>
      <c r="W80" s="25">
        <f t="shared" si="22"/>
        <v>22788</v>
      </c>
      <c r="X80" s="25">
        <f t="shared" si="23"/>
        <v>18040.5</v>
      </c>
      <c r="Y80" s="25">
        <f t="shared" si="24"/>
        <v>35131.5</v>
      </c>
      <c r="Z80" s="25">
        <f t="shared" si="25"/>
        <v>40828.5</v>
      </c>
      <c r="AA80" s="25">
        <f t="shared" si="26"/>
        <v>4747.5</v>
      </c>
      <c r="AB80" s="25">
        <f t="shared" si="27"/>
        <v>20889</v>
      </c>
      <c r="AC80" s="25">
        <f t="shared" si="28"/>
        <v>18040.5</v>
      </c>
      <c r="AD80" s="25">
        <f t="shared" si="29"/>
        <v>0</v>
      </c>
      <c r="AE80" s="25">
        <f t="shared" si="30"/>
        <v>0</v>
      </c>
    </row>
    <row r="81" spans="1:31" ht="15" customHeight="1">
      <c r="A81" s="22" t="s">
        <v>20109</v>
      </c>
      <c r="B81" s="102"/>
      <c r="C81" s="41"/>
      <c r="D81" s="23" t="s">
        <v>41</v>
      </c>
      <c r="E81" s="24"/>
      <c r="F81" s="25"/>
      <c r="G81" s="25"/>
      <c r="H81" s="25"/>
      <c r="I81" s="25"/>
      <c r="J81" s="25"/>
      <c r="K81" s="25"/>
      <c r="L81" s="25"/>
      <c r="M81" s="25"/>
      <c r="N81" s="25"/>
      <c r="O81" s="25"/>
      <c r="P81" s="25"/>
      <c r="Q81" s="25"/>
      <c r="R81" s="25"/>
      <c r="S81" s="25"/>
      <c r="T81" s="78"/>
      <c r="U81" s="25" t="str">
        <f t="shared" si="10"/>
        <v/>
      </c>
      <c r="W81" s="25">
        <f t="shared" si="22"/>
        <v>0</v>
      </c>
      <c r="X81" s="25">
        <f t="shared" si="23"/>
        <v>0</v>
      </c>
      <c r="Y81" s="25">
        <f t="shared" si="24"/>
        <v>0</v>
      </c>
      <c r="Z81" s="25">
        <f t="shared" si="25"/>
        <v>0</v>
      </c>
      <c r="AA81" s="25">
        <f t="shared" si="26"/>
        <v>0</v>
      </c>
      <c r="AB81" s="25">
        <f t="shared" si="27"/>
        <v>0</v>
      </c>
      <c r="AC81" s="25">
        <f t="shared" si="28"/>
        <v>0</v>
      </c>
      <c r="AD81" s="25">
        <f t="shared" si="29"/>
        <v>0</v>
      </c>
      <c r="AE81" s="25">
        <f t="shared" si="30"/>
        <v>0</v>
      </c>
    </row>
    <row r="82" spans="1:31" ht="30" customHeight="1">
      <c r="A82" s="22" t="s">
        <v>20152</v>
      </c>
      <c r="B82" s="102" t="s">
        <v>19897</v>
      </c>
      <c r="C82" s="41" t="s">
        <v>19976</v>
      </c>
      <c r="D82" s="23" t="s">
        <v>19987</v>
      </c>
      <c r="E82" s="24" t="s">
        <v>8</v>
      </c>
      <c r="F82" s="25">
        <v>290</v>
      </c>
      <c r="G82" s="25">
        <v>250</v>
      </c>
      <c r="H82" s="25">
        <v>420</v>
      </c>
      <c r="I82" s="25">
        <v>560</v>
      </c>
      <c r="J82" s="25">
        <v>70</v>
      </c>
      <c r="K82" s="25">
        <v>320</v>
      </c>
      <c r="L82" s="25">
        <v>220</v>
      </c>
      <c r="M82" s="25"/>
      <c r="N82" s="25"/>
      <c r="O82" s="25">
        <f>SUM(F82:N82)</f>
        <v>2130</v>
      </c>
      <c r="P82" s="25">
        <f>IF(B82="","",VLOOKUP(B82,'COMPOSIÇÃO ENERGICAL'!B:L,8,0))</f>
        <v>0.72005000000000008</v>
      </c>
      <c r="Q82" s="25">
        <f>IF(B82="","",VLOOKUP(B82,'COMPOSIÇÃO ENERGICAL'!B:L,9,0))</f>
        <v>0.97994999999999988</v>
      </c>
      <c r="R82" s="25">
        <f>O82*P82</f>
        <v>1533.7065000000002</v>
      </c>
      <c r="S82" s="25">
        <f>O82*Q82</f>
        <v>2087.2934999999998</v>
      </c>
      <c r="T82" s="78">
        <f>IF(B82="","",VLOOKUP(B82,'COMPOSIÇÃO ENERGICAL'!B:L,10,0))</f>
        <v>1.7</v>
      </c>
      <c r="U82" s="25">
        <f t="shared" si="10"/>
        <v>3621</v>
      </c>
      <c r="W82" s="25">
        <f t="shared" si="22"/>
        <v>493</v>
      </c>
      <c r="X82" s="25">
        <f t="shared" si="23"/>
        <v>425</v>
      </c>
      <c r="Y82" s="25">
        <f t="shared" si="24"/>
        <v>714</v>
      </c>
      <c r="Z82" s="25">
        <f t="shared" si="25"/>
        <v>952</v>
      </c>
      <c r="AA82" s="25">
        <f t="shared" si="26"/>
        <v>119</v>
      </c>
      <c r="AB82" s="25">
        <f t="shared" si="27"/>
        <v>544</v>
      </c>
      <c r="AC82" s="25">
        <f t="shared" si="28"/>
        <v>374</v>
      </c>
      <c r="AD82" s="25">
        <f t="shared" si="29"/>
        <v>0</v>
      </c>
      <c r="AE82" s="25">
        <f t="shared" si="30"/>
        <v>0</v>
      </c>
    </row>
    <row r="83" spans="1:31" ht="15" customHeight="1">
      <c r="A83" s="22" t="s">
        <v>20109</v>
      </c>
      <c r="B83" s="102"/>
      <c r="C83" s="41"/>
      <c r="D83" s="23" t="s">
        <v>41</v>
      </c>
      <c r="E83" s="24"/>
      <c r="F83" s="25"/>
      <c r="G83" s="25"/>
      <c r="H83" s="25"/>
      <c r="I83" s="25"/>
      <c r="J83" s="25"/>
      <c r="K83" s="25"/>
      <c r="L83" s="25"/>
      <c r="M83" s="25"/>
      <c r="N83" s="25"/>
      <c r="O83" s="25"/>
      <c r="P83" s="25"/>
      <c r="Q83" s="25"/>
      <c r="R83" s="25"/>
      <c r="S83" s="25"/>
      <c r="T83" s="78"/>
      <c r="U83" s="25" t="str">
        <f t="shared" si="10"/>
        <v/>
      </c>
      <c r="W83" s="25">
        <f t="shared" si="22"/>
        <v>0</v>
      </c>
      <c r="X83" s="25">
        <f t="shared" si="23"/>
        <v>0</v>
      </c>
      <c r="Y83" s="25">
        <f t="shared" si="24"/>
        <v>0</v>
      </c>
      <c r="Z83" s="25">
        <f t="shared" si="25"/>
        <v>0</v>
      </c>
      <c r="AA83" s="25">
        <f t="shared" si="26"/>
        <v>0</v>
      </c>
      <c r="AB83" s="25">
        <f t="shared" si="27"/>
        <v>0</v>
      </c>
      <c r="AC83" s="25">
        <f t="shared" si="28"/>
        <v>0</v>
      </c>
      <c r="AD83" s="25">
        <f t="shared" si="29"/>
        <v>0</v>
      </c>
      <c r="AE83" s="25">
        <f t="shared" si="30"/>
        <v>0</v>
      </c>
    </row>
    <row r="84" spans="1:31" ht="30" customHeight="1">
      <c r="A84" s="22" t="s">
        <v>20153</v>
      </c>
      <c r="B84" s="102" t="s">
        <v>19898</v>
      </c>
      <c r="C84" s="41" t="s">
        <v>19976</v>
      </c>
      <c r="D84" s="23" t="s">
        <v>19988</v>
      </c>
      <c r="E84" s="24" t="s">
        <v>8</v>
      </c>
      <c r="F84" s="25">
        <v>50</v>
      </c>
      <c r="G84" s="25">
        <v>40</v>
      </c>
      <c r="H84" s="25">
        <v>30</v>
      </c>
      <c r="I84" s="25">
        <v>50</v>
      </c>
      <c r="J84" s="25">
        <v>10</v>
      </c>
      <c r="K84" s="25">
        <v>40</v>
      </c>
      <c r="L84" s="25">
        <v>30</v>
      </c>
      <c r="M84" s="25"/>
      <c r="N84" s="25"/>
      <c r="O84" s="25">
        <f>SUM(F84:N84)</f>
        <v>250</v>
      </c>
      <c r="P84" s="25">
        <f>IF(B84="","",VLOOKUP(B84,'COMPOSIÇÃO ENERGICAL'!B:L,8,0))</f>
        <v>0.72005000000000008</v>
      </c>
      <c r="Q84" s="25">
        <f>IF(B84="","",VLOOKUP(B84,'COMPOSIÇÃO ENERGICAL'!B:L,9,0))</f>
        <v>1.7199499999999999</v>
      </c>
      <c r="R84" s="25">
        <f>O84*P84</f>
        <v>180.01250000000002</v>
      </c>
      <c r="S84" s="25">
        <f>O84*Q84</f>
        <v>429.98749999999995</v>
      </c>
      <c r="T84" s="78">
        <f>IF(B84="","",VLOOKUP(B84,'COMPOSIÇÃO ENERGICAL'!B:L,10,0))</f>
        <v>2.44</v>
      </c>
      <c r="U84" s="25">
        <f t="shared" si="10"/>
        <v>610</v>
      </c>
      <c r="W84" s="25">
        <f t="shared" si="22"/>
        <v>122</v>
      </c>
      <c r="X84" s="25">
        <f t="shared" si="23"/>
        <v>97.6</v>
      </c>
      <c r="Y84" s="25">
        <f t="shared" si="24"/>
        <v>73.2</v>
      </c>
      <c r="Z84" s="25">
        <f t="shared" si="25"/>
        <v>122</v>
      </c>
      <c r="AA84" s="25">
        <f t="shared" si="26"/>
        <v>24.4</v>
      </c>
      <c r="AB84" s="25">
        <f t="shared" si="27"/>
        <v>97.6</v>
      </c>
      <c r="AC84" s="25">
        <f t="shared" si="28"/>
        <v>73.2</v>
      </c>
      <c r="AD84" s="25">
        <f t="shared" si="29"/>
        <v>0</v>
      </c>
      <c r="AE84" s="25">
        <f t="shared" si="30"/>
        <v>0</v>
      </c>
    </row>
    <row r="85" spans="1:31" ht="15" customHeight="1">
      <c r="A85" s="22" t="s">
        <v>20109</v>
      </c>
      <c r="B85" s="102"/>
      <c r="C85" s="41"/>
      <c r="D85" s="23" t="s">
        <v>41</v>
      </c>
      <c r="E85" s="24"/>
      <c r="F85" s="25"/>
      <c r="G85" s="25"/>
      <c r="H85" s="25"/>
      <c r="I85" s="25"/>
      <c r="J85" s="25"/>
      <c r="K85" s="25"/>
      <c r="L85" s="25"/>
      <c r="M85" s="25"/>
      <c r="N85" s="25"/>
      <c r="O85" s="25"/>
      <c r="P85" s="25"/>
      <c r="Q85" s="25"/>
      <c r="R85" s="25"/>
      <c r="S85" s="25"/>
      <c r="T85" s="78"/>
      <c r="U85" s="25" t="str">
        <f t="shared" si="10"/>
        <v/>
      </c>
      <c r="W85" s="25">
        <f t="shared" si="22"/>
        <v>0</v>
      </c>
      <c r="X85" s="25">
        <f t="shared" si="23"/>
        <v>0</v>
      </c>
      <c r="Y85" s="25">
        <f t="shared" si="24"/>
        <v>0</v>
      </c>
      <c r="Z85" s="25">
        <f t="shared" si="25"/>
        <v>0</v>
      </c>
      <c r="AA85" s="25">
        <f t="shared" si="26"/>
        <v>0</v>
      </c>
      <c r="AB85" s="25">
        <f t="shared" si="27"/>
        <v>0</v>
      </c>
      <c r="AC85" s="25">
        <f t="shared" si="28"/>
        <v>0</v>
      </c>
      <c r="AD85" s="25">
        <f t="shared" si="29"/>
        <v>0</v>
      </c>
      <c r="AE85" s="25">
        <f t="shared" si="30"/>
        <v>0</v>
      </c>
    </row>
    <row r="86" spans="1:31" ht="30" customHeight="1">
      <c r="A86" s="22" t="s">
        <v>20154</v>
      </c>
      <c r="B86" s="102" t="s">
        <v>19899</v>
      </c>
      <c r="C86" s="41" t="s">
        <v>19976</v>
      </c>
      <c r="D86" s="23" t="s">
        <v>19989</v>
      </c>
      <c r="E86" s="24" t="s">
        <v>8</v>
      </c>
      <c r="F86" s="25">
        <v>12</v>
      </c>
      <c r="G86" s="25">
        <v>10</v>
      </c>
      <c r="H86" s="25">
        <v>8</v>
      </c>
      <c r="I86" s="25">
        <v>10</v>
      </c>
      <c r="J86" s="25">
        <v>3</v>
      </c>
      <c r="K86" s="25">
        <v>9</v>
      </c>
      <c r="L86" s="25">
        <v>6</v>
      </c>
      <c r="M86" s="25"/>
      <c r="N86" s="25"/>
      <c r="O86" s="25">
        <f>SUM(F86:N86)</f>
        <v>58</v>
      </c>
      <c r="P86" s="25">
        <f>IF(B86="","",VLOOKUP(B86,'COMPOSIÇÃO ENERGICAL'!B:L,8,0))</f>
        <v>0.72005000000000008</v>
      </c>
      <c r="Q86" s="25">
        <f>IF(B86="","",VLOOKUP(B86,'COMPOSIÇÃO ENERGICAL'!B:L,9,0))</f>
        <v>2.0499499999999999</v>
      </c>
      <c r="R86" s="25">
        <f>O86*P86</f>
        <v>41.762900000000002</v>
      </c>
      <c r="S86" s="25">
        <f>O86*Q86</f>
        <v>118.89709999999999</v>
      </c>
      <c r="T86" s="78">
        <f>IF(B86="","",VLOOKUP(B86,'COMPOSIÇÃO ENERGICAL'!B:L,10,0))</f>
        <v>2.77</v>
      </c>
      <c r="U86" s="25">
        <f t="shared" si="10"/>
        <v>160.66</v>
      </c>
      <c r="W86" s="25">
        <f t="shared" si="22"/>
        <v>33.24</v>
      </c>
      <c r="X86" s="25">
        <f t="shared" si="23"/>
        <v>27.7</v>
      </c>
      <c r="Y86" s="25">
        <f t="shared" si="24"/>
        <v>22.16</v>
      </c>
      <c r="Z86" s="25">
        <f t="shared" si="25"/>
        <v>27.7</v>
      </c>
      <c r="AA86" s="25">
        <f t="shared" si="26"/>
        <v>8.31</v>
      </c>
      <c r="AB86" s="25">
        <f t="shared" si="27"/>
        <v>24.93</v>
      </c>
      <c r="AC86" s="25">
        <f t="shared" si="28"/>
        <v>16.62</v>
      </c>
      <c r="AD86" s="25">
        <f t="shared" si="29"/>
        <v>0</v>
      </c>
      <c r="AE86" s="25">
        <f t="shared" si="30"/>
        <v>0</v>
      </c>
    </row>
    <row r="87" spans="1:31" ht="15" customHeight="1">
      <c r="A87" s="22" t="s">
        <v>20109</v>
      </c>
      <c r="B87" s="102"/>
      <c r="C87" s="41"/>
      <c r="D87" s="23" t="s">
        <v>41</v>
      </c>
      <c r="E87" s="24"/>
      <c r="F87" s="25"/>
      <c r="G87" s="25"/>
      <c r="H87" s="25"/>
      <c r="I87" s="25"/>
      <c r="J87" s="25"/>
      <c r="K87" s="25"/>
      <c r="L87" s="25"/>
      <c r="M87" s="25"/>
      <c r="N87" s="25"/>
      <c r="O87" s="25"/>
      <c r="P87" s="25"/>
      <c r="Q87" s="25"/>
      <c r="R87" s="25"/>
      <c r="S87" s="25"/>
      <c r="T87" s="78"/>
      <c r="U87" s="25" t="str">
        <f t="shared" si="10"/>
        <v/>
      </c>
      <c r="W87" s="25">
        <f t="shared" si="22"/>
        <v>0</v>
      </c>
      <c r="X87" s="25">
        <f t="shared" si="23"/>
        <v>0</v>
      </c>
      <c r="Y87" s="25">
        <f t="shared" si="24"/>
        <v>0</v>
      </c>
      <c r="Z87" s="25">
        <f t="shared" si="25"/>
        <v>0</v>
      </c>
      <c r="AA87" s="25">
        <f t="shared" si="26"/>
        <v>0</v>
      </c>
      <c r="AB87" s="25">
        <f t="shared" si="27"/>
        <v>0</v>
      </c>
      <c r="AC87" s="25">
        <f t="shared" si="28"/>
        <v>0</v>
      </c>
      <c r="AD87" s="25">
        <f t="shared" si="29"/>
        <v>0</v>
      </c>
      <c r="AE87" s="25">
        <f t="shared" si="30"/>
        <v>0</v>
      </c>
    </row>
    <row r="88" spans="1:31" ht="30" customHeight="1">
      <c r="A88" s="22" t="s">
        <v>20155</v>
      </c>
      <c r="B88" s="102" t="s">
        <v>19900</v>
      </c>
      <c r="C88" s="41" t="s">
        <v>19976</v>
      </c>
      <c r="D88" s="23" t="s">
        <v>19990</v>
      </c>
      <c r="E88" s="24" t="s">
        <v>8</v>
      </c>
      <c r="F88" s="25">
        <v>3</v>
      </c>
      <c r="G88" s="25">
        <v>2</v>
      </c>
      <c r="H88" s="25">
        <v>2</v>
      </c>
      <c r="I88" s="25">
        <v>2</v>
      </c>
      <c r="J88" s="25">
        <v>1</v>
      </c>
      <c r="K88" s="25">
        <v>1</v>
      </c>
      <c r="L88" s="25">
        <v>1</v>
      </c>
      <c r="M88" s="25"/>
      <c r="N88" s="25"/>
      <c r="O88" s="25">
        <f>SUM(F88:N88)</f>
        <v>12</v>
      </c>
      <c r="P88" s="25">
        <f>IF(B88="","",VLOOKUP(B88,'COMPOSIÇÃO ENERGICAL'!B:L,8,0))</f>
        <v>0.72005000000000008</v>
      </c>
      <c r="Q88" s="25">
        <f>IF(B88="","",VLOOKUP(B88,'COMPOSIÇÃO ENERGICAL'!B:L,9,0))</f>
        <v>2.0499499999999999</v>
      </c>
      <c r="R88" s="25">
        <f>O88*P88</f>
        <v>8.6406000000000009</v>
      </c>
      <c r="S88" s="25">
        <f>O88*Q88</f>
        <v>24.599399999999999</v>
      </c>
      <c r="T88" s="78">
        <f>IF(B88="","",VLOOKUP(B88,'COMPOSIÇÃO ENERGICAL'!B:L,10,0))</f>
        <v>2.77</v>
      </c>
      <c r="U88" s="25">
        <f t="shared" si="10"/>
        <v>33.24</v>
      </c>
      <c r="W88" s="25">
        <f t="shared" si="22"/>
        <v>8.31</v>
      </c>
      <c r="X88" s="25">
        <f t="shared" si="23"/>
        <v>5.54</v>
      </c>
      <c r="Y88" s="25">
        <f t="shared" si="24"/>
        <v>5.54</v>
      </c>
      <c r="Z88" s="25">
        <f t="shared" si="25"/>
        <v>5.54</v>
      </c>
      <c r="AA88" s="25">
        <f t="shared" si="26"/>
        <v>2.77</v>
      </c>
      <c r="AB88" s="25">
        <f t="shared" si="27"/>
        <v>2.77</v>
      </c>
      <c r="AC88" s="25">
        <f t="shared" si="28"/>
        <v>2.77</v>
      </c>
      <c r="AD88" s="25">
        <f t="shared" si="29"/>
        <v>0</v>
      </c>
      <c r="AE88" s="25">
        <f t="shared" si="30"/>
        <v>0</v>
      </c>
    </row>
    <row r="89" spans="1:31" ht="15" customHeight="1">
      <c r="A89" s="22" t="s">
        <v>20109</v>
      </c>
      <c r="B89" s="102"/>
      <c r="C89" s="41"/>
      <c r="D89" s="23" t="s">
        <v>41</v>
      </c>
      <c r="E89" s="24"/>
      <c r="F89" s="25"/>
      <c r="G89" s="25"/>
      <c r="H89" s="25"/>
      <c r="I89" s="25"/>
      <c r="J89" s="25"/>
      <c r="K89" s="25"/>
      <c r="L89" s="25"/>
      <c r="M89" s="25"/>
      <c r="N89" s="25"/>
      <c r="O89" s="25"/>
      <c r="P89" s="25"/>
      <c r="Q89" s="25"/>
      <c r="R89" s="25"/>
      <c r="S89" s="25"/>
      <c r="T89" s="78"/>
      <c r="U89" s="25" t="str">
        <f t="shared" si="10"/>
        <v/>
      </c>
      <c r="W89" s="25">
        <f t="shared" si="22"/>
        <v>0</v>
      </c>
      <c r="X89" s="25">
        <f t="shared" si="23"/>
        <v>0</v>
      </c>
      <c r="Y89" s="25">
        <f t="shared" si="24"/>
        <v>0</v>
      </c>
      <c r="Z89" s="25">
        <f t="shared" si="25"/>
        <v>0</v>
      </c>
      <c r="AA89" s="25">
        <f t="shared" si="26"/>
        <v>0</v>
      </c>
      <c r="AB89" s="25">
        <f t="shared" si="27"/>
        <v>0</v>
      </c>
      <c r="AC89" s="25">
        <f t="shared" si="28"/>
        <v>0</v>
      </c>
      <c r="AD89" s="25">
        <f t="shared" si="29"/>
        <v>0</v>
      </c>
      <c r="AE89" s="25">
        <f t="shared" si="30"/>
        <v>0</v>
      </c>
    </row>
    <row r="90" spans="1:31" ht="30" customHeight="1">
      <c r="A90" s="22" t="s">
        <v>20156</v>
      </c>
      <c r="B90" s="102" t="s">
        <v>19785</v>
      </c>
      <c r="C90" s="41" t="s">
        <v>19976</v>
      </c>
      <c r="D90" s="23" t="s">
        <v>19721</v>
      </c>
      <c r="E90" s="24" t="s">
        <v>8</v>
      </c>
      <c r="F90" s="25">
        <v>720</v>
      </c>
      <c r="G90" s="25">
        <v>570</v>
      </c>
      <c r="H90" s="25">
        <v>1110</v>
      </c>
      <c r="I90" s="25">
        <v>1290</v>
      </c>
      <c r="J90" s="25">
        <v>150</v>
      </c>
      <c r="K90" s="25">
        <v>660</v>
      </c>
      <c r="L90" s="25">
        <v>570</v>
      </c>
      <c r="M90" s="25"/>
      <c r="N90" s="25"/>
      <c r="O90" s="25">
        <f>SUM(F90:N90)</f>
        <v>5070</v>
      </c>
      <c r="P90" s="25">
        <f>IF(B90="","",VLOOKUP(B90,'COMPOSIÇÃO ENERGICAL'!B:L,8,0))</f>
        <v>0.41930000000000001</v>
      </c>
      <c r="Q90" s="25">
        <f>IF(B90="","",VLOOKUP(B90,'COMPOSIÇÃO ENERGICAL'!B:L,9,0))</f>
        <v>3.7206999999999999</v>
      </c>
      <c r="R90" s="25">
        <f>O90*P90</f>
        <v>2125.8510000000001</v>
      </c>
      <c r="S90" s="25">
        <f>O90*Q90</f>
        <v>18863.949000000001</v>
      </c>
      <c r="T90" s="78">
        <f>IF(B90="","",VLOOKUP(B90,'COMPOSIÇÃO ENERGICAL'!B:L,10,0))</f>
        <v>4.1399999999999997</v>
      </c>
      <c r="U90" s="25">
        <f t="shared" si="10"/>
        <v>20989.8</v>
      </c>
      <c r="W90" s="25">
        <f t="shared" si="22"/>
        <v>2980.7999999999997</v>
      </c>
      <c r="X90" s="25">
        <f t="shared" si="23"/>
        <v>2359.7999999999997</v>
      </c>
      <c r="Y90" s="25">
        <f t="shared" si="24"/>
        <v>4595.3999999999996</v>
      </c>
      <c r="Z90" s="25">
        <f t="shared" si="25"/>
        <v>5340.5999999999995</v>
      </c>
      <c r="AA90" s="25">
        <f t="shared" si="26"/>
        <v>621</v>
      </c>
      <c r="AB90" s="25">
        <f t="shared" si="27"/>
        <v>2732.3999999999996</v>
      </c>
      <c r="AC90" s="25">
        <f t="shared" si="28"/>
        <v>2359.7999999999997</v>
      </c>
      <c r="AD90" s="25">
        <f t="shared" si="29"/>
        <v>0</v>
      </c>
      <c r="AE90" s="25">
        <f t="shared" si="30"/>
        <v>0</v>
      </c>
    </row>
    <row r="91" spans="1:31" ht="15" customHeight="1">
      <c r="A91" s="22" t="s">
        <v>20109</v>
      </c>
      <c r="B91" s="102"/>
      <c r="C91" s="41"/>
      <c r="D91" s="23" t="s">
        <v>41</v>
      </c>
      <c r="E91" s="24"/>
      <c r="F91" s="25"/>
      <c r="G91" s="25"/>
      <c r="H91" s="25"/>
      <c r="I91" s="25"/>
      <c r="J91" s="25"/>
      <c r="K91" s="25"/>
      <c r="L91" s="25"/>
      <c r="M91" s="25"/>
      <c r="N91" s="25"/>
      <c r="O91" s="25"/>
      <c r="P91" s="25"/>
      <c r="Q91" s="25"/>
      <c r="R91" s="25"/>
      <c r="S91" s="25"/>
      <c r="T91" s="78"/>
      <c r="U91" s="25" t="str">
        <f t="shared" si="10"/>
        <v/>
      </c>
      <c r="W91" s="25">
        <f t="shared" si="22"/>
        <v>0</v>
      </c>
      <c r="X91" s="25">
        <f t="shared" si="23"/>
        <v>0</v>
      </c>
      <c r="Y91" s="25">
        <f t="shared" si="24"/>
        <v>0</v>
      </c>
      <c r="Z91" s="25">
        <f t="shared" si="25"/>
        <v>0</v>
      </c>
      <c r="AA91" s="25">
        <f t="shared" si="26"/>
        <v>0</v>
      </c>
      <c r="AB91" s="25">
        <f t="shared" si="27"/>
        <v>0</v>
      </c>
      <c r="AC91" s="25">
        <f t="shared" si="28"/>
        <v>0</v>
      </c>
      <c r="AD91" s="25">
        <f t="shared" si="29"/>
        <v>0</v>
      </c>
      <c r="AE91" s="25">
        <f t="shared" si="30"/>
        <v>0</v>
      </c>
    </row>
    <row r="92" spans="1:31" ht="30" customHeight="1">
      <c r="A92" s="22" t="s">
        <v>20157</v>
      </c>
      <c r="B92" s="102" t="s">
        <v>19786</v>
      </c>
      <c r="C92" s="41" t="s">
        <v>19976</v>
      </c>
      <c r="D92" s="23" t="s">
        <v>19722</v>
      </c>
      <c r="E92" s="24" t="s">
        <v>19716</v>
      </c>
      <c r="F92" s="25">
        <v>250</v>
      </c>
      <c r="G92" s="25">
        <v>200</v>
      </c>
      <c r="H92" s="25">
        <v>300</v>
      </c>
      <c r="I92" s="25">
        <v>400</v>
      </c>
      <c r="J92" s="25">
        <v>50</v>
      </c>
      <c r="K92" s="25">
        <v>300</v>
      </c>
      <c r="L92" s="25">
        <v>250</v>
      </c>
      <c r="M92" s="25"/>
      <c r="N92" s="25"/>
      <c r="O92" s="25">
        <f>SUM(F92:N92)</f>
        <v>1750</v>
      </c>
      <c r="P92" s="25">
        <f>IF(B92="","",VLOOKUP(B92,'COMPOSIÇÃO ENERGICAL'!B:L,8,0))</f>
        <v>4.1929999999999996</v>
      </c>
      <c r="Q92" s="25">
        <f>IF(B92="","",VLOOKUP(B92,'COMPOSIÇÃO ENERGICAL'!B:L,9,0))</f>
        <v>5.5470000000000006</v>
      </c>
      <c r="R92" s="25">
        <f>O92*P92</f>
        <v>7337.7499999999991</v>
      </c>
      <c r="S92" s="25">
        <f>O92*Q92</f>
        <v>9707.2500000000018</v>
      </c>
      <c r="T92" s="78">
        <f>IF(B92="","",VLOOKUP(B92,'COMPOSIÇÃO ENERGICAL'!B:L,10,0))</f>
        <v>9.74</v>
      </c>
      <c r="U92" s="25">
        <f t="shared" si="10"/>
        <v>17045</v>
      </c>
      <c r="W92" s="25">
        <f t="shared" si="22"/>
        <v>2435</v>
      </c>
      <c r="X92" s="25">
        <f t="shared" si="23"/>
        <v>1948</v>
      </c>
      <c r="Y92" s="25">
        <f t="shared" si="24"/>
        <v>2922</v>
      </c>
      <c r="Z92" s="25">
        <f t="shared" si="25"/>
        <v>3896</v>
      </c>
      <c r="AA92" s="25">
        <f t="shared" si="26"/>
        <v>487</v>
      </c>
      <c r="AB92" s="25">
        <f t="shared" si="27"/>
        <v>2922</v>
      </c>
      <c r="AC92" s="25">
        <f t="shared" si="28"/>
        <v>2435</v>
      </c>
      <c r="AD92" s="25">
        <f t="shared" si="29"/>
        <v>0</v>
      </c>
      <c r="AE92" s="25">
        <f t="shared" si="30"/>
        <v>0</v>
      </c>
    </row>
    <row r="93" spans="1:31" ht="15" customHeight="1">
      <c r="A93" s="22" t="s">
        <v>20109</v>
      </c>
      <c r="B93" s="102"/>
      <c r="C93" s="41"/>
      <c r="D93" s="23" t="s">
        <v>41</v>
      </c>
      <c r="E93" s="24"/>
      <c r="F93" s="25"/>
      <c r="G93" s="25"/>
      <c r="H93" s="25"/>
      <c r="I93" s="25"/>
      <c r="J93" s="25"/>
      <c r="K93" s="25"/>
      <c r="L93" s="25"/>
      <c r="M93" s="25"/>
      <c r="N93" s="25"/>
      <c r="O93" s="25"/>
      <c r="P93" s="25"/>
      <c r="Q93" s="25"/>
      <c r="R93" s="25"/>
      <c r="S93" s="25"/>
      <c r="T93" s="78"/>
      <c r="U93" s="25" t="str">
        <f t="shared" si="10"/>
        <v/>
      </c>
      <c r="W93" s="25">
        <f t="shared" si="22"/>
        <v>0</v>
      </c>
      <c r="X93" s="25">
        <f t="shared" si="23"/>
        <v>0</v>
      </c>
      <c r="Y93" s="25">
        <f t="shared" si="24"/>
        <v>0</v>
      </c>
      <c r="Z93" s="25">
        <f t="shared" si="25"/>
        <v>0</v>
      </c>
      <c r="AA93" s="25">
        <f t="shared" si="26"/>
        <v>0</v>
      </c>
      <c r="AB93" s="25">
        <f t="shared" si="27"/>
        <v>0</v>
      </c>
      <c r="AC93" s="25">
        <f t="shared" si="28"/>
        <v>0</v>
      </c>
      <c r="AD93" s="25">
        <f t="shared" si="29"/>
        <v>0</v>
      </c>
      <c r="AE93" s="25">
        <f t="shared" si="30"/>
        <v>0</v>
      </c>
    </row>
    <row r="94" spans="1:31" ht="30" customHeight="1">
      <c r="A94" s="22" t="s">
        <v>20158</v>
      </c>
      <c r="B94" s="102" t="s">
        <v>19787</v>
      </c>
      <c r="C94" s="41" t="s">
        <v>19976</v>
      </c>
      <c r="D94" s="23" t="s">
        <v>19723</v>
      </c>
      <c r="E94" s="24" t="s">
        <v>8</v>
      </c>
      <c r="F94" s="25">
        <v>800</v>
      </c>
      <c r="G94" s="25">
        <v>600</v>
      </c>
      <c r="H94" s="25">
        <v>1200</v>
      </c>
      <c r="I94" s="25">
        <v>1200</v>
      </c>
      <c r="J94" s="25">
        <v>150</v>
      </c>
      <c r="K94" s="25">
        <v>600</v>
      </c>
      <c r="L94" s="25">
        <v>600</v>
      </c>
      <c r="M94" s="25"/>
      <c r="N94" s="25"/>
      <c r="O94" s="25">
        <f>SUM(F94:N94)</f>
        <v>5150</v>
      </c>
      <c r="P94" s="25">
        <f>IF(B94="","",VLOOKUP(B94,'COMPOSIÇÃO ENERGICAL'!B:L,8,0))</f>
        <v>0.41930000000000001</v>
      </c>
      <c r="Q94" s="25">
        <f>IF(B94="","",VLOOKUP(B94,'COMPOSIÇÃO ENERGICAL'!B:L,9,0))</f>
        <v>1.0707</v>
      </c>
      <c r="R94" s="25">
        <f>O94*P94</f>
        <v>2159.395</v>
      </c>
      <c r="S94" s="25">
        <f>O94*Q94</f>
        <v>5514.1049999999996</v>
      </c>
      <c r="T94" s="78">
        <f>IF(B94="","",VLOOKUP(B94,'COMPOSIÇÃO ENERGICAL'!B:L,10,0))</f>
        <v>1.49</v>
      </c>
      <c r="U94" s="25">
        <f t="shared" si="10"/>
        <v>7673.5</v>
      </c>
      <c r="W94" s="25">
        <f t="shared" si="22"/>
        <v>1192</v>
      </c>
      <c r="X94" s="25">
        <f t="shared" si="23"/>
        <v>894</v>
      </c>
      <c r="Y94" s="25">
        <f t="shared" si="24"/>
        <v>1788</v>
      </c>
      <c r="Z94" s="25">
        <f t="shared" si="25"/>
        <v>1788</v>
      </c>
      <c r="AA94" s="25">
        <f t="shared" si="26"/>
        <v>223.5</v>
      </c>
      <c r="AB94" s="25">
        <f t="shared" si="27"/>
        <v>894</v>
      </c>
      <c r="AC94" s="25">
        <f t="shared" si="28"/>
        <v>894</v>
      </c>
      <c r="AD94" s="25">
        <f t="shared" si="29"/>
        <v>0</v>
      </c>
      <c r="AE94" s="25">
        <f t="shared" si="30"/>
        <v>0</v>
      </c>
    </row>
    <row r="95" spans="1:31" ht="15" customHeight="1">
      <c r="A95" s="22" t="s">
        <v>20109</v>
      </c>
      <c r="B95" s="102"/>
      <c r="C95" s="41"/>
      <c r="D95" s="23" t="s">
        <v>41</v>
      </c>
      <c r="E95" s="24"/>
      <c r="F95" s="25"/>
      <c r="G95" s="25"/>
      <c r="H95" s="25"/>
      <c r="I95" s="25"/>
      <c r="J95" s="25"/>
      <c r="K95" s="25"/>
      <c r="L95" s="25"/>
      <c r="M95" s="25"/>
      <c r="N95" s="25"/>
      <c r="O95" s="25"/>
      <c r="P95" s="25"/>
      <c r="Q95" s="25"/>
      <c r="R95" s="25"/>
      <c r="S95" s="25"/>
      <c r="T95" s="78"/>
      <c r="U95" s="25" t="str">
        <f t="shared" si="10"/>
        <v/>
      </c>
      <c r="W95" s="25">
        <f t="shared" si="22"/>
        <v>0</v>
      </c>
      <c r="X95" s="25">
        <f t="shared" si="23"/>
        <v>0</v>
      </c>
      <c r="Y95" s="25">
        <f t="shared" si="24"/>
        <v>0</v>
      </c>
      <c r="Z95" s="25">
        <f t="shared" si="25"/>
        <v>0</v>
      </c>
      <c r="AA95" s="25">
        <f t="shared" si="26"/>
        <v>0</v>
      </c>
      <c r="AB95" s="25">
        <f t="shared" si="27"/>
        <v>0</v>
      </c>
      <c r="AC95" s="25">
        <f t="shared" si="28"/>
        <v>0</v>
      </c>
      <c r="AD95" s="25">
        <f t="shared" si="29"/>
        <v>0</v>
      </c>
      <c r="AE95" s="25">
        <f t="shared" si="30"/>
        <v>0</v>
      </c>
    </row>
    <row r="96" spans="1:31" ht="30" customHeight="1">
      <c r="A96" s="22" t="s">
        <v>20159</v>
      </c>
      <c r="B96" s="102" t="s">
        <v>19788</v>
      </c>
      <c r="C96" s="41" t="s">
        <v>19976</v>
      </c>
      <c r="D96" s="23" t="s">
        <v>19724</v>
      </c>
      <c r="E96" s="24" t="s">
        <v>8</v>
      </c>
      <c r="F96" s="25">
        <v>2000</v>
      </c>
      <c r="G96" s="25">
        <v>1500</v>
      </c>
      <c r="H96" s="25">
        <v>2000</v>
      </c>
      <c r="I96" s="25">
        <v>2500</v>
      </c>
      <c r="J96" s="25">
        <v>500</v>
      </c>
      <c r="K96" s="25">
        <v>1500</v>
      </c>
      <c r="L96" s="25">
        <v>1000</v>
      </c>
      <c r="M96" s="25"/>
      <c r="N96" s="25"/>
      <c r="O96" s="25">
        <f>SUM(F96:N96)</f>
        <v>11000</v>
      </c>
      <c r="P96" s="25">
        <f>IF(B96="","",VLOOKUP(B96,'COMPOSIÇÃO ENERGICAL'!B:L,8,0))</f>
        <v>0.20965</v>
      </c>
      <c r="Q96" s="25">
        <f>IF(B96="","",VLOOKUP(B96,'COMPOSIÇÃO ENERGICAL'!B:L,9,0))</f>
        <v>0.18035000000000001</v>
      </c>
      <c r="R96" s="25">
        <f>O96*P96</f>
        <v>2306.15</v>
      </c>
      <c r="S96" s="25">
        <f>O96*Q96</f>
        <v>1983.8500000000001</v>
      </c>
      <c r="T96" s="78">
        <f>IF(B96="","",VLOOKUP(B96,'COMPOSIÇÃO ENERGICAL'!B:L,10,0))</f>
        <v>0.39</v>
      </c>
      <c r="U96" s="25">
        <f t="shared" si="10"/>
        <v>4290</v>
      </c>
      <c r="W96" s="25">
        <f t="shared" si="22"/>
        <v>780</v>
      </c>
      <c r="X96" s="25">
        <f t="shared" si="23"/>
        <v>585</v>
      </c>
      <c r="Y96" s="25">
        <f t="shared" si="24"/>
        <v>780</v>
      </c>
      <c r="Z96" s="25">
        <f t="shared" si="25"/>
        <v>975</v>
      </c>
      <c r="AA96" s="25">
        <f t="shared" si="26"/>
        <v>195</v>
      </c>
      <c r="AB96" s="25">
        <f t="shared" si="27"/>
        <v>585</v>
      </c>
      <c r="AC96" s="25">
        <f t="shared" si="28"/>
        <v>390</v>
      </c>
      <c r="AD96" s="25">
        <f t="shared" si="29"/>
        <v>0</v>
      </c>
      <c r="AE96" s="25">
        <f t="shared" si="30"/>
        <v>0</v>
      </c>
    </row>
    <row r="97" spans="1:31" ht="15" customHeight="1">
      <c r="A97" s="22" t="s">
        <v>20109</v>
      </c>
      <c r="B97" s="102"/>
      <c r="C97" s="41"/>
      <c r="D97" s="23" t="s">
        <v>41</v>
      </c>
      <c r="E97" s="24"/>
      <c r="F97" s="25"/>
      <c r="G97" s="25"/>
      <c r="H97" s="25"/>
      <c r="I97" s="25"/>
      <c r="J97" s="25"/>
      <c r="K97" s="25"/>
      <c r="L97" s="25"/>
      <c r="M97" s="25"/>
      <c r="N97" s="25"/>
      <c r="O97" s="25"/>
      <c r="P97" s="25"/>
      <c r="Q97" s="25"/>
      <c r="R97" s="25"/>
      <c r="S97" s="25"/>
      <c r="T97" s="78"/>
      <c r="U97" s="25" t="str">
        <f t="shared" si="10"/>
        <v/>
      </c>
      <c r="W97" s="25">
        <f t="shared" si="22"/>
        <v>0</v>
      </c>
      <c r="X97" s="25">
        <f t="shared" si="23"/>
        <v>0</v>
      </c>
      <c r="Y97" s="25">
        <f t="shared" si="24"/>
        <v>0</v>
      </c>
      <c r="Z97" s="25">
        <f t="shared" si="25"/>
        <v>0</v>
      </c>
      <c r="AA97" s="25">
        <f t="shared" si="26"/>
        <v>0</v>
      </c>
      <c r="AB97" s="25">
        <f t="shared" si="27"/>
        <v>0</v>
      </c>
      <c r="AC97" s="25">
        <f t="shared" si="28"/>
        <v>0</v>
      </c>
      <c r="AD97" s="25">
        <f t="shared" si="29"/>
        <v>0</v>
      </c>
      <c r="AE97" s="25">
        <f t="shared" si="30"/>
        <v>0</v>
      </c>
    </row>
    <row r="98" spans="1:31" ht="30" customHeight="1">
      <c r="A98" s="22" t="s">
        <v>20160</v>
      </c>
      <c r="B98" s="102" t="s">
        <v>19789</v>
      </c>
      <c r="C98" s="41" t="s">
        <v>19976</v>
      </c>
      <c r="D98" s="23" t="s">
        <v>19725</v>
      </c>
      <c r="E98" s="24" t="s">
        <v>8</v>
      </c>
      <c r="F98" s="25">
        <v>2000</v>
      </c>
      <c r="G98" s="25">
        <v>1500</v>
      </c>
      <c r="H98" s="25">
        <v>2000</v>
      </c>
      <c r="I98" s="25">
        <v>2500</v>
      </c>
      <c r="J98" s="25">
        <v>500</v>
      </c>
      <c r="K98" s="25">
        <v>1500</v>
      </c>
      <c r="L98" s="25">
        <v>1000</v>
      </c>
      <c r="M98" s="25"/>
      <c r="N98" s="25"/>
      <c r="O98" s="25">
        <f>SUM(F98:N98)</f>
        <v>11000</v>
      </c>
      <c r="P98" s="25">
        <f>IF(B98="","",VLOOKUP(B98,'COMPOSIÇÃO ENERGICAL'!B:L,8,0))</f>
        <v>4.1930000000000002E-2</v>
      </c>
      <c r="Q98" s="25">
        <f>IF(B98="","",VLOOKUP(B98,'COMPOSIÇÃO ENERGICAL'!B:L,9,0))</f>
        <v>0.47806999999999999</v>
      </c>
      <c r="R98" s="25">
        <f>O98*P98</f>
        <v>461.23</v>
      </c>
      <c r="S98" s="25">
        <f>O98*Q98</f>
        <v>5258.7699999999995</v>
      </c>
      <c r="T98" s="78">
        <f>IF(B98="","",VLOOKUP(B98,'COMPOSIÇÃO ENERGICAL'!B:L,10,0))</f>
        <v>0.52</v>
      </c>
      <c r="U98" s="25">
        <f t="shared" si="10"/>
        <v>5720</v>
      </c>
      <c r="W98" s="25">
        <f t="shared" si="22"/>
        <v>1040</v>
      </c>
      <c r="X98" s="25">
        <f t="shared" si="23"/>
        <v>780</v>
      </c>
      <c r="Y98" s="25">
        <f t="shared" si="24"/>
        <v>1040</v>
      </c>
      <c r="Z98" s="25">
        <f t="shared" si="25"/>
        <v>1300</v>
      </c>
      <c r="AA98" s="25">
        <f t="shared" si="26"/>
        <v>260</v>
      </c>
      <c r="AB98" s="25">
        <f t="shared" si="27"/>
        <v>780</v>
      </c>
      <c r="AC98" s="25">
        <f t="shared" si="28"/>
        <v>520</v>
      </c>
      <c r="AD98" s="25">
        <f t="shared" si="29"/>
        <v>0</v>
      </c>
      <c r="AE98" s="25">
        <f t="shared" si="30"/>
        <v>0</v>
      </c>
    </row>
    <row r="99" spans="1:31" ht="15" customHeight="1">
      <c r="A99" s="22" t="s">
        <v>20109</v>
      </c>
      <c r="B99" s="102"/>
      <c r="C99" s="41"/>
      <c r="D99" s="23" t="s">
        <v>41</v>
      </c>
      <c r="E99" s="24"/>
      <c r="F99" s="25"/>
      <c r="G99" s="25"/>
      <c r="H99" s="25"/>
      <c r="I99" s="25"/>
      <c r="J99" s="25"/>
      <c r="K99" s="25"/>
      <c r="L99" s="25"/>
      <c r="M99" s="25"/>
      <c r="N99" s="25"/>
      <c r="O99" s="25"/>
      <c r="P99" s="25"/>
      <c r="Q99" s="25"/>
      <c r="R99" s="25"/>
      <c r="S99" s="25"/>
      <c r="T99" s="78"/>
      <c r="U99" s="25" t="str">
        <f t="shared" si="10"/>
        <v/>
      </c>
      <c r="W99" s="25">
        <f t="shared" si="22"/>
        <v>0</v>
      </c>
      <c r="X99" s="25">
        <f t="shared" si="23"/>
        <v>0</v>
      </c>
      <c r="Y99" s="25">
        <f t="shared" si="24"/>
        <v>0</v>
      </c>
      <c r="Z99" s="25">
        <f t="shared" si="25"/>
        <v>0</v>
      </c>
      <c r="AA99" s="25">
        <f t="shared" si="26"/>
        <v>0</v>
      </c>
      <c r="AB99" s="25">
        <f t="shared" si="27"/>
        <v>0</v>
      </c>
      <c r="AC99" s="25">
        <f t="shared" si="28"/>
        <v>0</v>
      </c>
      <c r="AD99" s="25">
        <f t="shared" si="29"/>
        <v>0</v>
      </c>
      <c r="AE99" s="25">
        <f t="shared" si="30"/>
        <v>0</v>
      </c>
    </row>
    <row r="100" spans="1:31" ht="30" customHeight="1">
      <c r="A100" s="22" t="s">
        <v>20161</v>
      </c>
      <c r="B100" s="102" t="s">
        <v>19790</v>
      </c>
      <c r="C100" s="41" t="s">
        <v>19976</v>
      </c>
      <c r="D100" s="23" t="s">
        <v>19726</v>
      </c>
      <c r="E100" s="24" t="s">
        <v>8</v>
      </c>
      <c r="F100" s="25">
        <v>2000</v>
      </c>
      <c r="G100" s="25">
        <v>1500</v>
      </c>
      <c r="H100" s="25">
        <v>2000</v>
      </c>
      <c r="I100" s="25">
        <v>2500</v>
      </c>
      <c r="J100" s="25">
        <v>500</v>
      </c>
      <c r="K100" s="25">
        <v>1500</v>
      </c>
      <c r="L100" s="25">
        <v>1000</v>
      </c>
      <c r="M100" s="25"/>
      <c r="N100" s="25"/>
      <c r="O100" s="25">
        <f>SUM(F100:N100)</f>
        <v>11000</v>
      </c>
      <c r="P100" s="25">
        <f>IF(B100="","",VLOOKUP(B100,'COMPOSIÇÃO ENERGICAL'!B:L,8,0))</f>
        <v>4.1930000000000002E-2</v>
      </c>
      <c r="Q100" s="25">
        <f>IF(B100="","",VLOOKUP(B100,'COMPOSIÇÃO ENERGICAL'!B:L,9,0))</f>
        <v>4.8069999999999995E-2</v>
      </c>
      <c r="R100" s="25">
        <f>O100*P100</f>
        <v>461.23</v>
      </c>
      <c r="S100" s="25">
        <f>O100*Q100</f>
        <v>528.77</v>
      </c>
      <c r="T100" s="78">
        <f>IF(B100="","",VLOOKUP(B100,'COMPOSIÇÃO ENERGICAL'!B:L,10,0))</f>
        <v>0.09</v>
      </c>
      <c r="U100" s="25">
        <f t="shared" si="10"/>
        <v>990</v>
      </c>
      <c r="W100" s="25">
        <f t="shared" si="22"/>
        <v>180</v>
      </c>
      <c r="X100" s="25">
        <f t="shared" si="23"/>
        <v>135</v>
      </c>
      <c r="Y100" s="25">
        <f t="shared" si="24"/>
        <v>180</v>
      </c>
      <c r="Z100" s="25">
        <f t="shared" si="25"/>
        <v>225</v>
      </c>
      <c r="AA100" s="25">
        <f t="shared" si="26"/>
        <v>45</v>
      </c>
      <c r="AB100" s="25">
        <f t="shared" si="27"/>
        <v>135</v>
      </c>
      <c r="AC100" s="25">
        <f t="shared" si="28"/>
        <v>90</v>
      </c>
      <c r="AD100" s="25">
        <f t="shared" si="29"/>
        <v>0</v>
      </c>
      <c r="AE100" s="25">
        <f t="shared" si="30"/>
        <v>0</v>
      </c>
    </row>
    <row r="101" spans="1:31" ht="15" customHeight="1">
      <c r="A101" s="22" t="s">
        <v>20109</v>
      </c>
      <c r="B101" s="102"/>
      <c r="C101" s="41"/>
      <c r="D101" s="23" t="s">
        <v>41</v>
      </c>
      <c r="E101" s="24"/>
      <c r="F101" s="25"/>
      <c r="G101" s="25"/>
      <c r="H101" s="25"/>
      <c r="I101" s="25"/>
      <c r="J101" s="25"/>
      <c r="K101" s="25"/>
      <c r="L101" s="25"/>
      <c r="M101" s="25"/>
      <c r="N101" s="25"/>
      <c r="O101" s="25"/>
      <c r="P101" s="25"/>
      <c r="Q101" s="25"/>
      <c r="R101" s="25"/>
      <c r="S101" s="25"/>
      <c r="T101" s="78"/>
      <c r="U101" s="25" t="str">
        <f t="shared" si="10"/>
        <v/>
      </c>
      <c r="W101" s="25">
        <f t="shared" si="22"/>
        <v>0</v>
      </c>
      <c r="X101" s="25">
        <f t="shared" si="23"/>
        <v>0</v>
      </c>
      <c r="Y101" s="25">
        <f t="shared" si="24"/>
        <v>0</v>
      </c>
      <c r="Z101" s="25">
        <f t="shared" si="25"/>
        <v>0</v>
      </c>
      <c r="AA101" s="25">
        <f t="shared" si="26"/>
        <v>0</v>
      </c>
      <c r="AB101" s="25">
        <f t="shared" si="27"/>
        <v>0</v>
      </c>
      <c r="AC101" s="25">
        <f t="shared" si="28"/>
        <v>0</v>
      </c>
      <c r="AD101" s="25">
        <f t="shared" si="29"/>
        <v>0</v>
      </c>
      <c r="AE101" s="25">
        <f t="shared" si="30"/>
        <v>0</v>
      </c>
    </row>
    <row r="102" spans="1:31" ht="75" customHeight="1">
      <c r="A102" s="22" t="s">
        <v>20162</v>
      </c>
      <c r="B102" s="102"/>
      <c r="C102" s="41" t="s">
        <v>19976</v>
      </c>
      <c r="D102" s="23" t="s">
        <v>23</v>
      </c>
      <c r="E102" s="24"/>
      <c r="F102" s="25"/>
      <c r="G102" s="25"/>
      <c r="H102" s="25"/>
      <c r="I102" s="25"/>
      <c r="J102" s="25"/>
      <c r="K102" s="25"/>
      <c r="L102" s="25"/>
      <c r="M102" s="25"/>
      <c r="N102" s="25"/>
      <c r="O102" s="25"/>
      <c r="P102" s="25"/>
      <c r="Q102" s="25"/>
      <c r="R102" s="25"/>
      <c r="S102" s="25"/>
      <c r="T102" s="78"/>
      <c r="U102" s="25" t="str">
        <f t="shared" si="10"/>
        <v/>
      </c>
      <c r="W102" s="25">
        <f t="shared" si="22"/>
        <v>0</v>
      </c>
      <c r="X102" s="25">
        <f t="shared" si="23"/>
        <v>0</v>
      </c>
      <c r="Y102" s="25">
        <f t="shared" si="24"/>
        <v>0</v>
      </c>
      <c r="Z102" s="25">
        <f t="shared" si="25"/>
        <v>0</v>
      </c>
      <c r="AA102" s="25">
        <f t="shared" si="26"/>
        <v>0</v>
      </c>
      <c r="AB102" s="25">
        <f t="shared" si="27"/>
        <v>0</v>
      </c>
      <c r="AC102" s="25">
        <f t="shared" si="28"/>
        <v>0</v>
      </c>
      <c r="AD102" s="25">
        <f t="shared" si="29"/>
        <v>0</v>
      </c>
      <c r="AE102" s="25">
        <f t="shared" si="30"/>
        <v>0</v>
      </c>
    </row>
    <row r="103" spans="1:31" ht="30" customHeight="1">
      <c r="A103" s="22" t="s">
        <v>20776</v>
      </c>
      <c r="B103" s="102">
        <v>95778</v>
      </c>
      <c r="C103" s="41" t="s">
        <v>19976</v>
      </c>
      <c r="D103" s="23" t="s">
        <v>17</v>
      </c>
      <c r="E103" s="24" t="s">
        <v>8</v>
      </c>
      <c r="F103" s="25">
        <v>42</v>
      </c>
      <c r="G103" s="25">
        <v>28</v>
      </c>
      <c r="H103" s="25">
        <v>54</v>
      </c>
      <c r="I103" s="25">
        <v>24</v>
      </c>
      <c r="J103" s="25">
        <v>20</v>
      </c>
      <c r="K103" s="25">
        <v>19</v>
      </c>
      <c r="L103" s="25">
        <v>24</v>
      </c>
      <c r="M103" s="25">
        <v>5</v>
      </c>
      <c r="N103" s="25"/>
      <c r="O103" s="25">
        <f>SUM(F103:N103)</f>
        <v>216</v>
      </c>
      <c r="P103" s="25">
        <f>IF(B103="","",VLOOKUP(B103,'COMPOSIÇÃO ENERGICAL'!B:L,8,0))</f>
        <v>14.398761999999998</v>
      </c>
      <c r="Q103" s="25">
        <f>IF(B103="","",VLOOKUP(B103,'COMPOSIÇÃO ENERGICAL'!B:L,9,0))</f>
        <v>8.2600000000000016</v>
      </c>
      <c r="R103" s="25">
        <f>O103*P103</f>
        <v>3110.1325919999995</v>
      </c>
      <c r="S103" s="25">
        <f>O103*Q103</f>
        <v>1784.1600000000003</v>
      </c>
      <c r="T103" s="78">
        <f>IF(B103="","",VLOOKUP(B103,'COMPOSIÇÃO ENERGICAL'!B:L,10,0))</f>
        <v>22.658761999999999</v>
      </c>
      <c r="U103" s="25">
        <f t="shared" si="10"/>
        <v>4894.2925919999998</v>
      </c>
      <c r="W103" s="25">
        <f t="shared" si="22"/>
        <v>951.668004</v>
      </c>
      <c r="X103" s="25">
        <f t="shared" si="23"/>
        <v>634.445336</v>
      </c>
      <c r="Y103" s="25">
        <f t="shared" si="24"/>
        <v>1223.5731479999999</v>
      </c>
      <c r="Z103" s="25">
        <f t="shared" si="25"/>
        <v>543.81028800000001</v>
      </c>
      <c r="AA103" s="25">
        <f t="shared" si="26"/>
        <v>453.17523999999997</v>
      </c>
      <c r="AB103" s="25">
        <f t="shared" si="27"/>
        <v>430.51647800000001</v>
      </c>
      <c r="AC103" s="25">
        <f t="shared" si="28"/>
        <v>543.81028800000001</v>
      </c>
      <c r="AD103" s="25">
        <f t="shared" si="29"/>
        <v>113.29380999999999</v>
      </c>
      <c r="AE103" s="25">
        <f t="shared" si="30"/>
        <v>0</v>
      </c>
    </row>
    <row r="104" spans="1:31" ht="15" customHeight="1">
      <c r="A104" s="22" t="s">
        <v>20109</v>
      </c>
      <c r="B104" s="102"/>
      <c r="C104" s="41"/>
      <c r="D104" s="23" t="s">
        <v>41</v>
      </c>
      <c r="E104" s="24"/>
      <c r="F104" s="25"/>
      <c r="G104" s="25"/>
      <c r="H104" s="25"/>
      <c r="I104" s="25"/>
      <c r="J104" s="25"/>
      <c r="K104" s="25"/>
      <c r="L104" s="25"/>
      <c r="M104" s="25"/>
      <c r="N104" s="25"/>
      <c r="O104" s="25"/>
      <c r="P104" s="25"/>
      <c r="Q104" s="25"/>
      <c r="R104" s="25"/>
      <c r="S104" s="25"/>
      <c r="T104" s="78"/>
      <c r="U104" s="25" t="str">
        <f t="shared" si="10"/>
        <v/>
      </c>
      <c r="W104" s="25">
        <f t="shared" si="22"/>
        <v>0</v>
      </c>
      <c r="X104" s="25">
        <f t="shared" si="23"/>
        <v>0</v>
      </c>
      <c r="Y104" s="25">
        <f t="shared" si="24"/>
        <v>0</v>
      </c>
      <c r="Z104" s="25">
        <f t="shared" si="25"/>
        <v>0</v>
      </c>
      <c r="AA104" s="25">
        <f t="shared" si="26"/>
        <v>0</v>
      </c>
      <c r="AB104" s="25">
        <f t="shared" si="27"/>
        <v>0</v>
      </c>
      <c r="AC104" s="25">
        <f t="shared" si="28"/>
        <v>0</v>
      </c>
      <c r="AD104" s="25">
        <f t="shared" si="29"/>
        <v>0</v>
      </c>
      <c r="AE104" s="25">
        <f t="shared" si="30"/>
        <v>0</v>
      </c>
    </row>
    <row r="105" spans="1:31" ht="30" customHeight="1">
      <c r="A105" s="22" t="s">
        <v>20163</v>
      </c>
      <c r="B105" s="102"/>
      <c r="C105" s="41" t="s">
        <v>19976</v>
      </c>
      <c r="D105" s="23" t="s">
        <v>24</v>
      </c>
      <c r="E105" s="24"/>
      <c r="F105" s="25"/>
      <c r="G105" s="25"/>
      <c r="H105" s="25"/>
      <c r="I105" s="25"/>
      <c r="J105" s="25"/>
      <c r="K105" s="25"/>
      <c r="L105" s="25"/>
      <c r="M105" s="25"/>
      <c r="N105" s="25"/>
      <c r="O105" s="25"/>
      <c r="P105" s="25"/>
      <c r="Q105" s="25"/>
      <c r="R105" s="25"/>
      <c r="S105" s="25"/>
      <c r="T105" s="78"/>
      <c r="U105" s="25" t="str">
        <f t="shared" si="10"/>
        <v/>
      </c>
      <c r="W105" s="25">
        <f t="shared" si="22"/>
        <v>0</v>
      </c>
      <c r="X105" s="25">
        <f t="shared" si="23"/>
        <v>0</v>
      </c>
      <c r="Y105" s="25">
        <f t="shared" si="24"/>
        <v>0</v>
      </c>
      <c r="Z105" s="25">
        <f t="shared" si="25"/>
        <v>0</v>
      </c>
      <c r="AA105" s="25">
        <f t="shared" si="26"/>
        <v>0</v>
      </c>
      <c r="AB105" s="25">
        <f t="shared" si="27"/>
        <v>0</v>
      </c>
      <c r="AC105" s="25">
        <f t="shared" si="28"/>
        <v>0</v>
      </c>
      <c r="AD105" s="25">
        <f t="shared" si="29"/>
        <v>0</v>
      </c>
      <c r="AE105" s="25">
        <f t="shared" si="30"/>
        <v>0</v>
      </c>
    </row>
    <row r="106" spans="1:31" ht="30" customHeight="1">
      <c r="A106" s="22" t="s">
        <v>20777</v>
      </c>
      <c r="B106" s="102" t="s">
        <v>19794</v>
      </c>
      <c r="C106" s="41" t="s">
        <v>19976</v>
      </c>
      <c r="D106" s="23" t="s">
        <v>17</v>
      </c>
      <c r="E106" s="24" t="s">
        <v>8</v>
      </c>
      <c r="F106" s="25">
        <v>422</v>
      </c>
      <c r="G106" s="25">
        <v>282</v>
      </c>
      <c r="H106" s="25">
        <v>562</v>
      </c>
      <c r="I106" s="25">
        <v>164</v>
      </c>
      <c r="J106" s="25">
        <v>78</v>
      </c>
      <c r="K106" s="25">
        <v>182</v>
      </c>
      <c r="L106" s="25">
        <v>208</v>
      </c>
      <c r="M106" s="25">
        <v>30</v>
      </c>
      <c r="N106" s="25"/>
      <c r="O106" s="25">
        <f>SUM(F106:N106)</f>
        <v>1928</v>
      </c>
      <c r="P106" s="25">
        <f>IF(B106="","",VLOOKUP(B106,'COMPOSIÇÃO ENERGICAL'!B:L,8,0))</f>
        <v>0.62895000000000001</v>
      </c>
      <c r="Q106" s="25">
        <f>IF(B106="","",VLOOKUP(B106,'COMPOSIÇÃO ENERGICAL'!B:L,9,0))</f>
        <v>0.78104999999999991</v>
      </c>
      <c r="R106" s="25">
        <f>O106*P106</f>
        <v>1212.6156000000001</v>
      </c>
      <c r="S106" s="25">
        <f>O106*Q106</f>
        <v>1505.8643999999999</v>
      </c>
      <c r="T106" s="78">
        <f>IF(B106="","",VLOOKUP(B106,'COMPOSIÇÃO ENERGICAL'!B:L,10,0))</f>
        <v>1.41</v>
      </c>
      <c r="U106" s="25">
        <f t="shared" ref="U106:U169" si="31">IF(T106="","",O106*T106)</f>
        <v>2718.48</v>
      </c>
      <c r="W106" s="25">
        <f t="shared" si="22"/>
        <v>595.02</v>
      </c>
      <c r="X106" s="25">
        <f t="shared" si="23"/>
        <v>397.62</v>
      </c>
      <c r="Y106" s="25">
        <f t="shared" si="24"/>
        <v>792.42</v>
      </c>
      <c r="Z106" s="25">
        <f t="shared" si="25"/>
        <v>231.23999999999998</v>
      </c>
      <c r="AA106" s="25">
        <f t="shared" si="26"/>
        <v>109.97999999999999</v>
      </c>
      <c r="AB106" s="25">
        <f t="shared" si="27"/>
        <v>256.62</v>
      </c>
      <c r="AC106" s="25">
        <f t="shared" si="28"/>
        <v>293.27999999999997</v>
      </c>
      <c r="AD106" s="25">
        <f t="shared" si="29"/>
        <v>42.3</v>
      </c>
      <c r="AE106" s="25">
        <f t="shared" si="30"/>
        <v>0</v>
      </c>
    </row>
    <row r="107" spans="1:31" ht="15" customHeight="1">
      <c r="A107" s="22" t="s">
        <v>20109</v>
      </c>
      <c r="B107" s="102"/>
      <c r="C107" s="41"/>
      <c r="D107" s="23" t="s">
        <v>41</v>
      </c>
      <c r="E107" s="24"/>
      <c r="F107" s="25"/>
      <c r="G107" s="25"/>
      <c r="H107" s="25"/>
      <c r="I107" s="25"/>
      <c r="J107" s="25"/>
      <c r="K107" s="25"/>
      <c r="L107" s="25"/>
      <c r="M107" s="25"/>
      <c r="N107" s="25"/>
      <c r="O107" s="25"/>
      <c r="P107" s="25"/>
      <c r="Q107" s="25"/>
      <c r="R107" s="25"/>
      <c r="S107" s="25"/>
      <c r="T107" s="78"/>
      <c r="U107" s="25" t="str">
        <f t="shared" si="31"/>
        <v/>
      </c>
      <c r="W107" s="25">
        <f t="shared" si="22"/>
        <v>0</v>
      </c>
      <c r="X107" s="25">
        <f t="shared" si="23"/>
        <v>0</v>
      </c>
      <c r="Y107" s="25">
        <f t="shared" si="24"/>
        <v>0</v>
      </c>
      <c r="Z107" s="25">
        <f t="shared" si="25"/>
        <v>0</v>
      </c>
      <c r="AA107" s="25">
        <f t="shared" si="26"/>
        <v>0</v>
      </c>
      <c r="AB107" s="25">
        <f t="shared" si="27"/>
        <v>0</v>
      </c>
      <c r="AC107" s="25">
        <f t="shared" si="28"/>
        <v>0</v>
      </c>
      <c r="AD107" s="25">
        <f t="shared" si="29"/>
        <v>0</v>
      </c>
      <c r="AE107" s="25">
        <f t="shared" si="30"/>
        <v>0</v>
      </c>
    </row>
    <row r="108" spans="1:31" ht="45" customHeight="1">
      <c r="A108" s="22" t="s">
        <v>20164</v>
      </c>
      <c r="B108" s="102"/>
      <c r="C108" s="41" t="s">
        <v>19976</v>
      </c>
      <c r="D108" s="23" t="s">
        <v>20937</v>
      </c>
      <c r="E108" s="24"/>
      <c r="F108" s="25"/>
      <c r="G108" s="25"/>
      <c r="H108" s="25"/>
      <c r="I108" s="25"/>
      <c r="J108" s="25"/>
      <c r="K108" s="25"/>
      <c r="L108" s="25"/>
      <c r="M108" s="25"/>
      <c r="N108" s="25"/>
      <c r="O108" s="25"/>
      <c r="P108" s="25"/>
      <c r="Q108" s="25"/>
      <c r="R108" s="25"/>
      <c r="S108" s="25"/>
      <c r="T108" s="78"/>
      <c r="U108" s="25" t="str">
        <f t="shared" si="31"/>
        <v/>
      </c>
      <c r="W108" s="25">
        <f t="shared" si="22"/>
        <v>0</v>
      </c>
      <c r="X108" s="25">
        <f t="shared" si="23"/>
        <v>0</v>
      </c>
      <c r="Y108" s="25">
        <f t="shared" si="24"/>
        <v>0</v>
      </c>
      <c r="Z108" s="25">
        <f t="shared" si="25"/>
        <v>0</v>
      </c>
      <c r="AA108" s="25">
        <f t="shared" si="26"/>
        <v>0</v>
      </c>
      <c r="AB108" s="25">
        <f t="shared" si="27"/>
        <v>0</v>
      </c>
      <c r="AC108" s="25">
        <f t="shared" si="28"/>
        <v>0</v>
      </c>
      <c r="AD108" s="25">
        <f t="shared" si="29"/>
        <v>0</v>
      </c>
      <c r="AE108" s="25">
        <f t="shared" si="30"/>
        <v>0</v>
      </c>
    </row>
    <row r="109" spans="1:31" ht="30" customHeight="1">
      <c r="A109" s="22" t="s">
        <v>20778</v>
      </c>
      <c r="B109" s="102" t="s">
        <v>19795</v>
      </c>
      <c r="C109" s="41" t="s">
        <v>19976</v>
      </c>
      <c r="D109" s="23" t="s">
        <v>25</v>
      </c>
      <c r="E109" s="24" t="s">
        <v>8</v>
      </c>
      <c r="F109" s="25"/>
      <c r="G109" s="25"/>
      <c r="H109" s="25"/>
      <c r="I109" s="25"/>
      <c r="J109" s="25">
        <v>34</v>
      </c>
      <c r="K109" s="25"/>
      <c r="L109" s="25"/>
      <c r="M109" s="25"/>
      <c r="N109" s="25"/>
      <c r="O109" s="25">
        <f>SUM(F109:N109)</f>
        <v>34</v>
      </c>
      <c r="P109" s="25">
        <f>IF(B109="","",VLOOKUP(B109,'COMPOSIÇÃO ENERGICAL'!B:L,8,0))</f>
        <v>62.894999999999996</v>
      </c>
      <c r="Q109" s="25">
        <f>IF(B109="","",VLOOKUP(B109,'COMPOSIÇÃO ENERGICAL'!B:L,9,0))</f>
        <v>207.315</v>
      </c>
      <c r="R109" s="25">
        <f>O109*P109</f>
        <v>2138.4299999999998</v>
      </c>
      <c r="S109" s="25">
        <f>O109*Q109</f>
        <v>7048.71</v>
      </c>
      <c r="T109" s="78">
        <f>IF(B109="","",VLOOKUP(B109,'COMPOSIÇÃO ENERGICAL'!B:L,10,0))</f>
        <v>270.20999999999998</v>
      </c>
      <c r="U109" s="25">
        <f t="shared" si="31"/>
        <v>9187.14</v>
      </c>
      <c r="W109" s="25">
        <f t="shared" si="22"/>
        <v>0</v>
      </c>
      <c r="X109" s="25">
        <f t="shared" si="23"/>
        <v>0</v>
      </c>
      <c r="Y109" s="25">
        <f t="shared" si="24"/>
        <v>0</v>
      </c>
      <c r="Z109" s="25">
        <f t="shared" si="25"/>
        <v>0</v>
      </c>
      <c r="AA109" s="25">
        <f t="shared" si="26"/>
        <v>9187.14</v>
      </c>
      <c r="AB109" s="25">
        <f t="shared" si="27"/>
        <v>0</v>
      </c>
      <c r="AC109" s="25">
        <f t="shared" si="28"/>
        <v>0</v>
      </c>
      <c r="AD109" s="25">
        <f t="shared" si="29"/>
        <v>0</v>
      </c>
      <c r="AE109" s="25">
        <f t="shared" si="30"/>
        <v>0</v>
      </c>
    </row>
    <row r="110" spans="1:31" ht="30" customHeight="1">
      <c r="A110" s="22" t="s">
        <v>20779</v>
      </c>
      <c r="B110" s="102" t="s">
        <v>19796</v>
      </c>
      <c r="C110" s="41" t="s">
        <v>19976</v>
      </c>
      <c r="D110" s="23" t="s">
        <v>26</v>
      </c>
      <c r="E110" s="24" t="s">
        <v>8</v>
      </c>
      <c r="F110" s="25">
        <v>45</v>
      </c>
      <c r="G110" s="25">
        <v>70</v>
      </c>
      <c r="H110" s="25"/>
      <c r="I110" s="25">
        <v>7</v>
      </c>
      <c r="J110" s="25">
        <v>17</v>
      </c>
      <c r="K110" s="25">
        <v>3</v>
      </c>
      <c r="L110" s="25">
        <v>36</v>
      </c>
      <c r="M110" s="25"/>
      <c r="N110" s="25"/>
      <c r="O110" s="25">
        <f>SUM(F110:N110)</f>
        <v>178</v>
      </c>
      <c r="P110" s="25">
        <f>IF(B110="","",VLOOKUP(B110,'COMPOSIÇÃO ENERGICAL'!B:L,8,0))</f>
        <v>62.894999999999996</v>
      </c>
      <c r="Q110" s="25">
        <f>IF(B110="","",VLOOKUP(B110,'COMPOSIÇÃO ENERGICAL'!B:L,9,0))</f>
        <v>269.36500000000001</v>
      </c>
      <c r="R110" s="25">
        <f>O110*P110</f>
        <v>11195.31</v>
      </c>
      <c r="S110" s="25">
        <f>O110*Q110</f>
        <v>47946.97</v>
      </c>
      <c r="T110" s="78">
        <f>IF(B110="","",VLOOKUP(B110,'COMPOSIÇÃO ENERGICAL'!B:L,10,0))</f>
        <v>332.26</v>
      </c>
      <c r="U110" s="25">
        <f t="shared" si="31"/>
        <v>59142.28</v>
      </c>
      <c r="W110" s="25">
        <f t="shared" si="22"/>
        <v>14951.699999999999</v>
      </c>
      <c r="X110" s="25">
        <f t="shared" si="23"/>
        <v>23258.2</v>
      </c>
      <c r="Y110" s="25">
        <f t="shared" si="24"/>
        <v>0</v>
      </c>
      <c r="Z110" s="25">
        <f t="shared" si="25"/>
        <v>2325.8199999999997</v>
      </c>
      <c r="AA110" s="25">
        <f t="shared" si="26"/>
        <v>5648.42</v>
      </c>
      <c r="AB110" s="25">
        <f t="shared" si="27"/>
        <v>996.78</v>
      </c>
      <c r="AC110" s="25">
        <f t="shared" si="28"/>
        <v>11961.36</v>
      </c>
      <c r="AD110" s="25">
        <f t="shared" si="29"/>
        <v>0</v>
      </c>
      <c r="AE110" s="25">
        <f t="shared" si="30"/>
        <v>0</v>
      </c>
    </row>
    <row r="111" spans="1:31" ht="30" customHeight="1">
      <c r="A111" s="22" t="s">
        <v>20780</v>
      </c>
      <c r="B111" s="102" t="s">
        <v>19797</v>
      </c>
      <c r="C111" s="41" t="s">
        <v>19976</v>
      </c>
      <c r="D111" s="23" t="s">
        <v>19728</v>
      </c>
      <c r="E111" s="24" t="s">
        <v>8</v>
      </c>
      <c r="F111" s="25">
        <v>38</v>
      </c>
      <c r="G111" s="25">
        <v>10</v>
      </c>
      <c r="H111" s="25">
        <v>83</v>
      </c>
      <c r="I111" s="25">
        <v>83</v>
      </c>
      <c r="J111" s="25">
        <v>14</v>
      </c>
      <c r="K111" s="25">
        <v>41</v>
      </c>
      <c r="L111" s="25">
        <v>5</v>
      </c>
      <c r="M111" s="25"/>
      <c r="N111" s="25"/>
      <c r="O111" s="25">
        <f>SUM(F111:N111)</f>
        <v>274</v>
      </c>
      <c r="P111" s="25">
        <f>IF(B111="","",VLOOKUP(B111,'COMPOSIÇÃO ENERGICAL'!B:L,8,0))</f>
        <v>83.86</v>
      </c>
      <c r="Q111" s="25">
        <f>IF(B111="","",VLOOKUP(B111,'COMPOSIÇÃO ENERGICAL'!B:L,9,0))</f>
        <v>319.22999999999996</v>
      </c>
      <c r="R111" s="25">
        <f>O111*P111</f>
        <v>22977.64</v>
      </c>
      <c r="S111" s="25">
        <f>O111*Q111</f>
        <v>87469.01999999999</v>
      </c>
      <c r="T111" s="78">
        <f>IF(B111="","",VLOOKUP(B111,'COMPOSIÇÃO ENERGICAL'!B:L,10,0))</f>
        <v>403.09</v>
      </c>
      <c r="U111" s="25">
        <f t="shared" si="31"/>
        <v>110446.65999999999</v>
      </c>
      <c r="W111" s="25">
        <f t="shared" si="22"/>
        <v>15317.419999999998</v>
      </c>
      <c r="X111" s="25">
        <f t="shared" si="23"/>
        <v>4030.8999999999996</v>
      </c>
      <c r="Y111" s="25">
        <f t="shared" si="24"/>
        <v>33456.47</v>
      </c>
      <c r="Z111" s="25">
        <f t="shared" si="25"/>
        <v>33456.47</v>
      </c>
      <c r="AA111" s="25">
        <f t="shared" si="26"/>
        <v>5643.2599999999993</v>
      </c>
      <c r="AB111" s="25">
        <f t="shared" si="27"/>
        <v>16526.689999999999</v>
      </c>
      <c r="AC111" s="25">
        <f t="shared" si="28"/>
        <v>2015.4499999999998</v>
      </c>
      <c r="AD111" s="25">
        <f t="shared" si="29"/>
        <v>0</v>
      </c>
      <c r="AE111" s="25">
        <f t="shared" si="30"/>
        <v>0</v>
      </c>
    </row>
    <row r="112" spans="1:31" ht="30" customHeight="1">
      <c r="A112" s="22" t="s">
        <v>20781</v>
      </c>
      <c r="B112" s="102" t="s">
        <v>19798</v>
      </c>
      <c r="C112" s="41" t="s">
        <v>19976</v>
      </c>
      <c r="D112" s="23" t="s">
        <v>19729</v>
      </c>
      <c r="E112" s="24" t="s">
        <v>8</v>
      </c>
      <c r="F112" s="25">
        <v>4</v>
      </c>
      <c r="G112" s="25">
        <v>2</v>
      </c>
      <c r="H112" s="25">
        <v>2</v>
      </c>
      <c r="I112" s="25">
        <v>2</v>
      </c>
      <c r="J112" s="25">
        <v>5</v>
      </c>
      <c r="K112" s="25">
        <v>2</v>
      </c>
      <c r="L112" s="25">
        <v>2</v>
      </c>
      <c r="M112" s="25"/>
      <c r="N112" s="25"/>
      <c r="O112" s="25">
        <f>SUM(F112:N112)</f>
        <v>19</v>
      </c>
      <c r="P112" s="25">
        <f>IF(B112="","",VLOOKUP(B112,'COMPOSIÇÃO ENERGICAL'!B:L,8,0))</f>
        <v>125.78999999999999</v>
      </c>
      <c r="Q112" s="25">
        <f>IF(B112="","",VLOOKUP(B112,'COMPOSIÇÃO ENERGICAL'!B:L,9,0))</f>
        <v>386.45000000000005</v>
      </c>
      <c r="R112" s="25">
        <f>O112*P112</f>
        <v>2390.0099999999998</v>
      </c>
      <c r="S112" s="25">
        <f>O112*Q112</f>
        <v>7342.5500000000011</v>
      </c>
      <c r="T112" s="78">
        <f>IF(B112="","",VLOOKUP(B112,'COMPOSIÇÃO ENERGICAL'!B:L,10,0))</f>
        <v>512.24</v>
      </c>
      <c r="U112" s="25">
        <f t="shared" si="31"/>
        <v>9732.56</v>
      </c>
      <c r="W112" s="25">
        <f t="shared" si="22"/>
        <v>2048.96</v>
      </c>
      <c r="X112" s="25">
        <f t="shared" si="23"/>
        <v>1024.48</v>
      </c>
      <c r="Y112" s="25">
        <f t="shared" si="24"/>
        <v>1024.48</v>
      </c>
      <c r="Z112" s="25">
        <f t="shared" si="25"/>
        <v>1024.48</v>
      </c>
      <c r="AA112" s="25">
        <f t="shared" si="26"/>
        <v>2561.1999999999998</v>
      </c>
      <c r="AB112" s="25">
        <f t="shared" si="27"/>
        <v>1024.48</v>
      </c>
      <c r="AC112" s="25">
        <f t="shared" si="28"/>
        <v>1024.48</v>
      </c>
      <c r="AD112" s="25">
        <f t="shared" si="29"/>
        <v>0</v>
      </c>
      <c r="AE112" s="25">
        <f t="shared" si="30"/>
        <v>0</v>
      </c>
    </row>
    <row r="113" spans="1:31" ht="30" customHeight="1">
      <c r="A113" s="22" t="s">
        <v>20782</v>
      </c>
      <c r="B113" s="102" t="s">
        <v>19799</v>
      </c>
      <c r="C113" s="41" t="s">
        <v>19976</v>
      </c>
      <c r="D113" s="23" t="s">
        <v>19730</v>
      </c>
      <c r="E113" s="24" t="s">
        <v>8</v>
      </c>
      <c r="F113" s="25">
        <v>5</v>
      </c>
      <c r="G113" s="25">
        <v>6</v>
      </c>
      <c r="H113" s="25"/>
      <c r="I113" s="25"/>
      <c r="J113" s="25"/>
      <c r="K113" s="25"/>
      <c r="L113" s="25"/>
      <c r="M113" s="25"/>
      <c r="N113" s="25"/>
      <c r="O113" s="25">
        <f>SUM(F113:N113)</f>
        <v>11</v>
      </c>
      <c r="P113" s="25">
        <f>IF(B113="","",VLOOKUP(B113,'COMPOSIÇÃO ENERGICAL'!B:L,8,0))</f>
        <v>125.78999999999999</v>
      </c>
      <c r="Q113" s="25">
        <f>IF(B113="","",VLOOKUP(B113,'COMPOSIÇÃO ENERGICAL'!B:L,9,0))</f>
        <v>443.13</v>
      </c>
      <c r="R113" s="25">
        <f>O113*P113</f>
        <v>1383.6899999999998</v>
      </c>
      <c r="S113" s="25">
        <f>O113*Q113</f>
        <v>4874.43</v>
      </c>
      <c r="T113" s="78">
        <f>IF(B113="","",VLOOKUP(B113,'COMPOSIÇÃO ENERGICAL'!B:L,10,0))</f>
        <v>568.91999999999996</v>
      </c>
      <c r="U113" s="25">
        <f t="shared" si="31"/>
        <v>6258.12</v>
      </c>
      <c r="W113" s="25">
        <f t="shared" si="22"/>
        <v>2844.6</v>
      </c>
      <c r="X113" s="25">
        <f t="shared" si="23"/>
        <v>3413.5199999999995</v>
      </c>
      <c r="Y113" s="25">
        <f t="shared" si="24"/>
        <v>0</v>
      </c>
      <c r="Z113" s="25">
        <f t="shared" si="25"/>
        <v>0</v>
      </c>
      <c r="AA113" s="25">
        <f t="shared" si="26"/>
        <v>0</v>
      </c>
      <c r="AB113" s="25">
        <f t="shared" si="27"/>
        <v>0</v>
      </c>
      <c r="AC113" s="25">
        <f t="shared" si="28"/>
        <v>0</v>
      </c>
      <c r="AD113" s="25">
        <f t="shared" si="29"/>
        <v>0</v>
      </c>
      <c r="AE113" s="25">
        <f t="shared" si="30"/>
        <v>0</v>
      </c>
    </row>
    <row r="114" spans="1:31" ht="15" customHeight="1">
      <c r="A114" s="22" t="s">
        <v>20109</v>
      </c>
      <c r="B114" s="102"/>
      <c r="C114" s="41"/>
      <c r="D114" s="23" t="s">
        <v>41</v>
      </c>
      <c r="E114" s="24"/>
      <c r="F114" s="25"/>
      <c r="G114" s="25"/>
      <c r="H114" s="25"/>
      <c r="I114" s="25"/>
      <c r="J114" s="25"/>
      <c r="K114" s="25"/>
      <c r="L114" s="25"/>
      <c r="M114" s="25"/>
      <c r="N114" s="25"/>
      <c r="O114" s="25"/>
      <c r="P114" s="25"/>
      <c r="Q114" s="25"/>
      <c r="R114" s="25"/>
      <c r="S114" s="25"/>
      <c r="T114" s="78"/>
      <c r="U114" s="25" t="str">
        <f t="shared" si="31"/>
        <v/>
      </c>
      <c r="W114" s="25">
        <f t="shared" si="22"/>
        <v>0</v>
      </c>
      <c r="X114" s="25">
        <f t="shared" si="23"/>
        <v>0</v>
      </c>
      <c r="Y114" s="25">
        <f t="shared" si="24"/>
        <v>0</v>
      </c>
      <c r="Z114" s="25">
        <f t="shared" si="25"/>
        <v>0</v>
      </c>
      <c r="AA114" s="25">
        <f t="shared" si="26"/>
        <v>0</v>
      </c>
      <c r="AB114" s="25">
        <f t="shared" si="27"/>
        <v>0</v>
      </c>
      <c r="AC114" s="25">
        <f t="shared" si="28"/>
        <v>0</v>
      </c>
      <c r="AD114" s="25">
        <f t="shared" si="29"/>
        <v>0</v>
      </c>
      <c r="AE114" s="25">
        <f t="shared" si="30"/>
        <v>0</v>
      </c>
    </row>
    <row r="115" spans="1:31" ht="30" customHeight="1">
      <c r="A115" s="22" t="s">
        <v>20165</v>
      </c>
      <c r="B115" s="102"/>
      <c r="C115" s="41" t="s">
        <v>19976</v>
      </c>
      <c r="D115" s="23" t="s">
        <v>19991</v>
      </c>
      <c r="E115" s="24"/>
      <c r="F115" s="25"/>
      <c r="G115" s="25"/>
      <c r="H115" s="25"/>
      <c r="I115" s="25"/>
      <c r="J115" s="25"/>
      <c r="K115" s="25"/>
      <c r="L115" s="25"/>
      <c r="M115" s="25"/>
      <c r="N115" s="25"/>
      <c r="O115" s="25"/>
      <c r="P115" s="25"/>
      <c r="Q115" s="25"/>
      <c r="R115" s="25"/>
      <c r="S115" s="25"/>
      <c r="T115" s="78"/>
      <c r="U115" s="25" t="str">
        <f t="shared" si="31"/>
        <v/>
      </c>
      <c r="W115" s="25">
        <f t="shared" si="22"/>
        <v>0</v>
      </c>
      <c r="X115" s="25">
        <f t="shared" si="23"/>
        <v>0</v>
      </c>
      <c r="Y115" s="25">
        <f t="shared" si="24"/>
        <v>0</v>
      </c>
      <c r="Z115" s="25">
        <f t="shared" si="25"/>
        <v>0</v>
      </c>
      <c r="AA115" s="25">
        <f t="shared" si="26"/>
        <v>0</v>
      </c>
      <c r="AB115" s="25">
        <f t="shared" si="27"/>
        <v>0</v>
      </c>
      <c r="AC115" s="25">
        <f t="shared" si="28"/>
        <v>0</v>
      </c>
      <c r="AD115" s="25">
        <f t="shared" si="29"/>
        <v>0</v>
      </c>
      <c r="AE115" s="25">
        <f t="shared" si="30"/>
        <v>0</v>
      </c>
    </row>
    <row r="116" spans="1:31" ht="30" customHeight="1">
      <c r="A116" s="22" t="s">
        <v>20783</v>
      </c>
      <c r="B116" s="102" t="s">
        <v>19800</v>
      </c>
      <c r="C116" s="41" t="s">
        <v>19976</v>
      </c>
      <c r="D116" s="23" t="s">
        <v>25</v>
      </c>
      <c r="E116" s="24" t="s">
        <v>8</v>
      </c>
      <c r="F116" s="25"/>
      <c r="G116" s="25"/>
      <c r="H116" s="25"/>
      <c r="I116" s="25"/>
      <c r="J116" s="25">
        <v>39</v>
      </c>
      <c r="K116" s="25"/>
      <c r="L116" s="25"/>
      <c r="M116" s="25"/>
      <c r="N116" s="25"/>
      <c r="O116" s="25">
        <f>SUM(F116:N116)</f>
        <v>39</v>
      </c>
      <c r="P116" s="25">
        <f>IF(B116="","",VLOOKUP(B116,'COMPOSIÇÃO ENERGICAL'!B:L,8,0))</f>
        <v>2.0964999999999998</v>
      </c>
      <c r="Q116" s="25">
        <f>IF(B116="","",VLOOKUP(B116,'COMPOSIÇÃO ENERGICAL'!B:L,9,0))</f>
        <v>4.1435000000000004</v>
      </c>
      <c r="R116" s="25">
        <f>O116*P116</f>
        <v>81.763499999999993</v>
      </c>
      <c r="S116" s="25">
        <f>O116*Q116</f>
        <v>161.59650000000002</v>
      </c>
      <c r="T116" s="78">
        <f>IF(B116="","",VLOOKUP(B116,'COMPOSIÇÃO ENERGICAL'!B:L,10,0))</f>
        <v>6.24</v>
      </c>
      <c r="U116" s="25">
        <f t="shared" si="31"/>
        <v>243.36</v>
      </c>
      <c r="W116" s="25">
        <f t="shared" si="22"/>
        <v>0</v>
      </c>
      <c r="X116" s="25">
        <f t="shared" si="23"/>
        <v>0</v>
      </c>
      <c r="Y116" s="25">
        <f t="shared" si="24"/>
        <v>0</v>
      </c>
      <c r="Z116" s="25">
        <f t="shared" si="25"/>
        <v>0</v>
      </c>
      <c r="AA116" s="25">
        <f t="shared" si="26"/>
        <v>243.36</v>
      </c>
      <c r="AB116" s="25">
        <f t="shared" si="27"/>
        <v>0</v>
      </c>
      <c r="AC116" s="25">
        <f t="shared" si="28"/>
        <v>0</v>
      </c>
      <c r="AD116" s="25">
        <f t="shared" si="29"/>
        <v>0</v>
      </c>
      <c r="AE116" s="25">
        <f t="shared" si="30"/>
        <v>0</v>
      </c>
    </row>
    <row r="117" spans="1:31" ht="30" customHeight="1">
      <c r="A117" s="22" t="s">
        <v>20784</v>
      </c>
      <c r="B117" s="102" t="s">
        <v>19801</v>
      </c>
      <c r="C117" s="41" t="s">
        <v>19976</v>
      </c>
      <c r="D117" s="23" t="s">
        <v>26</v>
      </c>
      <c r="E117" s="24" t="s">
        <v>8</v>
      </c>
      <c r="F117" s="25">
        <v>49</v>
      </c>
      <c r="G117" s="25">
        <v>80</v>
      </c>
      <c r="H117" s="25"/>
      <c r="I117" s="25">
        <v>9</v>
      </c>
      <c r="J117" s="25">
        <v>5</v>
      </c>
      <c r="K117" s="25">
        <v>5</v>
      </c>
      <c r="L117" s="25">
        <v>42</v>
      </c>
      <c r="M117" s="25"/>
      <c r="N117" s="25"/>
      <c r="O117" s="25">
        <f>SUM(F117:N117)</f>
        <v>190</v>
      </c>
      <c r="P117" s="25">
        <f>IF(B117="","",VLOOKUP(B117,'COMPOSIÇÃO ENERGICAL'!B:L,8,0))</f>
        <v>2.0964999999999998</v>
      </c>
      <c r="Q117" s="25">
        <f>IF(B117="","",VLOOKUP(B117,'COMPOSIÇÃO ENERGICAL'!B:L,9,0))</f>
        <v>5.2934999999999999</v>
      </c>
      <c r="R117" s="25">
        <f>O117*P117</f>
        <v>398.33499999999998</v>
      </c>
      <c r="S117" s="25">
        <f>O117*Q117</f>
        <v>1005.765</v>
      </c>
      <c r="T117" s="78">
        <f>IF(B117="","",VLOOKUP(B117,'COMPOSIÇÃO ENERGICAL'!B:L,10,0))</f>
        <v>7.39</v>
      </c>
      <c r="U117" s="25">
        <f t="shared" si="31"/>
        <v>1404.1</v>
      </c>
      <c r="W117" s="25">
        <f t="shared" si="22"/>
        <v>362.10999999999996</v>
      </c>
      <c r="X117" s="25">
        <f t="shared" si="23"/>
        <v>591.19999999999993</v>
      </c>
      <c r="Y117" s="25">
        <f t="shared" si="24"/>
        <v>0</v>
      </c>
      <c r="Z117" s="25">
        <f t="shared" si="25"/>
        <v>66.509999999999991</v>
      </c>
      <c r="AA117" s="25">
        <f t="shared" si="26"/>
        <v>36.949999999999996</v>
      </c>
      <c r="AB117" s="25">
        <f t="shared" si="27"/>
        <v>36.949999999999996</v>
      </c>
      <c r="AC117" s="25">
        <f t="shared" si="28"/>
        <v>310.38</v>
      </c>
      <c r="AD117" s="25">
        <f t="shared" si="29"/>
        <v>0</v>
      </c>
      <c r="AE117" s="25">
        <f t="shared" si="30"/>
        <v>0</v>
      </c>
    </row>
    <row r="118" spans="1:31" ht="30" customHeight="1">
      <c r="A118" s="22" t="s">
        <v>20785</v>
      </c>
      <c r="B118" s="102" t="s">
        <v>19802</v>
      </c>
      <c r="C118" s="41" t="s">
        <v>19976</v>
      </c>
      <c r="D118" s="23" t="s">
        <v>19728</v>
      </c>
      <c r="E118" s="24" t="s">
        <v>8</v>
      </c>
      <c r="F118" s="25">
        <v>42</v>
      </c>
      <c r="G118" s="25">
        <v>15</v>
      </c>
      <c r="H118" s="25">
        <v>92</v>
      </c>
      <c r="I118" s="25">
        <v>65</v>
      </c>
      <c r="J118" s="25">
        <v>48</v>
      </c>
      <c r="K118" s="25">
        <v>52</v>
      </c>
      <c r="L118" s="25">
        <v>6</v>
      </c>
      <c r="M118" s="25"/>
      <c r="N118" s="25"/>
      <c r="O118" s="25">
        <f>SUM(F118:N118)</f>
        <v>320</v>
      </c>
      <c r="P118" s="25">
        <f>IF(B118="","",VLOOKUP(B118,'COMPOSIÇÃO ENERGICAL'!B:L,8,0))</f>
        <v>2.0964999999999998</v>
      </c>
      <c r="Q118" s="25">
        <f>IF(B118="","",VLOOKUP(B118,'COMPOSIÇÃO ENERGICAL'!B:L,9,0))</f>
        <v>7.3735000000000008</v>
      </c>
      <c r="R118" s="25">
        <f>O118*P118</f>
        <v>670.87999999999988</v>
      </c>
      <c r="S118" s="25">
        <f>O118*Q118</f>
        <v>2359.5200000000004</v>
      </c>
      <c r="T118" s="78">
        <f>IF(B118="","",VLOOKUP(B118,'COMPOSIÇÃO ENERGICAL'!B:L,10,0))</f>
        <v>9.4700000000000006</v>
      </c>
      <c r="U118" s="25">
        <f t="shared" si="31"/>
        <v>3030.4</v>
      </c>
      <c r="W118" s="25">
        <f t="shared" si="22"/>
        <v>397.74</v>
      </c>
      <c r="X118" s="25">
        <f t="shared" si="23"/>
        <v>142.05000000000001</v>
      </c>
      <c r="Y118" s="25">
        <f t="shared" si="24"/>
        <v>871.24</v>
      </c>
      <c r="Z118" s="25">
        <f t="shared" si="25"/>
        <v>615.55000000000007</v>
      </c>
      <c r="AA118" s="25">
        <f t="shared" si="26"/>
        <v>454.56000000000006</v>
      </c>
      <c r="AB118" s="25">
        <f t="shared" si="27"/>
        <v>492.44000000000005</v>
      </c>
      <c r="AC118" s="25">
        <f t="shared" si="28"/>
        <v>56.820000000000007</v>
      </c>
      <c r="AD118" s="25">
        <f t="shared" si="29"/>
        <v>0</v>
      </c>
      <c r="AE118" s="25">
        <f t="shared" si="30"/>
        <v>0</v>
      </c>
    </row>
    <row r="119" spans="1:31" ht="30" customHeight="1">
      <c r="A119" s="22" t="s">
        <v>20786</v>
      </c>
      <c r="B119" s="102" t="s">
        <v>19803</v>
      </c>
      <c r="C119" s="41" t="s">
        <v>19976</v>
      </c>
      <c r="D119" s="23" t="s">
        <v>19729</v>
      </c>
      <c r="E119" s="24" t="s">
        <v>8</v>
      </c>
      <c r="F119" s="25">
        <v>6</v>
      </c>
      <c r="G119" s="25">
        <v>4</v>
      </c>
      <c r="H119" s="25">
        <v>4</v>
      </c>
      <c r="I119" s="25">
        <v>2</v>
      </c>
      <c r="J119" s="25">
        <v>6</v>
      </c>
      <c r="K119" s="25">
        <v>4</v>
      </c>
      <c r="L119" s="25">
        <v>4</v>
      </c>
      <c r="M119" s="25"/>
      <c r="N119" s="25"/>
      <c r="O119" s="25">
        <f>SUM(F119:N119)</f>
        <v>30</v>
      </c>
      <c r="P119" s="25">
        <f>IF(B119="","",VLOOKUP(B119,'COMPOSIÇÃO ENERGICAL'!B:L,8,0))</f>
        <v>2.0964999999999998</v>
      </c>
      <c r="Q119" s="25">
        <f>IF(B119="","",VLOOKUP(B119,'COMPOSIÇÃO ENERGICAL'!B:L,9,0))</f>
        <v>11.863500000000002</v>
      </c>
      <c r="R119" s="25">
        <f>O119*P119</f>
        <v>62.894999999999996</v>
      </c>
      <c r="S119" s="25">
        <f>O119*Q119</f>
        <v>355.90500000000009</v>
      </c>
      <c r="T119" s="78">
        <f>IF(B119="","",VLOOKUP(B119,'COMPOSIÇÃO ENERGICAL'!B:L,10,0))</f>
        <v>13.96</v>
      </c>
      <c r="U119" s="25">
        <f t="shared" si="31"/>
        <v>418.8</v>
      </c>
      <c r="W119" s="25">
        <f t="shared" si="22"/>
        <v>83.76</v>
      </c>
      <c r="X119" s="25">
        <f t="shared" si="23"/>
        <v>55.84</v>
      </c>
      <c r="Y119" s="25">
        <f t="shared" si="24"/>
        <v>55.84</v>
      </c>
      <c r="Z119" s="25">
        <f t="shared" si="25"/>
        <v>27.92</v>
      </c>
      <c r="AA119" s="25">
        <f t="shared" si="26"/>
        <v>83.76</v>
      </c>
      <c r="AB119" s="25">
        <f t="shared" si="27"/>
        <v>55.84</v>
      </c>
      <c r="AC119" s="25">
        <f t="shared" si="28"/>
        <v>55.84</v>
      </c>
      <c r="AD119" s="25">
        <f t="shared" si="29"/>
        <v>0</v>
      </c>
      <c r="AE119" s="25">
        <f t="shared" si="30"/>
        <v>0</v>
      </c>
    </row>
    <row r="120" spans="1:31" ht="30" customHeight="1">
      <c r="A120" s="22" t="s">
        <v>20787</v>
      </c>
      <c r="B120" s="102" t="s">
        <v>19804</v>
      </c>
      <c r="C120" s="41" t="s">
        <v>19976</v>
      </c>
      <c r="D120" s="23" t="s">
        <v>19730</v>
      </c>
      <c r="E120" s="24" t="s">
        <v>8</v>
      </c>
      <c r="F120" s="25">
        <v>6</v>
      </c>
      <c r="G120" s="25">
        <v>8</v>
      </c>
      <c r="H120" s="25"/>
      <c r="I120" s="25"/>
      <c r="J120" s="25"/>
      <c r="K120" s="25"/>
      <c r="L120" s="25"/>
      <c r="M120" s="25"/>
      <c r="N120" s="25"/>
      <c r="O120" s="25">
        <f>SUM(F120:N120)</f>
        <v>14</v>
      </c>
      <c r="P120" s="25">
        <f>IF(B120="","",VLOOKUP(B120,'COMPOSIÇÃO ENERGICAL'!B:L,8,0))</f>
        <v>2.0964999999999998</v>
      </c>
      <c r="Q120" s="25">
        <f>IF(B120="","",VLOOKUP(B120,'COMPOSIÇÃO ENERGICAL'!B:L,9,0))</f>
        <v>13.513500000000001</v>
      </c>
      <c r="R120" s="25">
        <f>O120*P120</f>
        <v>29.350999999999999</v>
      </c>
      <c r="S120" s="25">
        <f>O120*Q120</f>
        <v>189.18900000000002</v>
      </c>
      <c r="T120" s="78">
        <f>IF(B120="","",VLOOKUP(B120,'COMPOSIÇÃO ENERGICAL'!B:L,10,0))</f>
        <v>15.61</v>
      </c>
      <c r="U120" s="25">
        <f t="shared" si="31"/>
        <v>218.54</v>
      </c>
      <c r="W120" s="25">
        <f t="shared" si="22"/>
        <v>93.66</v>
      </c>
      <c r="X120" s="25">
        <f t="shared" si="23"/>
        <v>124.88</v>
      </c>
      <c r="Y120" s="25">
        <f t="shared" si="24"/>
        <v>0</v>
      </c>
      <c r="Z120" s="25">
        <f t="shared" si="25"/>
        <v>0</v>
      </c>
      <c r="AA120" s="25">
        <f t="shared" si="26"/>
        <v>0</v>
      </c>
      <c r="AB120" s="25">
        <f t="shared" si="27"/>
        <v>0</v>
      </c>
      <c r="AC120" s="25">
        <f t="shared" si="28"/>
        <v>0</v>
      </c>
      <c r="AD120" s="25">
        <f t="shared" si="29"/>
        <v>0</v>
      </c>
      <c r="AE120" s="25">
        <f t="shared" si="30"/>
        <v>0</v>
      </c>
    </row>
    <row r="121" spans="1:31" ht="15" customHeight="1">
      <c r="A121" s="22" t="s">
        <v>20109</v>
      </c>
      <c r="B121" s="102"/>
      <c r="C121" s="41"/>
      <c r="D121" s="23" t="s">
        <v>41</v>
      </c>
      <c r="E121" s="24"/>
      <c r="F121" s="25"/>
      <c r="G121" s="25"/>
      <c r="H121" s="25"/>
      <c r="I121" s="25"/>
      <c r="J121" s="25"/>
      <c r="K121" s="25"/>
      <c r="L121" s="25"/>
      <c r="M121" s="25"/>
      <c r="N121" s="25"/>
      <c r="O121" s="25"/>
      <c r="P121" s="25"/>
      <c r="Q121" s="25"/>
      <c r="R121" s="25"/>
      <c r="S121" s="25"/>
      <c r="T121" s="78"/>
      <c r="U121" s="25" t="str">
        <f t="shared" si="31"/>
        <v/>
      </c>
      <c r="W121" s="25">
        <f t="shared" si="22"/>
        <v>0</v>
      </c>
      <c r="X121" s="25">
        <f t="shared" si="23"/>
        <v>0</v>
      </c>
      <c r="Y121" s="25">
        <f t="shared" si="24"/>
        <v>0</v>
      </c>
      <c r="Z121" s="25">
        <f t="shared" si="25"/>
        <v>0</v>
      </c>
      <c r="AA121" s="25">
        <f t="shared" si="26"/>
        <v>0</v>
      </c>
      <c r="AB121" s="25">
        <f t="shared" si="27"/>
        <v>0</v>
      </c>
      <c r="AC121" s="25">
        <f t="shared" si="28"/>
        <v>0</v>
      </c>
      <c r="AD121" s="25">
        <f t="shared" si="29"/>
        <v>0</v>
      </c>
      <c r="AE121" s="25">
        <f t="shared" si="30"/>
        <v>0</v>
      </c>
    </row>
    <row r="122" spans="1:31" ht="45" customHeight="1">
      <c r="A122" s="22" t="s">
        <v>20166</v>
      </c>
      <c r="B122" s="102"/>
      <c r="C122" s="41" t="s">
        <v>19976</v>
      </c>
      <c r="D122" s="23" t="s">
        <v>20938</v>
      </c>
      <c r="E122" s="24"/>
      <c r="F122" s="25"/>
      <c r="G122" s="25"/>
      <c r="H122" s="25"/>
      <c r="I122" s="25"/>
      <c r="J122" s="25"/>
      <c r="K122" s="25"/>
      <c r="L122" s="25"/>
      <c r="M122" s="25"/>
      <c r="N122" s="25"/>
      <c r="O122" s="25"/>
      <c r="P122" s="25"/>
      <c r="Q122" s="25"/>
      <c r="R122" s="25"/>
      <c r="S122" s="25"/>
      <c r="T122" s="78"/>
      <c r="U122" s="25" t="str">
        <f t="shared" si="31"/>
        <v/>
      </c>
      <c r="W122" s="25">
        <f t="shared" si="22"/>
        <v>0</v>
      </c>
      <c r="X122" s="25">
        <f t="shared" si="23"/>
        <v>0</v>
      </c>
      <c r="Y122" s="25">
        <f t="shared" si="24"/>
        <v>0</v>
      </c>
      <c r="Z122" s="25">
        <f t="shared" si="25"/>
        <v>0</v>
      </c>
      <c r="AA122" s="25">
        <f t="shared" si="26"/>
        <v>0</v>
      </c>
      <c r="AB122" s="25">
        <f t="shared" si="27"/>
        <v>0</v>
      </c>
      <c r="AC122" s="25">
        <f t="shared" si="28"/>
        <v>0</v>
      </c>
      <c r="AD122" s="25">
        <f t="shared" si="29"/>
        <v>0</v>
      </c>
      <c r="AE122" s="25">
        <f t="shared" si="30"/>
        <v>0</v>
      </c>
    </row>
    <row r="123" spans="1:31" ht="30" customHeight="1">
      <c r="A123" s="22" t="s">
        <v>20788</v>
      </c>
      <c r="B123" s="102" t="s">
        <v>19805</v>
      </c>
      <c r="C123" s="41" t="s">
        <v>19976</v>
      </c>
      <c r="D123" s="23" t="s">
        <v>25</v>
      </c>
      <c r="E123" s="24" t="s">
        <v>8</v>
      </c>
      <c r="F123" s="25"/>
      <c r="G123" s="25"/>
      <c r="H123" s="25"/>
      <c r="I123" s="25"/>
      <c r="J123" s="25">
        <v>9</v>
      </c>
      <c r="K123" s="25"/>
      <c r="L123" s="25"/>
      <c r="M123" s="25"/>
      <c r="N123" s="25"/>
      <c r="O123" s="25">
        <f>SUM(F123:N123)</f>
        <v>9</v>
      </c>
      <c r="P123" s="25">
        <f>IF(B123="","",VLOOKUP(B123,'COMPOSIÇÃO ENERGICAL'!B:L,8,0))</f>
        <v>10.4825</v>
      </c>
      <c r="Q123" s="25">
        <f>IF(B123="","",VLOOKUP(B123,'COMPOSIÇÃO ENERGICAL'!B:L,9,0))</f>
        <v>35.097499999999997</v>
      </c>
      <c r="R123" s="25">
        <f>O123*P123</f>
        <v>94.342500000000001</v>
      </c>
      <c r="S123" s="25">
        <f>O123*Q123</f>
        <v>315.87749999999994</v>
      </c>
      <c r="T123" s="78">
        <f>IF(B123="","",VLOOKUP(B123,'COMPOSIÇÃO ENERGICAL'!B:L,10,0))</f>
        <v>45.58</v>
      </c>
      <c r="U123" s="25">
        <f t="shared" si="31"/>
        <v>410.21999999999997</v>
      </c>
      <c r="W123" s="25">
        <f t="shared" si="22"/>
        <v>0</v>
      </c>
      <c r="X123" s="25">
        <f t="shared" si="23"/>
        <v>0</v>
      </c>
      <c r="Y123" s="25">
        <f t="shared" si="24"/>
        <v>0</v>
      </c>
      <c r="Z123" s="25">
        <f t="shared" si="25"/>
        <v>0</v>
      </c>
      <c r="AA123" s="25">
        <f t="shared" si="26"/>
        <v>410.21999999999997</v>
      </c>
      <c r="AB123" s="25">
        <f t="shared" si="27"/>
        <v>0</v>
      </c>
      <c r="AC123" s="25">
        <f t="shared" si="28"/>
        <v>0</v>
      </c>
      <c r="AD123" s="25">
        <f t="shared" si="29"/>
        <v>0</v>
      </c>
      <c r="AE123" s="25">
        <f t="shared" si="30"/>
        <v>0</v>
      </c>
    </row>
    <row r="124" spans="1:31" ht="30" customHeight="1">
      <c r="A124" s="22" t="s">
        <v>20789</v>
      </c>
      <c r="B124" s="102" t="s">
        <v>19806</v>
      </c>
      <c r="C124" s="41" t="s">
        <v>19976</v>
      </c>
      <c r="D124" s="23" t="s">
        <v>26</v>
      </c>
      <c r="E124" s="24" t="s">
        <v>8</v>
      </c>
      <c r="F124" s="25">
        <v>9</v>
      </c>
      <c r="G124" s="25">
        <v>8</v>
      </c>
      <c r="H124" s="25"/>
      <c r="I124" s="25">
        <v>2</v>
      </c>
      <c r="J124" s="25">
        <v>1</v>
      </c>
      <c r="K124" s="25">
        <v>2</v>
      </c>
      <c r="L124" s="25">
        <v>10</v>
      </c>
      <c r="M124" s="25"/>
      <c r="N124" s="25"/>
      <c r="O124" s="25">
        <f>SUM(F124:N124)</f>
        <v>32</v>
      </c>
      <c r="P124" s="25">
        <f>IF(B124="","",VLOOKUP(B124,'COMPOSIÇÃO ENERGICAL'!B:L,8,0))</f>
        <v>10.4825</v>
      </c>
      <c r="Q124" s="25">
        <f>IF(B124="","",VLOOKUP(B124,'COMPOSIÇÃO ENERGICAL'!B:L,9,0))</f>
        <v>48.417499999999997</v>
      </c>
      <c r="R124" s="25">
        <f>O124*P124</f>
        <v>335.44</v>
      </c>
      <c r="S124" s="25">
        <f>O124*Q124</f>
        <v>1549.36</v>
      </c>
      <c r="T124" s="78">
        <f>IF(B124="","",VLOOKUP(B124,'COMPOSIÇÃO ENERGICAL'!B:L,10,0))</f>
        <v>58.9</v>
      </c>
      <c r="U124" s="25">
        <f t="shared" si="31"/>
        <v>1884.8</v>
      </c>
      <c r="W124" s="25">
        <f t="shared" si="22"/>
        <v>530.1</v>
      </c>
      <c r="X124" s="25">
        <f t="shared" si="23"/>
        <v>471.2</v>
      </c>
      <c r="Y124" s="25">
        <f t="shared" si="24"/>
        <v>0</v>
      </c>
      <c r="Z124" s="25">
        <f t="shared" si="25"/>
        <v>117.8</v>
      </c>
      <c r="AA124" s="25">
        <f t="shared" si="26"/>
        <v>58.9</v>
      </c>
      <c r="AB124" s="25">
        <f t="shared" si="27"/>
        <v>117.8</v>
      </c>
      <c r="AC124" s="25">
        <f t="shared" si="28"/>
        <v>589</v>
      </c>
      <c r="AD124" s="25">
        <f t="shared" si="29"/>
        <v>0</v>
      </c>
      <c r="AE124" s="25">
        <f t="shared" si="30"/>
        <v>0</v>
      </c>
    </row>
    <row r="125" spans="1:31" ht="30" customHeight="1">
      <c r="A125" s="22" t="s">
        <v>20790</v>
      </c>
      <c r="B125" s="102" t="s">
        <v>19807</v>
      </c>
      <c r="C125" s="41" t="s">
        <v>19976</v>
      </c>
      <c r="D125" s="23" t="s">
        <v>19728</v>
      </c>
      <c r="E125" s="24" t="s">
        <v>8</v>
      </c>
      <c r="F125" s="25">
        <v>8</v>
      </c>
      <c r="G125" s="25">
        <v>3</v>
      </c>
      <c r="H125" s="25">
        <v>11</v>
      </c>
      <c r="I125" s="25">
        <v>12</v>
      </c>
      <c r="J125" s="25">
        <v>8</v>
      </c>
      <c r="K125" s="25">
        <v>10</v>
      </c>
      <c r="L125" s="25">
        <v>1</v>
      </c>
      <c r="M125" s="25"/>
      <c r="N125" s="25"/>
      <c r="O125" s="25">
        <f>SUM(F125:N125)</f>
        <v>53</v>
      </c>
      <c r="P125" s="25">
        <f>IF(B125="","",VLOOKUP(B125,'COMPOSIÇÃO ENERGICAL'!B:L,8,0))</f>
        <v>10.4825</v>
      </c>
      <c r="Q125" s="25">
        <f>IF(B125="","",VLOOKUP(B125,'COMPOSIÇÃO ENERGICAL'!B:L,9,0))</f>
        <v>75.477499999999992</v>
      </c>
      <c r="R125" s="25">
        <f>O125*P125</f>
        <v>555.57249999999999</v>
      </c>
      <c r="S125" s="25">
        <f>O125*Q125</f>
        <v>4000.3074999999994</v>
      </c>
      <c r="T125" s="78">
        <f>IF(B125="","",VLOOKUP(B125,'COMPOSIÇÃO ENERGICAL'!B:L,10,0))</f>
        <v>85.96</v>
      </c>
      <c r="U125" s="25">
        <f t="shared" si="31"/>
        <v>4555.88</v>
      </c>
      <c r="W125" s="25">
        <f t="shared" si="22"/>
        <v>687.68</v>
      </c>
      <c r="X125" s="25">
        <f t="shared" si="23"/>
        <v>257.88</v>
      </c>
      <c r="Y125" s="25">
        <f t="shared" si="24"/>
        <v>945.56</v>
      </c>
      <c r="Z125" s="25">
        <f t="shared" si="25"/>
        <v>1031.52</v>
      </c>
      <c r="AA125" s="25">
        <f t="shared" si="26"/>
        <v>687.68</v>
      </c>
      <c r="AB125" s="25">
        <f t="shared" si="27"/>
        <v>859.59999999999991</v>
      </c>
      <c r="AC125" s="25">
        <f t="shared" si="28"/>
        <v>85.96</v>
      </c>
      <c r="AD125" s="25">
        <f t="shared" si="29"/>
        <v>0</v>
      </c>
      <c r="AE125" s="25">
        <f t="shared" si="30"/>
        <v>0</v>
      </c>
    </row>
    <row r="126" spans="1:31" ht="30" customHeight="1">
      <c r="A126" s="22" t="s">
        <v>20791</v>
      </c>
      <c r="B126" s="102" t="s">
        <v>19808</v>
      </c>
      <c r="C126" s="41" t="s">
        <v>19976</v>
      </c>
      <c r="D126" s="23" t="s">
        <v>19729</v>
      </c>
      <c r="E126" s="24" t="s">
        <v>8</v>
      </c>
      <c r="F126" s="25">
        <v>2</v>
      </c>
      <c r="G126" s="25">
        <v>1</v>
      </c>
      <c r="H126" s="25">
        <v>2</v>
      </c>
      <c r="I126" s="25">
        <v>1</v>
      </c>
      <c r="J126" s="25">
        <v>2</v>
      </c>
      <c r="K126" s="25">
        <v>1</v>
      </c>
      <c r="L126" s="25">
        <v>1</v>
      </c>
      <c r="M126" s="25"/>
      <c r="N126" s="25"/>
      <c r="O126" s="25">
        <f>SUM(F126:N126)</f>
        <v>10</v>
      </c>
      <c r="P126" s="25">
        <f>IF(B126="","",VLOOKUP(B126,'COMPOSIÇÃO ENERGICAL'!B:L,8,0))</f>
        <v>14.6755</v>
      </c>
      <c r="Q126" s="25">
        <f>IF(B126="","",VLOOKUP(B126,'COMPOSIÇÃO ENERGICAL'!B:L,9,0))</f>
        <v>109.11450000000001</v>
      </c>
      <c r="R126" s="25">
        <f>O126*P126</f>
        <v>146.755</v>
      </c>
      <c r="S126" s="25">
        <f>O126*Q126</f>
        <v>1091.145</v>
      </c>
      <c r="T126" s="78">
        <f>IF(B126="","",VLOOKUP(B126,'COMPOSIÇÃO ENERGICAL'!B:L,10,0))</f>
        <v>123.79</v>
      </c>
      <c r="U126" s="25">
        <f t="shared" si="31"/>
        <v>1237.9000000000001</v>
      </c>
      <c r="W126" s="25">
        <f t="shared" si="22"/>
        <v>247.58</v>
      </c>
      <c r="X126" s="25">
        <f t="shared" si="23"/>
        <v>123.79</v>
      </c>
      <c r="Y126" s="25">
        <f t="shared" si="24"/>
        <v>247.58</v>
      </c>
      <c r="Z126" s="25">
        <f t="shared" si="25"/>
        <v>123.79</v>
      </c>
      <c r="AA126" s="25">
        <f t="shared" si="26"/>
        <v>247.58</v>
      </c>
      <c r="AB126" s="25">
        <f t="shared" si="27"/>
        <v>123.79</v>
      </c>
      <c r="AC126" s="25">
        <f t="shared" si="28"/>
        <v>123.79</v>
      </c>
      <c r="AD126" s="25">
        <f t="shared" si="29"/>
        <v>0</v>
      </c>
      <c r="AE126" s="25">
        <f t="shared" si="30"/>
        <v>0</v>
      </c>
    </row>
    <row r="127" spans="1:31" ht="30" customHeight="1">
      <c r="A127" s="22" t="s">
        <v>20792</v>
      </c>
      <c r="B127" s="102" t="s">
        <v>19809</v>
      </c>
      <c r="C127" s="41" t="s">
        <v>19976</v>
      </c>
      <c r="D127" s="23" t="s">
        <v>19730</v>
      </c>
      <c r="E127" s="24" t="s">
        <v>8</v>
      </c>
      <c r="F127" s="25">
        <v>2</v>
      </c>
      <c r="G127" s="25">
        <v>2</v>
      </c>
      <c r="H127" s="25"/>
      <c r="I127" s="25"/>
      <c r="J127" s="25"/>
      <c r="K127" s="25"/>
      <c r="L127" s="25"/>
      <c r="M127" s="25"/>
      <c r="N127" s="25"/>
      <c r="O127" s="25">
        <f>SUM(F127:N127)</f>
        <v>4</v>
      </c>
      <c r="P127" s="25">
        <f>IF(B127="","",VLOOKUP(B127,'COMPOSIÇÃO ENERGICAL'!B:L,8,0))</f>
        <v>14.6755</v>
      </c>
      <c r="Q127" s="25">
        <f>IF(B127="","",VLOOKUP(B127,'COMPOSIÇÃO ENERGICAL'!B:L,9,0))</f>
        <v>158.4845</v>
      </c>
      <c r="R127" s="25">
        <f>O127*P127</f>
        <v>58.701999999999998</v>
      </c>
      <c r="S127" s="25">
        <f>O127*Q127</f>
        <v>633.93799999999999</v>
      </c>
      <c r="T127" s="78">
        <f>IF(B127="","",VLOOKUP(B127,'COMPOSIÇÃO ENERGICAL'!B:L,10,0))</f>
        <v>173.16</v>
      </c>
      <c r="U127" s="25">
        <f t="shared" si="31"/>
        <v>692.64</v>
      </c>
      <c r="W127" s="25">
        <f t="shared" si="22"/>
        <v>346.32</v>
      </c>
      <c r="X127" s="25">
        <f t="shared" si="23"/>
        <v>346.32</v>
      </c>
      <c r="Y127" s="25">
        <f t="shared" si="24"/>
        <v>0</v>
      </c>
      <c r="Z127" s="25">
        <f t="shared" si="25"/>
        <v>0</v>
      </c>
      <c r="AA127" s="25">
        <f t="shared" si="26"/>
        <v>0</v>
      </c>
      <c r="AB127" s="25">
        <f t="shared" si="27"/>
        <v>0</v>
      </c>
      <c r="AC127" s="25">
        <f t="shared" si="28"/>
        <v>0</v>
      </c>
      <c r="AD127" s="25">
        <f t="shared" si="29"/>
        <v>0</v>
      </c>
      <c r="AE127" s="25">
        <f t="shared" si="30"/>
        <v>0</v>
      </c>
    </row>
    <row r="128" spans="1:31" ht="15" customHeight="1">
      <c r="A128" s="22" t="s">
        <v>20109</v>
      </c>
      <c r="B128" s="102"/>
      <c r="C128" s="41"/>
      <c r="D128" s="23" t="s">
        <v>41</v>
      </c>
      <c r="E128" s="24"/>
      <c r="F128" s="25"/>
      <c r="G128" s="25"/>
      <c r="H128" s="25"/>
      <c r="I128" s="25"/>
      <c r="J128" s="25"/>
      <c r="K128" s="25"/>
      <c r="L128" s="25"/>
      <c r="M128" s="25"/>
      <c r="N128" s="25"/>
      <c r="O128" s="25"/>
      <c r="P128" s="25"/>
      <c r="Q128" s="25"/>
      <c r="R128" s="25"/>
      <c r="S128" s="25"/>
      <c r="T128" s="78"/>
      <c r="U128" s="25" t="str">
        <f t="shared" si="31"/>
        <v/>
      </c>
      <c r="W128" s="25">
        <f t="shared" si="22"/>
        <v>0</v>
      </c>
      <c r="X128" s="25">
        <f t="shared" si="23"/>
        <v>0</v>
      </c>
      <c r="Y128" s="25">
        <f t="shared" si="24"/>
        <v>0</v>
      </c>
      <c r="Z128" s="25">
        <f t="shared" si="25"/>
        <v>0</v>
      </c>
      <c r="AA128" s="25">
        <f t="shared" si="26"/>
        <v>0</v>
      </c>
      <c r="AB128" s="25">
        <f t="shared" si="27"/>
        <v>0</v>
      </c>
      <c r="AC128" s="25">
        <f t="shared" si="28"/>
        <v>0</v>
      </c>
      <c r="AD128" s="25">
        <f t="shared" si="29"/>
        <v>0</v>
      </c>
      <c r="AE128" s="25">
        <f t="shared" si="30"/>
        <v>0</v>
      </c>
    </row>
    <row r="129" spans="1:31" ht="45" customHeight="1">
      <c r="A129" s="22" t="s">
        <v>20167</v>
      </c>
      <c r="B129" s="102"/>
      <c r="C129" s="41" t="s">
        <v>19976</v>
      </c>
      <c r="D129" s="23" t="s">
        <v>20939</v>
      </c>
      <c r="E129" s="24"/>
      <c r="F129" s="25"/>
      <c r="G129" s="25"/>
      <c r="H129" s="25"/>
      <c r="I129" s="25"/>
      <c r="J129" s="25"/>
      <c r="K129" s="25"/>
      <c r="L129" s="25"/>
      <c r="M129" s="25"/>
      <c r="N129" s="25"/>
      <c r="O129" s="25"/>
      <c r="P129" s="25"/>
      <c r="Q129" s="25"/>
      <c r="R129" s="25"/>
      <c r="S129" s="25"/>
      <c r="T129" s="78"/>
      <c r="U129" s="25" t="str">
        <f t="shared" si="31"/>
        <v/>
      </c>
      <c r="W129" s="25">
        <f t="shared" si="22"/>
        <v>0</v>
      </c>
      <c r="X129" s="25">
        <f t="shared" si="23"/>
        <v>0</v>
      </c>
      <c r="Y129" s="25">
        <f t="shared" si="24"/>
        <v>0</v>
      </c>
      <c r="Z129" s="25">
        <f t="shared" si="25"/>
        <v>0</v>
      </c>
      <c r="AA129" s="25">
        <f t="shared" si="26"/>
        <v>0</v>
      </c>
      <c r="AB129" s="25">
        <f t="shared" si="27"/>
        <v>0</v>
      </c>
      <c r="AC129" s="25">
        <f t="shared" si="28"/>
        <v>0</v>
      </c>
      <c r="AD129" s="25">
        <f t="shared" si="29"/>
        <v>0</v>
      </c>
      <c r="AE129" s="25">
        <f t="shared" si="30"/>
        <v>0</v>
      </c>
    </row>
    <row r="130" spans="1:31" ht="30" customHeight="1">
      <c r="A130" s="22" t="s">
        <v>20793</v>
      </c>
      <c r="B130" s="102" t="s">
        <v>19810</v>
      </c>
      <c r="C130" s="41" t="s">
        <v>19976</v>
      </c>
      <c r="D130" s="23" t="s">
        <v>25</v>
      </c>
      <c r="E130" s="24" t="s">
        <v>8</v>
      </c>
      <c r="F130" s="25"/>
      <c r="G130" s="25"/>
      <c r="H130" s="25"/>
      <c r="I130" s="25"/>
      <c r="J130" s="25">
        <v>2</v>
      </c>
      <c r="K130" s="25"/>
      <c r="L130" s="25"/>
      <c r="M130" s="25"/>
      <c r="N130" s="25"/>
      <c r="O130" s="25">
        <f>SUM(F130:N130)</f>
        <v>2</v>
      </c>
      <c r="P130" s="25">
        <f>IF(B130="","",VLOOKUP(B130,'COMPOSIÇÃO ENERGICAL'!B:L,8,0))</f>
        <v>25.158000000000001</v>
      </c>
      <c r="Q130" s="25">
        <f>IF(B130="","",VLOOKUP(B130,'COMPOSIÇÃO ENERGICAL'!B:L,9,0))</f>
        <v>52.902000000000001</v>
      </c>
      <c r="R130" s="25">
        <f>O130*P130</f>
        <v>50.316000000000003</v>
      </c>
      <c r="S130" s="25">
        <f>O130*Q130</f>
        <v>105.804</v>
      </c>
      <c r="T130" s="78">
        <f>IF(B130="","",VLOOKUP(B130,'COMPOSIÇÃO ENERGICAL'!B:L,10,0))</f>
        <v>78.06</v>
      </c>
      <c r="U130" s="25">
        <f t="shared" si="31"/>
        <v>156.12</v>
      </c>
      <c r="W130" s="25">
        <f t="shared" si="22"/>
        <v>0</v>
      </c>
      <c r="X130" s="25">
        <f t="shared" si="23"/>
        <v>0</v>
      </c>
      <c r="Y130" s="25">
        <f t="shared" si="24"/>
        <v>0</v>
      </c>
      <c r="Z130" s="25">
        <f t="shared" si="25"/>
        <v>0</v>
      </c>
      <c r="AA130" s="25">
        <f t="shared" si="26"/>
        <v>156.12</v>
      </c>
      <c r="AB130" s="25">
        <f t="shared" si="27"/>
        <v>0</v>
      </c>
      <c r="AC130" s="25">
        <f t="shared" si="28"/>
        <v>0</v>
      </c>
      <c r="AD130" s="25">
        <f t="shared" si="29"/>
        <v>0</v>
      </c>
      <c r="AE130" s="25">
        <f t="shared" si="30"/>
        <v>0</v>
      </c>
    </row>
    <row r="131" spans="1:31" ht="30" customHeight="1">
      <c r="A131" s="22" t="s">
        <v>20794</v>
      </c>
      <c r="B131" s="102" t="s">
        <v>19811</v>
      </c>
      <c r="C131" s="41" t="s">
        <v>19976</v>
      </c>
      <c r="D131" s="23" t="s">
        <v>26</v>
      </c>
      <c r="E131" s="24" t="s">
        <v>8</v>
      </c>
      <c r="F131" s="25">
        <v>2</v>
      </c>
      <c r="G131" s="25">
        <v>2</v>
      </c>
      <c r="H131" s="25"/>
      <c r="I131" s="25">
        <v>1</v>
      </c>
      <c r="J131" s="25">
        <v>0</v>
      </c>
      <c r="K131" s="25"/>
      <c r="L131" s="25">
        <v>2</v>
      </c>
      <c r="M131" s="25"/>
      <c r="N131" s="25"/>
      <c r="O131" s="25">
        <f>SUM(F131:N131)</f>
        <v>7</v>
      </c>
      <c r="P131" s="25">
        <f>IF(B131="","",VLOOKUP(B131,'COMPOSIÇÃO ENERGICAL'!B:L,8,0))</f>
        <v>25.158000000000001</v>
      </c>
      <c r="Q131" s="25">
        <f>IF(B131="","",VLOOKUP(B131,'COMPOSIÇÃO ENERGICAL'!B:L,9,0))</f>
        <v>67.682000000000002</v>
      </c>
      <c r="R131" s="25">
        <f>O131*P131</f>
        <v>176.10599999999999</v>
      </c>
      <c r="S131" s="25">
        <f>O131*Q131</f>
        <v>473.774</v>
      </c>
      <c r="T131" s="78">
        <f>IF(B131="","",VLOOKUP(B131,'COMPOSIÇÃO ENERGICAL'!B:L,10,0))</f>
        <v>92.84</v>
      </c>
      <c r="U131" s="25">
        <f t="shared" si="31"/>
        <v>649.88</v>
      </c>
      <c r="W131" s="25">
        <f t="shared" si="22"/>
        <v>185.68</v>
      </c>
      <c r="X131" s="25">
        <f t="shared" si="23"/>
        <v>185.68</v>
      </c>
      <c r="Y131" s="25">
        <f t="shared" si="24"/>
        <v>0</v>
      </c>
      <c r="Z131" s="25">
        <f t="shared" si="25"/>
        <v>92.84</v>
      </c>
      <c r="AA131" s="25">
        <f t="shared" si="26"/>
        <v>0</v>
      </c>
      <c r="AB131" s="25">
        <f t="shared" si="27"/>
        <v>0</v>
      </c>
      <c r="AC131" s="25">
        <f t="shared" si="28"/>
        <v>185.68</v>
      </c>
      <c r="AD131" s="25">
        <f t="shared" si="29"/>
        <v>0</v>
      </c>
      <c r="AE131" s="25">
        <f t="shared" si="30"/>
        <v>0</v>
      </c>
    </row>
    <row r="132" spans="1:31" ht="30" customHeight="1">
      <c r="A132" s="22" t="s">
        <v>20795</v>
      </c>
      <c r="B132" s="102" t="s">
        <v>19812</v>
      </c>
      <c r="C132" s="41" t="s">
        <v>19976</v>
      </c>
      <c r="D132" s="23" t="s">
        <v>19728</v>
      </c>
      <c r="E132" s="24" t="s">
        <v>8</v>
      </c>
      <c r="F132" s="25">
        <v>2</v>
      </c>
      <c r="G132" s="25">
        <v>1</v>
      </c>
      <c r="H132" s="25">
        <v>2</v>
      </c>
      <c r="I132" s="25">
        <v>3</v>
      </c>
      <c r="J132" s="25">
        <v>2</v>
      </c>
      <c r="K132" s="25">
        <v>2</v>
      </c>
      <c r="L132" s="25"/>
      <c r="M132" s="25"/>
      <c r="N132" s="25"/>
      <c r="O132" s="25">
        <f>SUM(F132:N132)</f>
        <v>12</v>
      </c>
      <c r="P132" s="25">
        <f>IF(B132="","",VLOOKUP(B132,'COMPOSIÇÃO ENERGICAL'!B:L,8,0))</f>
        <v>25.158000000000001</v>
      </c>
      <c r="Q132" s="25">
        <f>IF(B132="","",VLOOKUP(B132,'COMPOSIÇÃO ENERGICAL'!B:L,9,0))</f>
        <v>99.872</v>
      </c>
      <c r="R132" s="25">
        <f>O132*P132</f>
        <v>301.89600000000002</v>
      </c>
      <c r="S132" s="25">
        <f>O132*Q132</f>
        <v>1198.4639999999999</v>
      </c>
      <c r="T132" s="78">
        <f>IF(B132="","",VLOOKUP(B132,'COMPOSIÇÃO ENERGICAL'!B:L,10,0))</f>
        <v>125.03</v>
      </c>
      <c r="U132" s="25">
        <f t="shared" si="31"/>
        <v>1500.3600000000001</v>
      </c>
      <c r="W132" s="25">
        <f t="shared" si="22"/>
        <v>250.06</v>
      </c>
      <c r="X132" s="25">
        <f t="shared" si="23"/>
        <v>125.03</v>
      </c>
      <c r="Y132" s="25">
        <f t="shared" si="24"/>
        <v>250.06</v>
      </c>
      <c r="Z132" s="25">
        <f t="shared" si="25"/>
        <v>375.09000000000003</v>
      </c>
      <c r="AA132" s="25">
        <f t="shared" si="26"/>
        <v>250.06</v>
      </c>
      <c r="AB132" s="25">
        <f t="shared" si="27"/>
        <v>250.06</v>
      </c>
      <c r="AC132" s="25">
        <f t="shared" si="28"/>
        <v>0</v>
      </c>
      <c r="AD132" s="25">
        <f t="shared" si="29"/>
        <v>0</v>
      </c>
      <c r="AE132" s="25">
        <f t="shared" si="30"/>
        <v>0</v>
      </c>
    </row>
    <row r="133" spans="1:31" ht="30" customHeight="1">
      <c r="A133" s="22" t="s">
        <v>20796</v>
      </c>
      <c r="B133" s="102" t="s">
        <v>19813</v>
      </c>
      <c r="C133" s="41" t="s">
        <v>19976</v>
      </c>
      <c r="D133" s="23" t="s">
        <v>19729</v>
      </c>
      <c r="E133" s="24" t="s">
        <v>8</v>
      </c>
      <c r="F133" s="25">
        <v>1</v>
      </c>
      <c r="G133" s="25">
        <v>1</v>
      </c>
      <c r="H133" s="25">
        <v>1</v>
      </c>
      <c r="I133" s="25">
        <v>0</v>
      </c>
      <c r="J133" s="25">
        <v>1</v>
      </c>
      <c r="K133" s="25"/>
      <c r="L133" s="25"/>
      <c r="M133" s="25"/>
      <c r="N133" s="25"/>
      <c r="O133" s="25">
        <f>SUM(F133:N133)</f>
        <v>4</v>
      </c>
      <c r="P133" s="25">
        <f>IF(B133="","",VLOOKUP(B133,'COMPOSIÇÃO ENERGICAL'!B:L,8,0))</f>
        <v>33.543999999999997</v>
      </c>
      <c r="Q133" s="25">
        <f>IF(B133="","",VLOOKUP(B133,'COMPOSIÇÃO ENERGICAL'!B:L,9,0))</f>
        <v>135.71600000000001</v>
      </c>
      <c r="R133" s="25">
        <f>O133*P133</f>
        <v>134.17599999999999</v>
      </c>
      <c r="S133" s="25">
        <f>O133*Q133</f>
        <v>542.86400000000003</v>
      </c>
      <c r="T133" s="78">
        <f>IF(B133="","",VLOOKUP(B133,'COMPOSIÇÃO ENERGICAL'!B:L,10,0))</f>
        <v>169.26</v>
      </c>
      <c r="U133" s="25">
        <f t="shared" si="31"/>
        <v>677.04</v>
      </c>
      <c r="W133" s="25">
        <f t="shared" si="22"/>
        <v>169.26</v>
      </c>
      <c r="X133" s="25">
        <f t="shared" si="23"/>
        <v>169.26</v>
      </c>
      <c r="Y133" s="25">
        <f t="shared" si="24"/>
        <v>169.26</v>
      </c>
      <c r="Z133" s="25">
        <f t="shared" si="25"/>
        <v>0</v>
      </c>
      <c r="AA133" s="25">
        <f t="shared" si="26"/>
        <v>169.26</v>
      </c>
      <c r="AB133" s="25">
        <f t="shared" si="27"/>
        <v>0</v>
      </c>
      <c r="AC133" s="25">
        <f t="shared" si="28"/>
        <v>0</v>
      </c>
      <c r="AD133" s="25">
        <f t="shared" si="29"/>
        <v>0</v>
      </c>
      <c r="AE133" s="25">
        <f t="shared" si="30"/>
        <v>0</v>
      </c>
    </row>
    <row r="134" spans="1:31" ht="30" customHeight="1">
      <c r="A134" s="22" t="s">
        <v>20797</v>
      </c>
      <c r="B134" s="102" t="s">
        <v>19814</v>
      </c>
      <c r="C134" s="41" t="s">
        <v>19976</v>
      </c>
      <c r="D134" s="23" t="s">
        <v>19730</v>
      </c>
      <c r="E134" s="24" t="s">
        <v>8</v>
      </c>
      <c r="F134" s="25">
        <v>2</v>
      </c>
      <c r="G134" s="25">
        <v>1</v>
      </c>
      <c r="H134" s="25"/>
      <c r="I134" s="25"/>
      <c r="J134" s="25"/>
      <c r="K134" s="25"/>
      <c r="L134" s="25"/>
      <c r="M134" s="25"/>
      <c r="N134" s="25"/>
      <c r="O134" s="25">
        <f>SUM(F134:N134)</f>
        <v>3</v>
      </c>
      <c r="P134" s="25">
        <f>IF(B134="","",VLOOKUP(B134,'COMPOSIÇÃO ENERGICAL'!B:L,8,0))</f>
        <v>33.543999999999997</v>
      </c>
      <c r="Q134" s="25">
        <f>IF(B134="","",VLOOKUP(B134,'COMPOSIÇÃO ENERGICAL'!B:L,9,0))</f>
        <v>203.416</v>
      </c>
      <c r="R134" s="25">
        <f>O134*P134</f>
        <v>100.63199999999999</v>
      </c>
      <c r="S134" s="25">
        <f>O134*Q134</f>
        <v>610.24800000000005</v>
      </c>
      <c r="T134" s="78">
        <f>IF(B134="","",VLOOKUP(B134,'COMPOSIÇÃO ENERGICAL'!B:L,10,0))</f>
        <v>236.96</v>
      </c>
      <c r="U134" s="25">
        <f t="shared" si="31"/>
        <v>710.88</v>
      </c>
      <c r="W134" s="25">
        <f t="shared" si="22"/>
        <v>473.92</v>
      </c>
      <c r="X134" s="25">
        <f t="shared" si="23"/>
        <v>236.96</v>
      </c>
      <c r="Y134" s="25">
        <f t="shared" si="24"/>
        <v>0</v>
      </c>
      <c r="Z134" s="25">
        <f t="shared" si="25"/>
        <v>0</v>
      </c>
      <c r="AA134" s="25">
        <f t="shared" si="26"/>
        <v>0</v>
      </c>
      <c r="AB134" s="25">
        <f t="shared" si="27"/>
        <v>0</v>
      </c>
      <c r="AC134" s="25">
        <f t="shared" si="28"/>
        <v>0</v>
      </c>
      <c r="AD134" s="25">
        <f t="shared" si="29"/>
        <v>0</v>
      </c>
      <c r="AE134" s="25">
        <f t="shared" si="30"/>
        <v>0</v>
      </c>
    </row>
    <row r="135" spans="1:31" ht="15" customHeight="1">
      <c r="A135" s="22" t="s">
        <v>20109</v>
      </c>
      <c r="B135" s="102"/>
      <c r="C135" s="41"/>
      <c r="D135" s="23" t="s">
        <v>41</v>
      </c>
      <c r="E135" s="24"/>
      <c r="F135" s="25"/>
      <c r="G135" s="25"/>
      <c r="H135" s="25"/>
      <c r="I135" s="25"/>
      <c r="J135" s="25"/>
      <c r="K135" s="25"/>
      <c r="L135" s="25"/>
      <c r="M135" s="25"/>
      <c r="N135" s="25"/>
      <c r="O135" s="25"/>
      <c r="P135" s="25"/>
      <c r="Q135" s="25"/>
      <c r="R135" s="25"/>
      <c r="S135" s="25"/>
      <c r="T135" s="78"/>
      <c r="U135" s="25" t="str">
        <f t="shared" si="31"/>
        <v/>
      </c>
      <c r="W135" s="25">
        <f t="shared" si="22"/>
        <v>0</v>
      </c>
      <c r="X135" s="25">
        <f t="shared" si="23"/>
        <v>0</v>
      </c>
      <c r="Y135" s="25">
        <f t="shared" si="24"/>
        <v>0</v>
      </c>
      <c r="Z135" s="25">
        <f t="shared" si="25"/>
        <v>0</v>
      </c>
      <c r="AA135" s="25">
        <f t="shared" si="26"/>
        <v>0</v>
      </c>
      <c r="AB135" s="25">
        <f t="shared" si="27"/>
        <v>0</v>
      </c>
      <c r="AC135" s="25">
        <f t="shared" si="28"/>
        <v>0</v>
      </c>
      <c r="AD135" s="25">
        <f t="shared" si="29"/>
        <v>0</v>
      </c>
      <c r="AE135" s="25">
        <f t="shared" si="30"/>
        <v>0</v>
      </c>
    </row>
    <row r="136" spans="1:31" ht="45" customHeight="1">
      <c r="A136" s="22" t="s">
        <v>20168</v>
      </c>
      <c r="B136" s="102"/>
      <c r="C136" s="41" t="s">
        <v>19976</v>
      </c>
      <c r="D136" s="23" t="s">
        <v>20940</v>
      </c>
      <c r="E136" s="24"/>
      <c r="F136" s="25"/>
      <c r="G136" s="25"/>
      <c r="H136" s="25"/>
      <c r="I136" s="25"/>
      <c r="J136" s="25"/>
      <c r="K136" s="25"/>
      <c r="L136" s="25"/>
      <c r="M136" s="25"/>
      <c r="N136" s="25"/>
      <c r="O136" s="25"/>
      <c r="P136" s="25"/>
      <c r="Q136" s="25"/>
      <c r="R136" s="25"/>
      <c r="S136" s="25"/>
      <c r="T136" s="78"/>
      <c r="U136" s="25" t="str">
        <f t="shared" si="31"/>
        <v/>
      </c>
      <c r="W136" s="25">
        <f t="shared" si="22"/>
        <v>0</v>
      </c>
      <c r="X136" s="25">
        <f t="shared" si="23"/>
        <v>0</v>
      </c>
      <c r="Y136" s="25">
        <f t="shared" si="24"/>
        <v>0</v>
      </c>
      <c r="Z136" s="25">
        <f t="shared" si="25"/>
        <v>0</v>
      </c>
      <c r="AA136" s="25">
        <f t="shared" si="26"/>
        <v>0</v>
      </c>
      <c r="AB136" s="25">
        <f t="shared" si="27"/>
        <v>0</v>
      </c>
      <c r="AC136" s="25">
        <f t="shared" si="28"/>
        <v>0</v>
      </c>
      <c r="AD136" s="25">
        <f t="shared" si="29"/>
        <v>0</v>
      </c>
      <c r="AE136" s="25">
        <f t="shared" si="30"/>
        <v>0</v>
      </c>
    </row>
    <row r="137" spans="1:31" ht="30" customHeight="1">
      <c r="A137" s="22" t="s">
        <v>20798</v>
      </c>
      <c r="B137" s="102" t="s">
        <v>19889</v>
      </c>
      <c r="C137" s="41" t="s">
        <v>19976</v>
      </c>
      <c r="D137" s="23" t="s">
        <v>25</v>
      </c>
      <c r="E137" s="24" t="s">
        <v>8</v>
      </c>
      <c r="F137" s="25"/>
      <c r="G137" s="25"/>
      <c r="H137" s="25"/>
      <c r="I137" s="25"/>
      <c r="J137" s="25">
        <v>1</v>
      </c>
      <c r="K137" s="25"/>
      <c r="L137" s="25"/>
      <c r="M137" s="25"/>
      <c r="N137" s="25"/>
      <c r="O137" s="25">
        <f>SUM(F137:N137)</f>
        <v>1</v>
      </c>
      <c r="P137" s="25">
        <f>IF(B137="","",VLOOKUP(B137,'COMPOSIÇÃO ENERGICAL'!B:L,8,0))</f>
        <v>12.579000000000001</v>
      </c>
      <c r="Q137" s="25">
        <f>IF(B137="","",VLOOKUP(B137,'COMPOSIÇÃO ENERGICAL'!B:L,9,0))</f>
        <v>30.920999999999985</v>
      </c>
      <c r="R137" s="25">
        <f>O137*P137</f>
        <v>12.579000000000001</v>
      </c>
      <c r="S137" s="25">
        <f>O137*Q137</f>
        <v>30.920999999999985</v>
      </c>
      <c r="T137" s="78">
        <f>IF(B137="","",VLOOKUP(B137,'COMPOSIÇÃO ENERGICAL'!B:L,10,0))</f>
        <v>43.499999999999986</v>
      </c>
      <c r="U137" s="25">
        <f t="shared" si="31"/>
        <v>43.499999999999986</v>
      </c>
      <c r="W137" s="25">
        <f t="shared" si="22"/>
        <v>0</v>
      </c>
      <c r="X137" s="25">
        <f t="shared" si="23"/>
        <v>0</v>
      </c>
      <c r="Y137" s="25">
        <f t="shared" si="24"/>
        <v>0</v>
      </c>
      <c r="Z137" s="25">
        <f t="shared" si="25"/>
        <v>0</v>
      </c>
      <c r="AA137" s="25">
        <f t="shared" si="26"/>
        <v>43.499999999999986</v>
      </c>
      <c r="AB137" s="25">
        <f t="shared" si="27"/>
        <v>0</v>
      </c>
      <c r="AC137" s="25">
        <f t="shared" si="28"/>
        <v>0</v>
      </c>
      <c r="AD137" s="25">
        <f t="shared" si="29"/>
        <v>0</v>
      </c>
      <c r="AE137" s="25">
        <f t="shared" si="30"/>
        <v>0</v>
      </c>
    </row>
    <row r="138" spans="1:31" ht="30" customHeight="1">
      <c r="A138" s="22" t="s">
        <v>20799</v>
      </c>
      <c r="B138" s="102" t="s">
        <v>19890</v>
      </c>
      <c r="C138" s="41" t="s">
        <v>19976</v>
      </c>
      <c r="D138" s="23" t="s">
        <v>26</v>
      </c>
      <c r="E138" s="24" t="s">
        <v>8</v>
      </c>
      <c r="F138" s="25">
        <v>1</v>
      </c>
      <c r="G138" s="25">
        <v>1</v>
      </c>
      <c r="H138" s="25"/>
      <c r="I138" s="25"/>
      <c r="J138" s="25"/>
      <c r="K138" s="25"/>
      <c r="L138" s="25"/>
      <c r="M138" s="25"/>
      <c r="N138" s="25"/>
      <c r="O138" s="25">
        <f>SUM(F138:N138)</f>
        <v>2</v>
      </c>
      <c r="P138" s="25">
        <f>IF(B138="","",VLOOKUP(B138,'COMPOSIÇÃO ENERGICAL'!B:L,8,0))</f>
        <v>12.579000000000001</v>
      </c>
      <c r="Q138" s="25">
        <f>IF(B138="","",VLOOKUP(B138,'COMPOSIÇÃO ENERGICAL'!B:L,9,0))</f>
        <v>37.250999999999983</v>
      </c>
      <c r="R138" s="25">
        <f>O138*P138</f>
        <v>25.158000000000001</v>
      </c>
      <c r="S138" s="25">
        <f>O138*Q138</f>
        <v>74.501999999999967</v>
      </c>
      <c r="T138" s="78">
        <f>IF(B138="","",VLOOKUP(B138,'COMPOSIÇÃO ENERGICAL'!B:L,10,0))</f>
        <v>49.829999999999984</v>
      </c>
      <c r="U138" s="25">
        <f t="shared" si="31"/>
        <v>99.659999999999968</v>
      </c>
      <c r="W138" s="25">
        <f t="shared" si="22"/>
        <v>49.829999999999984</v>
      </c>
      <c r="X138" s="25">
        <f t="shared" si="23"/>
        <v>49.829999999999984</v>
      </c>
      <c r="Y138" s="25">
        <f t="shared" si="24"/>
        <v>0</v>
      </c>
      <c r="Z138" s="25">
        <f t="shared" si="25"/>
        <v>0</v>
      </c>
      <c r="AA138" s="25">
        <f t="shared" si="26"/>
        <v>0</v>
      </c>
      <c r="AB138" s="25">
        <f t="shared" si="27"/>
        <v>0</v>
      </c>
      <c r="AC138" s="25">
        <f t="shared" si="28"/>
        <v>0</v>
      </c>
      <c r="AD138" s="25">
        <f t="shared" si="29"/>
        <v>0</v>
      </c>
      <c r="AE138" s="25">
        <f t="shared" si="30"/>
        <v>0</v>
      </c>
    </row>
    <row r="139" spans="1:31" ht="30" customHeight="1">
      <c r="A139" s="22" t="s">
        <v>20800</v>
      </c>
      <c r="B139" s="102" t="s">
        <v>19891</v>
      </c>
      <c r="C139" s="41" t="s">
        <v>19976</v>
      </c>
      <c r="D139" s="23" t="s">
        <v>19728</v>
      </c>
      <c r="E139" s="24" t="s">
        <v>8</v>
      </c>
      <c r="F139" s="25">
        <v>2</v>
      </c>
      <c r="G139" s="25">
        <v>1</v>
      </c>
      <c r="H139" s="25">
        <v>1</v>
      </c>
      <c r="I139" s="25">
        <v>1</v>
      </c>
      <c r="J139" s="25">
        <v>1</v>
      </c>
      <c r="K139" s="25">
        <v>1</v>
      </c>
      <c r="L139" s="25">
        <v>2</v>
      </c>
      <c r="M139" s="25"/>
      <c r="N139" s="25"/>
      <c r="O139" s="25">
        <f>SUM(F139:N139)</f>
        <v>9</v>
      </c>
      <c r="P139" s="25">
        <f>IF(B139="","",VLOOKUP(B139,'COMPOSIÇÃO ENERGICAL'!B:L,8,0))</f>
        <v>25.158000000000001</v>
      </c>
      <c r="Q139" s="25">
        <f>IF(B139="","",VLOOKUP(B139,'COMPOSIÇÃO ENERGICAL'!B:L,9,0))</f>
        <v>52.041999999999987</v>
      </c>
      <c r="R139" s="25">
        <f>O139*P139</f>
        <v>226.42200000000003</v>
      </c>
      <c r="S139" s="25">
        <f>O139*Q139</f>
        <v>468.37799999999987</v>
      </c>
      <c r="T139" s="78">
        <f>IF(B139="","",VLOOKUP(B139,'COMPOSIÇÃO ENERGICAL'!B:L,10,0))</f>
        <v>77.199999999999989</v>
      </c>
      <c r="U139" s="25">
        <f t="shared" si="31"/>
        <v>694.8</v>
      </c>
      <c r="W139" s="25">
        <f t="shared" si="22"/>
        <v>154.39999999999998</v>
      </c>
      <c r="X139" s="25">
        <f t="shared" si="23"/>
        <v>77.199999999999989</v>
      </c>
      <c r="Y139" s="25">
        <f t="shared" si="24"/>
        <v>77.199999999999989</v>
      </c>
      <c r="Z139" s="25">
        <f t="shared" si="25"/>
        <v>77.199999999999989</v>
      </c>
      <c r="AA139" s="25">
        <f t="shared" si="26"/>
        <v>77.199999999999989</v>
      </c>
      <c r="AB139" s="25">
        <f t="shared" si="27"/>
        <v>77.199999999999989</v>
      </c>
      <c r="AC139" s="25">
        <f t="shared" si="28"/>
        <v>154.39999999999998</v>
      </c>
      <c r="AD139" s="25">
        <f t="shared" si="29"/>
        <v>0</v>
      </c>
      <c r="AE139" s="25">
        <f t="shared" si="30"/>
        <v>0</v>
      </c>
    </row>
    <row r="140" spans="1:31" ht="30" customHeight="1">
      <c r="A140" s="22" t="s">
        <v>20801</v>
      </c>
      <c r="B140" s="102" t="s">
        <v>19892</v>
      </c>
      <c r="C140" s="41" t="s">
        <v>19976</v>
      </c>
      <c r="D140" s="23" t="s">
        <v>19729</v>
      </c>
      <c r="E140" s="24" t="s">
        <v>8</v>
      </c>
      <c r="F140" s="25">
        <v>1</v>
      </c>
      <c r="G140" s="25">
        <v>1</v>
      </c>
      <c r="H140" s="25">
        <v>1</v>
      </c>
      <c r="I140" s="25">
        <v>1</v>
      </c>
      <c r="J140" s="25">
        <v>2</v>
      </c>
      <c r="K140" s="25">
        <v>2</v>
      </c>
      <c r="L140" s="25">
        <v>1</v>
      </c>
      <c r="M140" s="25"/>
      <c r="N140" s="25"/>
      <c r="O140" s="25">
        <f>SUM(F140:N140)</f>
        <v>9</v>
      </c>
      <c r="P140" s="25">
        <f>IF(B140="","",VLOOKUP(B140,'COMPOSIÇÃO ENERGICAL'!B:L,8,0))</f>
        <v>41.93</v>
      </c>
      <c r="Q140" s="25">
        <f>IF(B140="","",VLOOKUP(B140,'COMPOSIÇÃO ENERGICAL'!B:L,9,0))</f>
        <v>54.589999999999996</v>
      </c>
      <c r="R140" s="25">
        <f>O140*P140</f>
        <v>377.37</v>
      </c>
      <c r="S140" s="25">
        <f>O140*Q140</f>
        <v>491.30999999999995</v>
      </c>
      <c r="T140" s="78">
        <f>IF(B140="","",VLOOKUP(B140,'COMPOSIÇÃO ENERGICAL'!B:L,10,0))</f>
        <v>96.52</v>
      </c>
      <c r="U140" s="25">
        <f t="shared" si="31"/>
        <v>868.68</v>
      </c>
      <c r="W140" s="25">
        <f t="shared" si="22"/>
        <v>96.52</v>
      </c>
      <c r="X140" s="25">
        <f t="shared" si="23"/>
        <v>96.52</v>
      </c>
      <c r="Y140" s="25">
        <f t="shared" si="24"/>
        <v>96.52</v>
      </c>
      <c r="Z140" s="25">
        <f t="shared" si="25"/>
        <v>96.52</v>
      </c>
      <c r="AA140" s="25">
        <f t="shared" si="26"/>
        <v>193.04</v>
      </c>
      <c r="AB140" s="25">
        <f t="shared" si="27"/>
        <v>193.04</v>
      </c>
      <c r="AC140" s="25">
        <f t="shared" si="28"/>
        <v>96.52</v>
      </c>
      <c r="AD140" s="25">
        <f t="shared" si="29"/>
        <v>0</v>
      </c>
      <c r="AE140" s="25">
        <f t="shared" si="30"/>
        <v>0</v>
      </c>
    </row>
    <row r="141" spans="1:31" ht="30" customHeight="1">
      <c r="A141" s="22" t="s">
        <v>20802</v>
      </c>
      <c r="B141" s="102" t="s">
        <v>19893</v>
      </c>
      <c r="C141" s="41" t="s">
        <v>19976</v>
      </c>
      <c r="D141" s="23" t="s">
        <v>19730</v>
      </c>
      <c r="E141" s="24" t="s">
        <v>8</v>
      </c>
      <c r="F141" s="25">
        <v>2</v>
      </c>
      <c r="G141" s="25">
        <v>1</v>
      </c>
      <c r="H141" s="25"/>
      <c r="I141" s="25"/>
      <c r="J141" s="25"/>
      <c r="K141" s="25"/>
      <c r="L141" s="25"/>
      <c r="M141" s="25"/>
      <c r="N141" s="25"/>
      <c r="O141" s="25">
        <f>SUM(F141:N141)</f>
        <v>3</v>
      </c>
      <c r="P141" s="25">
        <f>IF(B141="","",VLOOKUP(B141,'COMPOSIÇÃO ENERGICAL'!B:L,8,0))</f>
        <v>41.93</v>
      </c>
      <c r="Q141" s="25">
        <f>IF(B141="","",VLOOKUP(B141,'COMPOSIÇÃO ENERGICAL'!B:L,9,0))</f>
        <v>66.41</v>
      </c>
      <c r="R141" s="25">
        <f>O141*P141</f>
        <v>125.78999999999999</v>
      </c>
      <c r="S141" s="25">
        <f>O141*Q141</f>
        <v>199.23</v>
      </c>
      <c r="T141" s="78">
        <f>IF(B141="","",VLOOKUP(B141,'COMPOSIÇÃO ENERGICAL'!B:L,10,0))</f>
        <v>108.34</v>
      </c>
      <c r="U141" s="25">
        <f t="shared" si="31"/>
        <v>325.02</v>
      </c>
      <c r="W141" s="25">
        <f t="shared" ref="W141:W204" si="32">IF(F141&lt;&gt;0,F141*T141,0)</f>
        <v>216.68</v>
      </c>
      <c r="X141" s="25">
        <f t="shared" ref="X141:X204" si="33">IF(G141&lt;&gt;0,G141*T141,0)</f>
        <v>108.34</v>
      </c>
      <c r="Y141" s="25">
        <f t="shared" ref="Y141:Y204" si="34">IF(H141&lt;&gt;0,H141*T141,0)</f>
        <v>0</v>
      </c>
      <c r="Z141" s="25">
        <f t="shared" ref="Z141:Z204" si="35">IF(I141&lt;&gt;0,I141*T141,0)</f>
        <v>0</v>
      </c>
      <c r="AA141" s="25">
        <f t="shared" ref="AA141:AA204" si="36">IF(J141&lt;&gt;0,J141*T141,0)</f>
        <v>0</v>
      </c>
      <c r="AB141" s="25">
        <f t="shared" ref="AB141:AB204" si="37">IF(K141&lt;&gt;0,K141*T141,0)</f>
        <v>0</v>
      </c>
      <c r="AC141" s="25">
        <f t="shared" ref="AC141:AC204" si="38">IF(L141&lt;&gt;0,L141*T141,0)</f>
        <v>0</v>
      </c>
      <c r="AD141" s="25">
        <f t="shared" ref="AD141:AD204" si="39">IF(M141&lt;&gt;0,M141*T141,0)</f>
        <v>0</v>
      </c>
      <c r="AE141" s="25">
        <f t="shared" ref="AE141:AE204" si="40">IF(N141&lt;&gt;0,N141*T141,0)</f>
        <v>0</v>
      </c>
    </row>
    <row r="142" spans="1:31" ht="15" customHeight="1">
      <c r="A142" s="22" t="s">
        <v>20109</v>
      </c>
      <c r="B142" s="102"/>
      <c r="C142" s="41"/>
      <c r="D142" s="23" t="s">
        <v>41</v>
      </c>
      <c r="E142" s="24"/>
      <c r="F142" s="25"/>
      <c r="G142" s="25"/>
      <c r="H142" s="25"/>
      <c r="I142" s="25"/>
      <c r="J142" s="25"/>
      <c r="K142" s="25"/>
      <c r="L142" s="25"/>
      <c r="M142" s="25"/>
      <c r="N142" s="25"/>
      <c r="O142" s="25"/>
      <c r="P142" s="25"/>
      <c r="Q142" s="25"/>
      <c r="R142" s="25"/>
      <c r="S142" s="25"/>
      <c r="T142" s="78"/>
      <c r="U142" s="25" t="str">
        <f t="shared" si="31"/>
        <v/>
      </c>
      <c r="W142" s="25">
        <f t="shared" si="32"/>
        <v>0</v>
      </c>
      <c r="X142" s="25">
        <f t="shared" si="33"/>
        <v>0</v>
      </c>
      <c r="Y142" s="25">
        <f t="shared" si="34"/>
        <v>0</v>
      </c>
      <c r="Z142" s="25">
        <f t="shared" si="35"/>
        <v>0</v>
      </c>
      <c r="AA142" s="25">
        <f t="shared" si="36"/>
        <v>0</v>
      </c>
      <c r="AB142" s="25">
        <f t="shared" si="37"/>
        <v>0</v>
      </c>
      <c r="AC142" s="25">
        <f t="shared" si="38"/>
        <v>0</v>
      </c>
      <c r="AD142" s="25">
        <f t="shared" si="39"/>
        <v>0</v>
      </c>
      <c r="AE142" s="25">
        <f t="shared" si="40"/>
        <v>0</v>
      </c>
    </row>
    <row r="143" spans="1:31" ht="45" customHeight="1">
      <c r="A143" s="22" t="s">
        <v>20169</v>
      </c>
      <c r="B143" s="102"/>
      <c r="C143" s="41" t="s">
        <v>19976</v>
      </c>
      <c r="D143" s="23" t="s">
        <v>20941</v>
      </c>
      <c r="E143" s="24"/>
      <c r="F143" s="25"/>
      <c r="G143" s="25"/>
      <c r="H143" s="25"/>
      <c r="I143" s="25"/>
      <c r="J143" s="25"/>
      <c r="K143" s="25"/>
      <c r="L143" s="25"/>
      <c r="M143" s="25"/>
      <c r="N143" s="25"/>
      <c r="O143" s="25"/>
      <c r="P143" s="25"/>
      <c r="Q143" s="25"/>
      <c r="R143" s="25"/>
      <c r="S143" s="25"/>
      <c r="T143" s="78"/>
      <c r="U143" s="25" t="str">
        <f t="shared" si="31"/>
        <v/>
      </c>
      <c r="W143" s="25">
        <f t="shared" si="32"/>
        <v>0</v>
      </c>
      <c r="X143" s="25">
        <f t="shared" si="33"/>
        <v>0</v>
      </c>
      <c r="Y143" s="25">
        <f t="shared" si="34"/>
        <v>0</v>
      </c>
      <c r="Z143" s="25">
        <f t="shared" si="35"/>
        <v>0</v>
      </c>
      <c r="AA143" s="25">
        <f t="shared" si="36"/>
        <v>0</v>
      </c>
      <c r="AB143" s="25">
        <f t="shared" si="37"/>
        <v>0</v>
      </c>
      <c r="AC143" s="25">
        <f t="shared" si="38"/>
        <v>0</v>
      </c>
      <c r="AD143" s="25">
        <f t="shared" si="39"/>
        <v>0</v>
      </c>
      <c r="AE143" s="25">
        <f t="shared" si="40"/>
        <v>0</v>
      </c>
    </row>
    <row r="144" spans="1:31" ht="30" customHeight="1">
      <c r="A144" s="22" t="s">
        <v>20803</v>
      </c>
      <c r="B144" s="102" t="s">
        <v>19815</v>
      </c>
      <c r="C144" s="41" t="s">
        <v>19976</v>
      </c>
      <c r="D144" s="23" t="s">
        <v>26</v>
      </c>
      <c r="E144" s="24" t="s">
        <v>8</v>
      </c>
      <c r="F144" s="25">
        <v>1</v>
      </c>
      <c r="G144" s="25">
        <v>1</v>
      </c>
      <c r="H144" s="25"/>
      <c r="I144" s="25"/>
      <c r="J144" s="25"/>
      <c r="K144" s="25"/>
      <c r="L144" s="25"/>
      <c r="M144" s="25"/>
      <c r="N144" s="25"/>
      <c r="O144" s="25">
        <f>SUM(F144:N144)</f>
        <v>2</v>
      </c>
      <c r="P144" s="25">
        <f>IF(B144="","",VLOOKUP(B144,'COMPOSIÇÃO ENERGICAL'!B:L,8,0))</f>
        <v>33.543999999999997</v>
      </c>
      <c r="Q144" s="25">
        <f>IF(B144="","",VLOOKUP(B144,'COMPOSIÇÃO ENERGICAL'!B:L,9,0))</f>
        <v>45.516000000000005</v>
      </c>
      <c r="R144" s="25">
        <f>O144*P144</f>
        <v>67.087999999999994</v>
      </c>
      <c r="S144" s="25">
        <f>O144*Q144</f>
        <v>91.032000000000011</v>
      </c>
      <c r="T144" s="78">
        <f>IF(B144="","",VLOOKUP(B144,'COMPOSIÇÃO ENERGICAL'!B:L,10,0))</f>
        <v>79.06</v>
      </c>
      <c r="U144" s="25">
        <f t="shared" si="31"/>
        <v>158.12</v>
      </c>
      <c r="W144" s="25">
        <f t="shared" si="32"/>
        <v>79.06</v>
      </c>
      <c r="X144" s="25">
        <f t="shared" si="33"/>
        <v>79.06</v>
      </c>
      <c r="Y144" s="25">
        <f t="shared" si="34"/>
        <v>0</v>
      </c>
      <c r="Z144" s="25">
        <f t="shared" si="35"/>
        <v>0</v>
      </c>
      <c r="AA144" s="25">
        <f t="shared" si="36"/>
        <v>0</v>
      </c>
      <c r="AB144" s="25">
        <f t="shared" si="37"/>
        <v>0</v>
      </c>
      <c r="AC144" s="25">
        <f t="shared" si="38"/>
        <v>0</v>
      </c>
      <c r="AD144" s="25">
        <f t="shared" si="39"/>
        <v>0</v>
      </c>
      <c r="AE144" s="25">
        <f t="shared" si="40"/>
        <v>0</v>
      </c>
    </row>
    <row r="145" spans="1:31" ht="30" customHeight="1">
      <c r="A145" s="22" t="s">
        <v>20804</v>
      </c>
      <c r="B145" s="102" t="s">
        <v>19816</v>
      </c>
      <c r="C145" s="41" t="s">
        <v>19976</v>
      </c>
      <c r="D145" s="23" t="s">
        <v>19728</v>
      </c>
      <c r="E145" s="24" t="s">
        <v>8</v>
      </c>
      <c r="F145" s="25">
        <v>2</v>
      </c>
      <c r="G145" s="25">
        <v>1</v>
      </c>
      <c r="H145" s="25">
        <v>1</v>
      </c>
      <c r="I145" s="25">
        <v>1</v>
      </c>
      <c r="J145" s="25">
        <v>1</v>
      </c>
      <c r="K145" s="25">
        <v>1</v>
      </c>
      <c r="L145" s="25">
        <v>1</v>
      </c>
      <c r="M145" s="25"/>
      <c r="N145" s="25"/>
      <c r="O145" s="25">
        <f>SUM(F145:N145)</f>
        <v>8</v>
      </c>
      <c r="P145" s="25">
        <f>IF(B145="","",VLOOKUP(B145,'COMPOSIÇÃO ENERGICAL'!B:L,8,0))</f>
        <v>33.543999999999997</v>
      </c>
      <c r="Q145" s="25">
        <f>IF(B145="","",VLOOKUP(B145,'COMPOSIÇÃO ENERGICAL'!B:L,9,0))</f>
        <v>49.066000000000003</v>
      </c>
      <c r="R145" s="25">
        <f>O145*P145</f>
        <v>268.35199999999998</v>
      </c>
      <c r="S145" s="25">
        <f>O145*Q145</f>
        <v>392.52800000000002</v>
      </c>
      <c r="T145" s="78">
        <f>IF(B145="","",VLOOKUP(B145,'COMPOSIÇÃO ENERGICAL'!B:L,10,0))</f>
        <v>82.61</v>
      </c>
      <c r="U145" s="25">
        <f t="shared" si="31"/>
        <v>660.88</v>
      </c>
      <c r="W145" s="25">
        <f t="shared" si="32"/>
        <v>165.22</v>
      </c>
      <c r="X145" s="25">
        <f t="shared" si="33"/>
        <v>82.61</v>
      </c>
      <c r="Y145" s="25">
        <f t="shared" si="34"/>
        <v>82.61</v>
      </c>
      <c r="Z145" s="25">
        <f t="shared" si="35"/>
        <v>82.61</v>
      </c>
      <c r="AA145" s="25">
        <f t="shared" si="36"/>
        <v>82.61</v>
      </c>
      <c r="AB145" s="25">
        <f t="shared" si="37"/>
        <v>82.61</v>
      </c>
      <c r="AC145" s="25">
        <f t="shared" si="38"/>
        <v>82.61</v>
      </c>
      <c r="AD145" s="25">
        <f t="shared" si="39"/>
        <v>0</v>
      </c>
      <c r="AE145" s="25">
        <f t="shared" si="40"/>
        <v>0</v>
      </c>
    </row>
    <row r="146" spans="1:31" ht="30" customHeight="1">
      <c r="A146" s="22" t="s">
        <v>20805</v>
      </c>
      <c r="B146" s="102" t="s">
        <v>19817</v>
      </c>
      <c r="C146" s="41" t="s">
        <v>19976</v>
      </c>
      <c r="D146" s="23" t="s">
        <v>19729</v>
      </c>
      <c r="E146" s="24" t="s">
        <v>8</v>
      </c>
      <c r="F146" s="25">
        <v>1</v>
      </c>
      <c r="G146" s="25">
        <v>1</v>
      </c>
      <c r="H146" s="25">
        <v>1</v>
      </c>
      <c r="I146" s="25">
        <v>1</v>
      </c>
      <c r="J146" s="25">
        <v>1</v>
      </c>
      <c r="K146" s="25">
        <v>1</v>
      </c>
      <c r="L146" s="25">
        <v>1</v>
      </c>
      <c r="M146" s="25"/>
      <c r="N146" s="25"/>
      <c r="O146" s="25">
        <f>SUM(F146:N146)</f>
        <v>7</v>
      </c>
      <c r="P146" s="25">
        <f>IF(B146="","",VLOOKUP(B146,'COMPOSIÇÃO ENERGICAL'!B:L,8,0))</f>
        <v>33.543999999999997</v>
      </c>
      <c r="Q146" s="25">
        <f>IF(B146="","",VLOOKUP(B146,'COMPOSIÇÃO ENERGICAL'!B:L,9,0))</f>
        <v>66.88600000000001</v>
      </c>
      <c r="R146" s="25">
        <f>O146*P146</f>
        <v>234.80799999999999</v>
      </c>
      <c r="S146" s="25">
        <f>O146*Q146</f>
        <v>468.20200000000006</v>
      </c>
      <c r="T146" s="78">
        <f>IF(B146="","",VLOOKUP(B146,'COMPOSIÇÃO ENERGICAL'!B:L,10,0))</f>
        <v>100.43</v>
      </c>
      <c r="U146" s="25">
        <f t="shared" si="31"/>
        <v>703.01</v>
      </c>
      <c r="W146" s="25">
        <f t="shared" si="32"/>
        <v>100.43</v>
      </c>
      <c r="X146" s="25">
        <f t="shared" si="33"/>
        <v>100.43</v>
      </c>
      <c r="Y146" s="25">
        <f t="shared" si="34"/>
        <v>100.43</v>
      </c>
      <c r="Z146" s="25">
        <f t="shared" si="35"/>
        <v>100.43</v>
      </c>
      <c r="AA146" s="25">
        <f t="shared" si="36"/>
        <v>100.43</v>
      </c>
      <c r="AB146" s="25">
        <f t="shared" si="37"/>
        <v>100.43</v>
      </c>
      <c r="AC146" s="25">
        <f t="shared" si="38"/>
        <v>100.43</v>
      </c>
      <c r="AD146" s="25">
        <f t="shared" si="39"/>
        <v>0</v>
      </c>
      <c r="AE146" s="25">
        <f t="shared" si="40"/>
        <v>0</v>
      </c>
    </row>
    <row r="147" spans="1:31" ht="30" customHeight="1">
      <c r="A147" s="22" t="s">
        <v>20806</v>
      </c>
      <c r="B147" s="102" t="s">
        <v>19818</v>
      </c>
      <c r="C147" s="41" t="s">
        <v>19976</v>
      </c>
      <c r="D147" s="23" t="s">
        <v>19730</v>
      </c>
      <c r="E147" s="24" t="s">
        <v>8</v>
      </c>
      <c r="F147" s="25">
        <v>2</v>
      </c>
      <c r="G147" s="25">
        <v>1</v>
      </c>
      <c r="H147" s="25"/>
      <c r="I147" s="25"/>
      <c r="J147" s="25"/>
      <c r="K147" s="25"/>
      <c r="L147" s="25"/>
      <c r="M147" s="25"/>
      <c r="N147" s="25"/>
      <c r="O147" s="25">
        <f>SUM(F147:N147)</f>
        <v>3</v>
      </c>
      <c r="P147" s="25">
        <f>IF(B147="","",VLOOKUP(B147,'COMPOSIÇÃO ENERGICAL'!B:L,8,0))</f>
        <v>33.543999999999997</v>
      </c>
      <c r="Q147" s="25">
        <f>IF(B147="","",VLOOKUP(B147,'COMPOSIÇÃO ENERGICAL'!B:L,9,0))</f>
        <v>67.096000000000004</v>
      </c>
      <c r="R147" s="25">
        <f>O147*P147</f>
        <v>100.63199999999999</v>
      </c>
      <c r="S147" s="25">
        <f>O147*Q147</f>
        <v>201.28800000000001</v>
      </c>
      <c r="T147" s="78">
        <f>IF(B147="","",VLOOKUP(B147,'COMPOSIÇÃO ENERGICAL'!B:L,10,0))</f>
        <v>100.64</v>
      </c>
      <c r="U147" s="25">
        <f t="shared" si="31"/>
        <v>301.92</v>
      </c>
      <c r="W147" s="25">
        <f t="shared" si="32"/>
        <v>201.28</v>
      </c>
      <c r="X147" s="25">
        <f t="shared" si="33"/>
        <v>100.64</v>
      </c>
      <c r="Y147" s="25">
        <f t="shared" si="34"/>
        <v>0</v>
      </c>
      <c r="Z147" s="25">
        <f t="shared" si="35"/>
        <v>0</v>
      </c>
      <c r="AA147" s="25">
        <f t="shared" si="36"/>
        <v>0</v>
      </c>
      <c r="AB147" s="25">
        <f t="shared" si="37"/>
        <v>0</v>
      </c>
      <c r="AC147" s="25">
        <f t="shared" si="38"/>
        <v>0</v>
      </c>
      <c r="AD147" s="25">
        <f t="shared" si="39"/>
        <v>0</v>
      </c>
      <c r="AE147" s="25">
        <f t="shared" si="40"/>
        <v>0</v>
      </c>
    </row>
    <row r="148" spans="1:31" ht="15" customHeight="1">
      <c r="A148" s="22" t="s">
        <v>20109</v>
      </c>
      <c r="B148" s="102"/>
      <c r="C148" s="41"/>
      <c r="D148" s="23" t="s">
        <v>41</v>
      </c>
      <c r="E148" s="24"/>
      <c r="F148" s="25"/>
      <c r="G148" s="25"/>
      <c r="H148" s="25"/>
      <c r="I148" s="25"/>
      <c r="J148" s="25"/>
      <c r="K148" s="25"/>
      <c r="L148" s="25"/>
      <c r="M148" s="25"/>
      <c r="N148" s="25"/>
      <c r="O148" s="25"/>
      <c r="P148" s="25"/>
      <c r="Q148" s="25"/>
      <c r="R148" s="25"/>
      <c r="S148" s="25"/>
      <c r="T148" s="78"/>
      <c r="U148" s="25" t="str">
        <f t="shared" si="31"/>
        <v/>
      </c>
      <c r="W148" s="25">
        <f t="shared" si="32"/>
        <v>0</v>
      </c>
      <c r="X148" s="25">
        <f t="shared" si="33"/>
        <v>0</v>
      </c>
      <c r="Y148" s="25">
        <f t="shared" si="34"/>
        <v>0</v>
      </c>
      <c r="Z148" s="25">
        <f t="shared" si="35"/>
        <v>0</v>
      </c>
      <c r="AA148" s="25">
        <f t="shared" si="36"/>
        <v>0</v>
      </c>
      <c r="AB148" s="25">
        <f t="shared" si="37"/>
        <v>0</v>
      </c>
      <c r="AC148" s="25">
        <f t="shared" si="38"/>
        <v>0</v>
      </c>
      <c r="AD148" s="25">
        <f t="shared" si="39"/>
        <v>0</v>
      </c>
      <c r="AE148" s="25">
        <f t="shared" si="40"/>
        <v>0</v>
      </c>
    </row>
    <row r="149" spans="1:31" ht="30" customHeight="1">
      <c r="A149" s="22" t="s">
        <v>20170</v>
      </c>
      <c r="B149" s="102"/>
      <c r="C149" s="41" t="s">
        <v>19976</v>
      </c>
      <c r="D149" s="23" t="s">
        <v>19992</v>
      </c>
      <c r="E149" s="24"/>
      <c r="F149" s="25"/>
      <c r="G149" s="25"/>
      <c r="H149" s="25"/>
      <c r="I149" s="25"/>
      <c r="J149" s="25"/>
      <c r="K149" s="25"/>
      <c r="L149" s="25"/>
      <c r="M149" s="25"/>
      <c r="N149" s="25"/>
      <c r="O149" s="25"/>
      <c r="P149" s="25"/>
      <c r="Q149" s="25"/>
      <c r="R149" s="25"/>
      <c r="S149" s="25"/>
      <c r="T149" s="78"/>
      <c r="U149" s="25" t="str">
        <f t="shared" si="31"/>
        <v/>
      </c>
      <c r="W149" s="25">
        <f t="shared" si="32"/>
        <v>0</v>
      </c>
      <c r="X149" s="25">
        <f t="shared" si="33"/>
        <v>0</v>
      </c>
      <c r="Y149" s="25">
        <f t="shared" si="34"/>
        <v>0</v>
      </c>
      <c r="Z149" s="25">
        <f t="shared" si="35"/>
        <v>0</v>
      </c>
      <c r="AA149" s="25">
        <f t="shared" si="36"/>
        <v>0</v>
      </c>
      <c r="AB149" s="25">
        <f t="shared" si="37"/>
        <v>0</v>
      </c>
      <c r="AC149" s="25">
        <f t="shared" si="38"/>
        <v>0</v>
      </c>
      <c r="AD149" s="25">
        <f t="shared" si="39"/>
        <v>0</v>
      </c>
      <c r="AE149" s="25">
        <f t="shared" si="40"/>
        <v>0</v>
      </c>
    </row>
    <row r="150" spans="1:31" ht="30" customHeight="1">
      <c r="A150" s="22" t="s">
        <v>20807</v>
      </c>
      <c r="B150" s="102" t="s">
        <v>19819</v>
      </c>
      <c r="C150" s="41" t="s">
        <v>19976</v>
      </c>
      <c r="D150" s="23" t="s">
        <v>26</v>
      </c>
      <c r="E150" s="24" t="s">
        <v>8</v>
      </c>
      <c r="F150" s="25">
        <v>3</v>
      </c>
      <c r="G150" s="25"/>
      <c r="H150" s="25"/>
      <c r="I150" s="25"/>
      <c r="J150" s="25"/>
      <c r="K150" s="25"/>
      <c r="L150" s="25"/>
      <c r="M150" s="25"/>
      <c r="N150" s="25"/>
      <c r="O150" s="25">
        <f>SUM(F150:N150)</f>
        <v>3</v>
      </c>
      <c r="P150" s="25">
        <f>IF(B150="","",VLOOKUP(B150,'COMPOSIÇÃO ENERGICAL'!B:L,8,0))</f>
        <v>2.0964999999999998</v>
      </c>
      <c r="Q150" s="25">
        <f>IF(B150="","",VLOOKUP(B150,'COMPOSIÇÃO ENERGICAL'!B:L,9,0))</f>
        <v>2.9035000000000002</v>
      </c>
      <c r="R150" s="25">
        <f>O150*P150</f>
        <v>6.2894999999999994</v>
      </c>
      <c r="S150" s="25">
        <f>O150*Q150</f>
        <v>8.7104999999999997</v>
      </c>
      <c r="T150" s="78">
        <f>IF(B150="","",VLOOKUP(B150,'COMPOSIÇÃO ENERGICAL'!B:L,10,0))</f>
        <v>5</v>
      </c>
      <c r="U150" s="25">
        <f t="shared" si="31"/>
        <v>15</v>
      </c>
      <c r="W150" s="25">
        <f t="shared" si="32"/>
        <v>15</v>
      </c>
      <c r="X150" s="25">
        <f t="shared" si="33"/>
        <v>0</v>
      </c>
      <c r="Y150" s="25">
        <f t="shared" si="34"/>
        <v>0</v>
      </c>
      <c r="Z150" s="25">
        <f t="shared" si="35"/>
        <v>0</v>
      </c>
      <c r="AA150" s="25">
        <f t="shared" si="36"/>
        <v>0</v>
      </c>
      <c r="AB150" s="25">
        <f t="shared" si="37"/>
        <v>0</v>
      </c>
      <c r="AC150" s="25">
        <f t="shared" si="38"/>
        <v>0</v>
      </c>
      <c r="AD150" s="25">
        <f t="shared" si="39"/>
        <v>0</v>
      </c>
      <c r="AE150" s="25">
        <f t="shared" si="40"/>
        <v>0</v>
      </c>
    </row>
    <row r="151" spans="1:31" ht="30" customHeight="1">
      <c r="A151" s="22" t="s">
        <v>20808</v>
      </c>
      <c r="B151" s="102" t="s">
        <v>19820</v>
      </c>
      <c r="C151" s="41" t="s">
        <v>19976</v>
      </c>
      <c r="D151" s="23" t="s">
        <v>19728</v>
      </c>
      <c r="E151" s="24" t="s">
        <v>8</v>
      </c>
      <c r="F151" s="25">
        <v>6</v>
      </c>
      <c r="G151" s="25">
        <v>6</v>
      </c>
      <c r="H151" s="25">
        <v>4</v>
      </c>
      <c r="I151" s="25">
        <v>4</v>
      </c>
      <c r="J151" s="25">
        <v>4</v>
      </c>
      <c r="K151" s="25">
        <v>4</v>
      </c>
      <c r="L151" s="25">
        <v>4</v>
      </c>
      <c r="M151" s="25"/>
      <c r="N151" s="25"/>
      <c r="O151" s="25">
        <f>SUM(F151:N151)</f>
        <v>32</v>
      </c>
      <c r="P151" s="25">
        <f>IF(B151="","",VLOOKUP(B151,'COMPOSIÇÃO ENERGICAL'!B:L,8,0))</f>
        <v>2.0964999999999998</v>
      </c>
      <c r="Q151" s="25">
        <f>IF(B151="","",VLOOKUP(B151,'COMPOSIÇÃO ENERGICAL'!B:L,9,0))</f>
        <v>4.1435000000000004</v>
      </c>
      <c r="R151" s="25">
        <f>O151*P151</f>
        <v>67.087999999999994</v>
      </c>
      <c r="S151" s="25">
        <f>O151*Q151</f>
        <v>132.59200000000001</v>
      </c>
      <c r="T151" s="78">
        <f>IF(B151="","",VLOOKUP(B151,'COMPOSIÇÃO ENERGICAL'!B:L,10,0))</f>
        <v>6.24</v>
      </c>
      <c r="U151" s="25">
        <f t="shared" si="31"/>
        <v>199.68</v>
      </c>
      <c r="W151" s="25">
        <f t="shared" si="32"/>
        <v>37.44</v>
      </c>
      <c r="X151" s="25">
        <f t="shared" si="33"/>
        <v>37.44</v>
      </c>
      <c r="Y151" s="25">
        <f t="shared" si="34"/>
        <v>24.96</v>
      </c>
      <c r="Z151" s="25">
        <f t="shared" si="35"/>
        <v>24.96</v>
      </c>
      <c r="AA151" s="25">
        <f t="shared" si="36"/>
        <v>24.96</v>
      </c>
      <c r="AB151" s="25">
        <f t="shared" si="37"/>
        <v>24.96</v>
      </c>
      <c r="AC151" s="25">
        <f t="shared" si="38"/>
        <v>24.96</v>
      </c>
      <c r="AD151" s="25">
        <f t="shared" si="39"/>
        <v>0</v>
      </c>
      <c r="AE151" s="25">
        <f t="shared" si="40"/>
        <v>0</v>
      </c>
    </row>
    <row r="152" spans="1:31" ht="30" customHeight="1">
      <c r="A152" s="22" t="s">
        <v>20809</v>
      </c>
      <c r="B152" s="102" t="s">
        <v>19821</v>
      </c>
      <c r="C152" s="41" t="s">
        <v>19976</v>
      </c>
      <c r="D152" s="23" t="s">
        <v>19729</v>
      </c>
      <c r="E152" s="24" t="s">
        <v>8</v>
      </c>
      <c r="F152" s="25">
        <v>3</v>
      </c>
      <c r="G152" s="25">
        <v>4</v>
      </c>
      <c r="H152" s="25">
        <v>4</v>
      </c>
      <c r="I152" s="25">
        <v>1</v>
      </c>
      <c r="J152" s="25">
        <v>1</v>
      </c>
      <c r="K152" s="25">
        <v>1</v>
      </c>
      <c r="L152" s="25">
        <v>1</v>
      </c>
      <c r="M152" s="25"/>
      <c r="N152" s="25"/>
      <c r="O152" s="25">
        <f>SUM(F152:N152)</f>
        <v>15</v>
      </c>
      <c r="P152" s="25">
        <f>IF(B152="","",VLOOKUP(B152,'COMPOSIÇÃO ENERGICAL'!B:L,8,0))</f>
        <v>2.0964999999999998</v>
      </c>
      <c r="Q152" s="25">
        <f>IF(B152="","",VLOOKUP(B152,'COMPOSIÇÃO ENERGICAL'!B:L,9,0))</f>
        <v>4.8435000000000006</v>
      </c>
      <c r="R152" s="25">
        <f>O152*P152</f>
        <v>31.447499999999998</v>
      </c>
      <c r="S152" s="25">
        <f>O152*Q152</f>
        <v>72.652500000000003</v>
      </c>
      <c r="T152" s="78">
        <f>IF(B152="","",VLOOKUP(B152,'COMPOSIÇÃO ENERGICAL'!B:L,10,0))</f>
        <v>6.94</v>
      </c>
      <c r="U152" s="25">
        <f t="shared" si="31"/>
        <v>104.10000000000001</v>
      </c>
      <c r="W152" s="25">
        <f t="shared" si="32"/>
        <v>20.82</v>
      </c>
      <c r="X152" s="25">
        <f t="shared" si="33"/>
        <v>27.76</v>
      </c>
      <c r="Y152" s="25">
        <f t="shared" si="34"/>
        <v>27.76</v>
      </c>
      <c r="Z152" s="25">
        <f t="shared" si="35"/>
        <v>6.94</v>
      </c>
      <c r="AA152" s="25">
        <f t="shared" si="36"/>
        <v>6.94</v>
      </c>
      <c r="AB152" s="25">
        <f t="shared" si="37"/>
        <v>6.94</v>
      </c>
      <c r="AC152" s="25">
        <f t="shared" si="38"/>
        <v>6.94</v>
      </c>
      <c r="AD152" s="25">
        <f t="shared" si="39"/>
        <v>0</v>
      </c>
      <c r="AE152" s="25">
        <f t="shared" si="40"/>
        <v>0</v>
      </c>
    </row>
    <row r="153" spans="1:31" ht="30" customHeight="1">
      <c r="A153" s="22" t="s">
        <v>20810</v>
      </c>
      <c r="B153" s="102" t="s">
        <v>19822</v>
      </c>
      <c r="C153" s="41" t="s">
        <v>19976</v>
      </c>
      <c r="D153" s="23" t="s">
        <v>19730</v>
      </c>
      <c r="E153" s="24" t="s">
        <v>8</v>
      </c>
      <c r="F153" s="25">
        <v>6</v>
      </c>
      <c r="G153" s="25">
        <v>3</v>
      </c>
      <c r="H153" s="25"/>
      <c r="I153" s="25"/>
      <c r="J153" s="25"/>
      <c r="K153" s="25"/>
      <c r="L153" s="25"/>
      <c r="M153" s="25"/>
      <c r="N153" s="25"/>
      <c r="O153" s="25">
        <f>SUM(F153:N153)</f>
        <v>9</v>
      </c>
      <c r="P153" s="25">
        <f>IF(B153="","",VLOOKUP(B153,'COMPOSIÇÃO ENERGICAL'!B:L,8,0))</f>
        <v>2.0964999999999998</v>
      </c>
      <c r="Q153" s="25">
        <f>IF(B153="","",VLOOKUP(B153,'COMPOSIÇÃO ENERGICAL'!B:L,9,0))</f>
        <v>8.1834999999999987</v>
      </c>
      <c r="R153" s="25">
        <f>O153*P153</f>
        <v>18.868499999999997</v>
      </c>
      <c r="S153" s="25">
        <f>O153*Q153</f>
        <v>73.651499999999984</v>
      </c>
      <c r="T153" s="78">
        <f>IF(B153="","",VLOOKUP(B153,'COMPOSIÇÃO ENERGICAL'!B:L,10,0))</f>
        <v>10.28</v>
      </c>
      <c r="U153" s="25">
        <f t="shared" si="31"/>
        <v>92.52</v>
      </c>
      <c r="W153" s="25">
        <f t="shared" si="32"/>
        <v>61.679999999999993</v>
      </c>
      <c r="X153" s="25">
        <f t="shared" si="33"/>
        <v>30.839999999999996</v>
      </c>
      <c r="Y153" s="25">
        <f t="shared" si="34"/>
        <v>0</v>
      </c>
      <c r="Z153" s="25">
        <f t="shared" si="35"/>
        <v>0</v>
      </c>
      <c r="AA153" s="25">
        <f t="shared" si="36"/>
        <v>0</v>
      </c>
      <c r="AB153" s="25">
        <f t="shared" si="37"/>
        <v>0</v>
      </c>
      <c r="AC153" s="25">
        <f t="shared" si="38"/>
        <v>0</v>
      </c>
      <c r="AD153" s="25">
        <f t="shared" si="39"/>
        <v>0</v>
      </c>
      <c r="AE153" s="25">
        <f t="shared" si="40"/>
        <v>0</v>
      </c>
    </row>
    <row r="154" spans="1:31" ht="15" customHeight="1">
      <c r="A154" s="22" t="s">
        <v>20109</v>
      </c>
      <c r="B154" s="102"/>
      <c r="C154" s="41"/>
      <c r="D154" s="23" t="s">
        <v>41</v>
      </c>
      <c r="E154" s="24"/>
      <c r="F154" s="25"/>
      <c r="G154" s="25"/>
      <c r="H154" s="25"/>
      <c r="I154" s="25"/>
      <c r="J154" s="25"/>
      <c r="K154" s="25"/>
      <c r="L154" s="25"/>
      <c r="M154" s="25"/>
      <c r="N154" s="25"/>
      <c r="O154" s="25"/>
      <c r="P154" s="25"/>
      <c r="Q154" s="25"/>
      <c r="R154" s="25"/>
      <c r="S154" s="25"/>
      <c r="T154" s="78"/>
      <c r="U154" s="25" t="str">
        <f t="shared" si="31"/>
        <v/>
      </c>
      <c r="W154" s="25">
        <f t="shared" si="32"/>
        <v>0</v>
      </c>
      <c r="X154" s="25">
        <f t="shared" si="33"/>
        <v>0</v>
      </c>
      <c r="Y154" s="25">
        <f t="shared" si="34"/>
        <v>0</v>
      </c>
      <c r="Z154" s="25">
        <f t="shared" si="35"/>
        <v>0</v>
      </c>
      <c r="AA154" s="25">
        <f t="shared" si="36"/>
        <v>0</v>
      </c>
      <c r="AB154" s="25">
        <f t="shared" si="37"/>
        <v>0</v>
      </c>
      <c r="AC154" s="25">
        <f t="shared" si="38"/>
        <v>0</v>
      </c>
      <c r="AD154" s="25">
        <f t="shared" si="39"/>
        <v>0</v>
      </c>
      <c r="AE154" s="25">
        <f t="shared" si="40"/>
        <v>0</v>
      </c>
    </row>
    <row r="155" spans="1:31" ht="30" customHeight="1">
      <c r="A155" s="22" t="s">
        <v>20171</v>
      </c>
      <c r="B155" s="102"/>
      <c r="C155" s="41" t="s">
        <v>19976</v>
      </c>
      <c r="D155" s="23" t="s">
        <v>19993</v>
      </c>
      <c r="E155" s="24"/>
      <c r="F155" s="25"/>
      <c r="G155" s="25"/>
      <c r="H155" s="25"/>
      <c r="I155" s="25"/>
      <c r="J155" s="25"/>
      <c r="K155" s="25"/>
      <c r="L155" s="25"/>
      <c r="M155" s="25"/>
      <c r="N155" s="25"/>
      <c r="O155" s="25"/>
      <c r="P155" s="25"/>
      <c r="Q155" s="25"/>
      <c r="R155" s="25"/>
      <c r="S155" s="25"/>
      <c r="T155" s="78"/>
      <c r="U155" s="25" t="str">
        <f t="shared" si="31"/>
        <v/>
      </c>
      <c r="W155" s="25">
        <f t="shared" si="32"/>
        <v>0</v>
      </c>
      <c r="X155" s="25">
        <f t="shared" si="33"/>
        <v>0</v>
      </c>
      <c r="Y155" s="25">
        <f t="shared" si="34"/>
        <v>0</v>
      </c>
      <c r="Z155" s="25">
        <f t="shared" si="35"/>
        <v>0</v>
      </c>
      <c r="AA155" s="25">
        <f t="shared" si="36"/>
        <v>0</v>
      </c>
      <c r="AB155" s="25">
        <f t="shared" si="37"/>
        <v>0</v>
      </c>
      <c r="AC155" s="25">
        <f t="shared" si="38"/>
        <v>0</v>
      </c>
      <c r="AD155" s="25">
        <f t="shared" si="39"/>
        <v>0</v>
      </c>
      <c r="AE155" s="25">
        <f t="shared" si="40"/>
        <v>0</v>
      </c>
    </row>
    <row r="156" spans="1:31" ht="30" customHeight="1">
      <c r="A156" s="22" t="s">
        <v>20811</v>
      </c>
      <c r="B156" s="102" t="s">
        <v>19823</v>
      </c>
      <c r="C156" s="41" t="s">
        <v>19976</v>
      </c>
      <c r="D156" s="23" t="s">
        <v>26</v>
      </c>
      <c r="E156" s="24" t="s">
        <v>8</v>
      </c>
      <c r="F156" s="25">
        <v>90</v>
      </c>
      <c r="G156" s="25">
        <v>140</v>
      </c>
      <c r="H156" s="25">
        <v>0</v>
      </c>
      <c r="I156" s="25">
        <v>14</v>
      </c>
      <c r="J156" s="25">
        <v>34</v>
      </c>
      <c r="K156" s="25">
        <v>6</v>
      </c>
      <c r="L156" s="25">
        <v>72</v>
      </c>
      <c r="M156" s="25"/>
      <c r="N156" s="25"/>
      <c r="O156" s="25">
        <f>SUM(F156:N156)</f>
        <v>356</v>
      </c>
      <c r="P156" s="25">
        <f>IF(B156="","",VLOOKUP(B156,'COMPOSIÇÃO ENERGICAL'!B:L,8,0))</f>
        <v>2.0964999999999998</v>
      </c>
      <c r="Q156" s="25">
        <f>IF(B156="","",VLOOKUP(B156,'COMPOSIÇÃO ENERGICAL'!B:L,9,0))</f>
        <v>3.6335000000000006</v>
      </c>
      <c r="R156" s="25">
        <f>O156*P156</f>
        <v>746.35399999999993</v>
      </c>
      <c r="S156" s="25">
        <f>O156*Q156</f>
        <v>1293.5260000000003</v>
      </c>
      <c r="T156" s="78">
        <f>IF(B156="","",VLOOKUP(B156,'COMPOSIÇÃO ENERGICAL'!B:L,10,0))</f>
        <v>5.73</v>
      </c>
      <c r="U156" s="25">
        <f t="shared" si="31"/>
        <v>2039.88</v>
      </c>
      <c r="W156" s="25">
        <f t="shared" si="32"/>
        <v>515.70000000000005</v>
      </c>
      <c r="X156" s="25">
        <f t="shared" si="33"/>
        <v>802.2</v>
      </c>
      <c r="Y156" s="25">
        <f t="shared" si="34"/>
        <v>0</v>
      </c>
      <c r="Z156" s="25">
        <f t="shared" si="35"/>
        <v>80.22</v>
      </c>
      <c r="AA156" s="25">
        <f t="shared" si="36"/>
        <v>194.82000000000002</v>
      </c>
      <c r="AB156" s="25">
        <f t="shared" si="37"/>
        <v>34.380000000000003</v>
      </c>
      <c r="AC156" s="25">
        <f t="shared" si="38"/>
        <v>412.56000000000006</v>
      </c>
      <c r="AD156" s="25">
        <f t="shared" si="39"/>
        <v>0</v>
      </c>
      <c r="AE156" s="25">
        <f t="shared" si="40"/>
        <v>0</v>
      </c>
    </row>
    <row r="157" spans="1:31" ht="30" customHeight="1">
      <c r="A157" s="22" t="s">
        <v>20812</v>
      </c>
      <c r="B157" s="102" t="s">
        <v>19824</v>
      </c>
      <c r="C157" s="41" t="s">
        <v>19976</v>
      </c>
      <c r="D157" s="23" t="s">
        <v>19728</v>
      </c>
      <c r="E157" s="24" t="s">
        <v>8</v>
      </c>
      <c r="F157" s="25">
        <v>76</v>
      </c>
      <c r="G157" s="25">
        <v>20</v>
      </c>
      <c r="H157" s="25">
        <v>166</v>
      </c>
      <c r="I157" s="25">
        <v>166</v>
      </c>
      <c r="J157" s="25">
        <v>28</v>
      </c>
      <c r="K157" s="25">
        <v>82</v>
      </c>
      <c r="L157" s="25">
        <v>10</v>
      </c>
      <c r="M157" s="25"/>
      <c r="N157" s="25"/>
      <c r="O157" s="25">
        <f>SUM(F157:N157)</f>
        <v>548</v>
      </c>
      <c r="P157" s="25">
        <f>IF(B157="","",VLOOKUP(B157,'COMPOSIÇÃO ENERGICAL'!B:L,8,0))</f>
        <v>2.0964999999999998</v>
      </c>
      <c r="Q157" s="25">
        <f>IF(B157="","",VLOOKUP(B157,'COMPOSIÇÃO ENERGICAL'!B:L,9,0))</f>
        <v>3.9634999999999998</v>
      </c>
      <c r="R157" s="25">
        <f>O157*P157</f>
        <v>1148.8819999999998</v>
      </c>
      <c r="S157" s="25">
        <f>O157*Q157</f>
        <v>2171.998</v>
      </c>
      <c r="T157" s="78">
        <f>IF(B157="","",VLOOKUP(B157,'COMPOSIÇÃO ENERGICAL'!B:L,10,0))</f>
        <v>6.06</v>
      </c>
      <c r="U157" s="25">
        <f t="shared" si="31"/>
        <v>3320.8799999999997</v>
      </c>
      <c r="W157" s="25">
        <f t="shared" si="32"/>
        <v>460.55999999999995</v>
      </c>
      <c r="X157" s="25">
        <f t="shared" si="33"/>
        <v>121.19999999999999</v>
      </c>
      <c r="Y157" s="25">
        <f t="shared" si="34"/>
        <v>1005.9599999999999</v>
      </c>
      <c r="Z157" s="25">
        <f t="shared" si="35"/>
        <v>1005.9599999999999</v>
      </c>
      <c r="AA157" s="25">
        <f t="shared" si="36"/>
        <v>169.67999999999998</v>
      </c>
      <c r="AB157" s="25">
        <f t="shared" si="37"/>
        <v>496.91999999999996</v>
      </c>
      <c r="AC157" s="25">
        <f t="shared" si="38"/>
        <v>60.599999999999994</v>
      </c>
      <c r="AD157" s="25">
        <f t="shared" si="39"/>
        <v>0</v>
      </c>
      <c r="AE157" s="25">
        <f t="shared" si="40"/>
        <v>0</v>
      </c>
    </row>
    <row r="158" spans="1:31" ht="30" customHeight="1">
      <c r="A158" s="22" t="s">
        <v>20813</v>
      </c>
      <c r="B158" s="102" t="s">
        <v>19825</v>
      </c>
      <c r="C158" s="41" t="s">
        <v>19976</v>
      </c>
      <c r="D158" s="23" t="s">
        <v>19729</v>
      </c>
      <c r="E158" s="24" t="s">
        <v>8</v>
      </c>
      <c r="F158" s="25">
        <v>8</v>
      </c>
      <c r="G158" s="25">
        <v>4</v>
      </c>
      <c r="H158" s="25">
        <v>4</v>
      </c>
      <c r="I158" s="25">
        <v>4</v>
      </c>
      <c r="J158" s="25">
        <v>10</v>
      </c>
      <c r="K158" s="25">
        <v>4</v>
      </c>
      <c r="L158" s="25">
        <v>4</v>
      </c>
      <c r="M158" s="25"/>
      <c r="N158" s="25"/>
      <c r="O158" s="25">
        <f>SUM(F158:N158)</f>
        <v>38</v>
      </c>
      <c r="P158" s="25">
        <f>IF(B158="","",VLOOKUP(B158,'COMPOSIÇÃO ENERGICAL'!B:L,8,0))</f>
        <v>2.9351000000000003</v>
      </c>
      <c r="Q158" s="25">
        <f>IF(B158="","",VLOOKUP(B158,'COMPOSIÇÃO ENERGICAL'!B:L,9,0))</f>
        <v>7.7749000000000006</v>
      </c>
      <c r="R158" s="25">
        <f>O158*P158</f>
        <v>111.53380000000001</v>
      </c>
      <c r="S158" s="25">
        <f>O158*Q158</f>
        <v>295.44620000000003</v>
      </c>
      <c r="T158" s="78">
        <f>IF(B158="","",VLOOKUP(B158,'COMPOSIÇÃO ENERGICAL'!B:L,10,0))</f>
        <v>10.71</v>
      </c>
      <c r="U158" s="25">
        <f t="shared" si="31"/>
        <v>406.98</v>
      </c>
      <c r="W158" s="25">
        <f t="shared" si="32"/>
        <v>85.68</v>
      </c>
      <c r="X158" s="25">
        <f t="shared" si="33"/>
        <v>42.84</v>
      </c>
      <c r="Y158" s="25">
        <f t="shared" si="34"/>
        <v>42.84</v>
      </c>
      <c r="Z158" s="25">
        <f t="shared" si="35"/>
        <v>42.84</v>
      </c>
      <c r="AA158" s="25">
        <f t="shared" si="36"/>
        <v>107.10000000000001</v>
      </c>
      <c r="AB158" s="25">
        <f t="shared" si="37"/>
        <v>42.84</v>
      </c>
      <c r="AC158" s="25">
        <f t="shared" si="38"/>
        <v>42.84</v>
      </c>
      <c r="AD158" s="25">
        <f t="shared" si="39"/>
        <v>0</v>
      </c>
      <c r="AE158" s="25">
        <f t="shared" si="40"/>
        <v>0</v>
      </c>
    </row>
    <row r="159" spans="1:31" ht="30" customHeight="1">
      <c r="A159" s="22" t="s">
        <v>20814</v>
      </c>
      <c r="B159" s="102" t="s">
        <v>19826</v>
      </c>
      <c r="C159" s="41" t="s">
        <v>19976</v>
      </c>
      <c r="D159" s="23" t="s">
        <v>19730</v>
      </c>
      <c r="E159" s="24" t="s">
        <v>8</v>
      </c>
      <c r="F159" s="25">
        <v>10</v>
      </c>
      <c r="G159" s="25">
        <v>12</v>
      </c>
      <c r="H159" s="25">
        <v>0</v>
      </c>
      <c r="I159" s="25">
        <v>0</v>
      </c>
      <c r="J159" s="25">
        <v>0</v>
      </c>
      <c r="K159" s="25">
        <v>0</v>
      </c>
      <c r="L159" s="25">
        <v>0</v>
      </c>
      <c r="M159" s="25"/>
      <c r="N159" s="25"/>
      <c r="O159" s="25">
        <f>SUM(F159:N159)</f>
        <v>22</v>
      </c>
      <c r="P159" s="25">
        <f>IF(B159="","",VLOOKUP(B159,'COMPOSIÇÃO ENERGICAL'!B:L,8,0))</f>
        <v>2.9351000000000003</v>
      </c>
      <c r="Q159" s="25">
        <f>IF(B159="","",VLOOKUP(B159,'COMPOSIÇÃO ENERGICAL'!B:L,9,0))</f>
        <v>7.9148999999999994</v>
      </c>
      <c r="R159" s="25">
        <f>O159*P159</f>
        <v>64.572200000000009</v>
      </c>
      <c r="S159" s="25">
        <f>O159*Q159</f>
        <v>174.12779999999998</v>
      </c>
      <c r="T159" s="78">
        <f>IF(B159="","",VLOOKUP(B159,'COMPOSIÇÃO ENERGICAL'!B:L,10,0))</f>
        <v>10.85</v>
      </c>
      <c r="U159" s="25">
        <f t="shared" si="31"/>
        <v>238.7</v>
      </c>
      <c r="W159" s="25">
        <f t="shared" si="32"/>
        <v>108.5</v>
      </c>
      <c r="X159" s="25">
        <f t="shared" si="33"/>
        <v>130.19999999999999</v>
      </c>
      <c r="Y159" s="25">
        <f t="shared" si="34"/>
        <v>0</v>
      </c>
      <c r="Z159" s="25">
        <f t="shared" si="35"/>
        <v>0</v>
      </c>
      <c r="AA159" s="25">
        <f t="shared" si="36"/>
        <v>0</v>
      </c>
      <c r="AB159" s="25">
        <f t="shared" si="37"/>
        <v>0</v>
      </c>
      <c r="AC159" s="25">
        <f t="shared" si="38"/>
        <v>0</v>
      </c>
      <c r="AD159" s="25">
        <f t="shared" si="39"/>
        <v>0</v>
      </c>
      <c r="AE159" s="25">
        <f t="shared" si="40"/>
        <v>0</v>
      </c>
    </row>
    <row r="160" spans="1:31" ht="15" customHeight="1">
      <c r="A160" s="22" t="s">
        <v>20109</v>
      </c>
      <c r="B160" s="102"/>
      <c r="C160" s="41"/>
      <c r="D160" s="23" t="s">
        <v>41</v>
      </c>
      <c r="E160" s="24"/>
      <c r="F160" s="25"/>
      <c r="G160" s="25"/>
      <c r="H160" s="25"/>
      <c r="I160" s="25"/>
      <c r="J160" s="25"/>
      <c r="K160" s="25"/>
      <c r="L160" s="25"/>
      <c r="M160" s="25"/>
      <c r="N160" s="25"/>
      <c r="O160" s="25"/>
      <c r="P160" s="25"/>
      <c r="Q160" s="25"/>
      <c r="R160" s="25"/>
      <c r="S160" s="25"/>
      <c r="T160" s="78"/>
      <c r="U160" s="25" t="str">
        <f t="shared" si="31"/>
        <v/>
      </c>
      <c r="W160" s="25">
        <f t="shared" si="32"/>
        <v>0</v>
      </c>
      <c r="X160" s="25">
        <f t="shared" si="33"/>
        <v>0</v>
      </c>
      <c r="Y160" s="25">
        <f t="shared" si="34"/>
        <v>0</v>
      </c>
      <c r="Z160" s="25">
        <f t="shared" si="35"/>
        <v>0</v>
      </c>
      <c r="AA160" s="25">
        <f t="shared" si="36"/>
        <v>0</v>
      </c>
      <c r="AB160" s="25">
        <f t="shared" si="37"/>
        <v>0</v>
      </c>
      <c r="AC160" s="25">
        <f t="shared" si="38"/>
        <v>0</v>
      </c>
      <c r="AD160" s="25">
        <f t="shared" si="39"/>
        <v>0</v>
      </c>
      <c r="AE160" s="25">
        <f t="shared" si="40"/>
        <v>0</v>
      </c>
    </row>
    <row r="161" spans="1:31" ht="45" customHeight="1">
      <c r="A161" s="22" t="s">
        <v>20172</v>
      </c>
      <c r="B161" s="102"/>
      <c r="C161" s="41" t="s">
        <v>19976</v>
      </c>
      <c r="D161" s="23" t="s">
        <v>20942</v>
      </c>
      <c r="E161" s="24"/>
      <c r="F161" s="25"/>
      <c r="G161" s="25"/>
      <c r="H161" s="25"/>
      <c r="I161" s="25"/>
      <c r="J161" s="25"/>
      <c r="K161" s="25"/>
      <c r="L161" s="25"/>
      <c r="M161" s="25"/>
      <c r="N161" s="25"/>
      <c r="O161" s="25"/>
      <c r="P161" s="25"/>
      <c r="Q161" s="25"/>
      <c r="R161" s="25"/>
      <c r="S161" s="25"/>
      <c r="T161" s="78"/>
      <c r="U161" s="25" t="str">
        <f t="shared" si="31"/>
        <v/>
      </c>
      <c r="W161" s="25">
        <f t="shared" si="32"/>
        <v>0</v>
      </c>
      <c r="X161" s="25">
        <f t="shared" si="33"/>
        <v>0</v>
      </c>
      <c r="Y161" s="25">
        <f t="shared" si="34"/>
        <v>0</v>
      </c>
      <c r="Z161" s="25">
        <f t="shared" si="35"/>
        <v>0</v>
      </c>
      <c r="AA161" s="25">
        <f t="shared" si="36"/>
        <v>0</v>
      </c>
      <c r="AB161" s="25">
        <f t="shared" si="37"/>
        <v>0</v>
      </c>
      <c r="AC161" s="25">
        <f t="shared" si="38"/>
        <v>0</v>
      </c>
      <c r="AD161" s="25">
        <f t="shared" si="39"/>
        <v>0</v>
      </c>
      <c r="AE161" s="25">
        <f t="shared" si="40"/>
        <v>0</v>
      </c>
    </row>
    <row r="162" spans="1:31" ht="30" customHeight="1">
      <c r="A162" s="22" t="s">
        <v>20815</v>
      </c>
      <c r="B162" s="102" t="s">
        <v>19827</v>
      </c>
      <c r="C162" s="41" t="s">
        <v>19976</v>
      </c>
      <c r="D162" s="23" t="s">
        <v>19736</v>
      </c>
      <c r="E162" s="24" t="s">
        <v>8</v>
      </c>
      <c r="F162" s="25"/>
      <c r="G162" s="25"/>
      <c r="H162" s="25"/>
      <c r="I162" s="25"/>
      <c r="J162" s="25">
        <v>2</v>
      </c>
      <c r="K162" s="25"/>
      <c r="L162" s="25"/>
      <c r="M162" s="25"/>
      <c r="N162" s="25"/>
      <c r="O162" s="25">
        <f>SUM(F162:N162)</f>
        <v>2</v>
      </c>
      <c r="P162" s="25">
        <f>IF(B162="","",VLOOKUP(B162,'COMPOSIÇÃO ENERGICAL'!B:L,8,0))</f>
        <v>25.158000000000001</v>
      </c>
      <c r="Q162" s="25">
        <f>IF(B162="","",VLOOKUP(B162,'COMPOSIÇÃO ENERGICAL'!B:L,9,0))</f>
        <v>42.701999999999998</v>
      </c>
      <c r="R162" s="25">
        <f>O162*P162</f>
        <v>50.316000000000003</v>
      </c>
      <c r="S162" s="25">
        <f>O162*Q162</f>
        <v>85.403999999999996</v>
      </c>
      <c r="T162" s="78">
        <f>IF(B162="","",VLOOKUP(B162,'COMPOSIÇÃO ENERGICAL'!B:L,10,0))</f>
        <v>67.86</v>
      </c>
      <c r="U162" s="25">
        <f t="shared" si="31"/>
        <v>135.72</v>
      </c>
      <c r="W162" s="25">
        <f t="shared" si="32"/>
        <v>0</v>
      </c>
      <c r="X162" s="25">
        <f t="shared" si="33"/>
        <v>0</v>
      </c>
      <c r="Y162" s="25">
        <f t="shared" si="34"/>
        <v>0</v>
      </c>
      <c r="Z162" s="25">
        <f t="shared" si="35"/>
        <v>0</v>
      </c>
      <c r="AA162" s="25">
        <f t="shared" si="36"/>
        <v>135.72</v>
      </c>
      <c r="AB162" s="25">
        <f t="shared" si="37"/>
        <v>0</v>
      </c>
      <c r="AC162" s="25">
        <f t="shared" si="38"/>
        <v>0</v>
      </c>
      <c r="AD162" s="25">
        <f t="shared" si="39"/>
        <v>0</v>
      </c>
      <c r="AE162" s="25">
        <f t="shared" si="40"/>
        <v>0</v>
      </c>
    </row>
    <row r="163" spans="1:31" ht="30" customHeight="1">
      <c r="A163" s="22" t="s">
        <v>20816</v>
      </c>
      <c r="B163" s="102" t="s">
        <v>19828</v>
      </c>
      <c r="C163" s="41" t="s">
        <v>19976</v>
      </c>
      <c r="D163" s="23" t="s">
        <v>19737</v>
      </c>
      <c r="E163" s="24" t="s">
        <v>8</v>
      </c>
      <c r="F163" s="25">
        <v>3</v>
      </c>
      <c r="G163" s="25">
        <v>4</v>
      </c>
      <c r="H163" s="25"/>
      <c r="I163" s="25">
        <v>1</v>
      </c>
      <c r="J163" s="25">
        <v>2</v>
      </c>
      <c r="K163" s="25">
        <v>1</v>
      </c>
      <c r="L163" s="25">
        <v>3</v>
      </c>
      <c r="M163" s="25"/>
      <c r="N163" s="25"/>
      <c r="O163" s="25">
        <f>SUM(F163:N163)</f>
        <v>14</v>
      </c>
      <c r="P163" s="25">
        <f>IF(B163="","",VLOOKUP(B163,'COMPOSIÇÃO ENERGICAL'!B:L,8,0))</f>
        <v>25.158000000000001</v>
      </c>
      <c r="Q163" s="25">
        <f>IF(B163="","",VLOOKUP(B163,'COMPOSIÇÃO ENERGICAL'!B:L,9,0))</f>
        <v>60.591999999999999</v>
      </c>
      <c r="R163" s="25">
        <f>O163*P163</f>
        <v>352.21199999999999</v>
      </c>
      <c r="S163" s="25">
        <f>O163*Q163</f>
        <v>848.28800000000001</v>
      </c>
      <c r="T163" s="78">
        <f>IF(B163="","",VLOOKUP(B163,'COMPOSIÇÃO ENERGICAL'!B:L,10,0))</f>
        <v>85.75</v>
      </c>
      <c r="U163" s="25">
        <f t="shared" si="31"/>
        <v>1200.5</v>
      </c>
      <c r="W163" s="25">
        <f t="shared" si="32"/>
        <v>257.25</v>
      </c>
      <c r="X163" s="25">
        <f t="shared" si="33"/>
        <v>343</v>
      </c>
      <c r="Y163" s="25">
        <f t="shared" si="34"/>
        <v>0</v>
      </c>
      <c r="Z163" s="25">
        <f t="shared" si="35"/>
        <v>85.75</v>
      </c>
      <c r="AA163" s="25">
        <f t="shared" si="36"/>
        <v>171.5</v>
      </c>
      <c r="AB163" s="25">
        <f t="shared" si="37"/>
        <v>85.75</v>
      </c>
      <c r="AC163" s="25">
        <f t="shared" si="38"/>
        <v>257.25</v>
      </c>
      <c r="AD163" s="25">
        <f t="shared" si="39"/>
        <v>0</v>
      </c>
      <c r="AE163" s="25">
        <f t="shared" si="40"/>
        <v>0</v>
      </c>
    </row>
    <row r="164" spans="1:31" ht="30" customHeight="1">
      <c r="A164" s="22" t="s">
        <v>20817</v>
      </c>
      <c r="B164" s="102" t="s">
        <v>19829</v>
      </c>
      <c r="C164" s="41" t="s">
        <v>19976</v>
      </c>
      <c r="D164" s="23" t="s">
        <v>19738</v>
      </c>
      <c r="E164" s="24" t="s">
        <v>8</v>
      </c>
      <c r="F164" s="25">
        <v>2</v>
      </c>
      <c r="G164" s="25">
        <v>1</v>
      </c>
      <c r="H164" s="25">
        <v>5</v>
      </c>
      <c r="I164" s="25">
        <v>5</v>
      </c>
      <c r="J164" s="25">
        <v>2</v>
      </c>
      <c r="K164" s="25">
        <v>4</v>
      </c>
      <c r="L164" s="25">
        <v>1</v>
      </c>
      <c r="M164" s="25"/>
      <c r="N164" s="25"/>
      <c r="O164" s="25">
        <f>SUM(F164:N164)</f>
        <v>20</v>
      </c>
      <c r="P164" s="25">
        <f>IF(B164="","",VLOOKUP(B164,'COMPOSIÇÃO ENERGICAL'!B:L,8,0))</f>
        <v>33.543999999999997</v>
      </c>
      <c r="Q164" s="25">
        <f>IF(B164="","",VLOOKUP(B164,'COMPOSIÇÃO ENERGICAL'!B:L,9,0))</f>
        <v>74.686000000000007</v>
      </c>
      <c r="R164" s="25">
        <f>O164*P164</f>
        <v>670.87999999999988</v>
      </c>
      <c r="S164" s="25">
        <f>O164*Q164</f>
        <v>1493.7200000000003</v>
      </c>
      <c r="T164" s="78">
        <f>IF(B164="","",VLOOKUP(B164,'COMPOSIÇÃO ENERGICAL'!B:L,10,0))</f>
        <v>108.23</v>
      </c>
      <c r="U164" s="25">
        <f t="shared" si="31"/>
        <v>2164.6</v>
      </c>
      <c r="W164" s="25">
        <f t="shared" si="32"/>
        <v>216.46</v>
      </c>
      <c r="X164" s="25">
        <f t="shared" si="33"/>
        <v>108.23</v>
      </c>
      <c r="Y164" s="25">
        <f t="shared" si="34"/>
        <v>541.15</v>
      </c>
      <c r="Z164" s="25">
        <f t="shared" si="35"/>
        <v>541.15</v>
      </c>
      <c r="AA164" s="25">
        <f t="shared" si="36"/>
        <v>216.46</v>
      </c>
      <c r="AB164" s="25">
        <f t="shared" si="37"/>
        <v>432.92</v>
      </c>
      <c r="AC164" s="25">
        <f t="shared" si="38"/>
        <v>108.23</v>
      </c>
      <c r="AD164" s="25">
        <f t="shared" si="39"/>
        <v>0</v>
      </c>
      <c r="AE164" s="25">
        <f t="shared" si="40"/>
        <v>0</v>
      </c>
    </row>
    <row r="165" spans="1:31" ht="30" customHeight="1">
      <c r="A165" s="22" t="s">
        <v>20818</v>
      </c>
      <c r="B165" s="102" t="s">
        <v>19830</v>
      </c>
      <c r="C165" s="41" t="s">
        <v>19976</v>
      </c>
      <c r="D165" s="23" t="s">
        <v>19739</v>
      </c>
      <c r="E165" s="24" t="s">
        <v>8</v>
      </c>
      <c r="F165" s="25">
        <v>2</v>
      </c>
      <c r="G165" s="25">
        <v>2</v>
      </c>
      <c r="H165" s="25">
        <v>0</v>
      </c>
      <c r="I165" s="25"/>
      <c r="J165" s="25"/>
      <c r="K165" s="25"/>
      <c r="L165" s="25"/>
      <c r="M165" s="25"/>
      <c r="N165" s="25"/>
      <c r="O165" s="25">
        <f>SUM(F165:N165)</f>
        <v>4</v>
      </c>
      <c r="P165" s="25">
        <f>IF(B165="","",VLOOKUP(B165,'COMPOSIÇÃO ENERGICAL'!B:L,8,0))</f>
        <v>33.543999999999997</v>
      </c>
      <c r="Q165" s="25">
        <f>IF(B165="","",VLOOKUP(B165,'COMPOSIÇÃO ENERGICAL'!B:L,9,0))</f>
        <v>94.146000000000001</v>
      </c>
      <c r="R165" s="25">
        <f>O165*P165</f>
        <v>134.17599999999999</v>
      </c>
      <c r="S165" s="25">
        <f>O165*Q165</f>
        <v>376.584</v>
      </c>
      <c r="T165" s="78">
        <f>IF(B165="","",VLOOKUP(B165,'COMPOSIÇÃO ENERGICAL'!B:L,10,0))</f>
        <v>127.69</v>
      </c>
      <c r="U165" s="25">
        <f t="shared" si="31"/>
        <v>510.76</v>
      </c>
      <c r="W165" s="25">
        <f t="shared" si="32"/>
        <v>255.38</v>
      </c>
      <c r="X165" s="25">
        <f t="shared" si="33"/>
        <v>255.38</v>
      </c>
      <c r="Y165" s="25">
        <f t="shared" si="34"/>
        <v>0</v>
      </c>
      <c r="Z165" s="25">
        <f t="shared" si="35"/>
        <v>0</v>
      </c>
      <c r="AA165" s="25">
        <f t="shared" si="36"/>
        <v>0</v>
      </c>
      <c r="AB165" s="25">
        <f t="shared" si="37"/>
        <v>0</v>
      </c>
      <c r="AC165" s="25">
        <f t="shared" si="38"/>
        <v>0</v>
      </c>
      <c r="AD165" s="25">
        <f t="shared" si="39"/>
        <v>0</v>
      </c>
      <c r="AE165" s="25">
        <f t="shared" si="40"/>
        <v>0</v>
      </c>
    </row>
    <row r="166" spans="1:31" ht="15" customHeight="1">
      <c r="A166" s="22" t="s">
        <v>20109</v>
      </c>
      <c r="B166" s="102"/>
      <c r="C166" s="41"/>
      <c r="D166" s="23" t="s">
        <v>41</v>
      </c>
      <c r="E166" s="24"/>
      <c r="F166" s="25"/>
      <c r="G166" s="25"/>
      <c r="H166" s="25"/>
      <c r="I166" s="25"/>
      <c r="J166" s="25"/>
      <c r="K166" s="25"/>
      <c r="L166" s="25"/>
      <c r="M166" s="25"/>
      <c r="N166" s="25"/>
      <c r="O166" s="25"/>
      <c r="P166" s="25"/>
      <c r="Q166" s="25"/>
      <c r="R166" s="25"/>
      <c r="S166" s="25"/>
      <c r="T166" s="78"/>
      <c r="U166" s="25" t="str">
        <f t="shared" si="31"/>
        <v/>
      </c>
      <c r="W166" s="25">
        <f t="shared" si="32"/>
        <v>0</v>
      </c>
      <c r="X166" s="25">
        <f t="shared" si="33"/>
        <v>0</v>
      </c>
      <c r="Y166" s="25">
        <f t="shared" si="34"/>
        <v>0</v>
      </c>
      <c r="Z166" s="25">
        <f t="shared" si="35"/>
        <v>0</v>
      </c>
      <c r="AA166" s="25">
        <f t="shared" si="36"/>
        <v>0</v>
      </c>
      <c r="AB166" s="25">
        <f t="shared" si="37"/>
        <v>0</v>
      </c>
      <c r="AC166" s="25">
        <f t="shared" si="38"/>
        <v>0</v>
      </c>
      <c r="AD166" s="25">
        <f t="shared" si="39"/>
        <v>0</v>
      </c>
      <c r="AE166" s="25">
        <f t="shared" si="40"/>
        <v>0</v>
      </c>
    </row>
    <row r="167" spans="1:31" ht="30" customHeight="1">
      <c r="A167" s="22" t="s">
        <v>20173</v>
      </c>
      <c r="B167" s="102" t="s">
        <v>19831</v>
      </c>
      <c r="C167" s="41" t="s">
        <v>19976</v>
      </c>
      <c r="D167" s="23" t="s">
        <v>19740</v>
      </c>
      <c r="E167" s="24" t="s">
        <v>19741</v>
      </c>
      <c r="F167" s="25">
        <v>195</v>
      </c>
      <c r="G167" s="25">
        <v>210</v>
      </c>
      <c r="H167" s="25">
        <v>180</v>
      </c>
      <c r="I167" s="25">
        <v>210</v>
      </c>
      <c r="J167" s="25">
        <v>150</v>
      </c>
      <c r="K167" s="25">
        <v>100</v>
      </c>
      <c r="L167" s="25">
        <v>90</v>
      </c>
      <c r="M167" s="25"/>
      <c r="N167" s="25"/>
      <c r="O167" s="25">
        <f>SUM(F167:N167)</f>
        <v>1135</v>
      </c>
      <c r="P167" s="25">
        <f>IF(B167="","",VLOOKUP(B167,'COMPOSIÇÃO ENERGICAL'!B:L,8,0))</f>
        <v>16.771999999999998</v>
      </c>
      <c r="Q167" s="25">
        <f>IF(B167="","",VLOOKUP(B167,'COMPOSIÇÃO ENERGICAL'!B:L,9,0))</f>
        <v>11.018000000000001</v>
      </c>
      <c r="R167" s="25">
        <f>O167*P167</f>
        <v>19036.219999999998</v>
      </c>
      <c r="S167" s="25">
        <f>O167*Q167</f>
        <v>12505.43</v>
      </c>
      <c r="T167" s="78">
        <f>IF(B167="","",VLOOKUP(B167,'COMPOSIÇÃO ENERGICAL'!B:L,10,0))</f>
        <v>27.79</v>
      </c>
      <c r="U167" s="25">
        <f t="shared" si="31"/>
        <v>31541.649999999998</v>
      </c>
      <c r="W167" s="25">
        <f t="shared" si="32"/>
        <v>5419.05</v>
      </c>
      <c r="X167" s="25">
        <f t="shared" si="33"/>
        <v>5835.9</v>
      </c>
      <c r="Y167" s="25">
        <f t="shared" si="34"/>
        <v>5002.2</v>
      </c>
      <c r="Z167" s="25">
        <f t="shared" si="35"/>
        <v>5835.9</v>
      </c>
      <c r="AA167" s="25">
        <f t="shared" si="36"/>
        <v>4168.5</v>
      </c>
      <c r="AB167" s="25">
        <f t="shared" si="37"/>
        <v>2779</v>
      </c>
      <c r="AC167" s="25">
        <f t="shared" si="38"/>
        <v>2501.1</v>
      </c>
      <c r="AD167" s="25">
        <f t="shared" si="39"/>
        <v>0</v>
      </c>
      <c r="AE167" s="25">
        <f t="shared" si="40"/>
        <v>0</v>
      </c>
    </row>
    <row r="168" spans="1:31" ht="15" customHeight="1">
      <c r="A168" s="22" t="s">
        <v>20109</v>
      </c>
      <c r="B168" s="102"/>
      <c r="C168" s="41"/>
      <c r="D168" s="23" t="s">
        <v>41</v>
      </c>
      <c r="E168" s="24"/>
      <c r="F168" s="25"/>
      <c r="G168" s="25"/>
      <c r="H168" s="25"/>
      <c r="I168" s="25"/>
      <c r="J168" s="25"/>
      <c r="K168" s="25"/>
      <c r="L168" s="25"/>
      <c r="M168" s="25"/>
      <c r="N168" s="25"/>
      <c r="O168" s="25"/>
      <c r="P168" s="25"/>
      <c r="Q168" s="25"/>
      <c r="R168" s="25"/>
      <c r="S168" s="25"/>
      <c r="T168" s="78"/>
      <c r="U168" s="25" t="str">
        <f t="shared" si="31"/>
        <v/>
      </c>
      <c r="W168" s="25">
        <f t="shared" si="32"/>
        <v>0</v>
      </c>
      <c r="X168" s="25">
        <f t="shared" si="33"/>
        <v>0</v>
      </c>
      <c r="Y168" s="25">
        <f t="shared" si="34"/>
        <v>0</v>
      </c>
      <c r="Z168" s="25">
        <f t="shared" si="35"/>
        <v>0</v>
      </c>
      <c r="AA168" s="25">
        <f t="shared" si="36"/>
        <v>0</v>
      </c>
      <c r="AB168" s="25">
        <f t="shared" si="37"/>
        <v>0</v>
      </c>
      <c r="AC168" s="25">
        <f t="shared" si="38"/>
        <v>0</v>
      </c>
      <c r="AD168" s="25">
        <f t="shared" si="39"/>
        <v>0</v>
      </c>
      <c r="AE168" s="25">
        <f t="shared" si="40"/>
        <v>0</v>
      </c>
    </row>
    <row r="169" spans="1:31" ht="30" customHeight="1">
      <c r="A169" s="22" t="s">
        <v>20174</v>
      </c>
      <c r="B169" s="102" t="s">
        <v>19832</v>
      </c>
      <c r="C169" s="41" t="s">
        <v>19976</v>
      </c>
      <c r="D169" s="23" t="s">
        <v>19742</v>
      </c>
      <c r="E169" s="24" t="s">
        <v>8</v>
      </c>
      <c r="F169" s="25">
        <v>410</v>
      </c>
      <c r="G169" s="25">
        <v>450</v>
      </c>
      <c r="H169" s="25">
        <v>380</v>
      </c>
      <c r="I169" s="25">
        <v>450</v>
      </c>
      <c r="J169" s="25">
        <v>320</v>
      </c>
      <c r="K169" s="25">
        <v>240</v>
      </c>
      <c r="L169" s="25">
        <v>180</v>
      </c>
      <c r="M169" s="25"/>
      <c r="N169" s="25"/>
      <c r="O169" s="25">
        <f>SUM(F169:N169)</f>
        <v>2430</v>
      </c>
      <c r="P169" s="25">
        <f>IF(B169="","",VLOOKUP(B169,'COMPOSIÇÃO ENERGICAL'!B:L,8,0))</f>
        <v>0.83860000000000001</v>
      </c>
      <c r="Q169" s="25">
        <f>IF(B169="","",VLOOKUP(B169,'COMPOSIÇÃO ENERGICAL'!B:L,9,0))</f>
        <v>0.76140000000000008</v>
      </c>
      <c r="R169" s="25">
        <f>O169*P169</f>
        <v>2037.798</v>
      </c>
      <c r="S169" s="25">
        <f>O169*Q169</f>
        <v>1850.2020000000002</v>
      </c>
      <c r="T169" s="78">
        <f>IF(B169="","",VLOOKUP(B169,'COMPOSIÇÃO ENERGICAL'!B:L,10,0))</f>
        <v>1.6</v>
      </c>
      <c r="U169" s="25">
        <f t="shared" si="31"/>
        <v>3888</v>
      </c>
      <c r="W169" s="25">
        <f t="shared" si="32"/>
        <v>656</v>
      </c>
      <c r="X169" s="25">
        <f t="shared" si="33"/>
        <v>720</v>
      </c>
      <c r="Y169" s="25">
        <f t="shared" si="34"/>
        <v>608</v>
      </c>
      <c r="Z169" s="25">
        <f t="shared" si="35"/>
        <v>720</v>
      </c>
      <c r="AA169" s="25">
        <f t="shared" si="36"/>
        <v>512</v>
      </c>
      <c r="AB169" s="25">
        <f t="shared" si="37"/>
        <v>384</v>
      </c>
      <c r="AC169" s="25">
        <f t="shared" si="38"/>
        <v>288</v>
      </c>
      <c r="AD169" s="25">
        <f t="shared" si="39"/>
        <v>0</v>
      </c>
      <c r="AE169" s="25">
        <f t="shared" si="40"/>
        <v>0</v>
      </c>
    </row>
    <row r="170" spans="1:31" ht="15" customHeight="1">
      <c r="A170" s="22" t="s">
        <v>20109</v>
      </c>
      <c r="B170" s="102"/>
      <c r="C170" s="41"/>
      <c r="D170" s="23" t="s">
        <v>41</v>
      </c>
      <c r="E170" s="24"/>
      <c r="F170" s="25"/>
      <c r="G170" s="25"/>
      <c r="H170" s="25"/>
      <c r="I170" s="25"/>
      <c r="J170" s="25"/>
      <c r="K170" s="25"/>
      <c r="L170" s="25"/>
      <c r="M170" s="25"/>
      <c r="N170" s="25"/>
      <c r="O170" s="25"/>
      <c r="P170" s="25"/>
      <c r="Q170" s="25"/>
      <c r="R170" s="25"/>
      <c r="S170" s="25"/>
      <c r="T170" s="78"/>
      <c r="U170" s="25" t="str">
        <f t="shared" ref="U170:U194" si="41">IF(T170="","",O170*T170)</f>
        <v/>
      </c>
      <c r="W170" s="25">
        <f t="shared" si="32"/>
        <v>0</v>
      </c>
      <c r="X170" s="25">
        <f t="shared" si="33"/>
        <v>0</v>
      </c>
      <c r="Y170" s="25">
        <f t="shared" si="34"/>
        <v>0</v>
      </c>
      <c r="Z170" s="25">
        <f t="shared" si="35"/>
        <v>0</v>
      </c>
      <c r="AA170" s="25">
        <f t="shared" si="36"/>
        <v>0</v>
      </c>
      <c r="AB170" s="25">
        <f t="shared" si="37"/>
        <v>0</v>
      </c>
      <c r="AC170" s="25">
        <f t="shared" si="38"/>
        <v>0</v>
      </c>
      <c r="AD170" s="25">
        <f t="shared" si="39"/>
        <v>0</v>
      </c>
      <c r="AE170" s="25">
        <f t="shared" si="40"/>
        <v>0</v>
      </c>
    </row>
    <row r="171" spans="1:31" ht="30" customHeight="1">
      <c r="A171" s="22" t="s">
        <v>20175</v>
      </c>
      <c r="B171" s="102" t="s">
        <v>19833</v>
      </c>
      <c r="C171" s="41" t="s">
        <v>19976</v>
      </c>
      <c r="D171" s="23" t="s">
        <v>19743</v>
      </c>
      <c r="E171" s="24" t="s">
        <v>8</v>
      </c>
      <c r="F171" s="25">
        <v>5800</v>
      </c>
      <c r="G171" s="25">
        <v>5600</v>
      </c>
      <c r="H171" s="25">
        <v>5400</v>
      </c>
      <c r="I171" s="25">
        <v>5800</v>
      </c>
      <c r="J171" s="25">
        <v>1400</v>
      </c>
      <c r="K171" s="25">
        <v>2900</v>
      </c>
      <c r="L171" s="25">
        <v>2700</v>
      </c>
      <c r="M171" s="25"/>
      <c r="N171" s="25"/>
      <c r="O171" s="25">
        <f>SUM(F171:N171)</f>
        <v>29600</v>
      </c>
      <c r="P171" s="25">
        <f>IF(B171="","",VLOOKUP(B171,'COMPOSIÇÃO ENERGICAL'!B:L,8,0))</f>
        <v>0.41930000000000001</v>
      </c>
      <c r="Q171" s="25">
        <f>IF(B171="","",VLOOKUP(B171,'COMPOSIÇÃO ENERGICAL'!B:L,9,0))</f>
        <v>0.32069999999999999</v>
      </c>
      <c r="R171" s="25">
        <f>O171*P171</f>
        <v>12411.28</v>
      </c>
      <c r="S171" s="25">
        <f>O171*Q171</f>
        <v>9492.7199999999993</v>
      </c>
      <c r="T171" s="78">
        <f>IF(B171="","",VLOOKUP(B171,'COMPOSIÇÃO ENERGICAL'!B:L,10,0))</f>
        <v>0.74</v>
      </c>
      <c r="U171" s="25">
        <f t="shared" si="41"/>
        <v>21904</v>
      </c>
      <c r="W171" s="25">
        <f t="shared" si="32"/>
        <v>4292</v>
      </c>
      <c r="X171" s="25">
        <f t="shared" si="33"/>
        <v>4144</v>
      </c>
      <c r="Y171" s="25">
        <f t="shared" si="34"/>
        <v>3996</v>
      </c>
      <c r="Z171" s="25">
        <f t="shared" si="35"/>
        <v>4292</v>
      </c>
      <c r="AA171" s="25">
        <f t="shared" si="36"/>
        <v>1036</v>
      </c>
      <c r="AB171" s="25">
        <f t="shared" si="37"/>
        <v>2146</v>
      </c>
      <c r="AC171" s="25">
        <f t="shared" si="38"/>
        <v>1998</v>
      </c>
      <c r="AD171" s="25">
        <f t="shared" si="39"/>
        <v>0</v>
      </c>
      <c r="AE171" s="25">
        <f t="shared" si="40"/>
        <v>0</v>
      </c>
    </row>
    <row r="172" spans="1:31" ht="15" customHeight="1">
      <c r="A172" s="22" t="s">
        <v>20109</v>
      </c>
      <c r="B172" s="102"/>
      <c r="C172" s="41"/>
      <c r="D172" s="23" t="s">
        <v>41</v>
      </c>
      <c r="E172" s="24"/>
      <c r="F172" s="25"/>
      <c r="G172" s="25"/>
      <c r="H172" s="25"/>
      <c r="I172" s="25"/>
      <c r="J172" s="25"/>
      <c r="K172" s="25"/>
      <c r="L172" s="25"/>
      <c r="M172" s="25"/>
      <c r="N172" s="25"/>
      <c r="O172" s="25"/>
      <c r="P172" s="25"/>
      <c r="Q172" s="25"/>
      <c r="R172" s="25"/>
      <c r="S172" s="25"/>
      <c r="T172" s="78"/>
      <c r="U172" s="25" t="str">
        <f t="shared" si="41"/>
        <v/>
      </c>
      <c r="W172" s="25">
        <f t="shared" si="32"/>
        <v>0</v>
      </c>
      <c r="X172" s="25">
        <f t="shared" si="33"/>
        <v>0</v>
      </c>
      <c r="Y172" s="25">
        <f t="shared" si="34"/>
        <v>0</v>
      </c>
      <c r="Z172" s="25">
        <f t="shared" si="35"/>
        <v>0</v>
      </c>
      <c r="AA172" s="25">
        <f t="shared" si="36"/>
        <v>0</v>
      </c>
      <c r="AB172" s="25">
        <f t="shared" si="37"/>
        <v>0</v>
      </c>
      <c r="AC172" s="25">
        <f t="shared" si="38"/>
        <v>0</v>
      </c>
      <c r="AD172" s="25">
        <f t="shared" si="39"/>
        <v>0</v>
      </c>
      <c r="AE172" s="25">
        <f t="shared" si="40"/>
        <v>0</v>
      </c>
    </row>
    <row r="173" spans="1:31" ht="30" customHeight="1">
      <c r="A173" s="22" t="s">
        <v>20621</v>
      </c>
      <c r="B173" s="102" t="s">
        <v>19834</v>
      </c>
      <c r="C173" s="41" t="s">
        <v>19976</v>
      </c>
      <c r="D173" s="23" t="s">
        <v>19744</v>
      </c>
      <c r="E173" s="24" t="s">
        <v>8</v>
      </c>
      <c r="F173" s="25">
        <v>5800</v>
      </c>
      <c r="G173" s="25">
        <v>5600</v>
      </c>
      <c r="H173" s="25">
        <v>5400</v>
      </c>
      <c r="I173" s="25">
        <v>5800</v>
      </c>
      <c r="J173" s="25">
        <v>1400</v>
      </c>
      <c r="K173" s="25">
        <v>2900</v>
      </c>
      <c r="L173" s="25">
        <v>2700</v>
      </c>
      <c r="M173" s="25"/>
      <c r="N173" s="25"/>
      <c r="O173" s="25">
        <f>SUM(F173:N173)</f>
        <v>29600</v>
      </c>
      <c r="P173" s="25">
        <f>IF(B173="","",VLOOKUP(B173,'COMPOSIÇÃO ENERGICAL'!B:L,8,0))</f>
        <v>0.20965</v>
      </c>
      <c r="Q173" s="25">
        <f>IF(B173="","",VLOOKUP(B173,'COMPOSIÇÃO ENERGICAL'!B:L,9,0))</f>
        <v>0.11035</v>
      </c>
      <c r="R173" s="25">
        <f>O173*P173</f>
        <v>6205.64</v>
      </c>
      <c r="S173" s="25">
        <f>O173*Q173</f>
        <v>3266.36</v>
      </c>
      <c r="T173" s="78">
        <f>IF(B173="","",VLOOKUP(B173,'COMPOSIÇÃO ENERGICAL'!B:L,10,0))</f>
        <v>0.32</v>
      </c>
      <c r="U173" s="25">
        <f t="shared" si="41"/>
        <v>9472</v>
      </c>
      <c r="W173" s="25">
        <f t="shared" si="32"/>
        <v>1856</v>
      </c>
      <c r="X173" s="25">
        <f t="shared" si="33"/>
        <v>1792</v>
      </c>
      <c r="Y173" s="25">
        <f t="shared" si="34"/>
        <v>1728</v>
      </c>
      <c r="Z173" s="25">
        <f t="shared" si="35"/>
        <v>1856</v>
      </c>
      <c r="AA173" s="25">
        <f t="shared" si="36"/>
        <v>448</v>
      </c>
      <c r="AB173" s="25">
        <f t="shared" si="37"/>
        <v>928</v>
      </c>
      <c r="AC173" s="25">
        <f t="shared" si="38"/>
        <v>864</v>
      </c>
      <c r="AD173" s="25">
        <f t="shared" si="39"/>
        <v>0</v>
      </c>
      <c r="AE173" s="25">
        <f t="shared" si="40"/>
        <v>0</v>
      </c>
    </row>
    <row r="174" spans="1:31" ht="15" customHeight="1">
      <c r="A174" s="22" t="s">
        <v>20109</v>
      </c>
      <c r="B174" s="102"/>
      <c r="C174" s="41"/>
      <c r="D174" s="23" t="s">
        <v>41</v>
      </c>
      <c r="E174" s="24"/>
      <c r="F174" s="25"/>
      <c r="G174" s="25"/>
      <c r="H174" s="25"/>
      <c r="I174" s="25"/>
      <c r="J174" s="25"/>
      <c r="K174" s="25"/>
      <c r="L174" s="25"/>
      <c r="M174" s="25"/>
      <c r="N174" s="25"/>
      <c r="O174" s="25"/>
      <c r="P174" s="25"/>
      <c r="Q174" s="25"/>
      <c r="R174" s="25"/>
      <c r="S174" s="25"/>
      <c r="T174" s="78"/>
      <c r="U174" s="25" t="str">
        <f t="shared" si="41"/>
        <v/>
      </c>
      <c r="W174" s="25">
        <f t="shared" si="32"/>
        <v>0</v>
      </c>
      <c r="X174" s="25">
        <f t="shared" si="33"/>
        <v>0</v>
      </c>
      <c r="Y174" s="25">
        <f t="shared" si="34"/>
        <v>0</v>
      </c>
      <c r="Z174" s="25">
        <f t="shared" si="35"/>
        <v>0</v>
      </c>
      <c r="AA174" s="25">
        <f t="shared" si="36"/>
        <v>0</v>
      </c>
      <c r="AB174" s="25">
        <f t="shared" si="37"/>
        <v>0</v>
      </c>
      <c r="AC174" s="25">
        <f t="shared" si="38"/>
        <v>0</v>
      </c>
      <c r="AD174" s="25">
        <f t="shared" si="39"/>
        <v>0</v>
      </c>
      <c r="AE174" s="25">
        <f t="shared" si="40"/>
        <v>0</v>
      </c>
    </row>
    <row r="175" spans="1:31" ht="30" customHeight="1">
      <c r="A175" s="22" t="s">
        <v>20623</v>
      </c>
      <c r="B175" s="102" t="s">
        <v>19835</v>
      </c>
      <c r="C175" s="41" t="s">
        <v>19976</v>
      </c>
      <c r="D175" s="23" t="s">
        <v>19745</v>
      </c>
      <c r="E175" s="24" t="s">
        <v>8</v>
      </c>
      <c r="F175" s="25">
        <v>5800</v>
      </c>
      <c r="G175" s="25">
        <v>5600</v>
      </c>
      <c r="H175" s="25">
        <v>5400</v>
      </c>
      <c r="I175" s="25">
        <v>5800</v>
      </c>
      <c r="J175" s="25">
        <v>1400</v>
      </c>
      <c r="K175" s="25">
        <v>2900</v>
      </c>
      <c r="L175" s="25">
        <v>2700</v>
      </c>
      <c r="M175" s="25"/>
      <c r="N175" s="25"/>
      <c r="O175" s="25">
        <f>SUM(F175:N175)</f>
        <v>29600</v>
      </c>
      <c r="P175" s="25">
        <f>IF(B175="","",VLOOKUP(B175,'COMPOSIÇÃO ENERGICAL'!B:L,8,0))</f>
        <v>0.20965</v>
      </c>
      <c r="Q175" s="25">
        <f>IF(B175="","",VLOOKUP(B175,'COMPOSIÇÃO ENERGICAL'!B:L,9,0))</f>
        <v>6.6966666666666674E-2</v>
      </c>
      <c r="R175" s="25">
        <f>O175*P175</f>
        <v>6205.64</v>
      </c>
      <c r="S175" s="25">
        <f>O175*Q175</f>
        <v>1982.2133333333336</v>
      </c>
      <c r="T175" s="78">
        <f>IF(B175="","",VLOOKUP(B175,'COMPOSIÇÃO ENERGICAL'!B:L,10,0))</f>
        <v>0.27661666666666668</v>
      </c>
      <c r="U175" s="25">
        <f t="shared" si="41"/>
        <v>8187.8533333333335</v>
      </c>
      <c r="W175" s="25">
        <f t="shared" si="32"/>
        <v>1604.3766666666668</v>
      </c>
      <c r="X175" s="25">
        <f t="shared" si="33"/>
        <v>1549.0533333333333</v>
      </c>
      <c r="Y175" s="25">
        <f t="shared" si="34"/>
        <v>1493.73</v>
      </c>
      <c r="Z175" s="25">
        <f t="shared" si="35"/>
        <v>1604.3766666666668</v>
      </c>
      <c r="AA175" s="25">
        <f t="shared" si="36"/>
        <v>387.26333333333332</v>
      </c>
      <c r="AB175" s="25">
        <f t="shared" si="37"/>
        <v>802.18833333333339</v>
      </c>
      <c r="AC175" s="25">
        <f t="shared" si="38"/>
        <v>746.86500000000001</v>
      </c>
      <c r="AD175" s="25">
        <f t="shared" si="39"/>
        <v>0</v>
      </c>
      <c r="AE175" s="25">
        <f t="shared" si="40"/>
        <v>0</v>
      </c>
    </row>
    <row r="176" spans="1:31" ht="15" customHeight="1">
      <c r="A176" s="22" t="s">
        <v>20109</v>
      </c>
      <c r="B176" s="102"/>
      <c r="C176" s="41"/>
      <c r="D176" s="23" t="s">
        <v>41</v>
      </c>
      <c r="E176" s="24"/>
      <c r="F176" s="25"/>
      <c r="G176" s="25"/>
      <c r="H176" s="25"/>
      <c r="I176" s="25"/>
      <c r="J176" s="25"/>
      <c r="K176" s="25"/>
      <c r="L176" s="25"/>
      <c r="M176" s="25"/>
      <c r="N176" s="25"/>
      <c r="O176" s="25"/>
      <c r="P176" s="25"/>
      <c r="Q176" s="25"/>
      <c r="R176" s="25"/>
      <c r="S176" s="25"/>
      <c r="T176" s="78"/>
      <c r="U176" s="25" t="str">
        <f t="shared" si="41"/>
        <v/>
      </c>
      <c r="W176" s="25">
        <f t="shared" si="32"/>
        <v>0</v>
      </c>
      <c r="X176" s="25">
        <f t="shared" si="33"/>
        <v>0</v>
      </c>
      <c r="Y176" s="25">
        <f t="shared" si="34"/>
        <v>0</v>
      </c>
      <c r="Z176" s="25">
        <f t="shared" si="35"/>
        <v>0</v>
      </c>
      <c r="AA176" s="25">
        <f t="shared" si="36"/>
        <v>0</v>
      </c>
      <c r="AB176" s="25">
        <f t="shared" si="37"/>
        <v>0</v>
      </c>
      <c r="AC176" s="25">
        <f t="shared" si="38"/>
        <v>0</v>
      </c>
      <c r="AD176" s="25">
        <f t="shared" si="39"/>
        <v>0</v>
      </c>
      <c r="AE176" s="25">
        <f t="shared" si="40"/>
        <v>0</v>
      </c>
    </row>
    <row r="177" spans="1:31" ht="30" customHeight="1">
      <c r="A177" s="22" t="s">
        <v>20819</v>
      </c>
      <c r="B177" s="102" t="s">
        <v>19836</v>
      </c>
      <c r="C177" s="41" t="s">
        <v>19976</v>
      </c>
      <c r="D177" s="23" t="s">
        <v>19746</v>
      </c>
      <c r="E177" s="24" t="s">
        <v>8</v>
      </c>
      <c r="F177" s="25">
        <v>900</v>
      </c>
      <c r="G177" s="25">
        <v>1000</v>
      </c>
      <c r="H177" s="25">
        <v>900</v>
      </c>
      <c r="I177" s="25">
        <v>1000</v>
      </c>
      <c r="J177" s="25">
        <v>600</v>
      </c>
      <c r="K177" s="25">
        <v>400</v>
      </c>
      <c r="L177" s="25">
        <v>400</v>
      </c>
      <c r="M177" s="25"/>
      <c r="N177" s="25"/>
      <c r="O177" s="25">
        <f>SUM(F177:N177)</f>
        <v>5200</v>
      </c>
      <c r="P177" s="25">
        <f>IF(B177="","",VLOOKUP(B177,'COMPOSIÇÃO ENERGICAL'!B:L,8,0))</f>
        <v>2.0964999999999998</v>
      </c>
      <c r="Q177" s="25">
        <f>IF(B177="","",VLOOKUP(B177,'COMPOSIÇÃO ENERGICAL'!B:L,9,0))</f>
        <v>1.996666666666667</v>
      </c>
      <c r="R177" s="25">
        <f>O177*P177</f>
        <v>10901.8</v>
      </c>
      <c r="S177" s="25">
        <f>O177*Q177</f>
        <v>10382.666666666668</v>
      </c>
      <c r="T177" s="78">
        <f>IF(B177="","",VLOOKUP(B177,'COMPOSIÇÃO ENERGICAL'!B:L,10,0))</f>
        <v>4.0931666666666668</v>
      </c>
      <c r="U177" s="25">
        <f t="shared" si="41"/>
        <v>21284.466666666667</v>
      </c>
      <c r="W177" s="25">
        <f t="shared" si="32"/>
        <v>3683.8500000000004</v>
      </c>
      <c r="X177" s="25">
        <f t="shared" si="33"/>
        <v>4093.166666666667</v>
      </c>
      <c r="Y177" s="25">
        <f t="shared" si="34"/>
        <v>3683.8500000000004</v>
      </c>
      <c r="Z177" s="25">
        <f t="shared" si="35"/>
        <v>4093.166666666667</v>
      </c>
      <c r="AA177" s="25">
        <f t="shared" si="36"/>
        <v>2455.9</v>
      </c>
      <c r="AB177" s="25">
        <f t="shared" si="37"/>
        <v>1637.2666666666667</v>
      </c>
      <c r="AC177" s="25">
        <f t="shared" si="38"/>
        <v>1637.2666666666667</v>
      </c>
      <c r="AD177" s="25">
        <f t="shared" si="39"/>
        <v>0</v>
      </c>
      <c r="AE177" s="25">
        <f t="shared" si="40"/>
        <v>0</v>
      </c>
    </row>
    <row r="178" spans="1:31" ht="15" customHeight="1">
      <c r="A178" s="22" t="s">
        <v>20109</v>
      </c>
      <c r="B178" s="102"/>
      <c r="C178" s="41"/>
      <c r="D178" s="23" t="s">
        <v>41</v>
      </c>
      <c r="E178" s="24"/>
      <c r="F178" s="25"/>
      <c r="G178" s="25"/>
      <c r="H178" s="25"/>
      <c r="I178" s="25"/>
      <c r="J178" s="25"/>
      <c r="K178" s="25"/>
      <c r="L178" s="25"/>
      <c r="M178" s="25"/>
      <c r="N178" s="25"/>
      <c r="O178" s="25"/>
      <c r="P178" s="25"/>
      <c r="Q178" s="25"/>
      <c r="R178" s="25"/>
      <c r="S178" s="25"/>
      <c r="T178" s="78"/>
      <c r="U178" s="25" t="str">
        <f t="shared" si="41"/>
        <v/>
      </c>
      <c r="W178" s="25">
        <f t="shared" si="32"/>
        <v>0</v>
      </c>
      <c r="X178" s="25">
        <f t="shared" si="33"/>
        <v>0</v>
      </c>
      <c r="Y178" s="25">
        <f t="shared" si="34"/>
        <v>0</v>
      </c>
      <c r="Z178" s="25">
        <f t="shared" si="35"/>
        <v>0</v>
      </c>
      <c r="AA178" s="25">
        <f t="shared" si="36"/>
        <v>0</v>
      </c>
      <c r="AB178" s="25">
        <f t="shared" si="37"/>
        <v>0</v>
      </c>
      <c r="AC178" s="25">
        <f t="shared" si="38"/>
        <v>0</v>
      </c>
      <c r="AD178" s="25">
        <f t="shared" si="39"/>
        <v>0</v>
      </c>
      <c r="AE178" s="25">
        <f t="shared" si="40"/>
        <v>0</v>
      </c>
    </row>
    <row r="179" spans="1:31" ht="45" customHeight="1">
      <c r="A179" s="22" t="s">
        <v>20820</v>
      </c>
      <c r="B179" s="102" t="s">
        <v>19837</v>
      </c>
      <c r="C179" s="41" t="s">
        <v>20389</v>
      </c>
      <c r="D179" s="23" t="s">
        <v>19981</v>
      </c>
      <c r="E179" s="24" t="s">
        <v>19716</v>
      </c>
      <c r="F179" s="25">
        <v>24</v>
      </c>
      <c r="G179" s="25">
        <v>30</v>
      </c>
      <c r="H179" s="25">
        <v>180</v>
      </c>
      <c r="I179" s="25">
        <v>420</v>
      </c>
      <c r="J179" s="25">
        <v>50</v>
      </c>
      <c r="K179" s="25">
        <v>130</v>
      </c>
      <c r="L179" s="25">
        <v>130</v>
      </c>
      <c r="M179" s="25"/>
      <c r="N179" s="25"/>
      <c r="O179" s="25">
        <f>SUM(F179:N179)</f>
        <v>964</v>
      </c>
      <c r="P179" s="25">
        <f>IF(B179="","",VLOOKUP(B179,'COMPOSIÇÃO ENERGICAL'!B:L,8,0))</f>
        <v>33.543999999999997</v>
      </c>
      <c r="Q179" s="25">
        <f>IF(B179="","",VLOOKUP(B179,'COMPOSIÇÃO ENERGICAL'!B:L,9,0))</f>
        <v>51.92</v>
      </c>
      <c r="R179" s="25">
        <f>O179*P179</f>
        <v>32336.415999999997</v>
      </c>
      <c r="S179" s="25">
        <f>O179*Q179</f>
        <v>50050.880000000005</v>
      </c>
      <c r="T179" s="78">
        <f>IF(B179="","",VLOOKUP(B179,'COMPOSIÇÃO ENERGICAL'!B:L,10,0))</f>
        <v>85.463999999999999</v>
      </c>
      <c r="U179" s="25">
        <f t="shared" si="41"/>
        <v>82387.296000000002</v>
      </c>
      <c r="W179" s="25">
        <f t="shared" si="32"/>
        <v>2051.136</v>
      </c>
      <c r="X179" s="25">
        <f t="shared" si="33"/>
        <v>2563.92</v>
      </c>
      <c r="Y179" s="25">
        <f t="shared" si="34"/>
        <v>15383.52</v>
      </c>
      <c r="Z179" s="25">
        <f t="shared" si="35"/>
        <v>35894.879999999997</v>
      </c>
      <c r="AA179" s="25">
        <f t="shared" si="36"/>
        <v>4273.2</v>
      </c>
      <c r="AB179" s="25">
        <f t="shared" si="37"/>
        <v>11110.32</v>
      </c>
      <c r="AC179" s="25">
        <f t="shared" si="38"/>
        <v>11110.32</v>
      </c>
      <c r="AD179" s="25">
        <f t="shared" si="39"/>
        <v>0</v>
      </c>
      <c r="AE179" s="25">
        <f t="shared" si="40"/>
        <v>0</v>
      </c>
    </row>
    <row r="180" spans="1:31" ht="15" customHeight="1">
      <c r="A180" s="22" t="s">
        <v>20109</v>
      </c>
      <c r="B180" s="102"/>
      <c r="C180" s="41"/>
      <c r="D180" s="23" t="s">
        <v>41</v>
      </c>
      <c r="E180" s="24"/>
      <c r="F180" s="25"/>
      <c r="G180" s="25"/>
      <c r="H180" s="25"/>
      <c r="I180" s="25"/>
      <c r="J180" s="25"/>
      <c r="K180" s="25"/>
      <c r="L180" s="25"/>
      <c r="M180" s="25"/>
      <c r="N180" s="25"/>
      <c r="O180" s="25"/>
      <c r="P180" s="25"/>
      <c r="Q180" s="25"/>
      <c r="R180" s="25"/>
      <c r="S180" s="25"/>
      <c r="T180" s="78"/>
      <c r="U180" s="25" t="str">
        <f t="shared" si="41"/>
        <v/>
      </c>
      <c r="W180" s="25">
        <f t="shared" si="32"/>
        <v>0</v>
      </c>
      <c r="X180" s="25">
        <f t="shared" si="33"/>
        <v>0</v>
      </c>
      <c r="Y180" s="25">
        <f t="shared" si="34"/>
        <v>0</v>
      </c>
      <c r="Z180" s="25">
        <f t="shared" si="35"/>
        <v>0</v>
      </c>
      <c r="AA180" s="25">
        <f t="shared" si="36"/>
        <v>0</v>
      </c>
      <c r="AB180" s="25">
        <f t="shared" si="37"/>
        <v>0</v>
      </c>
      <c r="AC180" s="25">
        <f t="shared" si="38"/>
        <v>0</v>
      </c>
      <c r="AD180" s="25">
        <f t="shared" si="39"/>
        <v>0</v>
      </c>
      <c r="AE180" s="25">
        <f t="shared" si="40"/>
        <v>0</v>
      </c>
    </row>
    <row r="181" spans="1:31" ht="30" customHeight="1">
      <c r="A181" s="22" t="s">
        <v>20821</v>
      </c>
      <c r="B181" s="102" t="s">
        <v>19838</v>
      </c>
      <c r="C181" s="41" t="s">
        <v>20389</v>
      </c>
      <c r="D181" s="23" t="s">
        <v>19982</v>
      </c>
      <c r="E181" s="24" t="s">
        <v>8</v>
      </c>
      <c r="F181" s="25">
        <v>25</v>
      </c>
      <c r="G181" s="25">
        <v>4</v>
      </c>
      <c r="H181" s="25">
        <v>17</v>
      </c>
      <c r="I181" s="25">
        <v>38</v>
      </c>
      <c r="J181" s="25">
        <v>5</v>
      </c>
      <c r="K181" s="25">
        <v>15</v>
      </c>
      <c r="L181" s="25">
        <v>13</v>
      </c>
      <c r="M181" s="25"/>
      <c r="N181" s="25"/>
      <c r="O181" s="25">
        <f>SUM(F181:N181)</f>
        <v>117</v>
      </c>
      <c r="P181" s="25">
        <f>IF(B181="","",VLOOKUP(B181,'COMPOSIÇÃO ENERGICAL'!B:L,8,0))</f>
        <v>20.965</v>
      </c>
      <c r="Q181" s="25">
        <f>IF(B181="","",VLOOKUP(B181,'COMPOSIÇÃO ENERGICAL'!B:L,9,0))</f>
        <v>33.102766666666668</v>
      </c>
      <c r="R181" s="25">
        <f>O181*P181</f>
        <v>2452.9050000000002</v>
      </c>
      <c r="S181" s="25">
        <f>O181*Q181</f>
        <v>3873.0237000000002</v>
      </c>
      <c r="T181" s="78">
        <f>IF(B181="","",VLOOKUP(B181,'COMPOSIÇÃO ENERGICAL'!B:L,10,0))</f>
        <v>54.067766666666671</v>
      </c>
      <c r="U181" s="25">
        <f t="shared" si="41"/>
        <v>6325.9287000000004</v>
      </c>
      <c r="W181" s="25">
        <f t="shared" si="32"/>
        <v>1351.6941666666667</v>
      </c>
      <c r="X181" s="25">
        <f t="shared" si="33"/>
        <v>216.27106666666668</v>
      </c>
      <c r="Y181" s="25">
        <f t="shared" si="34"/>
        <v>919.15203333333341</v>
      </c>
      <c r="Z181" s="25">
        <f t="shared" si="35"/>
        <v>2054.5751333333337</v>
      </c>
      <c r="AA181" s="25">
        <f t="shared" si="36"/>
        <v>270.33883333333335</v>
      </c>
      <c r="AB181" s="25">
        <f t="shared" si="37"/>
        <v>811.01650000000006</v>
      </c>
      <c r="AC181" s="25">
        <f t="shared" si="38"/>
        <v>702.88096666666672</v>
      </c>
      <c r="AD181" s="25">
        <f t="shared" si="39"/>
        <v>0</v>
      </c>
      <c r="AE181" s="25">
        <f t="shared" si="40"/>
        <v>0</v>
      </c>
    </row>
    <row r="182" spans="1:31" ht="15" customHeight="1">
      <c r="A182" s="22" t="s">
        <v>20109</v>
      </c>
      <c r="B182" s="102"/>
      <c r="C182" s="41"/>
      <c r="D182" s="23" t="s">
        <v>41</v>
      </c>
      <c r="E182" s="24"/>
      <c r="F182" s="25"/>
      <c r="G182" s="25"/>
      <c r="H182" s="25"/>
      <c r="I182" s="25"/>
      <c r="J182" s="25"/>
      <c r="K182" s="25"/>
      <c r="L182" s="25"/>
      <c r="M182" s="25"/>
      <c r="N182" s="25"/>
      <c r="O182" s="25"/>
      <c r="P182" s="25"/>
      <c r="Q182" s="25"/>
      <c r="R182" s="25"/>
      <c r="S182" s="25"/>
      <c r="T182" s="78"/>
      <c r="U182" s="25" t="str">
        <f t="shared" si="41"/>
        <v/>
      </c>
      <c r="W182" s="25">
        <f t="shared" si="32"/>
        <v>0</v>
      </c>
      <c r="X182" s="25">
        <f t="shared" si="33"/>
        <v>0</v>
      </c>
      <c r="Y182" s="25">
        <f t="shared" si="34"/>
        <v>0</v>
      </c>
      <c r="Z182" s="25">
        <f t="shared" si="35"/>
        <v>0</v>
      </c>
      <c r="AA182" s="25">
        <f t="shared" si="36"/>
        <v>0</v>
      </c>
      <c r="AB182" s="25">
        <f t="shared" si="37"/>
        <v>0</v>
      </c>
      <c r="AC182" s="25">
        <f t="shared" si="38"/>
        <v>0</v>
      </c>
      <c r="AD182" s="25">
        <f t="shared" si="39"/>
        <v>0</v>
      </c>
      <c r="AE182" s="25">
        <f t="shared" si="40"/>
        <v>0</v>
      </c>
    </row>
    <row r="183" spans="1:31" ht="45" customHeight="1">
      <c r="A183" s="22" t="s">
        <v>20822</v>
      </c>
      <c r="B183" s="102" t="s">
        <v>19839</v>
      </c>
      <c r="C183" s="41" t="s">
        <v>20389</v>
      </c>
      <c r="D183" s="23" t="s">
        <v>19983</v>
      </c>
      <c r="E183" s="24" t="s">
        <v>8</v>
      </c>
      <c r="F183" s="25">
        <v>2</v>
      </c>
      <c r="G183" s="25"/>
      <c r="H183" s="25">
        <v>1</v>
      </c>
      <c r="I183" s="25">
        <v>3</v>
      </c>
      <c r="J183" s="25"/>
      <c r="K183" s="25">
        <v>2</v>
      </c>
      <c r="L183" s="25">
        <v>2</v>
      </c>
      <c r="M183" s="25"/>
      <c r="N183" s="25"/>
      <c r="O183" s="25">
        <f>SUM(F183:N183)</f>
        <v>10</v>
      </c>
      <c r="P183" s="25">
        <f>IF(B183="","",VLOOKUP(B183,'COMPOSIÇÃO ENERGICAL'!B:L,8,0))</f>
        <v>33.543999999999997</v>
      </c>
      <c r="Q183" s="25">
        <f>IF(B183="","",VLOOKUP(B183,'COMPOSIÇÃO ENERGICAL'!B:L,9,0))</f>
        <v>37.874499999999998</v>
      </c>
      <c r="R183" s="25">
        <f>O183*P183</f>
        <v>335.43999999999994</v>
      </c>
      <c r="S183" s="25">
        <f>O183*Q183</f>
        <v>378.745</v>
      </c>
      <c r="T183" s="78">
        <f>IF(B183="","",VLOOKUP(B183,'COMPOSIÇÃO ENERGICAL'!B:L,10,0))</f>
        <v>71.418499999999995</v>
      </c>
      <c r="U183" s="25">
        <f t="shared" si="41"/>
        <v>714.18499999999995</v>
      </c>
      <c r="W183" s="25">
        <f t="shared" si="32"/>
        <v>142.83699999999999</v>
      </c>
      <c r="X183" s="25">
        <f t="shared" si="33"/>
        <v>0</v>
      </c>
      <c r="Y183" s="25">
        <f t="shared" si="34"/>
        <v>71.418499999999995</v>
      </c>
      <c r="Z183" s="25">
        <f t="shared" si="35"/>
        <v>214.25549999999998</v>
      </c>
      <c r="AA183" s="25">
        <f t="shared" si="36"/>
        <v>0</v>
      </c>
      <c r="AB183" s="25">
        <f t="shared" si="37"/>
        <v>142.83699999999999</v>
      </c>
      <c r="AC183" s="25">
        <f t="shared" si="38"/>
        <v>142.83699999999999</v>
      </c>
      <c r="AD183" s="25">
        <f t="shared" si="39"/>
        <v>0</v>
      </c>
      <c r="AE183" s="25">
        <f t="shared" si="40"/>
        <v>0</v>
      </c>
    </row>
    <row r="184" spans="1:31" ht="15" customHeight="1">
      <c r="A184" s="22" t="s">
        <v>20109</v>
      </c>
      <c r="B184" s="102"/>
      <c r="C184" s="41"/>
      <c r="D184" s="23" t="s">
        <v>41</v>
      </c>
      <c r="E184" s="24"/>
      <c r="F184" s="25"/>
      <c r="G184" s="25"/>
      <c r="H184" s="25"/>
      <c r="I184" s="25"/>
      <c r="J184" s="25"/>
      <c r="K184" s="25"/>
      <c r="L184" s="25"/>
      <c r="M184" s="25"/>
      <c r="N184" s="25"/>
      <c r="O184" s="25"/>
      <c r="P184" s="25"/>
      <c r="Q184" s="25"/>
      <c r="R184" s="25"/>
      <c r="S184" s="25"/>
      <c r="T184" s="78"/>
      <c r="U184" s="25" t="str">
        <f t="shared" si="41"/>
        <v/>
      </c>
      <c r="W184" s="25">
        <f t="shared" si="32"/>
        <v>0</v>
      </c>
      <c r="X184" s="25">
        <f t="shared" si="33"/>
        <v>0</v>
      </c>
      <c r="Y184" s="25">
        <f t="shared" si="34"/>
        <v>0</v>
      </c>
      <c r="Z184" s="25">
        <f t="shared" si="35"/>
        <v>0</v>
      </c>
      <c r="AA184" s="25">
        <f t="shared" si="36"/>
        <v>0</v>
      </c>
      <c r="AB184" s="25">
        <f t="shared" si="37"/>
        <v>0</v>
      </c>
      <c r="AC184" s="25">
        <f t="shared" si="38"/>
        <v>0</v>
      </c>
      <c r="AD184" s="25">
        <f t="shared" si="39"/>
        <v>0</v>
      </c>
      <c r="AE184" s="25">
        <f t="shared" si="40"/>
        <v>0</v>
      </c>
    </row>
    <row r="185" spans="1:31" ht="45" customHeight="1">
      <c r="A185" s="22" t="s">
        <v>20823</v>
      </c>
      <c r="B185" s="102" t="s">
        <v>19840</v>
      </c>
      <c r="C185" s="41" t="s">
        <v>20389</v>
      </c>
      <c r="D185" s="23" t="s">
        <v>19984</v>
      </c>
      <c r="E185" s="24" t="s">
        <v>8</v>
      </c>
      <c r="F185" s="25">
        <v>19</v>
      </c>
      <c r="G185" s="25">
        <v>3</v>
      </c>
      <c r="H185" s="25">
        <v>14</v>
      </c>
      <c r="I185" s="25">
        <v>29</v>
      </c>
      <c r="J185" s="25">
        <v>3</v>
      </c>
      <c r="K185" s="25">
        <v>12</v>
      </c>
      <c r="L185" s="25">
        <v>11</v>
      </c>
      <c r="M185" s="25"/>
      <c r="N185" s="25"/>
      <c r="O185" s="25">
        <f>SUM(F185:N185)</f>
        <v>91</v>
      </c>
      <c r="P185" s="25">
        <f>IF(B185="","",VLOOKUP(B185,'COMPOSIÇÃO ENERGICAL'!B:L,8,0))</f>
        <v>33.543999999999997</v>
      </c>
      <c r="Q185" s="25">
        <f>IF(B185="","",VLOOKUP(B185,'COMPOSIÇÃO ENERGICAL'!B:L,9,0))</f>
        <v>37.873333333333335</v>
      </c>
      <c r="R185" s="25">
        <f>O185*P185</f>
        <v>3052.5039999999999</v>
      </c>
      <c r="S185" s="25">
        <f>O185*Q185</f>
        <v>3446.4733333333334</v>
      </c>
      <c r="T185" s="78">
        <f>IF(B185="","",VLOOKUP(B185,'COMPOSIÇÃO ENERGICAL'!B:L,10,0))</f>
        <v>71.417333333333332</v>
      </c>
      <c r="U185" s="25">
        <f t="shared" si="41"/>
        <v>6498.9773333333333</v>
      </c>
      <c r="W185" s="25">
        <f t="shared" si="32"/>
        <v>1356.9293333333333</v>
      </c>
      <c r="X185" s="25">
        <f t="shared" si="33"/>
        <v>214.25200000000001</v>
      </c>
      <c r="Y185" s="25">
        <f t="shared" si="34"/>
        <v>999.84266666666667</v>
      </c>
      <c r="Z185" s="25">
        <f t="shared" si="35"/>
        <v>2071.1026666666667</v>
      </c>
      <c r="AA185" s="25">
        <f t="shared" si="36"/>
        <v>214.25200000000001</v>
      </c>
      <c r="AB185" s="25">
        <f t="shared" si="37"/>
        <v>857.00800000000004</v>
      </c>
      <c r="AC185" s="25">
        <f t="shared" si="38"/>
        <v>785.59066666666661</v>
      </c>
      <c r="AD185" s="25">
        <f t="shared" si="39"/>
        <v>0</v>
      </c>
      <c r="AE185" s="25">
        <f t="shared" si="40"/>
        <v>0</v>
      </c>
    </row>
    <row r="186" spans="1:31" ht="15" customHeight="1">
      <c r="A186" s="22" t="s">
        <v>20109</v>
      </c>
      <c r="B186" s="102"/>
      <c r="C186" s="41"/>
      <c r="D186" s="23" t="s">
        <v>41</v>
      </c>
      <c r="E186" s="24"/>
      <c r="F186" s="25"/>
      <c r="G186" s="25"/>
      <c r="H186" s="25"/>
      <c r="I186" s="25"/>
      <c r="J186" s="25"/>
      <c r="K186" s="25"/>
      <c r="L186" s="25"/>
      <c r="M186" s="25"/>
      <c r="N186" s="25"/>
      <c r="O186" s="25"/>
      <c r="P186" s="25"/>
      <c r="Q186" s="25"/>
      <c r="R186" s="25"/>
      <c r="S186" s="25"/>
      <c r="T186" s="78"/>
      <c r="U186" s="25" t="str">
        <f t="shared" si="41"/>
        <v/>
      </c>
      <c r="W186" s="25">
        <f t="shared" si="32"/>
        <v>0</v>
      </c>
      <c r="X186" s="25">
        <f t="shared" si="33"/>
        <v>0</v>
      </c>
      <c r="Y186" s="25">
        <f t="shared" si="34"/>
        <v>0</v>
      </c>
      <c r="Z186" s="25">
        <f t="shared" si="35"/>
        <v>0</v>
      </c>
      <c r="AA186" s="25">
        <f t="shared" si="36"/>
        <v>0</v>
      </c>
      <c r="AB186" s="25">
        <f t="shared" si="37"/>
        <v>0</v>
      </c>
      <c r="AC186" s="25">
        <f t="shared" si="38"/>
        <v>0</v>
      </c>
      <c r="AD186" s="25">
        <f t="shared" si="39"/>
        <v>0</v>
      </c>
      <c r="AE186" s="25">
        <f t="shared" si="40"/>
        <v>0</v>
      </c>
    </row>
    <row r="187" spans="1:31" ht="45" customHeight="1">
      <c r="A187" s="22" t="s">
        <v>20824</v>
      </c>
      <c r="B187" s="102" t="s">
        <v>19842</v>
      </c>
      <c r="C187" s="41" t="s">
        <v>20389</v>
      </c>
      <c r="D187" s="23" t="s">
        <v>19985</v>
      </c>
      <c r="E187" s="24" t="s">
        <v>8</v>
      </c>
      <c r="F187" s="25">
        <v>189</v>
      </c>
      <c r="G187" s="25">
        <v>25</v>
      </c>
      <c r="H187" s="25">
        <v>120</v>
      </c>
      <c r="I187" s="25">
        <v>120</v>
      </c>
      <c r="J187" s="25">
        <v>40</v>
      </c>
      <c r="K187" s="25">
        <v>81</v>
      </c>
      <c r="L187" s="25">
        <v>32</v>
      </c>
      <c r="M187" s="25"/>
      <c r="N187" s="25"/>
      <c r="O187" s="25">
        <f>SUM(F187:N187)</f>
        <v>607</v>
      </c>
      <c r="P187" s="25">
        <f>IF(B187="","",VLOOKUP(B187,'COMPOSIÇÃO ENERGICAL'!B:L,8,0))</f>
        <v>33.543999999999997</v>
      </c>
      <c r="Q187" s="25">
        <f>IF(B187="","",VLOOKUP(B187,'COMPOSIÇÃO ENERGICAL'!B:L,9,0))</f>
        <v>34.125166666666658</v>
      </c>
      <c r="R187" s="25">
        <f>O187*P187</f>
        <v>20361.207999999999</v>
      </c>
      <c r="S187" s="25">
        <f>O187*Q187</f>
        <v>20713.97616666666</v>
      </c>
      <c r="T187" s="78">
        <f>IF(B187="","",VLOOKUP(B187,'COMPOSIÇÃO ENERGICAL'!B:L,10,0))</f>
        <v>67.669166666666655</v>
      </c>
      <c r="U187" s="25">
        <f t="shared" si="41"/>
        <v>41075.184166666659</v>
      </c>
      <c r="W187" s="25">
        <f t="shared" si="32"/>
        <v>12789.472499999998</v>
      </c>
      <c r="X187" s="25">
        <f t="shared" si="33"/>
        <v>1691.7291666666663</v>
      </c>
      <c r="Y187" s="25">
        <f t="shared" si="34"/>
        <v>8120.2999999999984</v>
      </c>
      <c r="Z187" s="25">
        <f t="shared" si="35"/>
        <v>8120.2999999999984</v>
      </c>
      <c r="AA187" s="25">
        <f t="shared" si="36"/>
        <v>2706.7666666666664</v>
      </c>
      <c r="AB187" s="25">
        <f t="shared" si="37"/>
        <v>5481.2024999999994</v>
      </c>
      <c r="AC187" s="25">
        <f t="shared" si="38"/>
        <v>2165.413333333333</v>
      </c>
      <c r="AD187" s="25">
        <f t="shared" si="39"/>
        <v>0</v>
      </c>
      <c r="AE187" s="25">
        <f t="shared" si="40"/>
        <v>0</v>
      </c>
    </row>
    <row r="188" spans="1:31" ht="15" customHeight="1">
      <c r="A188" s="22" t="s">
        <v>20109</v>
      </c>
      <c r="B188" s="102"/>
      <c r="C188" s="41"/>
      <c r="D188" s="23" t="s">
        <v>41</v>
      </c>
      <c r="E188" s="24"/>
      <c r="F188" s="25"/>
      <c r="G188" s="25"/>
      <c r="H188" s="25"/>
      <c r="I188" s="25"/>
      <c r="J188" s="25"/>
      <c r="K188" s="25"/>
      <c r="L188" s="25"/>
      <c r="M188" s="25"/>
      <c r="N188" s="25"/>
      <c r="O188" s="25"/>
      <c r="P188" s="25"/>
      <c r="Q188" s="25"/>
      <c r="R188" s="25"/>
      <c r="S188" s="25"/>
      <c r="T188" s="78"/>
      <c r="U188" s="25" t="str">
        <f t="shared" si="41"/>
        <v/>
      </c>
      <c r="W188" s="25">
        <f t="shared" si="32"/>
        <v>0</v>
      </c>
      <c r="X188" s="25">
        <f t="shared" si="33"/>
        <v>0</v>
      </c>
      <c r="Y188" s="25">
        <f t="shared" si="34"/>
        <v>0</v>
      </c>
      <c r="Z188" s="25">
        <f t="shared" si="35"/>
        <v>0</v>
      </c>
      <c r="AA188" s="25">
        <f t="shared" si="36"/>
        <v>0</v>
      </c>
      <c r="AB188" s="25">
        <f t="shared" si="37"/>
        <v>0</v>
      </c>
      <c r="AC188" s="25">
        <f t="shared" si="38"/>
        <v>0</v>
      </c>
      <c r="AD188" s="25">
        <f t="shared" si="39"/>
        <v>0</v>
      </c>
      <c r="AE188" s="25">
        <f t="shared" si="40"/>
        <v>0</v>
      </c>
    </row>
    <row r="189" spans="1:31" ht="45" customHeight="1">
      <c r="A189" s="22" t="s">
        <v>20825</v>
      </c>
      <c r="B189" s="102" t="s">
        <v>19843</v>
      </c>
      <c r="C189" s="41" t="s">
        <v>20389</v>
      </c>
      <c r="D189" s="23" t="s">
        <v>19986</v>
      </c>
      <c r="E189" s="24" t="s">
        <v>8</v>
      </c>
      <c r="F189" s="25">
        <v>150</v>
      </c>
      <c r="G189" s="25">
        <v>23</v>
      </c>
      <c r="H189" s="25">
        <v>110</v>
      </c>
      <c r="I189" s="25">
        <v>260</v>
      </c>
      <c r="J189" s="25">
        <v>30</v>
      </c>
      <c r="K189" s="25">
        <v>70</v>
      </c>
      <c r="L189" s="25">
        <v>2</v>
      </c>
      <c r="M189" s="25"/>
      <c r="N189" s="25"/>
      <c r="O189" s="25">
        <f>SUM(F189:N189)</f>
        <v>645</v>
      </c>
      <c r="P189" s="25">
        <f>IF(B189="","",VLOOKUP(B189,'COMPOSIÇÃO ENERGICAL'!B:L,8,0))</f>
        <v>33.543999999999997</v>
      </c>
      <c r="Q189" s="25">
        <f>IF(B189="","",VLOOKUP(B189,'COMPOSIÇÃO ENERGICAL'!B:L,9,0))</f>
        <v>34.125166666666658</v>
      </c>
      <c r="R189" s="25">
        <f>O189*P189</f>
        <v>21635.879999999997</v>
      </c>
      <c r="S189" s="25">
        <f>O189*Q189</f>
        <v>22010.732499999995</v>
      </c>
      <c r="T189" s="78">
        <f>IF(B189="","",VLOOKUP(B189,'COMPOSIÇÃO ENERGICAL'!B:L,10,0))</f>
        <v>67.669166666666655</v>
      </c>
      <c r="U189" s="25">
        <f t="shared" si="41"/>
        <v>43646.612499999996</v>
      </c>
      <c r="W189" s="25">
        <f t="shared" si="32"/>
        <v>10150.374999999998</v>
      </c>
      <c r="X189" s="25">
        <f t="shared" si="33"/>
        <v>1556.3908333333331</v>
      </c>
      <c r="Y189" s="25">
        <f t="shared" si="34"/>
        <v>7443.6083333333318</v>
      </c>
      <c r="Z189" s="25">
        <f t="shared" si="35"/>
        <v>17593.98333333333</v>
      </c>
      <c r="AA189" s="25">
        <f t="shared" si="36"/>
        <v>2030.0749999999996</v>
      </c>
      <c r="AB189" s="25">
        <f t="shared" si="37"/>
        <v>4736.8416666666662</v>
      </c>
      <c r="AC189" s="25">
        <f t="shared" si="38"/>
        <v>135.33833333333331</v>
      </c>
      <c r="AD189" s="25">
        <f t="shared" si="39"/>
        <v>0</v>
      </c>
      <c r="AE189" s="25">
        <f t="shared" si="40"/>
        <v>0</v>
      </c>
    </row>
    <row r="190" spans="1:31" ht="15" customHeight="1">
      <c r="A190" s="22"/>
      <c r="B190" s="102"/>
      <c r="C190" s="41"/>
      <c r="D190" s="23"/>
      <c r="E190" s="24"/>
      <c r="F190" s="25"/>
      <c r="G190" s="25"/>
      <c r="H190" s="25"/>
      <c r="I190" s="25"/>
      <c r="J190" s="25"/>
      <c r="K190" s="25"/>
      <c r="L190" s="25"/>
      <c r="M190" s="25"/>
      <c r="N190" s="25"/>
      <c r="O190" s="25"/>
      <c r="P190" s="25"/>
      <c r="Q190" s="25"/>
      <c r="R190" s="25"/>
      <c r="S190" s="25"/>
      <c r="T190" s="78"/>
      <c r="U190" s="25"/>
      <c r="W190" s="25">
        <f t="shared" si="32"/>
        <v>0</v>
      </c>
      <c r="X190" s="25">
        <f t="shared" si="33"/>
        <v>0</v>
      </c>
      <c r="Y190" s="25">
        <f t="shared" si="34"/>
        <v>0</v>
      </c>
      <c r="Z190" s="25">
        <f t="shared" si="35"/>
        <v>0</v>
      </c>
      <c r="AA190" s="25">
        <f t="shared" si="36"/>
        <v>0</v>
      </c>
      <c r="AB190" s="25">
        <f t="shared" si="37"/>
        <v>0</v>
      </c>
      <c r="AC190" s="25">
        <f t="shared" si="38"/>
        <v>0</v>
      </c>
      <c r="AD190" s="25">
        <f t="shared" si="39"/>
        <v>0</v>
      </c>
      <c r="AE190" s="25">
        <f t="shared" si="40"/>
        <v>0</v>
      </c>
    </row>
    <row r="191" spans="1:31" ht="30" customHeight="1">
      <c r="A191" s="22" t="s">
        <v>20945</v>
      </c>
      <c r="B191" s="102" t="s">
        <v>20944</v>
      </c>
      <c r="C191" s="41" t="s">
        <v>19976</v>
      </c>
      <c r="D191" s="23" t="s">
        <v>20946</v>
      </c>
      <c r="E191" s="24" t="s">
        <v>8</v>
      </c>
      <c r="F191" s="25">
        <v>45</v>
      </c>
      <c r="G191" s="25">
        <v>20</v>
      </c>
      <c r="H191" s="25">
        <v>25</v>
      </c>
      <c r="I191" s="25">
        <v>15</v>
      </c>
      <c r="J191" s="25">
        <v>6</v>
      </c>
      <c r="K191" s="25">
        <v>12</v>
      </c>
      <c r="L191" s="25">
        <v>8</v>
      </c>
      <c r="M191" s="25"/>
      <c r="N191" s="25"/>
      <c r="O191" s="25">
        <f>SUM(F191:N191)</f>
        <v>131</v>
      </c>
      <c r="P191" s="25">
        <f>IF(B191="","",VLOOKUP(B191,'COMPOSIÇÃO ENERGICAL'!B:L,8,0))</f>
        <v>10.4825</v>
      </c>
      <c r="Q191" s="25">
        <f>IF(B191="","",VLOOKUP(B191,'COMPOSIÇÃO ENERGICAL'!B:L,9,0))</f>
        <v>23.077500000000001</v>
      </c>
      <c r="R191" s="25">
        <f>O191*P191</f>
        <v>1373.2075</v>
      </c>
      <c r="S191" s="25">
        <f>O191*Q191</f>
        <v>3023.1525000000001</v>
      </c>
      <c r="T191" s="78">
        <f>IF(B191="","",VLOOKUP(B191,'COMPOSIÇÃO ENERGICAL'!B:L,10,0))</f>
        <v>33.56</v>
      </c>
      <c r="U191" s="25">
        <f t="shared" ref="U191" si="42">IF(T191="","",O191*T191)</f>
        <v>4396.3600000000006</v>
      </c>
      <c r="W191" s="25">
        <f t="shared" si="32"/>
        <v>1510.2</v>
      </c>
      <c r="X191" s="25">
        <f t="shared" si="33"/>
        <v>671.2</v>
      </c>
      <c r="Y191" s="25">
        <f t="shared" si="34"/>
        <v>839</v>
      </c>
      <c r="Z191" s="25">
        <f t="shared" si="35"/>
        <v>503.40000000000003</v>
      </c>
      <c r="AA191" s="25">
        <f t="shared" si="36"/>
        <v>201.36</v>
      </c>
      <c r="AB191" s="25">
        <f t="shared" si="37"/>
        <v>402.72</v>
      </c>
      <c r="AC191" s="25">
        <f t="shared" si="38"/>
        <v>268.48</v>
      </c>
      <c r="AD191" s="25">
        <f t="shared" si="39"/>
        <v>0</v>
      </c>
      <c r="AE191" s="25">
        <f t="shared" si="40"/>
        <v>0</v>
      </c>
    </row>
    <row r="192" spans="1:31" ht="30" customHeight="1">
      <c r="A192" s="22"/>
      <c r="B192" s="102"/>
      <c r="C192" s="41"/>
      <c r="D192" s="23"/>
      <c r="E192" s="24"/>
      <c r="F192" s="25"/>
      <c r="G192" s="25"/>
      <c r="H192" s="25"/>
      <c r="I192" s="25"/>
      <c r="J192" s="25"/>
      <c r="K192" s="25"/>
      <c r="L192" s="25"/>
      <c r="M192" s="25"/>
      <c r="N192" s="25"/>
      <c r="O192" s="25"/>
      <c r="P192" s="25"/>
      <c r="Q192" s="25"/>
      <c r="R192" s="25"/>
      <c r="S192" s="25"/>
      <c r="T192" s="78"/>
      <c r="U192" s="25"/>
      <c r="W192" s="25">
        <f t="shared" si="32"/>
        <v>0</v>
      </c>
      <c r="X192" s="25">
        <f t="shared" si="33"/>
        <v>0</v>
      </c>
      <c r="Y192" s="25">
        <f t="shared" si="34"/>
        <v>0</v>
      </c>
      <c r="Z192" s="25">
        <f t="shared" si="35"/>
        <v>0</v>
      </c>
      <c r="AA192" s="25">
        <f t="shared" si="36"/>
        <v>0</v>
      </c>
      <c r="AB192" s="25">
        <f t="shared" si="37"/>
        <v>0</v>
      </c>
      <c r="AC192" s="25">
        <f t="shared" si="38"/>
        <v>0</v>
      </c>
      <c r="AD192" s="25">
        <f t="shared" si="39"/>
        <v>0</v>
      </c>
      <c r="AE192" s="25">
        <f t="shared" si="40"/>
        <v>0</v>
      </c>
    </row>
    <row r="193" spans="1:31" ht="30" customHeight="1">
      <c r="A193" s="22" t="s">
        <v>21089</v>
      </c>
      <c r="B193" s="102" t="s">
        <v>21088</v>
      </c>
      <c r="C193" s="41" t="s">
        <v>19976</v>
      </c>
      <c r="D193" s="23" t="s">
        <v>21090</v>
      </c>
      <c r="E193" s="24" t="s">
        <v>8</v>
      </c>
      <c r="F193" s="25">
        <v>2</v>
      </c>
      <c r="G193" s="25"/>
      <c r="H193" s="25"/>
      <c r="I193" s="25"/>
      <c r="J193" s="25"/>
      <c r="K193" s="25"/>
      <c r="L193" s="25"/>
      <c r="M193" s="25"/>
      <c r="N193" s="25"/>
      <c r="O193" s="25">
        <f>SUM(F193:N193)</f>
        <v>2</v>
      </c>
      <c r="P193" s="25">
        <f>IF(B193="","",VLOOKUP(B193,'COMPOSIÇÃO ENERGICAL'!B:L,8,0))</f>
        <v>838.6</v>
      </c>
      <c r="Q193" s="25">
        <f>IF(B193="","",VLOOKUP(B193,'COMPOSIÇÃO ENERGICAL'!B:L,9,0))</f>
        <v>1091.0099999999998</v>
      </c>
      <c r="R193" s="25">
        <f>O193*P193</f>
        <v>1677.2</v>
      </c>
      <c r="S193" s="25">
        <f>O193*Q193</f>
        <v>2182.0199999999995</v>
      </c>
      <c r="T193" s="78">
        <f>IF(B193="","",VLOOKUP(B193,'COMPOSIÇÃO ENERGICAL'!B:L,10,0))</f>
        <v>1929.61</v>
      </c>
      <c r="U193" s="25">
        <f>IF(T193="","",O193*T193)</f>
        <v>3859.22</v>
      </c>
      <c r="W193" s="25">
        <f t="shared" si="32"/>
        <v>3859.22</v>
      </c>
      <c r="X193" s="25">
        <f t="shared" si="33"/>
        <v>0</v>
      </c>
      <c r="Y193" s="25">
        <f t="shared" si="34"/>
        <v>0</v>
      </c>
      <c r="Z193" s="25">
        <f t="shared" si="35"/>
        <v>0</v>
      </c>
      <c r="AA193" s="25">
        <f t="shared" si="36"/>
        <v>0</v>
      </c>
      <c r="AB193" s="25">
        <f t="shared" si="37"/>
        <v>0</v>
      </c>
      <c r="AC193" s="25">
        <f t="shared" si="38"/>
        <v>0</v>
      </c>
      <c r="AD193" s="25">
        <f t="shared" si="39"/>
        <v>0</v>
      </c>
      <c r="AE193" s="25">
        <f t="shared" si="40"/>
        <v>0</v>
      </c>
    </row>
    <row r="194" spans="1:31" ht="15" customHeight="1">
      <c r="A194" s="22" t="s">
        <v>20109</v>
      </c>
      <c r="B194" s="102"/>
      <c r="C194" s="41"/>
      <c r="D194" s="23"/>
      <c r="E194" s="24"/>
      <c r="F194" s="25"/>
      <c r="G194" s="25"/>
      <c r="H194" s="25"/>
      <c r="I194" s="25"/>
      <c r="J194" s="25"/>
      <c r="K194" s="25"/>
      <c r="L194" s="25"/>
      <c r="M194" s="25"/>
      <c r="N194" s="25"/>
      <c r="O194" s="25"/>
      <c r="P194" s="25"/>
      <c r="Q194" s="25"/>
      <c r="R194" s="25"/>
      <c r="S194" s="25"/>
      <c r="T194" s="78"/>
      <c r="U194" s="25" t="str">
        <f t="shared" si="41"/>
        <v/>
      </c>
      <c r="W194" s="25">
        <f t="shared" si="32"/>
        <v>0</v>
      </c>
      <c r="X194" s="25">
        <f t="shared" si="33"/>
        <v>0</v>
      </c>
      <c r="Y194" s="25">
        <f t="shared" si="34"/>
        <v>0</v>
      </c>
      <c r="Z194" s="25">
        <f t="shared" si="35"/>
        <v>0</v>
      </c>
      <c r="AA194" s="25">
        <f t="shared" si="36"/>
        <v>0</v>
      </c>
      <c r="AB194" s="25">
        <f t="shared" si="37"/>
        <v>0</v>
      </c>
      <c r="AC194" s="25">
        <f t="shared" si="38"/>
        <v>0</v>
      </c>
      <c r="AD194" s="25">
        <f t="shared" si="39"/>
        <v>0</v>
      </c>
      <c r="AE194" s="25">
        <f t="shared" si="40"/>
        <v>0</v>
      </c>
    </row>
    <row r="195" spans="1:31">
      <c r="A195" s="22" t="s">
        <v>20109</v>
      </c>
      <c r="B195" s="102"/>
      <c r="C195" s="41"/>
      <c r="D195" s="40" t="s">
        <v>20070</v>
      </c>
      <c r="E195" s="24"/>
      <c r="F195" s="25"/>
      <c r="G195" s="25"/>
      <c r="H195" s="25"/>
      <c r="I195" s="25"/>
      <c r="J195" s="25"/>
      <c r="K195" s="25"/>
      <c r="L195" s="25"/>
      <c r="M195" s="25"/>
      <c r="N195" s="25"/>
      <c r="O195" s="25"/>
      <c r="P195" s="25" t="str">
        <f>IF(B195="","",VLOOKUP(B195,'COMPOSIÇÃO ENERGICAL'!B:L,8,0))</f>
        <v/>
      </c>
      <c r="Q195" s="25" t="str">
        <f>IF(B195="","",VLOOKUP(B195,'COMPOSIÇÃO ENERGICAL'!B:L,9,0))</f>
        <v/>
      </c>
      <c r="R195" s="114">
        <f>SUM(R42:R194)</f>
        <v>306937.47821000009</v>
      </c>
      <c r="S195" s="114">
        <f>SUM(S42:S194)</f>
        <v>552931.74635599996</v>
      </c>
      <c r="T195" s="78"/>
      <c r="U195" s="114">
        <f>SUM(U42:U194)</f>
        <v>895817.52456600056</v>
      </c>
      <c r="W195" s="25">
        <f t="shared" si="32"/>
        <v>0</v>
      </c>
      <c r="X195" s="25">
        <f t="shared" si="33"/>
        <v>0</v>
      </c>
      <c r="Y195" s="25">
        <f t="shared" si="34"/>
        <v>0</v>
      </c>
      <c r="Z195" s="25">
        <f t="shared" si="35"/>
        <v>0</v>
      </c>
      <c r="AA195" s="25">
        <f t="shared" si="36"/>
        <v>0</v>
      </c>
      <c r="AB195" s="25">
        <f t="shared" si="37"/>
        <v>0</v>
      </c>
      <c r="AC195" s="25">
        <f t="shared" si="38"/>
        <v>0</v>
      </c>
      <c r="AD195" s="25">
        <f t="shared" si="39"/>
        <v>0</v>
      </c>
      <c r="AE195" s="25">
        <f t="shared" si="40"/>
        <v>0</v>
      </c>
    </row>
    <row r="196" spans="1:31" ht="15" customHeight="1">
      <c r="A196" s="22" t="s">
        <v>20109</v>
      </c>
      <c r="B196" s="102"/>
      <c r="C196" s="41"/>
      <c r="D196" s="23" t="s">
        <v>41</v>
      </c>
      <c r="E196" s="24"/>
      <c r="F196" s="25"/>
      <c r="G196" s="25"/>
      <c r="H196" s="25"/>
      <c r="I196" s="25"/>
      <c r="J196" s="25"/>
      <c r="K196" s="25"/>
      <c r="L196" s="25"/>
      <c r="M196" s="25"/>
      <c r="N196" s="25"/>
      <c r="O196" s="25"/>
      <c r="P196" s="25"/>
      <c r="Q196" s="25"/>
      <c r="R196" s="25"/>
      <c r="S196" s="25"/>
      <c r="T196" s="78"/>
      <c r="U196" s="25" t="str">
        <f>IF(T196="","",O196*T196)</f>
        <v/>
      </c>
      <c r="W196" s="25">
        <f t="shared" si="32"/>
        <v>0</v>
      </c>
      <c r="X196" s="25">
        <f t="shared" si="33"/>
        <v>0</v>
      </c>
      <c r="Y196" s="25">
        <f t="shared" si="34"/>
        <v>0</v>
      </c>
      <c r="Z196" s="25">
        <f t="shared" si="35"/>
        <v>0</v>
      </c>
      <c r="AA196" s="25">
        <f t="shared" si="36"/>
        <v>0</v>
      </c>
      <c r="AB196" s="25">
        <f t="shared" si="37"/>
        <v>0</v>
      </c>
      <c r="AC196" s="25">
        <f t="shared" si="38"/>
        <v>0</v>
      </c>
      <c r="AD196" s="25">
        <f t="shared" si="39"/>
        <v>0</v>
      </c>
      <c r="AE196" s="25">
        <f t="shared" si="40"/>
        <v>0</v>
      </c>
    </row>
    <row r="197" spans="1:31" ht="15" customHeight="1">
      <c r="A197" s="260" t="s">
        <v>20063</v>
      </c>
      <c r="B197" s="261"/>
      <c r="C197" s="262"/>
      <c r="D197" s="263" t="s">
        <v>19</v>
      </c>
      <c r="E197" s="264"/>
      <c r="F197" s="265"/>
      <c r="G197" s="265"/>
      <c r="H197" s="265"/>
      <c r="I197" s="265"/>
      <c r="J197" s="265"/>
      <c r="K197" s="265"/>
      <c r="L197" s="265"/>
      <c r="M197" s="265"/>
      <c r="N197" s="265"/>
      <c r="O197" s="265"/>
      <c r="P197" s="265"/>
      <c r="Q197" s="265"/>
      <c r="R197" s="265"/>
      <c r="S197" s="265"/>
      <c r="T197" s="266"/>
      <c r="U197" s="265"/>
      <c r="W197" s="25">
        <f t="shared" si="32"/>
        <v>0</v>
      </c>
      <c r="X197" s="25">
        <f t="shared" si="33"/>
        <v>0</v>
      </c>
      <c r="Y197" s="25">
        <f t="shared" si="34"/>
        <v>0</v>
      </c>
      <c r="Z197" s="25">
        <f t="shared" si="35"/>
        <v>0</v>
      </c>
      <c r="AA197" s="25">
        <f t="shared" si="36"/>
        <v>0</v>
      </c>
      <c r="AB197" s="25">
        <f t="shared" si="37"/>
        <v>0</v>
      </c>
      <c r="AC197" s="25">
        <f t="shared" si="38"/>
        <v>0</v>
      </c>
      <c r="AD197" s="25">
        <f t="shared" si="39"/>
        <v>0</v>
      </c>
      <c r="AE197" s="25">
        <f t="shared" si="40"/>
        <v>0</v>
      </c>
    </row>
    <row r="198" spans="1:31" ht="15" customHeight="1">
      <c r="A198" s="22" t="s">
        <v>20109</v>
      </c>
      <c r="B198" s="102"/>
      <c r="C198" s="41"/>
      <c r="D198" s="23" t="s">
        <v>41</v>
      </c>
      <c r="E198" s="24"/>
      <c r="F198" s="25"/>
      <c r="G198" s="25"/>
      <c r="H198" s="25"/>
      <c r="I198" s="25"/>
      <c r="J198" s="25"/>
      <c r="K198" s="25"/>
      <c r="L198" s="25"/>
      <c r="M198" s="25"/>
      <c r="N198" s="25"/>
      <c r="O198" s="25"/>
      <c r="P198" s="25"/>
      <c r="Q198" s="25"/>
      <c r="R198" s="25"/>
      <c r="S198" s="25"/>
      <c r="T198" s="78"/>
      <c r="U198" s="25" t="str">
        <f t="shared" ref="U198:U204" si="43">IF(T198="","",O198*T198)</f>
        <v/>
      </c>
      <c r="W198" s="25">
        <f t="shared" si="32"/>
        <v>0</v>
      </c>
      <c r="X198" s="25">
        <f t="shared" si="33"/>
        <v>0</v>
      </c>
      <c r="Y198" s="25">
        <f t="shared" si="34"/>
        <v>0</v>
      </c>
      <c r="Z198" s="25">
        <f t="shared" si="35"/>
        <v>0</v>
      </c>
      <c r="AA198" s="25">
        <f t="shared" si="36"/>
        <v>0</v>
      </c>
      <c r="AB198" s="25">
        <f t="shared" si="37"/>
        <v>0</v>
      </c>
      <c r="AC198" s="25">
        <f t="shared" si="38"/>
        <v>0</v>
      </c>
      <c r="AD198" s="25">
        <f t="shared" si="39"/>
        <v>0</v>
      </c>
      <c r="AE198" s="25">
        <f t="shared" si="40"/>
        <v>0</v>
      </c>
    </row>
    <row r="199" spans="1:31" ht="30" customHeight="1">
      <c r="A199" s="22" t="s">
        <v>20176</v>
      </c>
      <c r="B199" s="102">
        <v>91926</v>
      </c>
      <c r="C199" s="41" t="s">
        <v>19678</v>
      </c>
      <c r="D199" s="23" t="s">
        <v>20346</v>
      </c>
      <c r="E199" s="24" t="s">
        <v>0</v>
      </c>
      <c r="F199" s="25">
        <v>29000</v>
      </c>
      <c r="G199" s="25">
        <v>11000</v>
      </c>
      <c r="H199" s="25">
        <v>16500</v>
      </c>
      <c r="I199" s="25">
        <v>7200</v>
      </c>
      <c r="J199" s="25">
        <v>4400</v>
      </c>
      <c r="K199" s="25">
        <v>3350</v>
      </c>
      <c r="L199" s="25">
        <v>5650</v>
      </c>
      <c r="M199" s="25">
        <v>120</v>
      </c>
      <c r="N199" s="25"/>
      <c r="O199" s="25">
        <f t="shared" ref="O199:O204" si="44">SUM(F199:N199)</f>
        <v>77220</v>
      </c>
      <c r="P199" s="25">
        <f>IF(B199="","",VLOOKUP(B199,'COMPOSIÇÃO ENERGICAL'!B:L,8,0))</f>
        <v>1.2579</v>
      </c>
      <c r="Q199" s="25">
        <f>IF(B199="","",VLOOKUP(B199,'COMPOSIÇÃO ENERGICAL'!B:L,9,0))</f>
        <v>1.2885799999999998</v>
      </c>
      <c r="R199" s="25">
        <f t="shared" ref="R199:R204" si="45">O199*P199</f>
        <v>97135.038</v>
      </c>
      <c r="S199" s="25">
        <f t="shared" ref="S199:S204" si="46">O199*Q199</f>
        <v>99504.147599999982</v>
      </c>
      <c r="T199" s="78">
        <f>IF(B199="","",VLOOKUP(B199,'COMPOSIÇÃO ENERGICAL'!B:L,10,0))</f>
        <v>2.5464799999999999</v>
      </c>
      <c r="U199" s="25">
        <f t="shared" si="43"/>
        <v>196639.1856</v>
      </c>
      <c r="W199" s="25">
        <f t="shared" si="32"/>
        <v>73847.92</v>
      </c>
      <c r="X199" s="25">
        <f t="shared" si="33"/>
        <v>28011.279999999999</v>
      </c>
      <c r="Y199" s="25">
        <f t="shared" si="34"/>
        <v>42016.92</v>
      </c>
      <c r="Z199" s="25">
        <f t="shared" si="35"/>
        <v>18334.655999999999</v>
      </c>
      <c r="AA199" s="25">
        <f t="shared" si="36"/>
        <v>11204.511999999999</v>
      </c>
      <c r="AB199" s="25">
        <f t="shared" si="37"/>
        <v>8530.7079999999987</v>
      </c>
      <c r="AC199" s="25">
        <f t="shared" si="38"/>
        <v>14387.611999999999</v>
      </c>
      <c r="AD199" s="25">
        <f t="shared" si="39"/>
        <v>305.57759999999996</v>
      </c>
      <c r="AE199" s="25">
        <f t="shared" si="40"/>
        <v>0</v>
      </c>
    </row>
    <row r="200" spans="1:31" ht="30" customHeight="1">
      <c r="A200" s="22" t="s">
        <v>20177</v>
      </c>
      <c r="B200" s="102">
        <v>91928</v>
      </c>
      <c r="C200" s="41" t="s">
        <v>19678</v>
      </c>
      <c r="D200" s="23" t="s">
        <v>20347</v>
      </c>
      <c r="E200" s="24" t="s">
        <v>0</v>
      </c>
      <c r="F200" s="25">
        <v>36000</v>
      </c>
      <c r="G200" s="25">
        <v>13000</v>
      </c>
      <c r="H200" s="25">
        <v>28000</v>
      </c>
      <c r="I200" s="25">
        <v>8000</v>
      </c>
      <c r="J200" s="25">
        <v>12500</v>
      </c>
      <c r="K200" s="25">
        <v>7000</v>
      </c>
      <c r="L200" s="25">
        <v>9000</v>
      </c>
      <c r="M200" s="25"/>
      <c r="N200" s="25"/>
      <c r="O200" s="25">
        <f t="shared" si="44"/>
        <v>113500</v>
      </c>
      <c r="P200" s="25">
        <f>IF(B200="","",VLOOKUP(B200,'COMPOSIÇÃO ENERGICAL'!B:L,8,0))</f>
        <v>1.6772</v>
      </c>
      <c r="Q200" s="25">
        <f>IF(B200="","",VLOOKUP(B200,'COMPOSIÇÃO ENERGICAL'!B:L,9,0))</f>
        <v>2.2881799999999997</v>
      </c>
      <c r="R200" s="25">
        <f t="shared" si="45"/>
        <v>190362.2</v>
      </c>
      <c r="S200" s="25">
        <f t="shared" si="46"/>
        <v>259708.42999999996</v>
      </c>
      <c r="T200" s="78">
        <f>IF(B200="","",VLOOKUP(B200,'COMPOSIÇÃO ENERGICAL'!B:L,10,0))</f>
        <v>3.9653799999999997</v>
      </c>
      <c r="U200" s="25">
        <f t="shared" si="43"/>
        <v>450070.62999999995</v>
      </c>
      <c r="W200" s="25">
        <f t="shared" si="32"/>
        <v>142753.68</v>
      </c>
      <c r="X200" s="25">
        <f t="shared" si="33"/>
        <v>51549.939999999995</v>
      </c>
      <c r="Y200" s="25">
        <f t="shared" si="34"/>
        <v>111030.63999999998</v>
      </c>
      <c r="Z200" s="25">
        <f t="shared" si="35"/>
        <v>31723.039999999997</v>
      </c>
      <c r="AA200" s="25">
        <f t="shared" si="36"/>
        <v>49567.249999999993</v>
      </c>
      <c r="AB200" s="25">
        <f t="shared" si="37"/>
        <v>27757.659999999996</v>
      </c>
      <c r="AC200" s="25">
        <f t="shared" si="38"/>
        <v>35688.42</v>
      </c>
      <c r="AD200" s="25">
        <f t="shared" si="39"/>
        <v>0</v>
      </c>
      <c r="AE200" s="25">
        <f t="shared" si="40"/>
        <v>0</v>
      </c>
    </row>
    <row r="201" spans="1:31" ht="30" customHeight="1">
      <c r="A201" s="22" t="s">
        <v>20178</v>
      </c>
      <c r="B201" s="102">
        <v>91930</v>
      </c>
      <c r="C201" s="41" t="s">
        <v>19678</v>
      </c>
      <c r="D201" s="23" t="s">
        <v>20348</v>
      </c>
      <c r="E201" s="24" t="s">
        <v>0</v>
      </c>
      <c r="F201" s="25">
        <v>25000</v>
      </c>
      <c r="G201" s="25">
        <v>11300</v>
      </c>
      <c r="H201" s="25">
        <v>4000</v>
      </c>
      <c r="I201" s="25">
        <v>3150</v>
      </c>
      <c r="J201" s="25">
        <v>3980</v>
      </c>
      <c r="K201" s="25">
        <v>2850</v>
      </c>
      <c r="L201" s="25"/>
      <c r="M201" s="25"/>
      <c r="N201" s="25"/>
      <c r="O201" s="25">
        <f t="shared" si="44"/>
        <v>50280</v>
      </c>
      <c r="P201" s="25">
        <f>IF(B201="","",VLOOKUP(B201,'COMPOSIÇÃO ENERGICAL'!B:L,8,0))</f>
        <v>2.1803599999999999</v>
      </c>
      <c r="Q201" s="25">
        <f>IF(B201="","",VLOOKUP(B201,'COMPOSIÇÃO ENERGICAL'!B:L,9,0))</f>
        <v>3.2044799999999998</v>
      </c>
      <c r="R201" s="25">
        <f t="shared" si="45"/>
        <v>109628.50079999999</v>
      </c>
      <c r="S201" s="25">
        <f t="shared" si="46"/>
        <v>161121.25439999998</v>
      </c>
      <c r="T201" s="78">
        <f>IF(B201="","",VLOOKUP(B201,'COMPOSIÇÃO ENERGICAL'!B:L,10,0))</f>
        <v>5.3848399999999996</v>
      </c>
      <c r="U201" s="25">
        <f t="shared" si="43"/>
        <v>270749.75519999996</v>
      </c>
      <c r="W201" s="25">
        <f t="shared" si="32"/>
        <v>134621</v>
      </c>
      <c r="X201" s="25">
        <f t="shared" si="33"/>
        <v>60848.691999999995</v>
      </c>
      <c r="Y201" s="25">
        <f t="shared" si="34"/>
        <v>21539.359999999997</v>
      </c>
      <c r="Z201" s="25">
        <f t="shared" si="35"/>
        <v>16962.245999999999</v>
      </c>
      <c r="AA201" s="25">
        <f t="shared" si="36"/>
        <v>21431.663199999999</v>
      </c>
      <c r="AB201" s="25">
        <f t="shared" si="37"/>
        <v>15346.793999999998</v>
      </c>
      <c r="AC201" s="25">
        <f t="shared" si="38"/>
        <v>0</v>
      </c>
      <c r="AD201" s="25">
        <f t="shared" si="39"/>
        <v>0</v>
      </c>
      <c r="AE201" s="25">
        <f t="shared" si="40"/>
        <v>0</v>
      </c>
    </row>
    <row r="202" spans="1:31" ht="30" customHeight="1">
      <c r="A202" s="22" t="s">
        <v>20179</v>
      </c>
      <c r="B202" s="102">
        <v>91932</v>
      </c>
      <c r="C202" s="41" t="s">
        <v>19678</v>
      </c>
      <c r="D202" s="23" t="s">
        <v>20349</v>
      </c>
      <c r="E202" s="24" t="s">
        <v>0</v>
      </c>
      <c r="F202" s="25">
        <v>1850</v>
      </c>
      <c r="G202" s="25">
        <v>310</v>
      </c>
      <c r="H202" s="25"/>
      <c r="I202" s="25">
        <v>750</v>
      </c>
      <c r="J202" s="25"/>
      <c r="K202" s="25"/>
      <c r="L202" s="25"/>
      <c r="M202" s="25">
        <v>260</v>
      </c>
      <c r="N202" s="25"/>
      <c r="O202" s="25">
        <f t="shared" si="44"/>
        <v>3170</v>
      </c>
      <c r="P202" s="25">
        <f>IF(B202="","",VLOOKUP(B202,'COMPOSIÇÃO ENERGICAL'!B:L,8,0))</f>
        <v>3.2286099999999998</v>
      </c>
      <c r="Q202" s="25">
        <f>IF(B202="","",VLOOKUP(B202,'COMPOSIÇÃO ENERGICAL'!B:L,9,0))</f>
        <v>5.4535799999999988</v>
      </c>
      <c r="R202" s="25">
        <f t="shared" si="45"/>
        <v>10234.6937</v>
      </c>
      <c r="S202" s="25">
        <f t="shared" si="46"/>
        <v>17287.848599999998</v>
      </c>
      <c r="T202" s="78">
        <f>IF(B202="","",VLOOKUP(B202,'COMPOSIÇÃO ENERGICAL'!B:L,10,0))</f>
        <v>8.6821899999999985</v>
      </c>
      <c r="U202" s="25">
        <f t="shared" si="43"/>
        <v>27522.542299999994</v>
      </c>
      <c r="W202" s="25">
        <f t="shared" si="32"/>
        <v>16062.051499999998</v>
      </c>
      <c r="X202" s="25">
        <f t="shared" si="33"/>
        <v>2691.4788999999996</v>
      </c>
      <c r="Y202" s="25">
        <f t="shared" si="34"/>
        <v>0</v>
      </c>
      <c r="Z202" s="25">
        <f t="shared" si="35"/>
        <v>6511.642499999999</v>
      </c>
      <c r="AA202" s="25">
        <f t="shared" si="36"/>
        <v>0</v>
      </c>
      <c r="AB202" s="25">
        <f t="shared" si="37"/>
        <v>0</v>
      </c>
      <c r="AC202" s="25">
        <f t="shared" si="38"/>
        <v>0</v>
      </c>
      <c r="AD202" s="25">
        <f t="shared" si="39"/>
        <v>2257.3693999999996</v>
      </c>
      <c r="AE202" s="25">
        <f t="shared" si="40"/>
        <v>0</v>
      </c>
    </row>
    <row r="203" spans="1:31" ht="30" customHeight="1">
      <c r="A203" s="22" t="s">
        <v>20180</v>
      </c>
      <c r="B203" s="102">
        <v>91934</v>
      </c>
      <c r="C203" s="41" t="s">
        <v>19678</v>
      </c>
      <c r="D203" s="23" t="s">
        <v>20350</v>
      </c>
      <c r="E203" s="24" t="s">
        <v>0</v>
      </c>
      <c r="F203" s="25">
        <v>300</v>
      </c>
      <c r="G203" s="25"/>
      <c r="H203" s="25">
        <v>100</v>
      </c>
      <c r="I203" s="25">
        <v>500</v>
      </c>
      <c r="J203" s="25"/>
      <c r="K203" s="25"/>
      <c r="L203" s="25"/>
      <c r="M203" s="25"/>
      <c r="N203" s="25"/>
      <c r="O203" s="25">
        <f t="shared" si="44"/>
        <v>900</v>
      </c>
      <c r="P203" s="25">
        <f>IF(B203="","",VLOOKUP(B203,'COMPOSIÇÃO ENERGICAL'!B:L,8,0))</f>
        <v>4.8219500000000002</v>
      </c>
      <c r="Q203" s="25">
        <f>IF(B203="","",VLOOKUP(B203,'COMPOSIÇÃO ENERGICAL'!B:L,9,0))</f>
        <v>8.3928800000000017</v>
      </c>
      <c r="R203" s="25">
        <f t="shared" si="45"/>
        <v>4339.7550000000001</v>
      </c>
      <c r="S203" s="25">
        <f t="shared" si="46"/>
        <v>7553.5920000000015</v>
      </c>
      <c r="T203" s="78">
        <f>IF(B203="","",VLOOKUP(B203,'COMPOSIÇÃO ENERGICAL'!B:L,10,0))</f>
        <v>13.214830000000001</v>
      </c>
      <c r="U203" s="25">
        <f t="shared" si="43"/>
        <v>11893.347000000002</v>
      </c>
      <c r="W203" s="25">
        <f t="shared" si="32"/>
        <v>3964.4490000000001</v>
      </c>
      <c r="X203" s="25">
        <f t="shared" si="33"/>
        <v>0</v>
      </c>
      <c r="Y203" s="25">
        <f t="shared" si="34"/>
        <v>1321.4830000000002</v>
      </c>
      <c r="Z203" s="25">
        <f t="shared" si="35"/>
        <v>6607.4150000000009</v>
      </c>
      <c r="AA203" s="25">
        <f t="shared" si="36"/>
        <v>0</v>
      </c>
      <c r="AB203" s="25">
        <f t="shared" si="37"/>
        <v>0</v>
      </c>
      <c r="AC203" s="25">
        <f t="shared" si="38"/>
        <v>0</v>
      </c>
      <c r="AD203" s="25">
        <f t="shared" si="39"/>
        <v>0</v>
      </c>
      <c r="AE203" s="25">
        <f t="shared" si="40"/>
        <v>0</v>
      </c>
    </row>
    <row r="204" spans="1:31" ht="30" customHeight="1">
      <c r="A204" s="22" t="s">
        <v>20181</v>
      </c>
      <c r="B204" s="102">
        <v>92983</v>
      </c>
      <c r="C204" s="41" t="s">
        <v>19678</v>
      </c>
      <c r="D204" s="23" t="s">
        <v>20351</v>
      </c>
      <c r="E204" s="24" t="s">
        <v>0</v>
      </c>
      <c r="F204" s="25"/>
      <c r="G204" s="25"/>
      <c r="H204" s="25"/>
      <c r="I204" s="25">
        <v>300</v>
      </c>
      <c r="J204" s="25"/>
      <c r="K204" s="25"/>
      <c r="L204" s="25"/>
      <c r="M204" s="25"/>
      <c r="N204" s="25"/>
      <c r="O204" s="25">
        <f t="shared" si="44"/>
        <v>300</v>
      </c>
      <c r="P204" s="25">
        <f>IF(B204="","",VLOOKUP(B204,'COMPOSIÇÃO ENERGICAL'!B:L,8,0))</f>
        <v>2.6835200000000001</v>
      </c>
      <c r="Q204" s="25">
        <f>IF(B204="","",VLOOKUP(B204,'COMPOSIÇÃO ENERGICAL'!B:L,9,0))</f>
        <v>11.466229999999998</v>
      </c>
      <c r="R204" s="25">
        <f t="shared" si="45"/>
        <v>805.05600000000004</v>
      </c>
      <c r="S204" s="25">
        <f t="shared" si="46"/>
        <v>3439.8689999999992</v>
      </c>
      <c r="T204" s="78">
        <f>IF(B204="","",VLOOKUP(B204,'COMPOSIÇÃO ENERGICAL'!B:L,10,0))</f>
        <v>14.149749999999997</v>
      </c>
      <c r="U204" s="25">
        <f t="shared" si="43"/>
        <v>4244.9249999999993</v>
      </c>
      <c r="W204" s="25">
        <f t="shared" si="32"/>
        <v>0</v>
      </c>
      <c r="X204" s="25">
        <f t="shared" si="33"/>
        <v>0</v>
      </c>
      <c r="Y204" s="25">
        <f t="shared" si="34"/>
        <v>0</v>
      </c>
      <c r="Z204" s="25">
        <f t="shared" si="35"/>
        <v>4244.9249999999993</v>
      </c>
      <c r="AA204" s="25">
        <f t="shared" si="36"/>
        <v>0</v>
      </c>
      <c r="AB204" s="25">
        <f t="shared" si="37"/>
        <v>0</v>
      </c>
      <c r="AC204" s="25">
        <f t="shared" si="38"/>
        <v>0</v>
      </c>
      <c r="AD204" s="25">
        <f t="shared" si="39"/>
        <v>0</v>
      </c>
      <c r="AE204" s="25">
        <f t="shared" si="40"/>
        <v>0</v>
      </c>
    </row>
    <row r="205" spans="1:31" ht="15" customHeight="1">
      <c r="A205" s="22"/>
      <c r="B205" s="102"/>
      <c r="C205" s="41"/>
      <c r="D205" s="23"/>
      <c r="E205" s="24"/>
      <c r="F205" s="25"/>
      <c r="G205" s="25"/>
      <c r="H205" s="25"/>
      <c r="I205" s="25"/>
      <c r="J205" s="25"/>
      <c r="K205" s="25"/>
      <c r="L205" s="25"/>
      <c r="M205" s="25"/>
      <c r="N205" s="25"/>
      <c r="O205" s="25"/>
      <c r="P205" s="25"/>
      <c r="Q205" s="25"/>
      <c r="R205" s="25"/>
      <c r="S205" s="25"/>
      <c r="T205" s="78"/>
      <c r="U205" s="25"/>
      <c r="W205" s="25">
        <f t="shared" ref="W205:W268" si="47">IF(F205&lt;&gt;0,F205*T205,0)</f>
        <v>0</v>
      </c>
      <c r="X205" s="25">
        <f t="shared" ref="X205:X268" si="48">IF(G205&lt;&gt;0,G205*T205,0)</f>
        <v>0</v>
      </c>
      <c r="Y205" s="25">
        <f t="shared" ref="Y205:Y268" si="49">IF(H205&lt;&gt;0,H205*T205,0)</f>
        <v>0</v>
      </c>
      <c r="Z205" s="25">
        <f t="shared" ref="Z205:Z268" si="50">IF(I205&lt;&gt;0,I205*T205,0)</f>
        <v>0</v>
      </c>
      <c r="AA205" s="25">
        <f t="shared" ref="AA205:AA268" si="51">IF(J205&lt;&gt;0,J205*T205,0)</f>
        <v>0</v>
      </c>
      <c r="AB205" s="25">
        <f t="shared" ref="AB205:AB268" si="52">IF(K205&lt;&gt;0,K205*T205,0)</f>
        <v>0</v>
      </c>
      <c r="AC205" s="25">
        <f t="shared" ref="AC205:AC268" si="53">IF(L205&lt;&gt;0,L205*T205,0)</f>
        <v>0</v>
      </c>
      <c r="AD205" s="25">
        <f t="shared" ref="AD205:AD268" si="54">IF(M205&lt;&gt;0,M205*T205,0)</f>
        <v>0</v>
      </c>
      <c r="AE205" s="25">
        <f t="shared" ref="AE205:AE268" si="55">IF(N205&lt;&gt;0,N205*T205,0)</f>
        <v>0</v>
      </c>
    </row>
    <row r="206" spans="1:31" ht="30" customHeight="1">
      <c r="A206" s="22" t="s">
        <v>20182</v>
      </c>
      <c r="B206" s="102">
        <v>91929</v>
      </c>
      <c r="C206" s="41" t="s">
        <v>19678</v>
      </c>
      <c r="D206" s="23" t="s">
        <v>19666</v>
      </c>
      <c r="E206" s="24" t="s">
        <v>0</v>
      </c>
      <c r="F206" s="25">
        <v>650</v>
      </c>
      <c r="G206" s="25"/>
      <c r="H206" s="25">
        <v>0</v>
      </c>
      <c r="I206" s="25">
        <v>0</v>
      </c>
      <c r="J206" s="25">
        <v>0</v>
      </c>
      <c r="K206" s="25">
        <v>0</v>
      </c>
      <c r="L206" s="25">
        <v>0</v>
      </c>
      <c r="M206" s="25">
        <v>0</v>
      </c>
      <c r="N206" s="25"/>
      <c r="O206" s="25">
        <f t="shared" ref="O206:O217" si="56">SUM(F206:N206)</f>
        <v>650</v>
      </c>
      <c r="P206" s="25">
        <f>IF(B206="","",VLOOKUP(B206,'COMPOSIÇÃO ENERGICAL'!B:L,8,0))</f>
        <v>1.6772</v>
      </c>
      <c r="Q206" s="25">
        <f>IF(B206="","",VLOOKUP(B206,'COMPOSIÇÃO ENERGICAL'!B:L,9,0))</f>
        <v>2.7284800000000002</v>
      </c>
      <c r="R206" s="25">
        <f t="shared" ref="R206:R217" si="57">O206*P206</f>
        <v>1090.18</v>
      </c>
      <c r="S206" s="25">
        <f t="shared" ref="S206:S217" si="58">O206*Q206</f>
        <v>1773.5120000000002</v>
      </c>
      <c r="T206" s="78">
        <f>IF(B206="","",VLOOKUP(B206,'COMPOSIÇÃO ENERGICAL'!B:L,10,0))</f>
        <v>4.4056800000000003</v>
      </c>
      <c r="U206" s="25">
        <f t="shared" ref="U206:U217" si="59">IF(T206="","",O206*T206)</f>
        <v>2863.692</v>
      </c>
      <c r="W206" s="25">
        <f t="shared" si="47"/>
        <v>2863.692</v>
      </c>
      <c r="X206" s="25">
        <f t="shared" si="48"/>
        <v>0</v>
      </c>
      <c r="Y206" s="25">
        <f t="shared" si="49"/>
        <v>0</v>
      </c>
      <c r="Z206" s="25">
        <f t="shared" si="50"/>
        <v>0</v>
      </c>
      <c r="AA206" s="25">
        <f t="shared" si="51"/>
        <v>0</v>
      </c>
      <c r="AB206" s="25">
        <f t="shared" si="52"/>
        <v>0</v>
      </c>
      <c r="AC206" s="25">
        <f t="shared" si="53"/>
        <v>0</v>
      </c>
      <c r="AD206" s="25">
        <f t="shared" si="54"/>
        <v>0</v>
      </c>
      <c r="AE206" s="25">
        <f t="shared" si="55"/>
        <v>0</v>
      </c>
    </row>
    <row r="207" spans="1:31" ht="30" customHeight="1">
      <c r="A207" s="22" t="s">
        <v>20183</v>
      </c>
      <c r="B207" s="102">
        <v>91933</v>
      </c>
      <c r="C207" s="41" t="s">
        <v>19678</v>
      </c>
      <c r="D207" s="23" t="s">
        <v>19667</v>
      </c>
      <c r="E207" s="24" t="s">
        <v>0</v>
      </c>
      <c r="F207" s="25">
        <v>2300</v>
      </c>
      <c r="G207" s="25">
        <v>900</v>
      </c>
      <c r="H207" s="25">
        <v>0</v>
      </c>
      <c r="I207" s="25">
        <v>400</v>
      </c>
      <c r="J207" s="25">
        <v>400</v>
      </c>
      <c r="K207" s="25">
        <v>900</v>
      </c>
      <c r="L207" s="25">
        <v>450</v>
      </c>
      <c r="M207" s="25">
        <v>800</v>
      </c>
      <c r="N207" s="25"/>
      <c r="O207" s="25">
        <f t="shared" si="56"/>
        <v>6150</v>
      </c>
      <c r="P207" s="25">
        <f>IF(B207="","",VLOOKUP(B207,'COMPOSIÇÃO ENERGICAL'!B:L,8,0))</f>
        <v>3.2286099999999998</v>
      </c>
      <c r="Q207" s="25">
        <f>IF(B207="","",VLOOKUP(B207,'COMPOSIÇÃO ENERGICAL'!B:L,9,0))</f>
        <v>5.9414799999999985</v>
      </c>
      <c r="R207" s="25">
        <f t="shared" si="57"/>
        <v>19855.951499999999</v>
      </c>
      <c r="S207" s="25">
        <f t="shared" si="58"/>
        <v>36540.101999999992</v>
      </c>
      <c r="T207" s="78">
        <f>IF(B207="","",VLOOKUP(B207,'COMPOSIÇÃO ENERGICAL'!B:L,10,0))</f>
        <v>9.1700899999999983</v>
      </c>
      <c r="U207" s="25">
        <f t="shared" si="59"/>
        <v>56396.053499999987</v>
      </c>
      <c r="W207" s="25">
        <f t="shared" si="47"/>
        <v>21091.206999999995</v>
      </c>
      <c r="X207" s="25">
        <f t="shared" si="48"/>
        <v>8253.0809999999983</v>
      </c>
      <c r="Y207" s="25">
        <f t="shared" si="49"/>
        <v>0</v>
      </c>
      <c r="Z207" s="25">
        <f t="shared" si="50"/>
        <v>3668.0359999999991</v>
      </c>
      <c r="AA207" s="25">
        <f t="shared" si="51"/>
        <v>3668.0359999999991</v>
      </c>
      <c r="AB207" s="25">
        <f t="shared" si="52"/>
        <v>8253.0809999999983</v>
      </c>
      <c r="AC207" s="25">
        <f t="shared" si="53"/>
        <v>4126.5404999999992</v>
      </c>
      <c r="AD207" s="25">
        <f t="shared" si="54"/>
        <v>7336.0719999999983</v>
      </c>
      <c r="AE207" s="25">
        <f t="shared" si="55"/>
        <v>0</v>
      </c>
    </row>
    <row r="208" spans="1:31" ht="30" customHeight="1">
      <c r="A208" s="22" t="s">
        <v>20184</v>
      </c>
      <c r="B208" s="102">
        <v>91935</v>
      </c>
      <c r="C208" s="41" t="s">
        <v>19678</v>
      </c>
      <c r="D208" s="23" t="s">
        <v>19668</v>
      </c>
      <c r="E208" s="24" t="s">
        <v>0</v>
      </c>
      <c r="F208" s="25">
        <v>1600</v>
      </c>
      <c r="G208" s="25">
        <v>300</v>
      </c>
      <c r="H208" s="25">
        <v>150</v>
      </c>
      <c r="I208" s="25">
        <v>350</v>
      </c>
      <c r="J208" s="25">
        <v>0</v>
      </c>
      <c r="K208" s="25">
        <v>0</v>
      </c>
      <c r="L208" s="25">
        <v>0</v>
      </c>
      <c r="M208" s="25"/>
      <c r="N208" s="25"/>
      <c r="O208" s="25">
        <f t="shared" si="56"/>
        <v>2400</v>
      </c>
      <c r="P208" s="25">
        <f>IF(B208="","",VLOOKUP(B208,'COMPOSIÇÃO ENERGICAL'!B:L,8,0))</f>
        <v>4.8219500000000002</v>
      </c>
      <c r="Q208" s="25">
        <f>IF(B208="","",VLOOKUP(B208,'COMPOSIÇÃO ENERGICAL'!B:L,9,0))</f>
        <v>9.1068799999999968</v>
      </c>
      <c r="R208" s="25">
        <f t="shared" si="57"/>
        <v>11572.68</v>
      </c>
      <c r="S208" s="25">
        <f t="shared" si="58"/>
        <v>21856.511999999992</v>
      </c>
      <c r="T208" s="78">
        <f>IF(B208="","",VLOOKUP(B208,'COMPOSIÇÃO ENERGICAL'!B:L,10,0))</f>
        <v>13.928829999999998</v>
      </c>
      <c r="U208" s="25">
        <f t="shared" si="59"/>
        <v>33429.191999999995</v>
      </c>
      <c r="W208" s="25">
        <f t="shared" si="47"/>
        <v>22286.127999999997</v>
      </c>
      <c r="X208" s="25">
        <f t="shared" si="48"/>
        <v>4178.6489999999994</v>
      </c>
      <c r="Y208" s="25">
        <f t="shared" si="49"/>
        <v>2089.3244999999997</v>
      </c>
      <c r="Z208" s="25">
        <f t="shared" si="50"/>
        <v>4875.0904999999993</v>
      </c>
      <c r="AA208" s="25">
        <f t="shared" si="51"/>
        <v>0</v>
      </c>
      <c r="AB208" s="25">
        <f t="shared" si="52"/>
        <v>0</v>
      </c>
      <c r="AC208" s="25">
        <f t="shared" si="53"/>
        <v>0</v>
      </c>
      <c r="AD208" s="25">
        <f t="shared" si="54"/>
        <v>0</v>
      </c>
      <c r="AE208" s="25">
        <f t="shared" si="55"/>
        <v>0</v>
      </c>
    </row>
    <row r="209" spans="1:31" ht="30" customHeight="1">
      <c r="A209" s="22" t="s">
        <v>20185</v>
      </c>
      <c r="B209" s="102">
        <v>92984</v>
      </c>
      <c r="C209" s="41" t="s">
        <v>19678</v>
      </c>
      <c r="D209" s="23" t="s">
        <v>19669</v>
      </c>
      <c r="E209" s="24" t="s">
        <v>0</v>
      </c>
      <c r="F209" s="25">
        <v>1200</v>
      </c>
      <c r="G209" s="25">
        <v>750</v>
      </c>
      <c r="H209" s="25">
        <v>200</v>
      </c>
      <c r="I209" s="25">
        <v>600</v>
      </c>
      <c r="J209" s="25">
        <v>0</v>
      </c>
      <c r="K209" s="25">
        <v>0</v>
      </c>
      <c r="L209" s="25">
        <v>0</v>
      </c>
      <c r="M209" s="25"/>
      <c r="N209" s="25"/>
      <c r="O209" s="25">
        <f t="shared" si="56"/>
        <v>2750</v>
      </c>
      <c r="P209" s="25">
        <f>IF(B209="","",VLOOKUP(B209,'COMPOSIÇÃO ENERGICAL'!B:L,8,0))</f>
        <v>2.6835200000000001</v>
      </c>
      <c r="Q209" s="25">
        <f>IF(B209="","",VLOOKUP(B209,'COMPOSIÇÃO ENERGICAL'!B:L,9,0))</f>
        <v>11.81133</v>
      </c>
      <c r="R209" s="25">
        <f t="shared" si="57"/>
        <v>7379.68</v>
      </c>
      <c r="S209" s="25">
        <f t="shared" si="58"/>
        <v>32481.157500000001</v>
      </c>
      <c r="T209" s="78">
        <f>IF(B209="","",VLOOKUP(B209,'COMPOSIÇÃO ENERGICAL'!B:L,10,0))</f>
        <v>14.49485</v>
      </c>
      <c r="U209" s="25">
        <f t="shared" si="59"/>
        <v>39860.837500000001</v>
      </c>
      <c r="W209" s="25">
        <f t="shared" si="47"/>
        <v>17393.82</v>
      </c>
      <c r="X209" s="25">
        <f t="shared" si="48"/>
        <v>10871.137499999999</v>
      </c>
      <c r="Y209" s="25">
        <f t="shared" si="49"/>
        <v>2898.97</v>
      </c>
      <c r="Z209" s="25">
        <f t="shared" si="50"/>
        <v>8696.91</v>
      </c>
      <c r="AA209" s="25">
        <f t="shared" si="51"/>
        <v>0</v>
      </c>
      <c r="AB209" s="25">
        <f t="shared" si="52"/>
        <v>0</v>
      </c>
      <c r="AC209" s="25">
        <f t="shared" si="53"/>
        <v>0</v>
      </c>
      <c r="AD209" s="25">
        <f t="shared" si="54"/>
        <v>0</v>
      </c>
      <c r="AE209" s="25">
        <f t="shared" si="55"/>
        <v>0</v>
      </c>
    </row>
    <row r="210" spans="1:31" ht="30" customHeight="1">
      <c r="A210" s="22" t="s">
        <v>20186</v>
      </c>
      <c r="B210" s="102">
        <v>92986</v>
      </c>
      <c r="C210" s="41" t="s">
        <v>19678</v>
      </c>
      <c r="D210" s="23" t="s">
        <v>19670</v>
      </c>
      <c r="E210" s="24" t="s">
        <v>0</v>
      </c>
      <c r="F210" s="25">
        <v>1300</v>
      </c>
      <c r="G210" s="25">
        <v>350</v>
      </c>
      <c r="H210" s="25">
        <v>1100</v>
      </c>
      <c r="I210" s="25">
        <v>0</v>
      </c>
      <c r="J210" s="25">
        <v>0</v>
      </c>
      <c r="K210" s="25">
        <v>250</v>
      </c>
      <c r="L210" s="25">
        <v>0</v>
      </c>
      <c r="M210" s="25"/>
      <c r="N210" s="25"/>
      <c r="O210" s="25">
        <f t="shared" si="56"/>
        <v>3000</v>
      </c>
      <c r="P210" s="25">
        <f>IF(B210="","",VLOOKUP(B210,'COMPOSIÇÃO ENERGICAL'!B:L,8,0))</f>
        <v>3.0608899999999997</v>
      </c>
      <c r="Q210" s="25">
        <f>IF(B210="","",VLOOKUP(B210,'COMPOSIÇÃO ENERGICAL'!B:L,9,0))</f>
        <v>16.277330000000003</v>
      </c>
      <c r="R210" s="25">
        <f t="shared" si="57"/>
        <v>9182.6699999999983</v>
      </c>
      <c r="S210" s="25">
        <f t="shared" si="58"/>
        <v>48831.990000000005</v>
      </c>
      <c r="T210" s="78">
        <f>IF(B210="","",VLOOKUP(B210,'COMPOSIÇÃO ENERGICAL'!B:L,10,0))</f>
        <v>19.338220000000003</v>
      </c>
      <c r="U210" s="25">
        <f t="shared" si="59"/>
        <v>58014.660000000011</v>
      </c>
      <c r="W210" s="25">
        <f t="shared" si="47"/>
        <v>25139.686000000005</v>
      </c>
      <c r="X210" s="25">
        <f t="shared" si="48"/>
        <v>6768.3770000000013</v>
      </c>
      <c r="Y210" s="25">
        <f t="shared" si="49"/>
        <v>21272.042000000005</v>
      </c>
      <c r="Z210" s="25">
        <f t="shared" si="50"/>
        <v>0</v>
      </c>
      <c r="AA210" s="25">
        <f t="shared" si="51"/>
        <v>0</v>
      </c>
      <c r="AB210" s="25">
        <f t="shared" si="52"/>
        <v>4834.5550000000012</v>
      </c>
      <c r="AC210" s="25">
        <f t="shared" si="53"/>
        <v>0</v>
      </c>
      <c r="AD210" s="25">
        <f t="shared" si="54"/>
        <v>0</v>
      </c>
      <c r="AE210" s="25">
        <f t="shared" si="55"/>
        <v>0</v>
      </c>
    </row>
    <row r="211" spans="1:31" ht="30" customHeight="1">
      <c r="A211" s="22" t="s">
        <v>20187</v>
      </c>
      <c r="B211" s="102">
        <v>92988</v>
      </c>
      <c r="C211" s="41" t="s">
        <v>19678</v>
      </c>
      <c r="D211" s="23" t="s">
        <v>19671</v>
      </c>
      <c r="E211" s="24" t="s">
        <v>0</v>
      </c>
      <c r="F211" s="25">
        <v>1350</v>
      </c>
      <c r="G211" s="25">
        <v>800</v>
      </c>
      <c r="H211" s="25">
        <v>750</v>
      </c>
      <c r="I211" s="25">
        <v>0</v>
      </c>
      <c r="J211" s="25">
        <v>0</v>
      </c>
      <c r="K211" s="25">
        <v>0</v>
      </c>
      <c r="L211" s="25">
        <v>200</v>
      </c>
      <c r="M211" s="25"/>
      <c r="N211" s="25"/>
      <c r="O211" s="25">
        <f t="shared" si="56"/>
        <v>3100</v>
      </c>
      <c r="P211" s="25">
        <f>IF(B211="","",VLOOKUP(B211,'COMPOSIÇÃO ENERGICAL'!B:L,8,0))</f>
        <v>3.6479099999999995</v>
      </c>
      <c r="Q211" s="25">
        <f>IF(B211="","",VLOOKUP(B211,'COMPOSIÇÃO ENERGICAL'!B:L,9,0))</f>
        <v>23.179329999999997</v>
      </c>
      <c r="R211" s="25">
        <f t="shared" si="57"/>
        <v>11308.520999999999</v>
      </c>
      <c r="S211" s="25">
        <f t="shared" si="58"/>
        <v>71855.922999999995</v>
      </c>
      <c r="T211" s="78">
        <f>IF(B211="","",VLOOKUP(B211,'COMPOSIÇÃO ENERGICAL'!B:L,10,0))</f>
        <v>26.827239999999996</v>
      </c>
      <c r="U211" s="25">
        <f t="shared" si="59"/>
        <v>83164.443999999989</v>
      </c>
      <c r="W211" s="25">
        <f t="shared" si="47"/>
        <v>36216.773999999998</v>
      </c>
      <c r="X211" s="25">
        <f t="shared" si="48"/>
        <v>21461.791999999998</v>
      </c>
      <c r="Y211" s="25">
        <f t="shared" si="49"/>
        <v>20120.429999999997</v>
      </c>
      <c r="Z211" s="25">
        <f t="shared" si="50"/>
        <v>0</v>
      </c>
      <c r="AA211" s="25">
        <f t="shared" si="51"/>
        <v>0</v>
      </c>
      <c r="AB211" s="25">
        <f t="shared" si="52"/>
        <v>0</v>
      </c>
      <c r="AC211" s="25">
        <f t="shared" si="53"/>
        <v>5365.4479999999994</v>
      </c>
      <c r="AD211" s="25">
        <f t="shared" si="54"/>
        <v>0</v>
      </c>
      <c r="AE211" s="25">
        <f t="shared" si="55"/>
        <v>0</v>
      </c>
    </row>
    <row r="212" spans="1:31" ht="30" customHeight="1">
      <c r="A212" s="22" t="s">
        <v>20188</v>
      </c>
      <c r="B212" s="102">
        <v>92990</v>
      </c>
      <c r="C212" s="41" t="s">
        <v>19678</v>
      </c>
      <c r="D212" s="23" t="s">
        <v>19672</v>
      </c>
      <c r="E212" s="24" t="s">
        <v>0</v>
      </c>
      <c r="F212" s="25">
        <v>1200</v>
      </c>
      <c r="G212" s="25"/>
      <c r="H212" s="25">
        <v>1100</v>
      </c>
      <c r="I212" s="25">
        <v>350</v>
      </c>
      <c r="J212" s="25">
        <v>0</v>
      </c>
      <c r="K212" s="25">
        <v>350</v>
      </c>
      <c r="L212" s="25">
        <v>0</v>
      </c>
      <c r="M212" s="25"/>
      <c r="N212" s="25"/>
      <c r="O212" s="25">
        <f t="shared" si="56"/>
        <v>3000</v>
      </c>
      <c r="P212" s="25">
        <f>IF(B212="","",VLOOKUP(B212,'COMPOSIÇÃO ENERGICAL'!B:L,8,0))</f>
        <v>4.4026499999999995</v>
      </c>
      <c r="Q212" s="25">
        <f>IF(B212="","",VLOOKUP(B212,'COMPOSIÇÃO ENERGICAL'!B:L,9,0))</f>
        <v>32.111329999999995</v>
      </c>
      <c r="R212" s="25">
        <f t="shared" si="57"/>
        <v>13207.949999999999</v>
      </c>
      <c r="S212" s="25">
        <f t="shared" si="58"/>
        <v>96333.989999999991</v>
      </c>
      <c r="T212" s="78">
        <f>IF(B212="","",VLOOKUP(B212,'COMPOSIÇÃO ENERGICAL'!B:L,10,0))</f>
        <v>36.513979999999997</v>
      </c>
      <c r="U212" s="25">
        <f t="shared" si="59"/>
        <v>109541.93999999999</v>
      </c>
      <c r="W212" s="25">
        <f t="shared" si="47"/>
        <v>43816.775999999998</v>
      </c>
      <c r="X212" s="25">
        <f t="shared" si="48"/>
        <v>0</v>
      </c>
      <c r="Y212" s="25">
        <f t="shared" si="49"/>
        <v>40165.377999999997</v>
      </c>
      <c r="Z212" s="25">
        <f t="shared" si="50"/>
        <v>12779.892999999998</v>
      </c>
      <c r="AA212" s="25">
        <f t="shared" si="51"/>
        <v>0</v>
      </c>
      <c r="AB212" s="25">
        <f t="shared" si="52"/>
        <v>12779.892999999998</v>
      </c>
      <c r="AC212" s="25">
        <f t="shared" si="53"/>
        <v>0</v>
      </c>
      <c r="AD212" s="25">
        <f t="shared" si="54"/>
        <v>0</v>
      </c>
      <c r="AE212" s="25">
        <f t="shared" si="55"/>
        <v>0</v>
      </c>
    </row>
    <row r="213" spans="1:31" ht="30" customHeight="1">
      <c r="A213" s="22" t="s">
        <v>20189</v>
      </c>
      <c r="B213" s="102">
        <v>92992</v>
      </c>
      <c r="C213" s="41" t="s">
        <v>19678</v>
      </c>
      <c r="D213" s="23" t="s">
        <v>19673</v>
      </c>
      <c r="E213" s="24" t="s">
        <v>0</v>
      </c>
      <c r="F213" s="25">
        <v>1100</v>
      </c>
      <c r="G213" s="25">
        <v>1200</v>
      </c>
      <c r="H213" s="25">
        <v>1000</v>
      </c>
      <c r="I213" s="25">
        <v>0</v>
      </c>
      <c r="J213" s="25">
        <v>250</v>
      </c>
      <c r="K213" s="25"/>
      <c r="L213" s="25">
        <v>350</v>
      </c>
      <c r="M213" s="25"/>
      <c r="N213" s="25"/>
      <c r="O213" s="25">
        <f t="shared" si="56"/>
        <v>3900</v>
      </c>
      <c r="P213" s="25">
        <f>IF(B213="","",VLOOKUP(B213,'COMPOSIÇÃO ENERGICAL'!B:L,8,0))</f>
        <v>5.3670400000000003</v>
      </c>
      <c r="Q213" s="25">
        <f>IF(B213="","",VLOOKUP(B213,'COMPOSIÇÃO ENERGICAL'!B:L,9,0))</f>
        <v>42.647030000000001</v>
      </c>
      <c r="R213" s="25">
        <f t="shared" si="57"/>
        <v>20931.456000000002</v>
      </c>
      <c r="S213" s="25">
        <f t="shared" si="58"/>
        <v>166323.41700000002</v>
      </c>
      <c r="T213" s="78">
        <f>IF(B213="","",VLOOKUP(B213,'COMPOSIÇÃO ENERGICAL'!B:L,10,0))</f>
        <v>48.014070000000004</v>
      </c>
      <c r="U213" s="25">
        <f t="shared" si="59"/>
        <v>187254.87300000002</v>
      </c>
      <c r="W213" s="25">
        <f t="shared" si="47"/>
        <v>52815.477000000006</v>
      </c>
      <c r="X213" s="25">
        <f t="shared" si="48"/>
        <v>57616.884000000005</v>
      </c>
      <c r="Y213" s="25">
        <f t="shared" si="49"/>
        <v>48014.070000000007</v>
      </c>
      <c r="Z213" s="25">
        <f t="shared" si="50"/>
        <v>0</v>
      </c>
      <c r="AA213" s="25">
        <f t="shared" si="51"/>
        <v>12003.517500000002</v>
      </c>
      <c r="AB213" s="25">
        <f t="shared" si="52"/>
        <v>0</v>
      </c>
      <c r="AC213" s="25">
        <f t="shared" si="53"/>
        <v>16804.924500000001</v>
      </c>
      <c r="AD213" s="25">
        <f t="shared" si="54"/>
        <v>0</v>
      </c>
      <c r="AE213" s="25">
        <f t="shared" si="55"/>
        <v>0</v>
      </c>
    </row>
    <row r="214" spans="1:31" ht="30" customHeight="1">
      <c r="A214" s="22" t="s">
        <v>20190</v>
      </c>
      <c r="B214" s="102">
        <v>92994</v>
      </c>
      <c r="C214" s="41" t="s">
        <v>19678</v>
      </c>
      <c r="D214" s="23" t="s">
        <v>19674</v>
      </c>
      <c r="E214" s="24" t="s">
        <v>0</v>
      </c>
      <c r="F214" s="25">
        <v>0</v>
      </c>
      <c r="G214" s="25"/>
      <c r="H214" s="25">
        <v>0</v>
      </c>
      <c r="I214" s="25">
        <v>300</v>
      </c>
      <c r="J214" s="25">
        <v>0</v>
      </c>
      <c r="K214" s="25"/>
      <c r="L214" s="25"/>
      <c r="M214" s="25"/>
      <c r="N214" s="25"/>
      <c r="O214" s="25">
        <f t="shared" si="56"/>
        <v>300</v>
      </c>
      <c r="P214" s="25">
        <f>IF(B214="","",VLOOKUP(B214,'COMPOSIÇÃO ENERGICAL'!B:L,8,0))</f>
        <v>6.3733599999999999</v>
      </c>
      <c r="Q214" s="25">
        <f>IF(B214="","",VLOOKUP(B214,'COMPOSIÇÃO ENERGICAL'!B:L,9,0))</f>
        <v>55.496929999999999</v>
      </c>
      <c r="R214" s="25">
        <f t="shared" si="57"/>
        <v>1912.008</v>
      </c>
      <c r="S214" s="25">
        <f t="shared" si="58"/>
        <v>16649.078999999998</v>
      </c>
      <c r="T214" s="78">
        <f>IF(B214="","",VLOOKUP(B214,'COMPOSIÇÃO ENERGICAL'!B:L,10,0))</f>
        <v>61.870289999999997</v>
      </c>
      <c r="U214" s="25">
        <f t="shared" si="59"/>
        <v>18561.087</v>
      </c>
      <c r="W214" s="25">
        <f t="shared" si="47"/>
        <v>0</v>
      </c>
      <c r="X214" s="25">
        <f t="shared" si="48"/>
        <v>0</v>
      </c>
      <c r="Y214" s="25">
        <f t="shared" si="49"/>
        <v>0</v>
      </c>
      <c r="Z214" s="25">
        <f t="shared" si="50"/>
        <v>18561.087</v>
      </c>
      <c r="AA214" s="25">
        <f t="shared" si="51"/>
        <v>0</v>
      </c>
      <c r="AB214" s="25">
        <f t="shared" si="52"/>
        <v>0</v>
      </c>
      <c r="AC214" s="25">
        <f t="shared" si="53"/>
        <v>0</v>
      </c>
      <c r="AD214" s="25">
        <f t="shared" si="54"/>
        <v>0</v>
      </c>
      <c r="AE214" s="25">
        <f t="shared" si="55"/>
        <v>0</v>
      </c>
    </row>
    <row r="215" spans="1:31" ht="30" customHeight="1">
      <c r="A215" s="22" t="s">
        <v>20191</v>
      </c>
      <c r="B215" s="102">
        <v>92996</v>
      </c>
      <c r="C215" s="41" t="s">
        <v>19678</v>
      </c>
      <c r="D215" s="23" t="s">
        <v>19675</v>
      </c>
      <c r="E215" s="24" t="s">
        <v>0</v>
      </c>
      <c r="F215" s="25">
        <v>0</v>
      </c>
      <c r="G215" s="25"/>
      <c r="H215" s="25">
        <v>0</v>
      </c>
      <c r="I215" s="25"/>
      <c r="J215" s="25">
        <v>300</v>
      </c>
      <c r="K215" s="25"/>
      <c r="L215" s="25"/>
      <c r="M215" s="25"/>
      <c r="N215" s="25"/>
      <c r="O215" s="25">
        <f t="shared" si="56"/>
        <v>300</v>
      </c>
      <c r="P215" s="25">
        <f>IF(B215="","",VLOOKUP(B215,'COMPOSIÇÃO ENERGICAL'!B:L,8,0))</f>
        <v>7.505469999999999</v>
      </c>
      <c r="Q215" s="25">
        <f>IF(B215="","",VLOOKUP(B215,'COMPOSIÇÃO ENERGICAL'!B:L,9,0))</f>
        <v>68.762979999999999</v>
      </c>
      <c r="R215" s="25">
        <f t="shared" si="57"/>
        <v>2251.6409999999996</v>
      </c>
      <c r="S215" s="25">
        <f t="shared" si="58"/>
        <v>20628.894</v>
      </c>
      <c r="T215" s="78">
        <f>IF(B215="","",VLOOKUP(B215,'COMPOSIÇÃO ENERGICAL'!B:L,10,0))</f>
        <v>76.268450000000001</v>
      </c>
      <c r="U215" s="25">
        <f t="shared" si="59"/>
        <v>22880.535</v>
      </c>
      <c r="W215" s="25">
        <f t="shared" si="47"/>
        <v>0</v>
      </c>
      <c r="X215" s="25">
        <f t="shared" si="48"/>
        <v>0</v>
      </c>
      <c r="Y215" s="25">
        <f t="shared" si="49"/>
        <v>0</v>
      </c>
      <c r="Z215" s="25">
        <f t="shared" si="50"/>
        <v>0</v>
      </c>
      <c r="AA215" s="25">
        <f t="shared" si="51"/>
        <v>22880.535</v>
      </c>
      <c r="AB215" s="25">
        <f t="shared" si="52"/>
        <v>0</v>
      </c>
      <c r="AC215" s="25">
        <f t="shared" si="53"/>
        <v>0</v>
      </c>
      <c r="AD215" s="25">
        <f t="shared" si="54"/>
        <v>0</v>
      </c>
      <c r="AE215" s="25">
        <f t="shared" si="55"/>
        <v>0</v>
      </c>
    </row>
    <row r="216" spans="1:31" ht="30" customHeight="1">
      <c r="A216" s="22" t="s">
        <v>20192</v>
      </c>
      <c r="B216" s="102">
        <v>92998</v>
      </c>
      <c r="C216" s="41" t="s">
        <v>19678</v>
      </c>
      <c r="D216" s="23" t="s">
        <v>19676</v>
      </c>
      <c r="E216" s="24" t="s">
        <v>0</v>
      </c>
      <c r="F216" s="25">
        <v>1400</v>
      </c>
      <c r="G216" s="25"/>
      <c r="H216" s="25">
        <v>0</v>
      </c>
      <c r="I216" s="25"/>
      <c r="J216" s="25"/>
      <c r="K216" s="25"/>
      <c r="L216" s="25"/>
      <c r="M216" s="25"/>
      <c r="N216" s="25"/>
      <c r="O216" s="25">
        <f t="shared" si="56"/>
        <v>1400</v>
      </c>
      <c r="P216" s="25">
        <f>IF(B216="","",VLOOKUP(B216,'COMPOSIÇÃO ENERGICAL'!B:L,8,0))</f>
        <v>8.8891600000000004</v>
      </c>
      <c r="Q216" s="25">
        <f>IF(B216="","",VLOOKUP(B216,'COMPOSIÇÃO ENERGICAL'!B:L,9,0))</f>
        <v>84.292479999999983</v>
      </c>
      <c r="R216" s="25">
        <f t="shared" si="57"/>
        <v>12444.824000000001</v>
      </c>
      <c r="S216" s="25">
        <f t="shared" si="58"/>
        <v>118009.47199999998</v>
      </c>
      <c r="T216" s="78">
        <f>IF(B216="","",VLOOKUP(B216,'COMPOSIÇÃO ENERGICAL'!B:L,10,0))</f>
        <v>93.181639999999987</v>
      </c>
      <c r="U216" s="25">
        <f t="shared" si="59"/>
        <v>130454.29599999999</v>
      </c>
      <c r="W216" s="25">
        <f t="shared" si="47"/>
        <v>130454.29599999999</v>
      </c>
      <c r="X216" s="25">
        <f t="shared" si="48"/>
        <v>0</v>
      </c>
      <c r="Y216" s="25">
        <f t="shared" si="49"/>
        <v>0</v>
      </c>
      <c r="Z216" s="25">
        <f t="shared" si="50"/>
        <v>0</v>
      </c>
      <c r="AA216" s="25">
        <f t="shared" si="51"/>
        <v>0</v>
      </c>
      <c r="AB216" s="25">
        <f t="shared" si="52"/>
        <v>0</v>
      </c>
      <c r="AC216" s="25">
        <f t="shared" si="53"/>
        <v>0</v>
      </c>
      <c r="AD216" s="25">
        <f t="shared" si="54"/>
        <v>0</v>
      </c>
      <c r="AE216" s="25">
        <f t="shared" si="55"/>
        <v>0</v>
      </c>
    </row>
    <row r="217" spans="1:31" ht="30" customHeight="1">
      <c r="A217" s="22" t="s">
        <v>20193</v>
      </c>
      <c r="B217" s="102" t="s">
        <v>19766</v>
      </c>
      <c r="C217" s="41" t="s">
        <v>19678</v>
      </c>
      <c r="D217" s="23" t="s">
        <v>19928</v>
      </c>
      <c r="E217" s="24" t="s">
        <v>20082</v>
      </c>
      <c r="F217" s="25">
        <v>120</v>
      </c>
      <c r="G217" s="25">
        <v>115</v>
      </c>
      <c r="H217" s="25">
        <v>180</v>
      </c>
      <c r="I217" s="25">
        <v>14</v>
      </c>
      <c r="J217" s="25">
        <v>21</v>
      </c>
      <c r="K217" s="25">
        <v>82</v>
      </c>
      <c r="L217" s="25">
        <v>65</v>
      </c>
      <c r="M217" s="25">
        <f>(M227+M231+M229)*1.5</f>
        <v>0</v>
      </c>
      <c r="N217" s="25"/>
      <c r="O217" s="25">
        <f t="shared" si="56"/>
        <v>597</v>
      </c>
      <c r="P217" s="25">
        <f>IF(B217="","",VLOOKUP(B217,'COMPOSIÇÃO ENERGICAL'!B:L,8,0))</f>
        <v>4.1929999999999996</v>
      </c>
      <c r="Q217" s="25">
        <f>IF(B217="","",VLOOKUP(B217,'COMPOSIÇÃO ENERGICAL'!B:L,9,0))</f>
        <v>10.800000000000002</v>
      </c>
      <c r="R217" s="25">
        <f t="shared" si="57"/>
        <v>2503.2209999999995</v>
      </c>
      <c r="S217" s="25">
        <f t="shared" si="58"/>
        <v>6447.6000000000013</v>
      </c>
      <c r="T217" s="78">
        <f>IF(B217="","",VLOOKUP(B217,'COMPOSIÇÃO ENERGICAL'!B:L,10,0))</f>
        <v>14.993000000000002</v>
      </c>
      <c r="U217" s="25">
        <f t="shared" si="59"/>
        <v>8950.8210000000017</v>
      </c>
      <c r="W217" s="25">
        <f t="shared" si="47"/>
        <v>1799.1600000000003</v>
      </c>
      <c r="X217" s="25">
        <f t="shared" si="48"/>
        <v>1724.1950000000002</v>
      </c>
      <c r="Y217" s="25">
        <f t="shared" si="49"/>
        <v>2698.7400000000002</v>
      </c>
      <c r="Z217" s="25">
        <f t="shared" si="50"/>
        <v>209.90200000000004</v>
      </c>
      <c r="AA217" s="25">
        <f t="shared" si="51"/>
        <v>314.85300000000007</v>
      </c>
      <c r="AB217" s="25">
        <f t="shared" si="52"/>
        <v>1229.4260000000002</v>
      </c>
      <c r="AC217" s="25">
        <f t="shared" si="53"/>
        <v>974.54500000000019</v>
      </c>
      <c r="AD217" s="25">
        <f t="shared" si="54"/>
        <v>0</v>
      </c>
      <c r="AE217" s="25">
        <f t="shared" si="55"/>
        <v>0</v>
      </c>
    </row>
    <row r="218" spans="1:31" ht="15" customHeight="1">
      <c r="A218" s="22"/>
      <c r="B218" s="102"/>
      <c r="C218" s="41"/>
      <c r="D218" s="23"/>
      <c r="E218" s="24"/>
      <c r="F218" s="25"/>
      <c r="G218" s="25"/>
      <c r="H218" s="25"/>
      <c r="I218" s="25"/>
      <c r="J218" s="25"/>
      <c r="K218" s="25"/>
      <c r="L218" s="25"/>
      <c r="M218" s="25"/>
      <c r="N218" s="25"/>
      <c r="O218" s="25"/>
      <c r="P218" s="25"/>
      <c r="Q218" s="25"/>
      <c r="R218" s="25"/>
      <c r="S218" s="25"/>
      <c r="T218" s="78"/>
      <c r="U218" s="25"/>
      <c r="W218" s="25">
        <f t="shared" si="47"/>
        <v>0</v>
      </c>
      <c r="X218" s="25">
        <f t="shared" si="48"/>
        <v>0</v>
      </c>
      <c r="Y218" s="25">
        <f t="shared" si="49"/>
        <v>0</v>
      </c>
      <c r="Z218" s="25">
        <f t="shared" si="50"/>
        <v>0</v>
      </c>
      <c r="AA218" s="25">
        <f t="shared" si="51"/>
        <v>0</v>
      </c>
      <c r="AB218" s="25">
        <f t="shared" si="52"/>
        <v>0</v>
      </c>
      <c r="AC218" s="25">
        <f t="shared" si="53"/>
        <v>0</v>
      </c>
      <c r="AD218" s="25">
        <f t="shared" si="54"/>
        <v>0</v>
      </c>
      <c r="AE218" s="25">
        <f t="shared" si="55"/>
        <v>0</v>
      </c>
    </row>
    <row r="219" spans="1:31" ht="30" customHeight="1">
      <c r="A219" s="22" t="s">
        <v>20194</v>
      </c>
      <c r="B219" s="102" t="s">
        <v>20285</v>
      </c>
      <c r="C219" s="41" t="s">
        <v>20390</v>
      </c>
      <c r="D219" s="23" t="s">
        <v>20293</v>
      </c>
      <c r="E219" s="24" t="s">
        <v>20082</v>
      </c>
      <c r="F219" s="25">
        <v>100</v>
      </c>
      <c r="G219" s="25">
        <v>30</v>
      </c>
      <c r="H219" s="25">
        <v>60</v>
      </c>
      <c r="I219" s="25">
        <v>10</v>
      </c>
      <c r="J219" s="25">
        <v>10</v>
      </c>
      <c r="K219" s="25">
        <v>10</v>
      </c>
      <c r="L219" s="25">
        <v>10</v>
      </c>
      <c r="M219" s="25">
        <v>2</v>
      </c>
      <c r="N219" s="25"/>
      <c r="O219" s="25">
        <f>SUM(F219:N219)</f>
        <v>232</v>
      </c>
      <c r="P219" s="25">
        <f>IF(B219="","",VLOOKUP(B219,'COMPOSIÇÃO ENERGICAL'!B:L,8,0))</f>
        <v>4.1929999999999996</v>
      </c>
      <c r="Q219" s="25">
        <f>IF(B219="","",VLOOKUP(B219,'COMPOSIÇÃO ENERGICAL'!B:L,9,0))</f>
        <v>8.8000000000000007</v>
      </c>
      <c r="R219" s="25">
        <f>O219*P219</f>
        <v>972.77599999999995</v>
      </c>
      <c r="S219" s="25">
        <f>O219*Q219</f>
        <v>2041.6000000000001</v>
      </c>
      <c r="T219" s="78">
        <f>IF(B219="","",VLOOKUP(B219,'COMPOSIÇÃO ENERGICAL'!B:L,10,0))</f>
        <v>12.993</v>
      </c>
      <c r="U219" s="25">
        <f>IF(T219="","",O219*T219)</f>
        <v>3014.3760000000002</v>
      </c>
      <c r="W219" s="25">
        <f t="shared" si="47"/>
        <v>1299.3</v>
      </c>
      <c r="X219" s="25">
        <f t="shared" si="48"/>
        <v>389.79</v>
      </c>
      <c r="Y219" s="25">
        <f t="shared" si="49"/>
        <v>779.58</v>
      </c>
      <c r="Z219" s="25">
        <f t="shared" si="50"/>
        <v>129.93</v>
      </c>
      <c r="AA219" s="25">
        <f t="shared" si="51"/>
        <v>129.93</v>
      </c>
      <c r="AB219" s="25">
        <f t="shared" si="52"/>
        <v>129.93</v>
      </c>
      <c r="AC219" s="25">
        <f t="shared" si="53"/>
        <v>129.93</v>
      </c>
      <c r="AD219" s="25">
        <f t="shared" si="54"/>
        <v>25.986000000000001</v>
      </c>
      <c r="AE219" s="25">
        <f t="shared" si="55"/>
        <v>0</v>
      </c>
    </row>
    <row r="220" spans="1:31" ht="15" customHeight="1">
      <c r="A220" s="22" t="s">
        <v>20109</v>
      </c>
      <c r="B220" s="102"/>
      <c r="C220" s="41"/>
      <c r="D220" s="23"/>
      <c r="E220" s="24"/>
      <c r="F220" s="25"/>
      <c r="G220" s="25"/>
      <c r="H220" s="25"/>
      <c r="I220" s="25"/>
      <c r="J220" s="25"/>
      <c r="K220" s="25"/>
      <c r="L220" s="25"/>
      <c r="M220" s="25"/>
      <c r="N220" s="25"/>
      <c r="O220" s="25"/>
      <c r="P220" s="25"/>
      <c r="Q220" s="25"/>
      <c r="R220" s="25"/>
      <c r="S220" s="25"/>
      <c r="T220" s="78"/>
      <c r="U220" s="25" t="str">
        <f>IF(T220="","",O220*T220)</f>
        <v/>
      </c>
      <c r="W220" s="25">
        <f t="shared" si="47"/>
        <v>0</v>
      </c>
      <c r="X220" s="25">
        <f t="shared" si="48"/>
        <v>0</v>
      </c>
      <c r="Y220" s="25">
        <f t="shared" si="49"/>
        <v>0</v>
      </c>
      <c r="Z220" s="25">
        <f t="shared" si="50"/>
        <v>0</v>
      </c>
      <c r="AA220" s="25">
        <f t="shared" si="51"/>
        <v>0</v>
      </c>
      <c r="AB220" s="25">
        <f t="shared" si="52"/>
        <v>0</v>
      </c>
      <c r="AC220" s="25">
        <f t="shared" si="53"/>
        <v>0</v>
      </c>
      <c r="AD220" s="25">
        <f t="shared" si="54"/>
        <v>0</v>
      </c>
      <c r="AE220" s="25">
        <f t="shared" si="55"/>
        <v>0</v>
      </c>
    </row>
    <row r="221" spans="1:31" ht="15" customHeight="1">
      <c r="A221" s="22" t="s">
        <v>20195</v>
      </c>
      <c r="B221" s="151" t="s">
        <v>20432</v>
      </c>
      <c r="C221" s="41" t="s">
        <v>19996</v>
      </c>
      <c r="D221" s="23" t="s">
        <v>20622</v>
      </c>
      <c r="E221" s="24" t="s">
        <v>20376</v>
      </c>
      <c r="F221" s="25"/>
      <c r="G221" s="25"/>
      <c r="H221" s="25"/>
      <c r="I221" s="25"/>
      <c r="J221" s="25"/>
      <c r="K221" s="25"/>
      <c r="L221" s="25"/>
      <c r="M221" s="25"/>
      <c r="N221" s="25"/>
      <c r="O221" s="25">
        <v>1</v>
      </c>
      <c r="P221" s="25">
        <f>IF(B221="","",VLOOKUP(B221,'COMPOSIÇÃO ENERGICAL'!B:L,8,0))</f>
        <v>2452.15</v>
      </c>
      <c r="Q221" s="25">
        <f>IF(B221="","",VLOOKUP(B221,'COMPOSIÇÃO ENERGICAL'!B:L,9,0))</f>
        <v>3499.9999999999995</v>
      </c>
      <c r="R221" s="25">
        <f>O221*P221</f>
        <v>2452.15</v>
      </c>
      <c r="S221" s="25">
        <f>O221*Q221</f>
        <v>3499.9999999999995</v>
      </c>
      <c r="T221" s="78">
        <f>IF(B221="","",VLOOKUP(B221,'COMPOSIÇÃO ENERGICAL'!B:L,10,0))</f>
        <v>5952.15</v>
      </c>
      <c r="U221" s="25">
        <f>IF(T221="","",O221*T221)</f>
        <v>5952.15</v>
      </c>
      <c r="W221" s="25">
        <f t="shared" si="47"/>
        <v>0</v>
      </c>
      <c r="X221" s="25">
        <f t="shared" si="48"/>
        <v>0</v>
      </c>
      <c r="Y221" s="25">
        <f t="shared" si="49"/>
        <v>0</v>
      </c>
      <c r="Z221" s="25">
        <f t="shared" si="50"/>
        <v>0</v>
      </c>
      <c r="AA221" s="25">
        <f t="shared" si="51"/>
        <v>0</v>
      </c>
      <c r="AB221" s="25">
        <f t="shared" si="52"/>
        <v>0</v>
      </c>
      <c r="AC221" s="25">
        <f t="shared" si="53"/>
        <v>0</v>
      </c>
      <c r="AD221" s="25">
        <f t="shared" si="54"/>
        <v>0</v>
      </c>
      <c r="AE221" s="25">
        <f t="shared" si="55"/>
        <v>0</v>
      </c>
    </row>
    <row r="222" spans="1:31" ht="15" customHeight="1">
      <c r="A222" s="22"/>
      <c r="B222" s="102"/>
      <c r="C222" s="41"/>
      <c r="D222" s="23"/>
      <c r="E222" s="24"/>
      <c r="F222" s="25"/>
      <c r="G222" s="25"/>
      <c r="H222" s="25"/>
      <c r="I222" s="25"/>
      <c r="J222" s="25"/>
      <c r="K222" s="25"/>
      <c r="L222" s="25"/>
      <c r="M222" s="25"/>
      <c r="N222" s="25"/>
      <c r="O222" s="25"/>
      <c r="P222" s="25"/>
      <c r="Q222" s="25"/>
      <c r="R222" s="25"/>
      <c r="S222" s="25"/>
      <c r="T222" s="78"/>
      <c r="U222" s="25"/>
      <c r="W222" s="25">
        <f t="shared" si="47"/>
        <v>0</v>
      </c>
      <c r="X222" s="25">
        <f t="shared" si="48"/>
        <v>0</v>
      </c>
      <c r="Y222" s="25">
        <f t="shared" si="49"/>
        <v>0</v>
      </c>
      <c r="Z222" s="25">
        <f t="shared" si="50"/>
        <v>0</v>
      </c>
      <c r="AA222" s="25">
        <f t="shared" si="51"/>
        <v>0</v>
      </c>
      <c r="AB222" s="25">
        <f t="shared" si="52"/>
        <v>0</v>
      </c>
      <c r="AC222" s="25">
        <f t="shared" si="53"/>
        <v>0</v>
      </c>
      <c r="AD222" s="25">
        <f t="shared" si="54"/>
        <v>0</v>
      </c>
      <c r="AE222" s="25">
        <f t="shared" si="55"/>
        <v>0</v>
      </c>
    </row>
    <row r="223" spans="1:31">
      <c r="A223" s="22" t="s">
        <v>20109</v>
      </c>
      <c r="B223" s="102"/>
      <c r="C223" s="41"/>
      <c r="D223" s="40" t="s">
        <v>20070</v>
      </c>
      <c r="E223" s="24"/>
      <c r="F223" s="25"/>
      <c r="G223" s="25"/>
      <c r="H223" s="25"/>
      <c r="I223" s="25"/>
      <c r="J223" s="25"/>
      <c r="K223" s="25"/>
      <c r="L223" s="25"/>
      <c r="M223" s="25"/>
      <c r="N223" s="25"/>
      <c r="O223" s="25"/>
      <c r="P223" s="25" t="str">
        <f>IF(B223="","",VLOOKUP(B223,'COMPOSIÇÃO ENERGICAL'!B:L,8,0))</f>
        <v/>
      </c>
      <c r="Q223" s="25" t="str">
        <f>IF(B223="","",VLOOKUP(B223,'COMPOSIÇÃO ENERGICAL'!B:L,9,0))</f>
        <v/>
      </c>
      <c r="R223" s="114">
        <f>SUM(R197:R222)</f>
        <v>529570.95199999993</v>
      </c>
      <c r="S223" s="114">
        <f>SUM(S197:S222)</f>
        <v>1191888.3901</v>
      </c>
      <c r="T223" s="78"/>
      <c r="U223" s="114">
        <f>SUM(U197:U222)</f>
        <v>1721459.3420999993</v>
      </c>
      <c r="W223" s="25">
        <f t="shared" si="47"/>
        <v>0</v>
      </c>
      <c r="X223" s="25">
        <f t="shared" si="48"/>
        <v>0</v>
      </c>
      <c r="Y223" s="25">
        <f t="shared" si="49"/>
        <v>0</v>
      </c>
      <c r="Z223" s="25">
        <f t="shared" si="50"/>
        <v>0</v>
      </c>
      <c r="AA223" s="25">
        <f t="shared" si="51"/>
        <v>0</v>
      </c>
      <c r="AB223" s="25">
        <f t="shared" si="52"/>
        <v>0</v>
      </c>
      <c r="AC223" s="25">
        <f t="shared" si="53"/>
        <v>0</v>
      </c>
      <c r="AD223" s="25">
        <f t="shared" si="54"/>
        <v>0</v>
      </c>
      <c r="AE223" s="25">
        <f t="shared" si="55"/>
        <v>0</v>
      </c>
    </row>
    <row r="224" spans="1:31" ht="15" customHeight="1">
      <c r="A224" s="22" t="s">
        <v>20109</v>
      </c>
      <c r="B224" s="102"/>
      <c r="C224" s="41"/>
      <c r="D224" s="23" t="s">
        <v>41</v>
      </c>
      <c r="E224" s="24"/>
      <c r="F224" s="25"/>
      <c r="G224" s="25"/>
      <c r="H224" s="25"/>
      <c r="I224" s="25"/>
      <c r="J224" s="25"/>
      <c r="K224" s="25"/>
      <c r="L224" s="25"/>
      <c r="M224" s="25"/>
      <c r="N224" s="25"/>
      <c r="O224" s="25"/>
      <c r="P224" s="25"/>
      <c r="Q224" s="25"/>
      <c r="R224" s="25"/>
      <c r="S224" s="25"/>
      <c r="T224" s="78"/>
      <c r="U224" s="25" t="str">
        <f t="shared" ref="U224:U242" si="60">IF(T224="","",O224*T224)</f>
        <v/>
      </c>
      <c r="W224" s="25">
        <f t="shared" si="47"/>
        <v>0</v>
      </c>
      <c r="X224" s="25">
        <f t="shared" si="48"/>
        <v>0</v>
      </c>
      <c r="Y224" s="25">
        <f t="shared" si="49"/>
        <v>0</v>
      </c>
      <c r="Z224" s="25">
        <f t="shared" si="50"/>
        <v>0</v>
      </c>
      <c r="AA224" s="25">
        <f t="shared" si="51"/>
        <v>0</v>
      </c>
      <c r="AB224" s="25">
        <f t="shared" si="52"/>
        <v>0</v>
      </c>
      <c r="AC224" s="25">
        <f t="shared" si="53"/>
        <v>0</v>
      </c>
      <c r="AD224" s="25">
        <f t="shared" si="54"/>
        <v>0</v>
      </c>
      <c r="AE224" s="25">
        <f t="shared" si="55"/>
        <v>0</v>
      </c>
    </row>
    <row r="225" spans="1:31" ht="15" customHeight="1">
      <c r="A225" s="260" t="s">
        <v>20064</v>
      </c>
      <c r="B225" s="261"/>
      <c r="C225" s="262"/>
      <c r="D225" s="263" t="s">
        <v>19662</v>
      </c>
      <c r="E225" s="264"/>
      <c r="F225" s="265"/>
      <c r="G225" s="265"/>
      <c r="H225" s="265"/>
      <c r="I225" s="265"/>
      <c r="J225" s="265"/>
      <c r="K225" s="265"/>
      <c r="L225" s="265"/>
      <c r="M225" s="265"/>
      <c r="N225" s="265"/>
      <c r="O225" s="265"/>
      <c r="P225" s="265"/>
      <c r="Q225" s="265"/>
      <c r="R225" s="265"/>
      <c r="S225" s="265"/>
      <c r="T225" s="266"/>
      <c r="U225" s="265" t="str">
        <f t="shared" si="60"/>
        <v/>
      </c>
      <c r="W225" s="25">
        <f t="shared" si="47"/>
        <v>0</v>
      </c>
      <c r="X225" s="25">
        <f t="shared" si="48"/>
        <v>0</v>
      </c>
      <c r="Y225" s="25">
        <f t="shared" si="49"/>
        <v>0</v>
      </c>
      <c r="Z225" s="25">
        <f t="shared" si="50"/>
        <v>0</v>
      </c>
      <c r="AA225" s="25">
        <f t="shared" si="51"/>
        <v>0</v>
      </c>
      <c r="AB225" s="25">
        <f t="shared" si="52"/>
        <v>0</v>
      </c>
      <c r="AC225" s="25">
        <f t="shared" si="53"/>
        <v>0</v>
      </c>
      <c r="AD225" s="25">
        <f t="shared" si="54"/>
        <v>0</v>
      </c>
      <c r="AE225" s="25">
        <f t="shared" si="55"/>
        <v>0</v>
      </c>
    </row>
    <row r="226" spans="1:31" ht="15" customHeight="1">
      <c r="A226" s="22" t="s">
        <v>20109</v>
      </c>
      <c r="B226" s="102"/>
      <c r="C226" s="41"/>
      <c r="D226" s="23" t="s">
        <v>41</v>
      </c>
      <c r="E226" s="24"/>
      <c r="F226" s="26"/>
      <c r="G226" s="26"/>
      <c r="H226" s="26"/>
      <c r="I226" s="26"/>
      <c r="J226" s="26"/>
      <c r="K226" s="26"/>
      <c r="L226" s="26"/>
      <c r="M226" s="26"/>
      <c r="N226" s="26"/>
      <c r="O226" s="25"/>
      <c r="P226" s="25"/>
      <c r="Q226" s="25"/>
      <c r="R226" s="25"/>
      <c r="S226" s="25"/>
      <c r="T226" s="78"/>
      <c r="U226" s="25" t="str">
        <f t="shared" si="60"/>
        <v/>
      </c>
      <c r="W226" s="25">
        <f t="shared" si="47"/>
        <v>0</v>
      </c>
      <c r="X226" s="25">
        <f t="shared" si="48"/>
        <v>0</v>
      </c>
      <c r="Y226" s="25">
        <f t="shared" si="49"/>
        <v>0</v>
      </c>
      <c r="Z226" s="25">
        <f t="shared" si="50"/>
        <v>0</v>
      </c>
      <c r="AA226" s="25">
        <f t="shared" si="51"/>
        <v>0</v>
      </c>
      <c r="AB226" s="25">
        <f t="shared" si="52"/>
        <v>0</v>
      </c>
      <c r="AC226" s="25">
        <f t="shared" si="53"/>
        <v>0</v>
      </c>
      <c r="AD226" s="25">
        <f t="shared" si="54"/>
        <v>0</v>
      </c>
      <c r="AE226" s="25">
        <f t="shared" si="55"/>
        <v>0</v>
      </c>
    </row>
    <row r="227" spans="1:31" ht="75" customHeight="1">
      <c r="A227" s="22" t="s">
        <v>20196</v>
      </c>
      <c r="B227" s="151" t="s">
        <v>19901</v>
      </c>
      <c r="C227" s="41" t="s">
        <v>20383</v>
      </c>
      <c r="D227" s="42" t="s">
        <v>20359</v>
      </c>
      <c r="E227" s="24" t="s">
        <v>20082</v>
      </c>
      <c r="F227" s="25">
        <v>99</v>
      </c>
      <c r="G227" s="25">
        <v>82</v>
      </c>
      <c r="H227" s="25">
        <f>175+5</f>
        <v>180</v>
      </c>
      <c r="I227" s="25">
        <v>14</v>
      </c>
      <c r="J227" s="25">
        <v>21</v>
      </c>
      <c r="K227" s="25">
        <v>82</v>
      </c>
      <c r="L227" s="25">
        <v>65</v>
      </c>
      <c r="M227" s="25"/>
      <c r="N227" s="25"/>
      <c r="O227" s="25">
        <f>SUM(F227:N227)</f>
        <v>543</v>
      </c>
      <c r="P227" s="25">
        <f>IF(B227="","",VLOOKUP(B227,'COMPOSIÇÃO ENERGICAL'!B:L,8,0))</f>
        <v>104.825</v>
      </c>
      <c r="Q227" s="25">
        <f>IF(B227="","",VLOOKUP(B227,'COMPOSIÇÃO ENERGICAL'!B:L,9,0))</f>
        <v>125.50500000000001</v>
      </c>
      <c r="R227" s="25">
        <f>O227*P227</f>
        <v>56919.974999999999</v>
      </c>
      <c r="S227" s="25">
        <f>O227*Q227</f>
        <v>68149.215000000011</v>
      </c>
      <c r="T227" s="78">
        <f>IF(B227="","",VLOOKUP(B227,'COMPOSIÇÃO ENERGICAL'!B:L,10,0))</f>
        <v>230.33</v>
      </c>
      <c r="U227" s="25">
        <f t="shared" si="60"/>
        <v>125069.19</v>
      </c>
      <c r="W227" s="25">
        <f t="shared" si="47"/>
        <v>22802.670000000002</v>
      </c>
      <c r="X227" s="25">
        <f t="shared" si="48"/>
        <v>18887.060000000001</v>
      </c>
      <c r="Y227" s="25">
        <f t="shared" si="49"/>
        <v>41459.4</v>
      </c>
      <c r="Z227" s="25">
        <f t="shared" si="50"/>
        <v>3224.6200000000003</v>
      </c>
      <c r="AA227" s="25">
        <f t="shared" si="51"/>
        <v>4836.93</v>
      </c>
      <c r="AB227" s="25">
        <f t="shared" si="52"/>
        <v>18887.060000000001</v>
      </c>
      <c r="AC227" s="25">
        <f t="shared" si="53"/>
        <v>14971.45</v>
      </c>
      <c r="AD227" s="25">
        <f t="shared" si="54"/>
        <v>0</v>
      </c>
      <c r="AE227" s="25">
        <f t="shared" si="55"/>
        <v>0</v>
      </c>
    </row>
    <row r="228" spans="1:31" ht="15" customHeight="1">
      <c r="A228" s="22" t="s">
        <v>20109</v>
      </c>
      <c r="B228" s="151"/>
      <c r="C228" s="41"/>
      <c r="D228" s="42" t="s">
        <v>41</v>
      </c>
      <c r="E228" s="24"/>
      <c r="F228" s="25"/>
      <c r="G228" s="25"/>
      <c r="H228" s="25"/>
      <c r="I228" s="25"/>
      <c r="J228" s="25"/>
      <c r="K228" s="25"/>
      <c r="L228" s="25"/>
      <c r="M228" s="25"/>
      <c r="N228" s="25"/>
      <c r="O228" s="25"/>
      <c r="P228" s="25"/>
      <c r="Q228" s="25"/>
      <c r="R228" s="25"/>
      <c r="S228" s="25"/>
      <c r="T228" s="78"/>
      <c r="U228" s="25" t="str">
        <f t="shared" si="60"/>
        <v/>
      </c>
      <c r="W228" s="25">
        <f t="shared" si="47"/>
        <v>0</v>
      </c>
      <c r="X228" s="25">
        <f t="shared" si="48"/>
        <v>0</v>
      </c>
      <c r="Y228" s="25">
        <f t="shared" si="49"/>
        <v>0</v>
      </c>
      <c r="Z228" s="25">
        <f t="shared" si="50"/>
        <v>0</v>
      </c>
      <c r="AA228" s="25">
        <f t="shared" si="51"/>
        <v>0</v>
      </c>
      <c r="AB228" s="25">
        <f t="shared" si="52"/>
        <v>0</v>
      </c>
      <c r="AC228" s="25">
        <f t="shared" si="53"/>
        <v>0</v>
      </c>
      <c r="AD228" s="25">
        <f t="shared" si="54"/>
        <v>0</v>
      </c>
      <c r="AE228" s="25">
        <f t="shared" si="55"/>
        <v>0</v>
      </c>
    </row>
    <row r="229" spans="1:31" ht="75" customHeight="1">
      <c r="A229" s="22" t="s">
        <v>20197</v>
      </c>
      <c r="B229" s="151" t="s">
        <v>19902</v>
      </c>
      <c r="C229" s="41" t="s">
        <v>20384</v>
      </c>
      <c r="D229" s="23" t="s">
        <v>20360</v>
      </c>
      <c r="E229" s="24" t="s">
        <v>20082</v>
      </c>
      <c r="F229" s="25">
        <v>22</v>
      </c>
      <c r="G229" s="25">
        <v>19</v>
      </c>
      <c r="H229" s="25"/>
      <c r="I229" s="25"/>
      <c r="J229" s="25"/>
      <c r="K229" s="25"/>
      <c r="L229" s="25"/>
      <c r="M229" s="25"/>
      <c r="N229" s="25"/>
      <c r="O229" s="25">
        <f>SUM(F229:N229)</f>
        <v>41</v>
      </c>
      <c r="P229" s="25">
        <f>IF(B229="","",VLOOKUP(B229,'COMPOSIÇÃO ENERGICAL'!B:L,8,0))</f>
        <v>104.825</v>
      </c>
      <c r="Q229" s="25">
        <f>IF(B229="","",VLOOKUP(B229,'COMPOSIÇÃO ENERGICAL'!B:L,9,0))</f>
        <v>269.89500000000004</v>
      </c>
      <c r="R229" s="25">
        <f>O229*P229</f>
        <v>4297.8249999999998</v>
      </c>
      <c r="S229" s="25">
        <f>O229*Q229</f>
        <v>11065.695000000002</v>
      </c>
      <c r="T229" s="78">
        <f>IF(B229="","",VLOOKUP(B229,'COMPOSIÇÃO ENERGICAL'!B:L,10,0))</f>
        <v>374.72</v>
      </c>
      <c r="U229" s="25">
        <f t="shared" si="60"/>
        <v>15363.52</v>
      </c>
      <c r="W229" s="25">
        <f t="shared" si="47"/>
        <v>8243.84</v>
      </c>
      <c r="X229" s="25">
        <f t="shared" si="48"/>
        <v>7119.68</v>
      </c>
      <c r="Y229" s="25">
        <f t="shared" si="49"/>
        <v>0</v>
      </c>
      <c r="Z229" s="25">
        <f t="shared" si="50"/>
        <v>0</v>
      </c>
      <c r="AA229" s="25">
        <f t="shared" si="51"/>
        <v>0</v>
      </c>
      <c r="AB229" s="25">
        <f t="shared" si="52"/>
        <v>0</v>
      </c>
      <c r="AC229" s="25">
        <f t="shared" si="53"/>
        <v>0</v>
      </c>
      <c r="AD229" s="25">
        <f t="shared" si="54"/>
        <v>0</v>
      </c>
      <c r="AE229" s="25">
        <f t="shared" si="55"/>
        <v>0</v>
      </c>
    </row>
    <row r="230" spans="1:31" ht="15" customHeight="1">
      <c r="A230" s="22" t="s">
        <v>20109</v>
      </c>
      <c r="B230" s="151"/>
      <c r="C230" s="41"/>
      <c r="D230" s="23" t="s">
        <v>41</v>
      </c>
      <c r="E230" s="24"/>
      <c r="F230" s="25"/>
      <c r="G230" s="25"/>
      <c r="H230" s="25"/>
      <c r="I230" s="25"/>
      <c r="J230" s="25"/>
      <c r="K230" s="25"/>
      <c r="L230" s="25"/>
      <c r="M230" s="25"/>
      <c r="N230" s="25"/>
      <c r="O230" s="25"/>
      <c r="P230" s="25"/>
      <c r="Q230" s="25"/>
      <c r="R230" s="25"/>
      <c r="S230" s="25"/>
      <c r="T230" s="78"/>
      <c r="U230" s="25" t="str">
        <f t="shared" si="60"/>
        <v/>
      </c>
      <c r="W230" s="25">
        <f t="shared" si="47"/>
        <v>0</v>
      </c>
      <c r="X230" s="25">
        <f t="shared" si="48"/>
        <v>0</v>
      </c>
      <c r="Y230" s="25">
        <f t="shared" si="49"/>
        <v>0</v>
      </c>
      <c r="Z230" s="25">
        <f t="shared" si="50"/>
        <v>0</v>
      </c>
      <c r="AA230" s="25">
        <f t="shared" si="51"/>
        <v>0</v>
      </c>
      <c r="AB230" s="25">
        <f t="shared" si="52"/>
        <v>0</v>
      </c>
      <c r="AC230" s="25">
        <f t="shared" si="53"/>
        <v>0</v>
      </c>
      <c r="AD230" s="25">
        <f t="shared" si="54"/>
        <v>0</v>
      </c>
      <c r="AE230" s="25">
        <f t="shared" si="55"/>
        <v>0</v>
      </c>
    </row>
    <row r="231" spans="1:31" ht="45" customHeight="1">
      <c r="A231" s="22" t="s">
        <v>20198</v>
      </c>
      <c r="B231" s="151" t="s">
        <v>19903</v>
      </c>
      <c r="C231" s="41" t="s">
        <v>20385</v>
      </c>
      <c r="D231" s="42" t="s">
        <v>20358</v>
      </c>
      <c r="E231" s="24" t="s">
        <v>20082</v>
      </c>
      <c r="F231" s="25"/>
      <c r="G231" s="25">
        <v>16</v>
      </c>
      <c r="H231" s="25"/>
      <c r="I231" s="25"/>
      <c r="J231" s="25"/>
      <c r="K231" s="25"/>
      <c r="L231" s="25"/>
      <c r="M231" s="25"/>
      <c r="N231" s="25"/>
      <c r="O231" s="25">
        <f>SUM(F231:N231)</f>
        <v>16</v>
      </c>
      <c r="P231" s="25">
        <f>IF(B231="","",VLOOKUP(B231,'COMPOSIÇÃO ENERGICAL'!B:L,8,0))</f>
        <v>125.78999999999999</v>
      </c>
      <c r="Q231" s="25">
        <f>IF(B231="","",VLOOKUP(B231,'COMPOSIÇÃO ENERGICAL'!B:L,9,0))</f>
        <v>282.33000000000004</v>
      </c>
      <c r="R231" s="25">
        <f>O231*P231</f>
        <v>2012.6399999999999</v>
      </c>
      <c r="S231" s="25">
        <f>O231*Q231</f>
        <v>4517.2800000000007</v>
      </c>
      <c r="T231" s="78">
        <f>IF(B231="","",VLOOKUP(B231,'COMPOSIÇÃO ENERGICAL'!B:L,10,0))</f>
        <v>408.12</v>
      </c>
      <c r="U231" s="25">
        <f t="shared" si="60"/>
        <v>6529.92</v>
      </c>
      <c r="W231" s="25">
        <f t="shared" si="47"/>
        <v>0</v>
      </c>
      <c r="X231" s="25">
        <f t="shared" si="48"/>
        <v>6529.92</v>
      </c>
      <c r="Y231" s="25">
        <f t="shared" si="49"/>
        <v>0</v>
      </c>
      <c r="Z231" s="25">
        <f t="shared" si="50"/>
        <v>0</v>
      </c>
      <c r="AA231" s="25">
        <f t="shared" si="51"/>
        <v>0</v>
      </c>
      <c r="AB231" s="25">
        <f t="shared" si="52"/>
        <v>0</v>
      </c>
      <c r="AC231" s="25">
        <f t="shared" si="53"/>
        <v>0</v>
      </c>
      <c r="AD231" s="25">
        <f t="shared" si="54"/>
        <v>0</v>
      </c>
      <c r="AE231" s="25">
        <f t="shared" si="55"/>
        <v>0</v>
      </c>
    </row>
    <row r="232" spans="1:31" ht="15" customHeight="1">
      <c r="A232" s="22" t="s">
        <v>20109</v>
      </c>
      <c r="B232" s="151"/>
      <c r="C232" s="41"/>
      <c r="D232" s="42" t="s">
        <v>41</v>
      </c>
      <c r="E232" s="24"/>
      <c r="F232" s="25"/>
      <c r="G232" s="25"/>
      <c r="H232" s="25"/>
      <c r="I232" s="25"/>
      <c r="J232" s="25"/>
      <c r="K232" s="25"/>
      <c r="L232" s="25"/>
      <c r="M232" s="25"/>
      <c r="N232" s="25"/>
      <c r="O232" s="25"/>
      <c r="P232" s="25"/>
      <c r="Q232" s="25"/>
      <c r="R232" s="25"/>
      <c r="S232" s="25"/>
      <c r="T232" s="78"/>
      <c r="U232" s="25" t="str">
        <f t="shared" si="60"/>
        <v/>
      </c>
      <c r="W232" s="25">
        <f t="shared" si="47"/>
        <v>0</v>
      </c>
      <c r="X232" s="25">
        <f t="shared" si="48"/>
        <v>0</v>
      </c>
      <c r="Y232" s="25">
        <f t="shared" si="49"/>
        <v>0</v>
      </c>
      <c r="Z232" s="25">
        <f t="shared" si="50"/>
        <v>0</v>
      </c>
      <c r="AA232" s="25">
        <f t="shared" si="51"/>
        <v>0</v>
      </c>
      <c r="AB232" s="25">
        <f t="shared" si="52"/>
        <v>0</v>
      </c>
      <c r="AC232" s="25">
        <f t="shared" si="53"/>
        <v>0</v>
      </c>
      <c r="AD232" s="25">
        <f t="shared" si="54"/>
        <v>0</v>
      </c>
      <c r="AE232" s="25">
        <f t="shared" si="55"/>
        <v>0</v>
      </c>
    </row>
    <row r="233" spans="1:31" ht="45" customHeight="1">
      <c r="A233" s="22" t="s">
        <v>20199</v>
      </c>
      <c r="B233" s="151" t="s">
        <v>20078</v>
      </c>
      <c r="C233" s="41" t="s">
        <v>20386</v>
      </c>
      <c r="D233" s="23" t="s">
        <v>20352</v>
      </c>
      <c r="E233" s="24" t="s">
        <v>20082</v>
      </c>
      <c r="F233" s="25">
        <f>(31+51+102)*2</f>
        <v>368</v>
      </c>
      <c r="G233" s="25">
        <f>137*2</f>
        <v>274</v>
      </c>
      <c r="H233" s="25">
        <f>182*2</f>
        <v>364</v>
      </c>
      <c r="I233" s="25">
        <f>147*2</f>
        <v>294</v>
      </c>
      <c r="J233" s="25">
        <f>178*2</f>
        <v>356</v>
      </c>
      <c r="K233" s="25">
        <f>68*3</f>
        <v>204</v>
      </c>
      <c r="L233" s="25">
        <f>2*85</f>
        <v>170</v>
      </c>
      <c r="M233" s="25"/>
      <c r="N233" s="25"/>
      <c r="O233" s="25">
        <f>SUM(F233:N233)</f>
        <v>2030</v>
      </c>
      <c r="P233" s="25">
        <f>IF(B233="","",VLOOKUP(B233,'COMPOSIÇÃO ENERGICAL'!B:L,8,0))</f>
        <v>20.965</v>
      </c>
      <c r="Q233" s="25">
        <f>IF(B233="","",VLOOKUP(B233,'COMPOSIÇÃO ENERGICAL'!B:L,9,0))</f>
        <v>26.715</v>
      </c>
      <c r="R233" s="25">
        <f>O233*P233</f>
        <v>42558.95</v>
      </c>
      <c r="S233" s="25">
        <f>O233*Q233</f>
        <v>54231.45</v>
      </c>
      <c r="T233" s="78">
        <f>IF(B233="","",VLOOKUP(B233,'COMPOSIÇÃO ENERGICAL'!B:L,10,0))</f>
        <v>47.68</v>
      </c>
      <c r="U233" s="25">
        <f t="shared" si="60"/>
        <v>96790.399999999994</v>
      </c>
      <c r="W233" s="25">
        <f t="shared" si="47"/>
        <v>17546.240000000002</v>
      </c>
      <c r="X233" s="25">
        <f t="shared" si="48"/>
        <v>13064.32</v>
      </c>
      <c r="Y233" s="25">
        <f t="shared" si="49"/>
        <v>17355.52</v>
      </c>
      <c r="Z233" s="25">
        <f t="shared" si="50"/>
        <v>14017.92</v>
      </c>
      <c r="AA233" s="25">
        <f t="shared" si="51"/>
        <v>16974.079999999998</v>
      </c>
      <c r="AB233" s="25">
        <f t="shared" si="52"/>
        <v>9726.7199999999993</v>
      </c>
      <c r="AC233" s="25">
        <f t="shared" si="53"/>
        <v>8105.6</v>
      </c>
      <c r="AD233" s="25">
        <f t="shared" si="54"/>
        <v>0</v>
      </c>
      <c r="AE233" s="25">
        <f t="shared" si="55"/>
        <v>0</v>
      </c>
    </row>
    <row r="234" spans="1:31" ht="15" customHeight="1">
      <c r="A234" s="22" t="s">
        <v>20109</v>
      </c>
      <c r="B234" s="102"/>
      <c r="C234" s="41"/>
      <c r="D234" s="23" t="s">
        <v>41</v>
      </c>
      <c r="E234" s="24"/>
      <c r="F234" s="25"/>
      <c r="G234" s="25"/>
      <c r="H234" s="25"/>
      <c r="I234" s="25"/>
      <c r="J234" s="25"/>
      <c r="K234" s="25"/>
      <c r="L234" s="25"/>
      <c r="M234" s="25"/>
      <c r="N234" s="25"/>
      <c r="O234" s="25"/>
      <c r="P234" s="25"/>
      <c r="Q234" s="25"/>
      <c r="R234" s="25"/>
      <c r="S234" s="25"/>
      <c r="T234" s="78"/>
      <c r="U234" s="25" t="str">
        <f t="shared" si="60"/>
        <v/>
      </c>
      <c r="W234" s="25">
        <f t="shared" si="47"/>
        <v>0</v>
      </c>
      <c r="X234" s="25">
        <f t="shared" si="48"/>
        <v>0</v>
      </c>
      <c r="Y234" s="25">
        <f t="shared" si="49"/>
        <v>0</v>
      </c>
      <c r="Z234" s="25">
        <f t="shared" si="50"/>
        <v>0</v>
      </c>
      <c r="AA234" s="25">
        <f t="shared" si="51"/>
        <v>0</v>
      </c>
      <c r="AB234" s="25">
        <f t="shared" si="52"/>
        <v>0</v>
      </c>
      <c r="AC234" s="25">
        <f t="shared" si="53"/>
        <v>0</v>
      </c>
      <c r="AD234" s="25">
        <f t="shared" si="54"/>
        <v>0</v>
      </c>
      <c r="AE234" s="25">
        <f t="shared" si="55"/>
        <v>0</v>
      </c>
    </row>
    <row r="235" spans="1:31" ht="45" customHeight="1">
      <c r="A235" s="22" t="s">
        <v>20200</v>
      </c>
      <c r="B235" s="151" t="s">
        <v>20079</v>
      </c>
      <c r="C235" s="41" t="s">
        <v>20386</v>
      </c>
      <c r="D235" s="23" t="s">
        <v>20353</v>
      </c>
      <c r="E235" s="24" t="s">
        <v>20082</v>
      </c>
      <c r="F235" s="25">
        <f>(36+91+40)*4</f>
        <v>668</v>
      </c>
      <c r="G235" s="25">
        <f>31*4</f>
        <v>124</v>
      </c>
      <c r="H235" s="25"/>
      <c r="I235" s="25"/>
      <c r="J235" s="25"/>
      <c r="K235" s="25"/>
      <c r="L235" s="25"/>
      <c r="M235" s="25"/>
      <c r="N235" s="25"/>
      <c r="O235" s="25">
        <f>SUM(F235:N235)</f>
        <v>792</v>
      </c>
      <c r="P235" s="25">
        <f>IF(B235="","",VLOOKUP(B235,'COMPOSIÇÃO ENERGICAL'!B:L,8,0))</f>
        <v>20.965</v>
      </c>
      <c r="Q235" s="25">
        <f>IF(B235="","",VLOOKUP(B235,'COMPOSIÇÃO ENERGICAL'!B:L,9,0))</f>
        <v>25.275000000000002</v>
      </c>
      <c r="R235" s="25">
        <f>O235*P235</f>
        <v>16604.28</v>
      </c>
      <c r="S235" s="25">
        <f>O235*Q235</f>
        <v>20017.800000000003</v>
      </c>
      <c r="T235" s="78">
        <f>IF(B235="","",VLOOKUP(B235,'COMPOSIÇÃO ENERGICAL'!B:L,10,0))</f>
        <v>46.24</v>
      </c>
      <c r="U235" s="25">
        <f t="shared" si="60"/>
        <v>36622.080000000002</v>
      </c>
      <c r="W235" s="25">
        <f t="shared" si="47"/>
        <v>30888.32</v>
      </c>
      <c r="X235" s="25">
        <f t="shared" si="48"/>
        <v>5733.76</v>
      </c>
      <c r="Y235" s="25">
        <f t="shared" si="49"/>
        <v>0</v>
      </c>
      <c r="Z235" s="25">
        <f t="shared" si="50"/>
        <v>0</v>
      </c>
      <c r="AA235" s="25">
        <f t="shared" si="51"/>
        <v>0</v>
      </c>
      <c r="AB235" s="25">
        <f t="shared" si="52"/>
        <v>0</v>
      </c>
      <c r="AC235" s="25">
        <f t="shared" si="53"/>
        <v>0</v>
      </c>
      <c r="AD235" s="25">
        <f t="shared" si="54"/>
        <v>0</v>
      </c>
      <c r="AE235" s="25">
        <f t="shared" si="55"/>
        <v>0</v>
      </c>
    </row>
    <row r="236" spans="1:31" ht="15" customHeight="1">
      <c r="A236" s="22" t="s">
        <v>20109</v>
      </c>
      <c r="B236" s="102"/>
      <c r="C236" s="41"/>
      <c r="D236" s="23" t="s">
        <v>41</v>
      </c>
      <c r="E236" s="24"/>
      <c r="F236" s="25"/>
      <c r="G236" s="25"/>
      <c r="H236" s="25"/>
      <c r="I236" s="25"/>
      <c r="J236" s="25"/>
      <c r="K236" s="25"/>
      <c r="L236" s="25"/>
      <c r="M236" s="25"/>
      <c r="N236" s="25"/>
      <c r="O236" s="25"/>
      <c r="P236" s="25"/>
      <c r="Q236" s="25"/>
      <c r="R236" s="25"/>
      <c r="S236" s="25"/>
      <c r="T236" s="78"/>
      <c r="U236" s="25" t="str">
        <f t="shared" si="60"/>
        <v/>
      </c>
      <c r="W236" s="25">
        <f t="shared" si="47"/>
        <v>0</v>
      </c>
      <c r="X236" s="25">
        <f t="shared" si="48"/>
        <v>0</v>
      </c>
      <c r="Y236" s="25">
        <f t="shared" si="49"/>
        <v>0</v>
      </c>
      <c r="Z236" s="25">
        <f t="shared" si="50"/>
        <v>0</v>
      </c>
      <c r="AA236" s="25">
        <f t="shared" si="51"/>
        <v>0</v>
      </c>
      <c r="AB236" s="25">
        <f t="shared" si="52"/>
        <v>0</v>
      </c>
      <c r="AC236" s="25">
        <f t="shared" si="53"/>
        <v>0</v>
      </c>
      <c r="AD236" s="25">
        <f t="shared" si="54"/>
        <v>0</v>
      </c>
      <c r="AE236" s="25">
        <f t="shared" si="55"/>
        <v>0</v>
      </c>
    </row>
    <row r="237" spans="1:31" ht="30" customHeight="1">
      <c r="A237" s="22" t="s">
        <v>20201</v>
      </c>
      <c r="B237" s="102">
        <v>93043</v>
      </c>
      <c r="C237" s="41" t="s">
        <v>20386</v>
      </c>
      <c r="D237" s="23" t="s">
        <v>20354</v>
      </c>
      <c r="E237" s="24" t="s">
        <v>20082</v>
      </c>
      <c r="F237" s="25">
        <f>21+8+8</f>
        <v>37</v>
      </c>
      <c r="G237" s="25"/>
      <c r="H237" s="25">
        <f>17+6</f>
        <v>23</v>
      </c>
      <c r="I237" s="25">
        <f>107</f>
        <v>107</v>
      </c>
      <c r="J237" s="25">
        <v>4</v>
      </c>
      <c r="K237" s="25">
        <v>1</v>
      </c>
      <c r="L237" s="25">
        <v>1</v>
      </c>
      <c r="M237" s="25"/>
      <c r="N237" s="25"/>
      <c r="O237" s="25">
        <f>SUM(F237:N237)</f>
        <v>173</v>
      </c>
      <c r="P237" s="25">
        <f>IF(B237="","",VLOOKUP(B237,'COMPOSIÇÃO ENERGICAL'!B:L,8,0))</f>
        <v>1.8220000000000001</v>
      </c>
      <c r="Q237" s="25">
        <f>IF(B237="","",VLOOKUP(B237,'COMPOSIÇÃO ENERGICAL'!B:L,9,0))</f>
        <v>25.4</v>
      </c>
      <c r="R237" s="25">
        <f>O237*P237</f>
        <v>315.20600000000002</v>
      </c>
      <c r="S237" s="25">
        <f>O237*Q237</f>
        <v>4394.2</v>
      </c>
      <c r="T237" s="78">
        <f>IF(B237="","",VLOOKUP(B237,'COMPOSIÇÃO ENERGICAL'!B:L,10,0))</f>
        <v>27.221999999999998</v>
      </c>
      <c r="U237" s="25">
        <f t="shared" si="60"/>
        <v>4709.4059999999999</v>
      </c>
      <c r="W237" s="25">
        <f t="shared" si="47"/>
        <v>1007.2139999999999</v>
      </c>
      <c r="X237" s="25">
        <f t="shared" si="48"/>
        <v>0</v>
      </c>
      <c r="Y237" s="25">
        <f t="shared" si="49"/>
        <v>626.10599999999999</v>
      </c>
      <c r="Z237" s="25">
        <f t="shared" si="50"/>
        <v>2912.7539999999999</v>
      </c>
      <c r="AA237" s="25">
        <f t="shared" si="51"/>
        <v>108.88799999999999</v>
      </c>
      <c r="AB237" s="25">
        <f t="shared" si="52"/>
        <v>27.221999999999998</v>
      </c>
      <c r="AC237" s="25">
        <f t="shared" si="53"/>
        <v>27.221999999999998</v>
      </c>
      <c r="AD237" s="25">
        <f t="shared" si="54"/>
        <v>0</v>
      </c>
      <c r="AE237" s="25">
        <f t="shared" si="55"/>
        <v>0</v>
      </c>
    </row>
    <row r="238" spans="1:31" ht="15" customHeight="1">
      <c r="A238" s="22" t="s">
        <v>20109</v>
      </c>
      <c r="B238" s="102"/>
      <c r="C238" s="41"/>
      <c r="D238" s="23" t="s">
        <v>41</v>
      </c>
      <c r="E238" s="24"/>
      <c r="F238" s="25"/>
      <c r="G238" s="25"/>
      <c r="H238" s="25"/>
      <c r="I238" s="25"/>
      <c r="J238" s="25"/>
      <c r="K238" s="25"/>
      <c r="L238" s="25"/>
      <c r="M238" s="25"/>
      <c r="N238" s="25"/>
      <c r="O238" s="25"/>
      <c r="P238" s="25"/>
      <c r="Q238" s="25"/>
      <c r="R238" s="25"/>
      <c r="S238" s="25"/>
      <c r="T238" s="78"/>
      <c r="U238" s="25" t="str">
        <f t="shared" si="60"/>
        <v/>
      </c>
      <c r="W238" s="25">
        <f t="shared" si="47"/>
        <v>0</v>
      </c>
      <c r="X238" s="25">
        <f t="shared" si="48"/>
        <v>0</v>
      </c>
      <c r="Y238" s="25">
        <f t="shared" si="49"/>
        <v>0</v>
      </c>
      <c r="Z238" s="25">
        <f t="shared" si="50"/>
        <v>0</v>
      </c>
      <c r="AA238" s="25">
        <f t="shared" si="51"/>
        <v>0</v>
      </c>
      <c r="AB238" s="25">
        <f t="shared" si="52"/>
        <v>0</v>
      </c>
      <c r="AC238" s="25">
        <f t="shared" si="53"/>
        <v>0</v>
      </c>
      <c r="AD238" s="25">
        <f t="shared" si="54"/>
        <v>0</v>
      </c>
      <c r="AE238" s="25">
        <f t="shared" si="55"/>
        <v>0</v>
      </c>
    </row>
    <row r="239" spans="1:31" ht="30" customHeight="1">
      <c r="A239" s="22" t="s">
        <v>20202</v>
      </c>
      <c r="B239" s="151" t="s">
        <v>20080</v>
      </c>
      <c r="C239" s="41" t="s">
        <v>20355</v>
      </c>
      <c r="D239" s="23" t="s">
        <v>20357</v>
      </c>
      <c r="E239" s="24" t="s">
        <v>20082</v>
      </c>
      <c r="F239" s="25">
        <v>14</v>
      </c>
      <c r="G239" s="25"/>
      <c r="H239" s="25">
        <v>13</v>
      </c>
      <c r="I239" s="25"/>
      <c r="J239" s="25"/>
      <c r="K239" s="25">
        <v>10</v>
      </c>
      <c r="L239" s="25">
        <v>5</v>
      </c>
      <c r="M239" s="25">
        <v>3</v>
      </c>
      <c r="N239" s="25"/>
      <c r="O239" s="25">
        <f>SUM(F239:N239)</f>
        <v>45</v>
      </c>
      <c r="P239" s="25">
        <f>IF(B239="","",VLOOKUP(B239,'COMPOSIÇÃO ENERGICAL'!B:L,8,0))</f>
        <v>83.86</v>
      </c>
      <c r="Q239" s="25">
        <f>IF(B239="","",VLOOKUP(B239,'COMPOSIÇÃO ENERGICAL'!B:L,9,0))</f>
        <v>97.61999999999999</v>
      </c>
      <c r="R239" s="25">
        <f>O239*P239</f>
        <v>3773.7</v>
      </c>
      <c r="S239" s="25">
        <f>O239*Q239</f>
        <v>4392.8999999999996</v>
      </c>
      <c r="T239" s="78">
        <f>IF(B239="","",VLOOKUP(B239,'COMPOSIÇÃO ENERGICAL'!B:L,10,0))</f>
        <v>181.48</v>
      </c>
      <c r="U239" s="25">
        <f t="shared" si="60"/>
        <v>8166.5999999999995</v>
      </c>
      <c r="W239" s="25">
        <f t="shared" si="47"/>
        <v>2540.7199999999998</v>
      </c>
      <c r="X239" s="25">
        <f t="shared" si="48"/>
        <v>0</v>
      </c>
      <c r="Y239" s="25">
        <f t="shared" si="49"/>
        <v>2359.2399999999998</v>
      </c>
      <c r="Z239" s="25">
        <f t="shared" si="50"/>
        <v>0</v>
      </c>
      <c r="AA239" s="25">
        <f t="shared" si="51"/>
        <v>0</v>
      </c>
      <c r="AB239" s="25">
        <f t="shared" si="52"/>
        <v>1814.8</v>
      </c>
      <c r="AC239" s="25">
        <f t="shared" si="53"/>
        <v>907.4</v>
      </c>
      <c r="AD239" s="25">
        <f t="shared" si="54"/>
        <v>544.43999999999994</v>
      </c>
      <c r="AE239" s="25">
        <f t="shared" si="55"/>
        <v>0</v>
      </c>
    </row>
    <row r="240" spans="1:31" ht="15" customHeight="1">
      <c r="A240" s="22" t="s">
        <v>20109</v>
      </c>
      <c r="B240" s="151"/>
      <c r="C240" s="41"/>
      <c r="D240" s="23" t="s">
        <v>41</v>
      </c>
      <c r="E240" s="24"/>
      <c r="F240" s="25"/>
      <c r="G240" s="25"/>
      <c r="H240" s="25"/>
      <c r="I240" s="25"/>
      <c r="J240" s="25"/>
      <c r="K240" s="25"/>
      <c r="L240" s="25"/>
      <c r="M240" s="25"/>
      <c r="N240" s="25"/>
      <c r="O240" s="25"/>
      <c r="P240" s="25"/>
      <c r="Q240" s="25"/>
      <c r="R240" s="25"/>
      <c r="S240" s="25"/>
      <c r="T240" s="78"/>
      <c r="U240" s="25" t="str">
        <f t="shared" si="60"/>
        <v/>
      </c>
      <c r="W240" s="25">
        <f t="shared" si="47"/>
        <v>0</v>
      </c>
      <c r="X240" s="25">
        <f t="shared" si="48"/>
        <v>0</v>
      </c>
      <c r="Y240" s="25">
        <f t="shared" si="49"/>
        <v>0</v>
      </c>
      <c r="Z240" s="25">
        <f t="shared" si="50"/>
        <v>0</v>
      </c>
      <c r="AA240" s="25">
        <f t="shared" si="51"/>
        <v>0</v>
      </c>
      <c r="AB240" s="25">
        <f t="shared" si="52"/>
        <v>0</v>
      </c>
      <c r="AC240" s="25">
        <f t="shared" si="53"/>
        <v>0</v>
      </c>
      <c r="AD240" s="25">
        <f t="shared" si="54"/>
        <v>0</v>
      </c>
      <c r="AE240" s="25">
        <f t="shared" si="55"/>
        <v>0</v>
      </c>
    </row>
    <row r="241" spans="1:31" ht="45" customHeight="1">
      <c r="A241" s="22" t="s">
        <v>20203</v>
      </c>
      <c r="B241" s="151" t="s">
        <v>20081</v>
      </c>
      <c r="C241" s="41" t="s">
        <v>20387</v>
      </c>
      <c r="D241" s="23" t="s">
        <v>20356</v>
      </c>
      <c r="E241" s="24" t="s">
        <v>20082</v>
      </c>
      <c r="F241" s="25">
        <v>6</v>
      </c>
      <c r="G241" s="25"/>
      <c r="H241" s="25">
        <v>14</v>
      </c>
      <c r="I241" s="25"/>
      <c r="J241" s="25"/>
      <c r="K241" s="25"/>
      <c r="L241" s="25"/>
      <c r="M241" s="25"/>
      <c r="N241" s="25"/>
      <c r="O241" s="25">
        <f>SUM(F241:N241)</f>
        <v>20</v>
      </c>
      <c r="P241" s="25">
        <f>IF(B241="","",VLOOKUP(B241,'COMPOSIÇÃO ENERGICAL'!B:L,8,0))</f>
        <v>83.86</v>
      </c>
      <c r="Q241" s="25">
        <f>IF(B241="","",VLOOKUP(B241,'COMPOSIÇÃO ENERGICAL'!B:L,9,0))</f>
        <v>392.01</v>
      </c>
      <c r="R241" s="25">
        <f>O241*P241</f>
        <v>1677.2</v>
      </c>
      <c r="S241" s="25">
        <f>O241*Q241</f>
        <v>7840.2</v>
      </c>
      <c r="T241" s="78">
        <f>IF(B241="","",VLOOKUP(B241,'COMPOSIÇÃO ENERGICAL'!B:L,10,0))</f>
        <v>475.87</v>
      </c>
      <c r="U241" s="25">
        <f t="shared" si="60"/>
        <v>9517.4</v>
      </c>
      <c r="W241" s="25">
        <f t="shared" si="47"/>
        <v>2855.2200000000003</v>
      </c>
      <c r="X241" s="25">
        <f t="shared" si="48"/>
        <v>0</v>
      </c>
      <c r="Y241" s="25">
        <f t="shared" si="49"/>
        <v>6662.18</v>
      </c>
      <c r="Z241" s="25">
        <f t="shared" si="50"/>
        <v>0</v>
      </c>
      <c r="AA241" s="25">
        <f t="shared" si="51"/>
        <v>0</v>
      </c>
      <c r="AB241" s="25">
        <f t="shared" si="52"/>
        <v>0</v>
      </c>
      <c r="AC241" s="25">
        <f t="shared" si="53"/>
        <v>0</v>
      </c>
      <c r="AD241" s="25">
        <f t="shared" si="54"/>
        <v>0</v>
      </c>
      <c r="AE241" s="25">
        <f t="shared" si="55"/>
        <v>0</v>
      </c>
    </row>
    <row r="242" spans="1:31" ht="15" customHeight="1">
      <c r="A242" s="22" t="s">
        <v>20109</v>
      </c>
      <c r="B242" s="102"/>
      <c r="C242" s="41"/>
      <c r="D242" s="23"/>
      <c r="E242" s="24"/>
      <c r="F242" s="25"/>
      <c r="G242" s="25"/>
      <c r="H242" s="25"/>
      <c r="I242" s="25"/>
      <c r="J242" s="25"/>
      <c r="K242" s="25"/>
      <c r="L242" s="25"/>
      <c r="M242" s="25"/>
      <c r="N242" s="25"/>
      <c r="O242" s="25"/>
      <c r="P242" s="25"/>
      <c r="Q242" s="25"/>
      <c r="R242" s="25"/>
      <c r="S242" s="25"/>
      <c r="T242" s="78"/>
      <c r="U242" s="25" t="str">
        <f t="shared" si="60"/>
        <v/>
      </c>
      <c r="W242" s="25">
        <f t="shared" si="47"/>
        <v>0</v>
      </c>
      <c r="X242" s="25">
        <f t="shared" si="48"/>
        <v>0</v>
      </c>
      <c r="Y242" s="25">
        <f t="shared" si="49"/>
        <v>0</v>
      </c>
      <c r="Z242" s="25">
        <f t="shared" si="50"/>
        <v>0</v>
      </c>
      <c r="AA242" s="25">
        <f t="shared" si="51"/>
        <v>0</v>
      </c>
      <c r="AB242" s="25">
        <f t="shared" si="52"/>
        <v>0</v>
      </c>
      <c r="AC242" s="25">
        <f t="shared" si="53"/>
        <v>0</v>
      </c>
      <c r="AD242" s="25">
        <f t="shared" si="54"/>
        <v>0</v>
      </c>
      <c r="AE242" s="25">
        <f t="shared" si="55"/>
        <v>0</v>
      </c>
    </row>
    <row r="243" spans="1:31">
      <c r="A243" s="22" t="s">
        <v>20109</v>
      </c>
      <c r="B243" s="102"/>
      <c r="C243" s="41"/>
      <c r="D243" s="40" t="s">
        <v>20070</v>
      </c>
      <c r="E243" s="24"/>
      <c r="F243" s="25"/>
      <c r="G243" s="25"/>
      <c r="H243" s="25"/>
      <c r="I243" s="25"/>
      <c r="J243" s="25"/>
      <c r="K243" s="25"/>
      <c r="L243" s="25"/>
      <c r="M243" s="25"/>
      <c r="N243" s="25"/>
      <c r="O243" s="25"/>
      <c r="P243" s="25" t="str">
        <f>IF(B243="","",VLOOKUP(B243,'COMPOSIÇÃO ENERGICAL'!B:L,8,0))</f>
        <v/>
      </c>
      <c r="Q243" s="25" t="str">
        <f>IF(B243="","",VLOOKUP(B243,'COMPOSIÇÃO ENERGICAL'!B:L,9,0))</f>
        <v/>
      </c>
      <c r="R243" s="114">
        <f>SUM(R225:R242)</f>
        <v>128159.77599999998</v>
      </c>
      <c r="S243" s="114">
        <f>SUM(S225:S242)</f>
        <v>174608.74000000002</v>
      </c>
      <c r="T243" s="78"/>
      <c r="U243" s="114">
        <f>SUM(U225:U242)</f>
        <v>302768.516</v>
      </c>
      <c r="W243" s="25">
        <f t="shared" si="47"/>
        <v>0</v>
      </c>
      <c r="X243" s="25">
        <f t="shared" si="48"/>
        <v>0</v>
      </c>
      <c r="Y243" s="25">
        <f t="shared" si="49"/>
        <v>0</v>
      </c>
      <c r="Z243" s="25">
        <f t="shared" si="50"/>
        <v>0</v>
      </c>
      <c r="AA243" s="25">
        <f t="shared" si="51"/>
        <v>0</v>
      </c>
      <c r="AB243" s="25">
        <f t="shared" si="52"/>
        <v>0</v>
      </c>
      <c r="AC243" s="25">
        <f t="shared" si="53"/>
        <v>0</v>
      </c>
      <c r="AD243" s="25">
        <f t="shared" si="54"/>
        <v>0</v>
      </c>
      <c r="AE243" s="25">
        <f t="shared" si="55"/>
        <v>0</v>
      </c>
    </row>
    <row r="244" spans="1:31" ht="15" customHeight="1">
      <c r="A244" s="22" t="s">
        <v>20109</v>
      </c>
      <c r="B244" s="102"/>
      <c r="C244" s="41"/>
      <c r="D244" s="23" t="s">
        <v>41</v>
      </c>
      <c r="E244" s="24"/>
      <c r="F244" s="25"/>
      <c r="G244" s="25"/>
      <c r="H244" s="25"/>
      <c r="I244" s="25"/>
      <c r="J244" s="25"/>
      <c r="K244" s="25"/>
      <c r="L244" s="25"/>
      <c r="M244" s="25"/>
      <c r="N244" s="25"/>
      <c r="O244" s="25"/>
      <c r="P244" s="25"/>
      <c r="Q244" s="25"/>
      <c r="R244" s="25"/>
      <c r="S244" s="25"/>
      <c r="T244" s="78"/>
      <c r="U244" s="25" t="str">
        <f t="shared" ref="U244:U273" si="61">IF(T244="","",O244*T244)</f>
        <v/>
      </c>
      <c r="W244" s="25">
        <f t="shared" si="47"/>
        <v>0</v>
      </c>
      <c r="X244" s="25">
        <f t="shared" si="48"/>
        <v>0</v>
      </c>
      <c r="Y244" s="25">
        <f t="shared" si="49"/>
        <v>0</v>
      </c>
      <c r="Z244" s="25">
        <f t="shared" si="50"/>
        <v>0</v>
      </c>
      <c r="AA244" s="25">
        <f t="shared" si="51"/>
        <v>0</v>
      </c>
      <c r="AB244" s="25">
        <f t="shared" si="52"/>
        <v>0</v>
      </c>
      <c r="AC244" s="25">
        <f t="shared" si="53"/>
        <v>0</v>
      </c>
      <c r="AD244" s="25">
        <f t="shared" si="54"/>
        <v>0</v>
      </c>
      <c r="AE244" s="25">
        <f t="shared" si="55"/>
        <v>0</v>
      </c>
    </row>
    <row r="245" spans="1:31" ht="15" customHeight="1">
      <c r="A245" s="260" t="s">
        <v>20065</v>
      </c>
      <c r="B245" s="261"/>
      <c r="C245" s="262"/>
      <c r="D245" s="263" t="s">
        <v>19664</v>
      </c>
      <c r="E245" s="264"/>
      <c r="F245" s="265"/>
      <c r="G245" s="265"/>
      <c r="H245" s="265"/>
      <c r="I245" s="265"/>
      <c r="J245" s="265"/>
      <c r="K245" s="265"/>
      <c r="L245" s="265"/>
      <c r="M245" s="265"/>
      <c r="N245" s="265"/>
      <c r="O245" s="265"/>
      <c r="P245" s="265"/>
      <c r="Q245" s="265"/>
      <c r="R245" s="265"/>
      <c r="S245" s="265"/>
      <c r="T245" s="266"/>
      <c r="U245" s="265" t="str">
        <f t="shared" si="61"/>
        <v/>
      </c>
      <c r="W245" s="25">
        <f t="shared" si="47"/>
        <v>0</v>
      </c>
      <c r="X245" s="25">
        <f t="shared" si="48"/>
        <v>0</v>
      </c>
      <c r="Y245" s="25">
        <f t="shared" si="49"/>
        <v>0</v>
      </c>
      <c r="Z245" s="25">
        <f t="shared" si="50"/>
        <v>0</v>
      </c>
      <c r="AA245" s="25">
        <f t="shared" si="51"/>
        <v>0</v>
      </c>
      <c r="AB245" s="25">
        <f t="shared" si="52"/>
        <v>0</v>
      </c>
      <c r="AC245" s="25">
        <f t="shared" si="53"/>
        <v>0</v>
      </c>
      <c r="AD245" s="25">
        <f t="shared" si="54"/>
        <v>0</v>
      </c>
      <c r="AE245" s="25">
        <f t="shared" si="55"/>
        <v>0</v>
      </c>
    </row>
    <row r="246" spans="1:31" ht="15" customHeight="1">
      <c r="A246" s="22" t="s">
        <v>20109</v>
      </c>
      <c r="B246" s="102"/>
      <c r="C246" s="41"/>
      <c r="D246" s="40" t="s">
        <v>41</v>
      </c>
      <c r="E246" s="24"/>
      <c r="F246" s="25"/>
      <c r="G246" s="25"/>
      <c r="H246" s="25"/>
      <c r="I246" s="25"/>
      <c r="J246" s="25"/>
      <c r="K246" s="25"/>
      <c r="L246" s="25"/>
      <c r="M246" s="25"/>
      <c r="N246" s="25"/>
      <c r="O246" s="25"/>
      <c r="P246" s="25"/>
      <c r="Q246" s="25"/>
      <c r="R246" s="25"/>
      <c r="S246" s="25"/>
      <c r="T246" s="78"/>
      <c r="U246" s="25" t="str">
        <f t="shared" si="61"/>
        <v/>
      </c>
      <c r="W246" s="25">
        <f t="shared" si="47"/>
        <v>0</v>
      </c>
      <c r="X246" s="25">
        <f t="shared" si="48"/>
        <v>0</v>
      </c>
      <c r="Y246" s="25">
        <f t="shared" si="49"/>
        <v>0</v>
      </c>
      <c r="Z246" s="25">
        <f t="shared" si="50"/>
        <v>0</v>
      </c>
      <c r="AA246" s="25">
        <f t="shared" si="51"/>
        <v>0</v>
      </c>
      <c r="AB246" s="25">
        <f t="shared" si="52"/>
        <v>0</v>
      </c>
      <c r="AC246" s="25">
        <f t="shared" si="53"/>
        <v>0</v>
      </c>
      <c r="AD246" s="25">
        <f t="shared" si="54"/>
        <v>0</v>
      </c>
      <c r="AE246" s="25">
        <f t="shared" si="55"/>
        <v>0</v>
      </c>
    </row>
    <row r="247" spans="1:31" ht="30" customHeight="1">
      <c r="A247" s="22" t="s">
        <v>20204</v>
      </c>
      <c r="B247" s="102">
        <v>91953</v>
      </c>
      <c r="C247" s="41" t="s">
        <v>20388</v>
      </c>
      <c r="D247" s="23" t="s">
        <v>20004</v>
      </c>
      <c r="E247" s="24" t="s">
        <v>20082</v>
      </c>
      <c r="F247" s="26">
        <v>56</v>
      </c>
      <c r="G247" s="26">
        <v>18</v>
      </c>
      <c r="H247" s="26">
        <v>12</v>
      </c>
      <c r="I247" s="26">
        <v>19</v>
      </c>
      <c r="J247" s="26">
        <v>14</v>
      </c>
      <c r="K247" s="26">
        <v>4</v>
      </c>
      <c r="L247" s="26">
        <v>6</v>
      </c>
      <c r="M247" s="26">
        <v>1</v>
      </c>
      <c r="N247" s="26"/>
      <c r="O247" s="25">
        <f>SUM(F247:N247)</f>
        <v>130</v>
      </c>
      <c r="P247" s="25">
        <f>IF(B247="","",VLOOKUP(B247,'COMPOSIÇÃO ENERGICAL'!B:L,8,0))</f>
        <v>9.27</v>
      </c>
      <c r="Q247" s="25">
        <f>IF(B247="","",VLOOKUP(B247,'COMPOSIÇÃO ENERGICAL'!B:L,9,0))</f>
        <v>11.32</v>
      </c>
      <c r="R247" s="25">
        <f>O247*P247</f>
        <v>1205.0999999999999</v>
      </c>
      <c r="S247" s="25">
        <f>O247*Q247</f>
        <v>1471.6000000000001</v>
      </c>
      <c r="T247" s="78">
        <f>IF(B247="","",VLOOKUP(B247,'COMPOSIÇÃO ENERGICAL'!B:L,10,0))</f>
        <v>20.59</v>
      </c>
      <c r="U247" s="25">
        <f t="shared" si="61"/>
        <v>2676.7</v>
      </c>
      <c r="W247" s="25">
        <f t="shared" si="47"/>
        <v>1153.04</v>
      </c>
      <c r="X247" s="25">
        <f t="shared" si="48"/>
        <v>370.62</v>
      </c>
      <c r="Y247" s="25">
        <f t="shared" si="49"/>
        <v>247.07999999999998</v>
      </c>
      <c r="Z247" s="25">
        <f t="shared" si="50"/>
        <v>391.21</v>
      </c>
      <c r="AA247" s="25">
        <f t="shared" si="51"/>
        <v>288.26</v>
      </c>
      <c r="AB247" s="25">
        <f t="shared" si="52"/>
        <v>82.36</v>
      </c>
      <c r="AC247" s="25">
        <f t="shared" si="53"/>
        <v>123.53999999999999</v>
      </c>
      <c r="AD247" s="25">
        <f t="shared" si="54"/>
        <v>20.59</v>
      </c>
      <c r="AE247" s="25">
        <f t="shared" si="55"/>
        <v>0</v>
      </c>
    </row>
    <row r="248" spans="1:31" ht="15" customHeight="1">
      <c r="A248" s="22" t="s">
        <v>20109</v>
      </c>
      <c r="B248" s="102"/>
      <c r="C248" s="41"/>
      <c r="D248" s="23" t="s">
        <v>41</v>
      </c>
      <c r="E248" s="24"/>
      <c r="F248" s="26"/>
      <c r="G248" s="26"/>
      <c r="H248" s="26"/>
      <c r="I248" s="26"/>
      <c r="J248" s="26"/>
      <c r="K248" s="26"/>
      <c r="L248" s="26"/>
      <c r="M248" s="26"/>
      <c r="N248" s="26"/>
      <c r="O248" s="25"/>
      <c r="P248" s="25"/>
      <c r="Q248" s="25"/>
      <c r="R248" s="25"/>
      <c r="S248" s="25"/>
      <c r="T248" s="78"/>
      <c r="U248" s="25" t="str">
        <f t="shared" si="61"/>
        <v/>
      </c>
      <c r="W248" s="25">
        <f t="shared" si="47"/>
        <v>0</v>
      </c>
      <c r="X248" s="25">
        <f t="shared" si="48"/>
        <v>0</v>
      </c>
      <c r="Y248" s="25">
        <f t="shared" si="49"/>
        <v>0</v>
      </c>
      <c r="Z248" s="25">
        <f t="shared" si="50"/>
        <v>0</v>
      </c>
      <c r="AA248" s="25">
        <f t="shared" si="51"/>
        <v>0</v>
      </c>
      <c r="AB248" s="25">
        <f t="shared" si="52"/>
        <v>0</v>
      </c>
      <c r="AC248" s="25">
        <f t="shared" si="53"/>
        <v>0</v>
      </c>
      <c r="AD248" s="25">
        <f t="shared" si="54"/>
        <v>0</v>
      </c>
      <c r="AE248" s="25">
        <f t="shared" si="55"/>
        <v>0</v>
      </c>
    </row>
    <row r="249" spans="1:31" ht="30" customHeight="1">
      <c r="A249" s="22" t="s">
        <v>20205</v>
      </c>
      <c r="B249" s="102">
        <v>91959</v>
      </c>
      <c r="C249" s="41" t="s">
        <v>20388</v>
      </c>
      <c r="D249" s="23" t="s">
        <v>20005</v>
      </c>
      <c r="E249" s="24" t="s">
        <v>20082</v>
      </c>
      <c r="F249" s="25">
        <v>30</v>
      </c>
      <c r="G249" s="25">
        <v>7</v>
      </c>
      <c r="H249" s="25">
        <v>44</v>
      </c>
      <c r="I249" s="25">
        <v>6</v>
      </c>
      <c r="J249" s="25">
        <v>17</v>
      </c>
      <c r="K249" s="25">
        <v>10</v>
      </c>
      <c r="L249" s="25">
        <v>14</v>
      </c>
      <c r="M249" s="25"/>
      <c r="N249" s="25"/>
      <c r="O249" s="25">
        <f>SUM(F249:N249)</f>
        <v>128</v>
      </c>
      <c r="P249" s="25">
        <f>IF(B249="","",VLOOKUP(B249,'COMPOSIÇÃO ENERGICAL'!B:L,8,0))</f>
        <v>12</v>
      </c>
      <c r="Q249" s="25">
        <f>IF(B249="","",VLOOKUP(B249,'COMPOSIÇÃO ENERGICAL'!B:L,9,0))</f>
        <v>20.520000000000003</v>
      </c>
      <c r="R249" s="25">
        <f>O249*P249</f>
        <v>1536</v>
      </c>
      <c r="S249" s="25">
        <f>O249*Q249</f>
        <v>2626.5600000000004</v>
      </c>
      <c r="T249" s="78">
        <f>IF(B249="","",VLOOKUP(B249,'COMPOSIÇÃO ENERGICAL'!B:L,10,0))</f>
        <v>32.520000000000003</v>
      </c>
      <c r="U249" s="25">
        <f t="shared" si="61"/>
        <v>4162.5600000000004</v>
      </c>
      <c r="W249" s="25">
        <f t="shared" si="47"/>
        <v>975.60000000000014</v>
      </c>
      <c r="X249" s="25">
        <f t="shared" si="48"/>
        <v>227.64000000000001</v>
      </c>
      <c r="Y249" s="25">
        <f t="shared" si="49"/>
        <v>1430.88</v>
      </c>
      <c r="Z249" s="25">
        <f t="shared" si="50"/>
        <v>195.12</v>
      </c>
      <c r="AA249" s="25">
        <f t="shared" si="51"/>
        <v>552.84</v>
      </c>
      <c r="AB249" s="25">
        <f t="shared" si="52"/>
        <v>325.20000000000005</v>
      </c>
      <c r="AC249" s="25">
        <f t="shared" si="53"/>
        <v>455.28000000000003</v>
      </c>
      <c r="AD249" s="25">
        <f t="shared" si="54"/>
        <v>0</v>
      </c>
      <c r="AE249" s="25">
        <f t="shared" si="55"/>
        <v>0</v>
      </c>
    </row>
    <row r="250" spans="1:31" ht="15" customHeight="1">
      <c r="A250" s="22" t="s">
        <v>20109</v>
      </c>
      <c r="B250" s="102"/>
      <c r="C250" s="41"/>
      <c r="D250" s="23" t="s">
        <v>41</v>
      </c>
      <c r="E250" s="24"/>
      <c r="F250" s="25"/>
      <c r="G250" s="25"/>
      <c r="H250" s="25"/>
      <c r="I250" s="25"/>
      <c r="J250" s="25"/>
      <c r="K250" s="25"/>
      <c r="L250" s="25"/>
      <c r="M250" s="25"/>
      <c r="N250" s="25"/>
      <c r="O250" s="25"/>
      <c r="P250" s="25"/>
      <c r="Q250" s="25"/>
      <c r="R250" s="25"/>
      <c r="S250" s="25"/>
      <c r="T250" s="78"/>
      <c r="U250" s="25" t="str">
        <f t="shared" si="61"/>
        <v/>
      </c>
      <c r="W250" s="25">
        <f t="shared" si="47"/>
        <v>0</v>
      </c>
      <c r="X250" s="25">
        <f t="shared" si="48"/>
        <v>0</v>
      </c>
      <c r="Y250" s="25">
        <f t="shared" si="49"/>
        <v>0</v>
      </c>
      <c r="Z250" s="25">
        <f t="shared" si="50"/>
        <v>0</v>
      </c>
      <c r="AA250" s="25">
        <f t="shared" si="51"/>
        <v>0</v>
      </c>
      <c r="AB250" s="25">
        <f t="shared" si="52"/>
        <v>0</v>
      </c>
      <c r="AC250" s="25">
        <f t="shared" si="53"/>
        <v>0</v>
      </c>
      <c r="AD250" s="25">
        <f t="shared" si="54"/>
        <v>0</v>
      </c>
      <c r="AE250" s="25">
        <f t="shared" si="55"/>
        <v>0</v>
      </c>
    </row>
    <row r="251" spans="1:31" ht="30" customHeight="1">
      <c r="A251" s="22" t="s">
        <v>20296</v>
      </c>
      <c r="B251" s="102">
        <v>91967</v>
      </c>
      <c r="C251" s="41" t="s">
        <v>20388</v>
      </c>
      <c r="D251" s="23" t="s">
        <v>20006</v>
      </c>
      <c r="E251" s="24" t="s">
        <v>20082</v>
      </c>
      <c r="F251" s="25">
        <v>11</v>
      </c>
      <c r="G251" s="25">
        <v>16</v>
      </c>
      <c r="H251" s="25">
        <v>6</v>
      </c>
      <c r="I251" s="25">
        <v>7</v>
      </c>
      <c r="J251" s="25">
        <v>5</v>
      </c>
      <c r="K251" s="25">
        <v>6</v>
      </c>
      <c r="L251" s="25">
        <v>4</v>
      </c>
      <c r="M251" s="25"/>
      <c r="N251" s="25"/>
      <c r="O251" s="25">
        <f>SUM(F251:N251)</f>
        <v>55</v>
      </c>
      <c r="P251" s="25">
        <f>IF(B251="","",VLOOKUP(B251,'COMPOSIÇÃO ENERGICAL'!B:L,8,0))</f>
        <v>18</v>
      </c>
      <c r="Q251" s="25">
        <f>IF(B251="","",VLOOKUP(B251,'COMPOSIÇÃO ENERGICAL'!B:L,9,0))</f>
        <v>26.45</v>
      </c>
      <c r="R251" s="25">
        <f>O251*P251</f>
        <v>990</v>
      </c>
      <c r="S251" s="25">
        <f>O251*Q251</f>
        <v>1454.75</v>
      </c>
      <c r="T251" s="78">
        <f>IF(B251="","",VLOOKUP(B251,'COMPOSIÇÃO ENERGICAL'!B:L,10,0))</f>
        <v>44.45</v>
      </c>
      <c r="U251" s="25">
        <f t="shared" si="61"/>
        <v>2444.75</v>
      </c>
      <c r="W251" s="25">
        <f t="shared" si="47"/>
        <v>488.95000000000005</v>
      </c>
      <c r="X251" s="25">
        <f t="shared" si="48"/>
        <v>711.2</v>
      </c>
      <c r="Y251" s="25">
        <f t="shared" si="49"/>
        <v>266.70000000000005</v>
      </c>
      <c r="Z251" s="25">
        <f t="shared" si="50"/>
        <v>311.15000000000003</v>
      </c>
      <c r="AA251" s="25">
        <f t="shared" si="51"/>
        <v>222.25</v>
      </c>
      <c r="AB251" s="25">
        <f t="shared" si="52"/>
        <v>266.70000000000005</v>
      </c>
      <c r="AC251" s="25">
        <f t="shared" si="53"/>
        <v>177.8</v>
      </c>
      <c r="AD251" s="25">
        <f t="shared" si="54"/>
        <v>0</v>
      </c>
      <c r="AE251" s="25">
        <f t="shared" si="55"/>
        <v>0</v>
      </c>
    </row>
    <row r="252" spans="1:31" ht="15" customHeight="1">
      <c r="A252" s="22" t="s">
        <v>20109</v>
      </c>
      <c r="B252" s="102"/>
      <c r="C252" s="41"/>
      <c r="D252" s="23" t="s">
        <v>41</v>
      </c>
      <c r="E252" s="24"/>
      <c r="F252" s="25"/>
      <c r="G252" s="25"/>
      <c r="H252" s="25"/>
      <c r="I252" s="25"/>
      <c r="J252" s="25"/>
      <c r="K252" s="25"/>
      <c r="L252" s="25"/>
      <c r="M252" s="25"/>
      <c r="N252" s="25"/>
      <c r="O252" s="25"/>
      <c r="P252" s="25"/>
      <c r="Q252" s="25"/>
      <c r="R252" s="25"/>
      <c r="S252" s="25"/>
      <c r="T252" s="78"/>
      <c r="U252" s="25" t="str">
        <f t="shared" si="61"/>
        <v/>
      </c>
      <c r="W252" s="25">
        <f t="shared" si="47"/>
        <v>0</v>
      </c>
      <c r="X252" s="25">
        <f t="shared" si="48"/>
        <v>0</v>
      </c>
      <c r="Y252" s="25">
        <f t="shared" si="49"/>
        <v>0</v>
      </c>
      <c r="Z252" s="25">
        <f t="shared" si="50"/>
        <v>0</v>
      </c>
      <c r="AA252" s="25">
        <f t="shared" si="51"/>
        <v>0</v>
      </c>
      <c r="AB252" s="25">
        <f t="shared" si="52"/>
        <v>0</v>
      </c>
      <c r="AC252" s="25">
        <f t="shared" si="53"/>
        <v>0</v>
      </c>
      <c r="AD252" s="25">
        <f t="shared" si="54"/>
        <v>0</v>
      </c>
      <c r="AE252" s="25">
        <f t="shared" si="55"/>
        <v>0</v>
      </c>
    </row>
    <row r="253" spans="1:31" ht="30" customHeight="1">
      <c r="A253" s="22" t="s">
        <v>20297</v>
      </c>
      <c r="B253" s="102">
        <v>91955</v>
      </c>
      <c r="C253" s="41" t="s">
        <v>20388</v>
      </c>
      <c r="D253" s="23" t="s">
        <v>20007</v>
      </c>
      <c r="E253" s="24" t="s">
        <v>20082</v>
      </c>
      <c r="F253" s="25">
        <v>2</v>
      </c>
      <c r="G253" s="25">
        <v>5</v>
      </c>
      <c r="H253" s="25">
        <v>1</v>
      </c>
      <c r="I253" s="25"/>
      <c r="J253" s="25"/>
      <c r="K253" s="25"/>
      <c r="L253" s="25"/>
      <c r="M253" s="25"/>
      <c r="N253" s="25"/>
      <c r="O253" s="25">
        <f>SUM(F253:N253)</f>
        <v>8</v>
      </c>
      <c r="P253" s="25">
        <f>IF(B253="","",VLOOKUP(B253,'COMPOSIÇÃO ENERGICAL'!B:L,8,0))</f>
        <v>11.52</v>
      </c>
      <c r="Q253" s="25">
        <f>IF(B253="","",VLOOKUP(B253,'COMPOSIÇÃO ENERGICAL'!B:L,9,0))</f>
        <v>14.07</v>
      </c>
      <c r="R253" s="25">
        <f>O253*P253</f>
        <v>92.16</v>
      </c>
      <c r="S253" s="25">
        <f>O253*Q253</f>
        <v>112.56</v>
      </c>
      <c r="T253" s="78">
        <f>IF(B253="","",VLOOKUP(B253,'COMPOSIÇÃO ENERGICAL'!B:L,10,0))</f>
        <v>25.59</v>
      </c>
      <c r="U253" s="25">
        <f t="shared" si="61"/>
        <v>204.72</v>
      </c>
      <c r="W253" s="25">
        <f t="shared" si="47"/>
        <v>51.18</v>
      </c>
      <c r="X253" s="25">
        <f t="shared" si="48"/>
        <v>127.95</v>
      </c>
      <c r="Y253" s="25">
        <f t="shared" si="49"/>
        <v>25.59</v>
      </c>
      <c r="Z253" s="25">
        <f t="shared" si="50"/>
        <v>0</v>
      </c>
      <c r="AA253" s="25">
        <f t="shared" si="51"/>
        <v>0</v>
      </c>
      <c r="AB253" s="25">
        <f t="shared" si="52"/>
        <v>0</v>
      </c>
      <c r="AC253" s="25">
        <f t="shared" si="53"/>
        <v>0</v>
      </c>
      <c r="AD253" s="25">
        <f t="shared" si="54"/>
        <v>0</v>
      </c>
      <c r="AE253" s="25">
        <f t="shared" si="55"/>
        <v>0</v>
      </c>
    </row>
    <row r="254" spans="1:31" ht="15" customHeight="1">
      <c r="A254" s="22" t="s">
        <v>20109</v>
      </c>
      <c r="B254" s="102"/>
      <c r="C254" s="41"/>
      <c r="D254" s="23" t="s">
        <v>41</v>
      </c>
      <c r="E254" s="24"/>
      <c r="F254" s="25"/>
      <c r="G254" s="25"/>
      <c r="H254" s="25"/>
      <c r="I254" s="25"/>
      <c r="J254" s="25"/>
      <c r="K254" s="25"/>
      <c r="L254" s="25"/>
      <c r="M254" s="25"/>
      <c r="N254" s="25"/>
      <c r="O254" s="25"/>
      <c r="P254" s="25"/>
      <c r="Q254" s="25"/>
      <c r="R254" s="25"/>
      <c r="S254" s="25"/>
      <c r="T254" s="78"/>
      <c r="U254" s="25" t="str">
        <f t="shared" si="61"/>
        <v/>
      </c>
      <c r="W254" s="25">
        <f t="shared" si="47"/>
        <v>0</v>
      </c>
      <c r="X254" s="25">
        <f t="shared" si="48"/>
        <v>0</v>
      </c>
      <c r="Y254" s="25">
        <f t="shared" si="49"/>
        <v>0</v>
      </c>
      <c r="Z254" s="25">
        <f t="shared" si="50"/>
        <v>0</v>
      </c>
      <c r="AA254" s="25">
        <f t="shared" si="51"/>
        <v>0</v>
      </c>
      <c r="AB254" s="25">
        <f t="shared" si="52"/>
        <v>0</v>
      </c>
      <c r="AC254" s="25">
        <f t="shared" si="53"/>
        <v>0</v>
      </c>
      <c r="AD254" s="25">
        <f t="shared" si="54"/>
        <v>0</v>
      </c>
      <c r="AE254" s="25">
        <f t="shared" si="55"/>
        <v>0</v>
      </c>
    </row>
    <row r="255" spans="1:31" ht="30" customHeight="1">
      <c r="A255" s="22" t="s">
        <v>20826</v>
      </c>
      <c r="B255" s="102">
        <v>91961</v>
      </c>
      <c r="C255" s="41" t="s">
        <v>20388</v>
      </c>
      <c r="D255" s="23" t="s">
        <v>20008</v>
      </c>
      <c r="E255" s="24" t="s">
        <v>20082</v>
      </c>
      <c r="F255" s="25"/>
      <c r="G255" s="25"/>
      <c r="H255" s="25"/>
      <c r="I255" s="25"/>
      <c r="J255" s="25">
        <v>4</v>
      </c>
      <c r="K255" s="25"/>
      <c r="L255" s="25"/>
      <c r="M255" s="25"/>
      <c r="N255" s="25"/>
      <c r="O255" s="25">
        <f>SUM(F255:N255)</f>
        <v>4</v>
      </c>
      <c r="P255" s="25">
        <f>IF(B255="","",VLOOKUP(B255,'COMPOSIÇÃO ENERGICAL'!B:L,8,0))</f>
        <v>11.52</v>
      </c>
      <c r="Q255" s="25">
        <f>IF(B255="","",VLOOKUP(B255,'COMPOSIÇÃO ENERGICAL'!B:L,9,0))</f>
        <v>30.94</v>
      </c>
      <c r="R255" s="25">
        <f>O255*P255</f>
        <v>46.08</v>
      </c>
      <c r="S255" s="25">
        <f>O255*Q255</f>
        <v>123.76</v>
      </c>
      <c r="T255" s="78">
        <f>IF(B255="","",VLOOKUP(B255,'COMPOSIÇÃO ENERGICAL'!B:L,10,0))</f>
        <v>42.46</v>
      </c>
      <c r="U255" s="25">
        <f t="shared" si="61"/>
        <v>169.84</v>
      </c>
      <c r="W255" s="25">
        <f t="shared" si="47"/>
        <v>0</v>
      </c>
      <c r="X255" s="25">
        <f t="shared" si="48"/>
        <v>0</v>
      </c>
      <c r="Y255" s="25">
        <f t="shared" si="49"/>
        <v>0</v>
      </c>
      <c r="Z255" s="25">
        <f t="shared" si="50"/>
        <v>0</v>
      </c>
      <c r="AA255" s="25">
        <f t="shared" si="51"/>
        <v>169.84</v>
      </c>
      <c r="AB255" s="25">
        <f t="shared" si="52"/>
        <v>0</v>
      </c>
      <c r="AC255" s="25">
        <f t="shared" si="53"/>
        <v>0</v>
      </c>
      <c r="AD255" s="25">
        <f t="shared" si="54"/>
        <v>0</v>
      </c>
      <c r="AE255" s="25">
        <f t="shared" si="55"/>
        <v>0</v>
      </c>
    </row>
    <row r="256" spans="1:31" ht="15" customHeight="1">
      <c r="A256" s="22" t="s">
        <v>20109</v>
      </c>
      <c r="B256" s="102"/>
      <c r="C256" s="41"/>
      <c r="D256" s="23" t="s">
        <v>41</v>
      </c>
      <c r="E256" s="24"/>
      <c r="F256" s="25"/>
      <c r="G256" s="25"/>
      <c r="H256" s="25"/>
      <c r="I256" s="25"/>
      <c r="J256" s="25"/>
      <c r="K256" s="25"/>
      <c r="L256" s="25"/>
      <c r="M256" s="25"/>
      <c r="N256" s="25"/>
      <c r="O256" s="25"/>
      <c r="P256" s="25"/>
      <c r="Q256" s="25"/>
      <c r="R256" s="25"/>
      <c r="S256" s="25"/>
      <c r="T256" s="78"/>
      <c r="U256" s="25" t="str">
        <f t="shared" si="61"/>
        <v/>
      </c>
      <c r="W256" s="25">
        <f t="shared" si="47"/>
        <v>0</v>
      </c>
      <c r="X256" s="25">
        <f t="shared" si="48"/>
        <v>0</v>
      </c>
      <c r="Y256" s="25">
        <f t="shared" si="49"/>
        <v>0</v>
      </c>
      <c r="Z256" s="25">
        <f t="shared" si="50"/>
        <v>0</v>
      </c>
      <c r="AA256" s="25">
        <f t="shared" si="51"/>
        <v>0</v>
      </c>
      <c r="AB256" s="25">
        <f t="shared" si="52"/>
        <v>0</v>
      </c>
      <c r="AC256" s="25">
        <f t="shared" si="53"/>
        <v>0</v>
      </c>
      <c r="AD256" s="25">
        <f t="shared" si="54"/>
        <v>0</v>
      </c>
      <c r="AE256" s="25">
        <f t="shared" si="55"/>
        <v>0</v>
      </c>
    </row>
    <row r="257" spans="1:31" ht="45" customHeight="1">
      <c r="A257" s="22" t="s">
        <v>20827</v>
      </c>
      <c r="B257" s="102">
        <v>95778</v>
      </c>
      <c r="C257" s="41" t="s">
        <v>19975</v>
      </c>
      <c r="D257" s="23" t="s">
        <v>19921</v>
      </c>
      <c r="E257" s="24" t="s">
        <v>8</v>
      </c>
      <c r="F257" s="25">
        <v>9</v>
      </c>
      <c r="G257" s="25">
        <v>6</v>
      </c>
      <c r="H257" s="25">
        <v>30</v>
      </c>
      <c r="I257" s="25">
        <v>10</v>
      </c>
      <c r="J257" s="25">
        <v>5</v>
      </c>
      <c r="K257" s="25">
        <v>10</v>
      </c>
      <c r="L257" s="25">
        <v>8</v>
      </c>
      <c r="M257" s="25">
        <v>5</v>
      </c>
      <c r="N257" s="25"/>
      <c r="O257" s="25">
        <f>SUM(F257:N257)</f>
        <v>83</v>
      </c>
      <c r="P257" s="25">
        <f>IF(B257="","",VLOOKUP(B257,'COMPOSIÇÃO ENERGICAL'!B:L,8,0))</f>
        <v>14.398761999999998</v>
      </c>
      <c r="Q257" s="25">
        <f>IF(B257="","",VLOOKUP(B257,'COMPOSIÇÃO ENERGICAL'!B:L,9,0))</f>
        <v>8.2600000000000016</v>
      </c>
      <c r="R257" s="25">
        <f>O257*P257</f>
        <v>1195.0972459999998</v>
      </c>
      <c r="S257" s="25">
        <f>O257*Q257</f>
        <v>685.58000000000015</v>
      </c>
      <c r="T257" s="78">
        <f>IF(B257="","",VLOOKUP(B257,'COMPOSIÇÃO ENERGICAL'!B:L,10,0))</f>
        <v>22.658761999999999</v>
      </c>
      <c r="U257" s="25">
        <f t="shared" si="61"/>
        <v>1880.677246</v>
      </c>
      <c r="W257" s="25">
        <f t="shared" si="47"/>
        <v>203.92885799999999</v>
      </c>
      <c r="X257" s="25">
        <f t="shared" si="48"/>
        <v>135.952572</v>
      </c>
      <c r="Y257" s="25">
        <f t="shared" si="49"/>
        <v>679.76285999999993</v>
      </c>
      <c r="Z257" s="25">
        <f t="shared" si="50"/>
        <v>226.58761999999999</v>
      </c>
      <c r="AA257" s="25">
        <f t="shared" si="51"/>
        <v>113.29380999999999</v>
      </c>
      <c r="AB257" s="25">
        <f t="shared" si="52"/>
        <v>226.58761999999999</v>
      </c>
      <c r="AC257" s="25">
        <f t="shared" si="53"/>
        <v>181.270096</v>
      </c>
      <c r="AD257" s="25">
        <f t="shared" si="54"/>
        <v>113.29380999999999</v>
      </c>
      <c r="AE257" s="25">
        <f t="shared" si="55"/>
        <v>0</v>
      </c>
    </row>
    <row r="258" spans="1:31" ht="15" customHeight="1">
      <c r="A258" s="22" t="s">
        <v>20109</v>
      </c>
      <c r="B258" s="102"/>
      <c r="C258" s="41"/>
      <c r="D258" s="23" t="s">
        <v>41</v>
      </c>
      <c r="E258" s="24"/>
      <c r="F258" s="25"/>
      <c r="G258" s="25"/>
      <c r="H258" s="25"/>
      <c r="I258" s="25"/>
      <c r="J258" s="25"/>
      <c r="K258" s="25"/>
      <c r="L258" s="25"/>
      <c r="M258" s="25"/>
      <c r="N258" s="25"/>
      <c r="O258" s="25"/>
      <c r="P258" s="25"/>
      <c r="Q258" s="25"/>
      <c r="R258" s="25"/>
      <c r="S258" s="25"/>
      <c r="T258" s="78"/>
      <c r="U258" s="25" t="str">
        <f t="shared" si="61"/>
        <v/>
      </c>
      <c r="W258" s="25">
        <f t="shared" si="47"/>
        <v>0</v>
      </c>
      <c r="X258" s="25">
        <f t="shared" si="48"/>
        <v>0</v>
      </c>
      <c r="Y258" s="25">
        <f t="shared" si="49"/>
        <v>0</v>
      </c>
      <c r="Z258" s="25">
        <f t="shared" si="50"/>
        <v>0</v>
      </c>
      <c r="AA258" s="25">
        <f t="shared" si="51"/>
        <v>0</v>
      </c>
      <c r="AB258" s="25">
        <f t="shared" si="52"/>
        <v>0</v>
      </c>
      <c r="AC258" s="25">
        <f t="shared" si="53"/>
        <v>0</v>
      </c>
      <c r="AD258" s="25">
        <f t="shared" si="54"/>
        <v>0</v>
      </c>
      <c r="AE258" s="25">
        <f t="shared" si="55"/>
        <v>0</v>
      </c>
    </row>
    <row r="259" spans="1:31" ht="45" customHeight="1">
      <c r="A259" s="22" t="s">
        <v>20828</v>
      </c>
      <c r="B259" s="102">
        <v>95778</v>
      </c>
      <c r="C259" s="41" t="s">
        <v>19975</v>
      </c>
      <c r="D259" s="23" t="s">
        <v>19922</v>
      </c>
      <c r="E259" s="24" t="s">
        <v>8</v>
      </c>
      <c r="F259" s="25">
        <v>260</v>
      </c>
      <c r="G259" s="25">
        <v>130</v>
      </c>
      <c r="H259" s="25">
        <v>180</v>
      </c>
      <c r="I259" s="25">
        <v>210</v>
      </c>
      <c r="J259" s="25">
        <v>80</v>
      </c>
      <c r="K259" s="25">
        <v>130</v>
      </c>
      <c r="L259" s="25">
        <v>55</v>
      </c>
      <c r="M259" s="25">
        <v>65</v>
      </c>
      <c r="N259" s="25"/>
      <c r="O259" s="25">
        <f>SUM(F259:N259)</f>
        <v>1110</v>
      </c>
      <c r="P259" s="25">
        <f>IF(B259="","",VLOOKUP(B259,'COMPOSIÇÃO ENERGICAL'!B:L,8,0))</f>
        <v>14.398761999999998</v>
      </c>
      <c r="Q259" s="25">
        <f>IF(B259="","",VLOOKUP(B259,'COMPOSIÇÃO ENERGICAL'!B:L,9,0))</f>
        <v>8.2600000000000016</v>
      </c>
      <c r="R259" s="25">
        <f>O259*P259</f>
        <v>15982.625819999997</v>
      </c>
      <c r="S259" s="25">
        <f>O259*Q259</f>
        <v>9168.6000000000022</v>
      </c>
      <c r="T259" s="78">
        <f>IF(B259="","",VLOOKUP(B259,'COMPOSIÇÃO ENERGICAL'!B:L,10,0))</f>
        <v>22.658761999999999</v>
      </c>
      <c r="U259" s="25">
        <f t="shared" si="61"/>
        <v>25151.22582</v>
      </c>
      <c r="W259" s="25">
        <f t="shared" si="47"/>
        <v>5891.2781199999999</v>
      </c>
      <c r="X259" s="25">
        <f t="shared" si="48"/>
        <v>2945.63906</v>
      </c>
      <c r="Y259" s="25">
        <f t="shared" si="49"/>
        <v>4078.5771599999998</v>
      </c>
      <c r="Z259" s="25">
        <f t="shared" si="50"/>
        <v>4758.3400199999996</v>
      </c>
      <c r="AA259" s="25">
        <f t="shared" si="51"/>
        <v>1812.7009599999999</v>
      </c>
      <c r="AB259" s="25">
        <f t="shared" si="52"/>
        <v>2945.63906</v>
      </c>
      <c r="AC259" s="25">
        <f t="shared" si="53"/>
        <v>1246.23191</v>
      </c>
      <c r="AD259" s="25">
        <f t="shared" si="54"/>
        <v>1472.81953</v>
      </c>
      <c r="AE259" s="25">
        <f t="shared" si="55"/>
        <v>0</v>
      </c>
    </row>
    <row r="260" spans="1:31" ht="15" customHeight="1">
      <c r="A260" s="22" t="s">
        <v>20109</v>
      </c>
      <c r="B260" s="102"/>
      <c r="C260" s="41"/>
      <c r="D260" s="23" t="s">
        <v>41</v>
      </c>
      <c r="E260" s="24"/>
      <c r="F260" s="25"/>
      <c r="G260" s="25"/>
      <c r="H260" s="25"/>
      <c r="I260" s="25"/>
      <c r="J260" s="25"/>
      <c r="K260" s="25"/>
      <c r="L260" s="25"/>
      <c r="M260" s="25"/>
      <c r="N260" s="25"/>
      <c r="O260" s="25"/>
      <c r="P260" s="25"/>
      <c r="Q260" s="25"/>
      <c r="R260" s="25"/>
      <c r="S260" s="25"/>
      <c r="T260" s="78"/>
      <c r="U260" s="25" t="str">
        <f t="shared" si="61"/>
        <v/>
      </c>
      <c r="W260" s="25">
        <f t="shared" si="47"/>
        <v>0</v>
      </c>
      <c r="X260" s="25">
        <f t="shared" si="48"/>
        <v>0</v>
      </c>
      <c r="Y260" s="25">
        <f t="shared" si="49"/>
        <v>0</v>
      </c>
      <c r="Z260" s="25">
        <f t="shared" si="50"/>
        <v>0</v>
      </c>
      <c r="AA260" s="25">
        <f t="shared" si="51"/>
        <v>0</v>
      </c>
      <c r="AB260" s="25">
        <f t="shared" si="52"/>
        <v>0</v>
      </c>
      <c r="AC260" s="25">
        <f t="shared" si="53"/>
        <v>0</v>
      </c>
      <c r="AD260" s="25">
        <f t="shared" si="54"/>
        <v>0</v>
      </c>
      <c r="AE260" s="25">
        <f t="shared" si="55"/>
        <v>0</v>
      </c>
    </row>
    <row r="261" spans="1:31" ht="30" customHeight="1">
      <c r="A261" s="22" t="s">
        <v>20829</v>
      </c>
      <c r="B261" s="102">
        <v>91996</v>
      </c>
      <c r="C261" s="41" t="s">
        <v>20388</v>
      </c>
      <c r="D261" s="23" t="s">
        <v>19751</v>
      </c>
      <c r="E261" s="24" t="s">
        <v>8</v>
      </c>
      <c r="F261" s="25">
        <v>180</v>
      </c>
      <c r="G261" s="25">
        <v>50</v>
      </c>
      <c r="H261" s="25">
        <v>140</v>
      </c>
      <c r="I261" s="25">
        <v>130</v>
      </c>
      <c r="J261" s="25">
        <v>80</v>
      </c>
      <c r="K261" s="25">
        <v>40</v>
      </c>
      <c r="L261" s="25">
        <v>45</v>
      </c>
      <c r="M261" s="25">
        <v>50</v>
      </c>
      <c r="N261" s="25"/>
      <c r="O261" s="25">
        <f>SUM(F261:N261)</f>
        <v>715</v>
      </c>
      <c r="P261" s="25">
        <f>IF(B261="","",VLOOKUP(B261,'COMPOSIÇÃO ENERGICAL'!B:L,8,0))</f>
        <v>11.1465</v>
      </c>
      <c r="Q261" s="25">
        <f>IF(B261="","",VLOOKUP(B261,'COMPOSIÇÃO ENERGICAL'!B:L,9,0))</f>
        <v>13.623500000000002</v>
      </c>
      <c r="R261" s="25">
        <f>O261*P261</f>
        <v>7969.7474999999995</v>
      </c>
      <c r="S261" s="25">
        <f>O261*Q261</f>
        <v>9740.8025000000016</v>
      </c>
      <c r="T261" s="78">
        <f>IF(B261="","",VLOOKUP(B261,'COMPOSIÇÃO ENERGICAL'!B:L,10,0))</f>
        <v>24.770000000000003</v>
      </c>
      <c r="U261" s="25">
        <f t="shared" si="61"/>
        <v>17710.550000000003</v>
      </c>
      <c r="W261" s="25">
        <f t="shared" si="47"/>
        <v>4458.6000000000004</v>
      </c>
      <c r="X261" s="25">
        <f t="shared" si="48"/>
        <v>1238.5000000000002</v>
      </c>
      <c r="Y261" s="25">
        <f t="shared" si="49"/>
        <v>3467.8000000000006</v>
      </c>
      <c r="Z261" s="25">
        <f t="shared" si="50"/>
        <v>3220.1000000000004</v>
      </c>
      <c r="AA261" s="25">
        <f t="shared" si="51"/>
        <v>1981.6000000000004</v>
      </c>
      <c r="AB261" s="25">
        <f t="shared" si="52"/>
        <v>990.80000000000018</v>
      </c>
      <c r="AC261" s="25">
        <f t="shared" si="53"/>
        <v>1114.6500000000001</v>
      </c>
      <c r="AD261" s="25">
        <f t="shared" si="54"/>
        <v>1238.5000000000002</v>
      </c>
      <c r="AE261" s="25">
        <f t="shared" si="55"/>
        <v>0</v>
      </c>
    </row>
    <row r="262" spans="1:31" ht="15" customHeight="1">
      <c r="A262" s="22" t="s">
        <v>20109</v>
      </c>
      <c r="B262" s="102"/>
      <c r="C262" s="41"/>
      <c r="D262" s="23" t="s">
        <v>41</v>
      </c>
      <c r="E262" s="24"/>
      <c r="F262" s="25"/>
      <c r="G262" s="25"/>
      <c r="H262" s="25"/>
      <c r="I262" s="25"/>
      <c r="J262" s="25"/>
      <c r="K262" s="25"/>
      <c r="L262" s="25"/>
      <c r="M262" s="25"/>
      <c r="N262" s="25"/>
      <c r="O262" s="25"/>
      <c r="P262" s="25"/>
      <c r="Q262" s="25"/>
      <c r="R262" s="25"/>
      <c r="S262" s="25"/>
      <c r="T262" s="78"/>
      <c r="U262" s="25" t="str">
        <f t="shared" si="61"/>
        <v/>
      </c>
      <c r="W262" s="25">
        <f t="shared" si="47"/>
        <v>0</v>
      </c>
      <c r="X262" s="25">
        <f t="shared" si="48"/>
        <v>0</v>
      </c>
      <c r="Y262" s="25">
        <f t="shared" si="49"/>
        <v>0</v>
      </c>
      <c r="Z262" s="25">
        <f t="shared" si="50"/>
        <v>0</v>
      </c>
      <c r="AA262" s="25">
        <f t="shared" si="51"/>
        <v>0</v>
      </c>
      <c r="AB262" s="25">
        <f t="shared" si="52"/>
        <v>0</v>
      </c>
      <c r="AC262" s="25">
        <f t="shared" si="53"/>
        <v>0</v>
      </c>
      <c r="AD262" s="25">
        <f t="shared" si="54"/>
        <v>0</v>
      </c>
      <c r="AE262" s="25">
        <f t="shared" si="55"/>
        <v>0</v>
      </c>
    </row>
    <row r="263" spans="1:31" ht="30" customHeight="1">
      <c r="A263" s="22" t="s">
        <v>20830</v>
      </c>
      <c r="B263" s="102">
        <v>91993</v>
      </c>
      <c r="C263" s="41" t="s">
        <v>20388</v>
      </c>
      <c r="D263" s="23" t="s">
        <v>30</v>
      </c>
      <c r="E263" s="24" t="s">
        <v>8</v>
      </c>
      <c r="F263" s="25">
        <v>50</v>
      </c>
      <c r="G263" s="25">
        <v>62</v>
      </c>
      <c r="H263" s="25">
        <v>40</v>
      </c>
      <c r="I263" s="25">
        <v>38</v>
      </c>
      <c r="J263" s="25">
        <v>7</v>
      </c>
      <c r="K263" s="25">
        <v>25</v>
      </c>
      <c r="L263" s="25">
        <v>15</v>
      </c>
      <c r="M263" s="25">
        <v>15</v>
      </c>
      <c r="N263" s="25"/>
      <c r="O263" s="25">
        <f>SUM(F263:N263)</f>
        <v>252</v>
      </c>
      <c r="P263" s="25">
        <f>IF(B263="","",VLOOKUP(B263,'COMPOSIÇÃO ENERGICAL'!B:L,8,0))</f>
        <v>15.41</v>
      </c>
      <c r="Q263" s="25">
        <f>IF(B263="","",VLOOKUP(B263,'COMPOSIÇÃO ENERGICAL'!B:L,9,0))</f>
        <v>18.829999999999998</v>
      </c>
      <c r="R263" s="25">
        <f>O263*P263</f>
        <v>3883.32</v>
      </c>
      <c r="S263" s="25">
        <f>O263*Q263</f>
        <v>4745.16</v>
      </c>
      <c r="T263" s="78">
        <f>IF(B263="","",VLOOKUP(B263,'COMPOSIÇÃO ENERGICAL'!B:L,10,0))</f>
        <v>34.239999999999995</v>
      </c>
      <c r="U263" s="25">
        <f t="shared" si="61"/>
        <v>8628.48</v>
      </c>
      <c r="W263" s="25">
        <f t="shared" si="47"/>
        <v>1711.9999999999998</v>
      </c>
      <c r="X263" s="25">
        <f t="shared" si="48"/>
        <v>2122.8799999999997</v>
      </c>
      <c r="Y263" s="25">
        <f t="shared" si="49"/>
        <v>1369.6</v>
      </c>
      <c r="Z263" s="25">
        <f t="shared" si="50"/>
        <v>1301.1199999999999</v>
      </c>
      <c r="AA263" s="25">
        <f t="shared" si="51"/>
        <v>239.67999999999995</v>
      </c>
      <c r="AB263" s="25">
        <f t="shared" si="52"/>
        <v>855.99999999999989</v>
      </c>
      <c r="AC263" s="25">
        <f t="shared" si="53"/>
        <v>513.59999999999991</v>
      </c>
      <c r="AD263" s="25">
        <f t="shared" si="54"/>
        <v>513.59999999999991</v>
      </c>
      <c r="AE263" s="25">
        <f t="shared" si="55"/>
        <v>0</v>
      </c>
    </row>
    <row r="264" spans="1:31" ht="15" customHeight="1">
      <c r="A264" s="22" t="s">
        <v>20109</v>
      </c>
      <c r="B264" s="102"/>
      <c r="C264" s="41"/>
      <c r="D264" s="23" t="s">
        <v>41</v>
      </c>
      <c r="E264" s="24"/>
      <c r="F264" s="25"/>
      <c r="G264" s="25"/>
      <c r="H264" s="25"/>
      <c r="I264" s="25"/>
      <c r="J264" s="25"/>
      <c r="K264" s="25"/>
      <c r="L264" s="25"/>
      <c r="M264" s="25"/>
      <c r="N264" s="25"/>
      <c r="O264" s="25"/>
      <c r="P264" s="25"/>
      <c r="Q264" s="25"/>
      <c r="R264" s="25"/>
      <c r="S264" s="25"/>
      <c r="T264" s="78"/>
      <c r="U264" s="25" t="str">
        <f t="shared" si="61"/>
        <v/>
      </c>
      <c r="W264" s="25">
        <f t="shared" si="47"/>
        <v>0</v>
      </c>
      <c r="X264" s="25">
        <f t="shared" si="48"/>
        <v>0</v>
      </c>
      <c r="Y264" s="25">
        <f t="shared" si="49"/>
        <v>0</v>
      </c>
      <c r="Z264" s="25">
        <f t="shared" si="50"/>
        <v>0</v>
      </c>
      <c r="AA264" s="25">
        <f t="shared" si="51"/>
        <v>0</v>
      </c>
      <c r="AB264" s="25">
        <f t="shared" si="52"/>
        <v>0</v>
      </c>
      <c r="AC264" s="25">
        <f t="shared" si="53"/>
        <v>0</v>
      </c>
      <c r="AD264" s="25">
        <f t="shared" si="54"/>
        <v>0</v>
      </c>
      <c r="AE264" s="25">
        <f t="shared" si="55"/>
        <v>0</v>
      </c>
    </row>
    <row r="265" spans="1:31" ht="30" customHeight="1">
      <c r="A265" s="22" t="s">
        <v>20831</v>
      </c>
      <c r="B265" s="102" t="s">
        <v>19845</v>
      </c>
      <c r="C265" s="41" t="s">
        <v>20388</v>
      </c>
      <c r="D265" s="23" t="s">
        <v>19752</v>
      </c>
      <c r="E265" s="24" t="s">
        <v>8</v>
      </c>
      <c r="F265" s="25">
        <v>0</v>
      </c>
      <c r="G265" s="25">
        <v>8</v>
      </c>
      <c r="H265" s="25"/>
      <c r="I265" s="25"/>
      <c r="J265" s="25">
        <v>12</v>
      </c>
      <c r="K265" s="25"/>
      <c r="L265" s="25"/>
      <c r="M265" s="25"/>
      <c r="N265" s="25"/>
      <c r="O265" s="25">
        <f>SUM(F265:N265)</f>
        <v>20</v>
      </c>
      <c r="P265" s="25">
        <f>IF(B265="","",VLOOKUP(B265,'COMPOSIÇÃO ENERGICAL'!B:L,8,0))</f>
        <v>27.2545</v>
      </c>
      <c r="Q265" s="25">
        <f>IF(B265="","",VLOOKUP(B265,'COMPOSIÇÃO ENERGICAL'!B:L,9,0))</f>
        <v>32.99</v>
      </c>
      <c r="R265" s="25">
        <f>O265*P265</f>
        <v>545.09</v>
      </c>
      <c r="S265" s="25">
        <f>O265*Q265</f>
        <v>659.80000000000007</v>
      </c>
      <c r="T265" s="78">
        <f>IF(B265="","",VLOOKUP(B265,'COMPOSIÇÃO ENERGICAL'!B:L,10,0))</f>
        <v>60.244500000000002</v>
      </c>
      <c r="U265" s="25">
        <f t="shared" si="61"/>
        <v>1204.8900000000001</v>
      </c>
      <c r="W265" s="25">
        <f t="shared" si="47"/>
        <v>0</v>
      </c>
      <c r="X265" s="25">
        <f t="shared" si="48"/>
        <v>481.95600000000002</v>
      </c>
      <c r="Y265" s="25">
        <f t="shared" si="49"/>
        <v>0</v>
      </c>
      <c r="Z265" s="25">
        <f t="shared" si="50"/>
        <v>0</v>
      </c>
      <c r="AA265" s="25">
        <f t="shared" si="51"/>
        <v>722.93399999999997</v>
      </c>
      <c r="AB265" s="25">
        <f t="shared" si="52"/>
        <v>0</v>
      </c>
      <c r="AC265" s="25">
        <f t="shared" si="53"/>
        <v>0</v>
      </c>
      <c r="AD265" s="25">
        <f t="shared" si="54"/>
        <v>0</v>
      </c>
      <c r="AE265" s="25">
        <f t="shared" si="55"/>
        <v>0</v>
      </c>
    </row>
    <row r="266" spans="1:31" ht="15" customHeight="1">
      <c r="A266" s="22" t="s">
        <v>20109</v>
      </c>
      <c r="B266" s="102"/>
      <c r="C266" s="41"/>
      <c r="D266" s="23" t="s">
        <v>41</v>
      </c>
      <c r="E266" s="24"/>
      <c r="F266" s="25"/>
      <c r="G266" s="25"/>
      <c r="H266" s="25"/>
      <c r="I266" s="25"/>
      <c r="J266" s="25"/>
      <c r="K266" s="25"/>
      <c r="L266" s="25"/>
      <c r="M266" s="25"/>
      <c r="N266" s="25"/>
      <c r="O266" s="25"/>
      <c r="P266" s="25"/>
      <c r="Q266" s="25"/>
      <c r="R266" s="25"/>
      <c r="S266" s="25"/>
      <c r="T266" s="78"/>
      <c r="U266" s="25" t="str">
        <f t="shared" si="61"/>
        <v/>
      </c>
      <c r="W266" s="25">
        <f t="shared" si="47"/>
        <v>0</v>
      </c>
      <c r="X266" s="25">
        <f t="shared" si="48"/>
        <v>0</v>
      </c>
      <c r="Y266" s="25">
        <f t="shared" si="49"/>
        <v>0</v>
      </c>
      <c r="Z266" s="25">
        <f t="shared" si="50"/>
        <v>0</v>
      </c>
      <c r="AA266" s="25">
        <f t="shared" si="51"/>
        <v>0</v>
      </c>
      <c r="AB266" s="25">
        <f t="shared" si="52"/>
        <v>0</v>
      </c>
      <c r="AC266" s="25">
        <f t="shared" si="53"/>
        <v>0</v>
      </c>
      <c r="AD266" s="25">
        <f t="shared" si="54"/>
        <v>0</v>
      </c>
      <c r="AE266" s="25">
        <f t="shared" si="55"/>
        <v>0</v>
      </c>
    </row>
    <row r="267" spans="1:31" ht="30" customHeight="1">
      <c r="A267" s="22" t="s">
        <v>20832</v>
      </c>
      <c r="B267" s="102" t="s">
        <v>19846</v>
      </c>
      <c r="C267" s="41" t="s">
        <v>20388</v>
      </c>
      <c r="D267" s="23" t="s">
        <v>19753</v>
      </c>
      <c r="E267" s="24" t="s">
        <v>8</v>
      </c>
      <c r="F267" s="25"/>
      <c r="G267" s="25">
        <v>6</v>
      </c>
      <c r="H267" s="25"/>
      <c r="I267" s="25"/>
      <c r="J267" s="25">
        <v>85</v>
      </c>
      <c r="K267" s="25"/>
      <c r="L267" s="25"/>
      <c r="M267" s="25"/>
      <c r="N267" s="25"/>
      <c r="O267" s="25">
        <f>SUM(F267:N267)</f>
        <v>91</v>
      </c>
      <c r="P267" s="25">
        <f>IF(B267="","",VLOOKUP(B267,'COMPOSIÇÃO ENERGICAL'!B:L,8,0))</f>
        <v>27.2545</v>
      </c>
      <c r="Q267" s="25">
        <f>IF(B267="","",VLOOKUP(B267,'COMPOSIÇÃO ENERGICAL'!B:L,9,0))</f>
        <v>31.08</v>
      </c>
      <c r="R267" s="25">
        <f>O267*P267</f>
        <v>2480.1595000000002</v>
      </c>
      <c r="S267" s="25">
        <f>O267*Q267</f>
        <v>2828.2799999999997</v>
      </c>
      <c r="T267" s="78">
        <f>IF(B267="","",VLOOKUP(B267,'COMPOSIÇÃO ENERGICAL'!B:L,10,0))</f>
        <v>58.334499999999998</v>
      </c>
      <c r="U267" s="25">
        <f t="shared" si="61"/>
        <v>5308.4394999999995</v>
      </c>
      <c r="W267" s="25">
        <f t="shared" si="47"/>
        <v>0</v>
      </c>
      <c r="X267" s="25">
        <f t="shared" si="48"/>
        <v>350.00700000000001</v>
      </c>
      <c r="Y267" s="25">
        <f t="shared" si="49"/>
        <v>0</v>
      </c>
      <c r="Z267" s="25">
        <f t="shared" si="50"/>
        <v>0</v>
      </c>
      <c r="AA267" s="25">
        <f t="shared" si="51"/>
        <v>4958.4324999999999</v>
      </c>
      <c r="AB267" s="25">
        <f t="shared" si="52"/>
        <v>0</v>
      </c>
      <c r="AC267" s="25">
        <f t="shared" si="53"/>
        <v>0</v>
      </c>
      <c r="AD267" s="25">
        <f t="shared" si="54"/>
        <v>0</v>
      </c>
      <c r="AE267" s="25">
        <f t="shared" si="55"/>
        <v>0</v>
      </c>
    </row>
    <row r="268" spans="1:31" ht="15" customHeight="1">
      <c r="A268" s="22" t="s">
        <v>20109</v>
      </c>
      <c r="B268" s="102"/>
      <c r="C268" s="41"/>
      <c r="D268" s="23" t="s">
        <v>41</v>
      </c>
      <c r="E268" s="24"/>
      <c r="F268" s="25"/>
      <c r="G268" s="25"/>
      <c r="H268" s="25"/>
      <c r="I268" s="25"/>
      <c r="J268" s="25"/>
      <c r="K268" s="25"/>
      <c r="L268" s="25"/>
      <c r="M268" s="25"/>
      <c r="N268" s="25"/>
      <c r="O268" s="25"/>
      <c r="P268" s="25"/>
      <c r="Q268" s="25"/>
      <c r="R268" s="25"/>
      <c r="S268" s="25"/>
      <c r="T268" s="78"/>
      <c r="U268" s="25" t="str">
        <f t="shared" si="61"/>
        <v/>
      </c>
      <c r="W268" s="25">
        <f t="shared" si="47"/>
        <v>0</v>
      </c>
      <c r="X268" s="25">
        <f t="shared" si="48"/>
        <v>0</v>
      </c>
      <c r="Y268" s="25">
        <f t="shared" si="49"/>
        <v>0</v>
      </c>
      <c r="Z268" s="25">
        <f t="shared" si="50"/>
        <v>0</v>
      </c>
      <c r="AA268" s="25">
        <f t="shared" si="51"/>
        <v>0</v>
      </c>
      <c r="AB268" s="25">
        <f t="shared" si="52"/>
        <v>0</v>
      </c>
      <c r="AC268" s="25">
        <f t="shared" si="53"/>
        <v>0</v>
      </c>
      <c r="AD268" s="25">
        <f t="shared" si="54"/>
        <v>0</v>
      </c>
      <c r="AE268" s="25">
        <f t="shared" si="55"/>
        <v>0</v>
      </c>
    </row>
    <row r="269" spans="1:31" ht="30" customHeight="1">
      <c r="A269" s="22" t="s">
        <v>20833</v>
      </c>
      <c r="B269" s="102">
        <v>91996</v>
      </c>
      <c r="C269" s="41" t="s">
        <v>20388</v>
      </c>
      <c r="D269" s="23" t="s">
        <v>20391</v>
      </c>
      <c r="E269" s="24" t="s">
        <v>8</v>
      </c>
      <c r="F269" s="25">
        <v>520</v>
      </c>
      <c r="G269" s="25">
        <v>280</v>
      </c>
      <c r="H269" s="25">
        <v>850</v>
      </c>
      <c r="I269" s="25">
        <v>75</v>
      </c>
      <c r="J269" s="25">
        <v>6</v>
      </c>
      <c r="K269" s="25">
        <v>12</v>
      </c>
      <c r="L269" s="25">
        <v>6</v>
      </c>
      <c r="M269" s="25">
        <v>6</v>
      </c>
      <c r="N269" s="25"/>
      <c r="O269" s="25">
        <f>SUM(F269:N269)</f>
        <v>1755</v>
      </c>
      <c r="P269" s="25">
        <f>IF(B269="","",VLOOKUP(B269,'COMPOSIÇÃO ENERGICAL'!B:L,8,0))</f>
        <v>11.1465</v>
      </c>
      <c r="Q269" s="25">
        <f>IF(B269="","",VLOOKUP(B269,'COMPOSIÇÃO ENERGICAL'!B:L,9,0))</f>
        <v>13.623500000000002</v>
      </c>
      <c r="R269" s="25">
        <f>O269*P269</f>
        <v>19562.107499999998</v>
      </c>
      <c r="S269" s="25">
        <f>O269*Q269</f>
        <v>23909.242500000004</v>
      </c>
      <c r="T269" s="78">
        <f>IF(B269="","",VLOOKUP(B269,'COMPOSIÇÃO ENERGICAL'!B:L,10,0))</f>
        <v>24.770000000000003</v>
      </c>
      <c r="U269" s="25">
        <f t="shared" si="61"/>
        <v>43471.350000000006</v>
      </c>
      <c r="W269" s="25">
        <f t="shared" ref="W269:W332" si="62">IF(F269&lt;&gt;0,F269*T269,0)</f>
        <v>12880.400000000001</v>
      </c>
      <c r="X269" s="25">
        <f t="shared" ref="X269:X332" si="63">IF(G269&lt;&gt;0,G269*T269,0)</f>
        <v>6935.6000000000013</v>
      </c>
      <c r="Y269" s="25">
        <f t="shared" ref="Y269:Y332" si="64">IF(H269&lt;&gt;0,H269*T269,0)</f>
        <v>21054.500000000004</v>
      </c>
      <c r="Z269" s="25">
        <f t="shared" ref="Z269:Z332" si="65">IF(I269&lt;&gt;0,I269*T269,0)</f>
        <v>1857.7500000000002</v>
      </c>
      <c r="AA269" s="25">
        <f t="shared" ref="AA269:AA332" si="66">IF(J269&lt;&gt;0,J269*T269,0)</f>
        <v>148.62</v>
      </c>
      <c r="AB269" s="25">
        <f t="shared" ref="AB269:AB332" si="67">IF(K269&lt;&gt;0,K269*T269,0)</f>
        <v>297.24</v>
      </c>
      <c r="AC269" s="25">
        <f t="shared" ref="AC269:AC332" si="68">IF(L269&lt;&gt;0,L269*T269,0)</f>
        <v>148.62</v>
      </c>
      <c r="AD269" s="25">
        <f t="shared" ref="AD269:AD332" si="69">IF(M269&lt;&gt;0,M269*T269,0)</f>
        <v>148.62</v>
      </c>
      <c r="AE269" s="25">
        <f t="shared" ref="AE269:AE332" si="70">IF(N269&lt;&gt;0,N269*T269,0)</f>
        <v>0</v>
      </c>
    </row>
    <row r="270" spans="1:31" ht="15" customHeight="1">
      <c r="A270" s="22" t="s">
        <v>20109</v>
      </c>
      <c r="B270" s="102"/>
      <c r="C270" s="41"/>
      <c r="D270" s="23" t="s">
        <v>41</v>
      </c>
      <c r="E270" s="24"/>
      <c r="F270" s="25"/>
      <c r="G270" s="25"/>
      <c r="H270" s="25"/>
      <c r="I270" s="25"/>
      <c r="J270" s="25"/>
      <c r="K270" s="25"/>
      <c r="L270" s="25"/>
      <c r="M270" s="25"/>
      <c r="N270" s="25"/>
      <c r="O270" s="25"/>
      <c r="P270" s="25"/>
      <c r="Q270" s="25"/>
      <c r="R270" s="25"/>
      <c r="S270" s="25"/>
      <c r="T270" s="78"/>
      <c r="U270" s="25" t="str">
        <f t="shared" si="61"/>
        <v/>
      </c>
      <c r="W270" s="25">
        <f t="shared" si="62"/>
        <v>0</v>
      </c>
      <c r="X270" s="25">
        <f t="shared" si="63"/>
        <v>0</v>
      </c>
      <c r="Y270" s="25">
        <f t="shared" si="64"/>
        <v>0</v>
      </c>
      <c r="Z270" s="25">
        <f t="shared" si="65"/>
        <v>0</v>
      </c>
      <c r="AA270" s="25">
        <f t="shared" si="66"/>
        <v>0</v>
      </c>
      <c r="AB270" s="25">
        <f t="shared" si="67"/>
        <v>0</v>
      </c>
      <c r="AC270" s="25">
        <f t="shared" si="68"/>
        <v>0</v>
      </c>
      <c r="AD270" s="25">
        <f t="shared" si="69"/>
        <v>0</v>
      </c>
      <c r="AE270" s="25">
        <f t="shared" si="70"/>
        <v>0</v>
      </c>
    </row>
    <row r="271" spans="1:31" ht="30" customHeight="1">
      <c r="A271" s="22" t="s">
        <v>20834</v>
      </c>
      <c r="B271" s="102">
        <v>91996</v>
      </c>
      <c r="C271" s="41" t="s">
        <v>20388</v>
      </c>
      <c r="D271" s="23" t="s">
        <v>20392</v>
      </c>
      <c r="E271" s="24" t="s">
        <v>8</v>
      </c>
      <c r="F271" s="25">
        <v>150</v>
      </c>
      <c r="G271" s="25">
        <v>120</v>
      </c>
      <c r="H271" s="25">
        <v>230</v>
      </c>
      <c r="I271" s="25">
        <v>40</v>
      </c>
      <c r="J271" s="25">
        <v>3</v>
      </c>
      <c r="K271" s="25">
        <v>60</v>
      </c>
      <c r="L271" s="25">
        <v>50</v>
      </c>
      <c r="M271" s="25">
        <v>50</v>
      </c>
      <c r="N271" s="25"/>
      <c r="O271" s="25">
        <f>SUM(F271:N271)</f>
        <v>703</v>
      </c>
      <c r="P271" s="25">
        <f>IF(B271="","",VLOOKUP(B271,'COMPOSIÇÃO ENERGICAL'!B:L,8,0))</f>
        <v>11.1465</v>
      </c>
      <c r="Q271" s="25">
        <f>IF(B271="","",VLOOKUP(B271,'COMPOSIÇÃO ENERGICAL'!B:L,9,0))</f>
        <v>13.623500000000002</v>
      </c>
      <c r="R271" s="25">
        <f>O271*P271</f>
        <v>7835.9894999999997</v>
      </c>
      <c r="S271" s="25">
        <f>O271*Q271</f>
        <v>9577.3205000000016</v>
      </c>
      <c r="T271" s="78">
        <f>IF(B271="","",VLOOKUP(B271,'COMPOSIÇÃO ENERGICAL'!B:L,10,0))</f>
        <v>24.770000000000003</v>
      </c>
      <c r="U271" s="25">
        <f t="shared" si="61"/>
        <v>17413.310000000001</v>
      </c>
      <c r="W271" s="25">
        <f t="shared" si="62"/>
        <v>3715.5000000000005</v>
      </c>
      <c r="X271" s="25">
        <f t="shared" si="63"/>
        <v>2972.4000000000005</v>
      </c>
      <c r="Y271" s="25">
        <f t="shared" si="64"/>
        <v>5697.1</v>
      </c>
      <c r="Z271" s="25">
        <f t="shared" si="65"/>
        <v>990.80000000000018</v>
      </c>
      <c r="AA271" s="25">
        <f t="shared" si="66"/>
        <v>74.31</v>
      </c>
      <c r="AB271" s="25">
        <f t="shared" si="67"/>
        <v>1486.2000000000003</v>
      </c>
      <c r="AC271" s="25">
        <f t="shared" si="68"/>
        <v>1238.5000000000002</v>
      </c>
      <c r="AD271" s="25">
        <f t="shared" si="69"/>
        <v>1238.5000000000002</v>
      </c>
      <c r="AE271" s="25">
        <f t="shared" si="70"/>
        <v>0</v>
      </c>
    </row>
    <row r="272" spans="1:31" ht="15" customHeight="1">
      <c r="A272" s="22" t="s">
        <v>20109</v>
      </c>
      <c r="B272" s="102"/>
      <c r="C272" s="41"/>
      <c r="D272" s="23"/>
      <c r="E272" s="24"/>
      <c r="F272" s="25"/>
      <c r="G272" s="25"/>
      <c r="H272" s="25"/>
      <c r="I272" s="25"/>
      <c r="J272" s="25"/>
      <c r="K272" s="25"/>
      <c r="L272" s="25"/>
      <c r="M272" s="25"/>
      <c r="N272" s="25"/>
      <c r="O272" s="25"/>
      <c r="P272" s="25"/>
      <c r="Q272" s="25"/>
      <c r="R272" s="25"/>
      <c r="S272" s="25"/>
      <c r="T272" s="78"/>
      <c r="U272" s="25" t="str">
        <f t="shared" si="61"/>
        <v/>
      </c>
      <c r="W272" s="25">
        <f t="shared" si="62"/>
        <v>0</v>
      </c>
      <c r="X272" s="25">
        <f t="shared" si="63"/>
        <v>0</v>
      </c>
      <c r="Y272" s="25">
        <f t="shared" si="64"/>
        <v>0</v>
      </c>
      <c r="Z272" s="25">
        <f t="shared" si="65"/>
        <v>0</v>
      </c>
      <c r="AA272" s="25">
        <f t="shared" si="66"/>
        <v>0</v>
      </c>
      <c r="AB272" s="25">
        <f t="shared" si="67"/>
        <v>0</v>
      </c>
      <c r="AC272" s="25">
        <f t="shared" si="68"/>
        <v>0</v>
      </c>
      <c r="AD272" s="25">
        <f t="shared" si="69"/>
        <v>0</v>
      </c>
      <c r="AE272" s="25">
        <f t="shared" si="70"/>
        <v>0</v>
      </c>
    </row>
    <row r="273" spans="1:31" ht="30" customHeight="1">
      <c r="A273" s="22" t="s">
        <v>20835</v>
      </c>
      <c r="B273" s="102">
        <v>91997</v>
      </c>
      <c r="C273" s="41" t="s">
        <v>20388</v>
      </c>
      <c r="D273" s="23" t="s">
        <v>20620</v>
      </c>
      <c r="E273" s="24" t="s">
        <v>8</v>
      </c>
      <c r="F273" s="25">
        <v>25</v>
      </c>
      <c r="G273" s="25">
        <v>20</v>
      </c>
      <c r="H273" s="25">
        <v>25</v>
      </c>
      <c r="I273" s="25">
        <v>10</v>
      </c>
      <c r="J273" s="25">
        <v>5</v>
      </c>
      <c r="K273" s="25">
        <v>7</v>
      </c>
      <c r="L273" s="25">
        <v>7</v>
      </c>
      <c r="M273" s="25"/>
      <c r="N273" s="25"/>
      <c r="O273" s="25">
        <f>SUM(F273:N273)</f>
        <v>99</v>
      </c>
      <c r="P273" s="25">
        <f>IF(B273="","",VLOOKUP(B273,'COMPOSIÇÃO ENERGICAL'!B:L,8,0))</f>
        <v>11.86</v>
      </c>
      <c r="Q273" s="25">
        <f>IF(B273="","",VLOOKUP(B273,'COMPOSIÇÃO ENERGICAL'!B:L,9,0))</f>
        <v>14.5</v>
      </c>
      <c r="R273" s="25">
        <f>O273*P273</f>
        <v>1174.1399999999999</v>
      </c>
      <c r="S273" s="25">
        <f>O273*Q273</f>
        <v>1435.5</v>
      </c>
      <c r="T273" s="78">
        <f>IF(B273="","",VLOOKUP(B273,'COMPOSIÇÃO ENERGICAL'!B:L,10,0))</f>
        <v>26.36</v>
      </c>
      <c r="U273" s="25">
        <f t="shared" si="61"/>
        <v>2609.64</v>
      </c>
      <c r="W273" s="25">
        <f t="shared" si="62"/>
        <v>659</v>
      </c>
      <c r="X273" s="25">
        <f t="shared" si="63"/>
        <v>527.20000000000005</v>
      </c>
      <c r="Y273" s="25">
        <f t="shared" si="64"/>
        <v>659</v>
      </c>
      <c r="Z273" s="25">
        <f t="shared" si="65"/>
        <v>263.60000000000002</v>
      </c>
      <c r="AA273" s="25">
        <f t="shared" si="66"/>
        <v>131.80000000000001</v>
      </c>
      <c r="AB273" s="25">
        <f t="shared" si="67"/>
        <v>184.51999999999998</v>
      </c>
      <c r="AC273" s="25">
        <f t="shared" si="68"/>
        <v>184.51999999999998</v>
      </c>
      <c r="AD273" s="25">
        <f t="shared" si="69"/>
        <v>0</v>
      </c>
      <c r="AE273" s="25">
        <f t="shared" si="70"/>
        <v>0</v>
      </c>
    </row>
    <row r="274" spans="1:31" ht="15" customHeight="1">
      <c r="A274" s="22"/>
      <c r="B274" s="102"/>
      <c r="C274" s="41"/>
      <c r="D274" s="23"/>
      <c r="E274" s="24"/>
      <c r="F274" s="25"/>
      <c r="G274" s="25"/>
      <c r="H274" s="25"/>
      <c r="I274" s="25"/>
      <c r="J274" s="25"/>
      <c r="K274" s="25"/>
      <c r="L274" s="25"/>
      <c r="M274" s="25"/>
      <c r="N274" s="25"/>
      <c r="O274" s="25"/>
      <c r="P274" s="25"/>
      <c r="Q274" s="25"/>
      <c r="R274" s="25"/>
      <c r="S274" s="25"/>
      <c r="T274" s="78"/>
      <c r="U274" s="25"/>
      <c r="W274" s="25">
        <f t="shared" si="62"/>
        <v>0</v>
      </c>
      <c r="X274" s="25">
        <f t="shared" si="63"/>
        <v>0</v>
      </c>
      <c r="Y274" s="25">
        <f t="shared" si="64"/>
        <v>0</v>
      </c>
      <c r="Z274" s="25">
        <f t="shared" si="65"/>
        <v>0</v>
      </c>
      <c r="AA274" s="25">
        <f t="shared" si="66"/>
        <v>0</v>
      </c>
      <c r="AB274" s="25">
        <f t="shared" si="67"/>
        <v>0</v>
      </c>
      <c r="AC274" s="25">
        <f t="shared" si="68"/>
        <v>0</v>
      </c>
      <c r="AD274" s="25">
        <f t="shared" si="69"/>
        <v>0</v>
      </c>
      <c r="AE274" s="25">
        <f t="shared" si="70"/>
        <v>0</v>
      </c>
    </row>
    <row r="275" spans="1:31" ht="30" customHeight="1">
      <c r="A275" s="22" t="s">
        <v>20836</v>
      </c>
      <c r="B275" s="102" t="s">
        <v>19904</v>
      </c>
      <c r="C275" s="41" t="s">
        <v>20083</v>
      </c>
      <c r="D275" s="23" t="s">
        <v>20088</v>
      </c>
      <c r="E275" s="24" t="s">
        <v>20082</v>
      </c>
      <c r="F275" s="25">
        <v>66</v>
      </c>
      <c r="G275" s="25">
        <v>16</v>
      </c>
      <c r="H275" s="25">
        <v>0</v>
      </c>
      <c r="I275" s="25">
        <v>22</v>
      </c>
      <c r="J275" s="25">
        <v>6</v>
      </c>
      <c r="K275" s="25">
        <v>6</v>
      </c>
      <c r="L275" s="25">
        <v>6</v>
      </c>
      <c r="M275" s="25">
        <v>12</v>
      </c>
      <c r="N275" s="25"/>
      <c r="O275" s="25">
        <f t="shared" ref="O275:O284" si="71">SUM(F275:N275)</f>
        <v>134</v>
      </c>
      <c r="P275" s="25">
        <f>IF(B275="","",VLOOKUP(B275,'COMPOSIÇÃO ENERGICAL'!B:L,8,0))</f>
        <v>0.94840000000000002</v>
      </c>
      <c r="Q275" s="25">
        <f>IF(B275="","",VLOOKUP(B275,'COMPOSIÇÃO ENERGICAL'!B:L,9,0))</f>
        <v>0.83</v>
      </c>
      <c r="R275" s="25">
        <f t="shared" ref="R275:R284" si="72">O275*P275</f>
        <v>127.0856</v>
      </c>
      <c r="S275" s="25">
        <f t="shared" ref="S275:S284" si="73">O275*Q275</f>
        <v>111.22</v>
      </c>
      <c r="T275" s="78">
        <f>IF(B275="","",VLOOKUP(B275,'COMPOSIÇÃO ENERGICAL'!B:L,10,0))</f>
        <v>1.7784</v>
      </c>
      <c r="U275" s="25">
        <f t="shared" ref="U275:U284" si="74">IF(T275="","",O275*T275)</f>
        <v>238.3056</v>
      </c>
      <c r="W275" s="25">
        <f t="shared" si="62"/>
        <v>117.37439999999999</v>
      </c>
      <c r="X275" s="25">
        <f t="shared" si="63"/>
        <v>28.4544</v>
      </c>
      <c r="Y275" s="25">
        <f t="shared" si="64"/>
        <v>0</v>
      </c>
      <c r="Z275" s="25">
        <f t="shared" si="65"/>
        <v>39.1248</v>
      </c>
      <c r="AA275" s="25">
        <f t="shared" si="66"/>
        <v>10.670400000000001</v>
      </c>
      <c r="AB275" s="25">
        <f t="shared" si="67"/>
        <v>10.670400000000001</v>
      </c>
      <c r="AC275" s="25">
        <f t="shared" si="68"/>
        <v>10.670400000000001</v>
      </c>
      <c r="AD275" s="25">
        <f t="shared" si="69"/>
        <v>21.340800000000002</v>
      </c>
      <c r="AE275" s="25">
        <f t="shared" si="70"/>
        <v>0</v>
      </c>
    </row>
    <row r="276" spans="1:31" ht="30" customHeight="1">
      <c r="A276" s="22" t="s">
        <v>20837</v>
      </c>
      <c r="B276" s="102" t="s">
        <v>19905</v>
      </c>
      <c r="C276" s="41" t="s">
        <v>20083</v>
      </c>
      <c r="D276" s="23" t="s">
        <v>20089</v>
      </c>
      <c r="E276" s="24" t="s">
        <v>20082</v>
      </c>
      <c r="F276" s="25">
        <v>24</v>
      </c>
      <c r="G276" s="25">
        <v>2</v>
      </c>
      <c r="H276" s="25">
        <v>6</v>
      </c>
      <c r="I276" s="25">
        <v>12</v>
      </c>
      <c r="J276" s="25">
        <v>0</v>
      </c>
      <c r="K276" s="25">
        <v>0</v>
      </c>
      <c r="L276" s="25">
        <v>0</v>
      </c>
      <c r="M276" s="25">
        <v>0</v>
      </c>
      <c r="N276" s="25">
        <v>0</v>
      </c>
      <c r="O276" s="25">
        <f t="shared" si="71"/>
        <v>44</v>
      </c>
      <c r="P276" s="25">
        <f>IF(B276="","",VLOOKUP(B276,'COMPOSIÇÃO ENERGICAL'!B:L,8,0))</f>
        <v>0.94840000000000002</v>
      </c>
      <c r="Q276" s="25">
        <f>IF(B276="","",VLOOKUP(B276,'COMPOSIÇÃO ENERGICAL'!B:L,9,0))</f>
        <v>0.9900000000000001</v>
      </c>
      <c r="R276" s="25">
        <f t="shared" si="72"/>
        <v>41.729599999999998</v>
      </c>
      <c r="S276" s="25">
        <f t="shared" si="73"/>
        <v>43.56</v>
      </c>
      <c r="T276" s="78">
        <f>IF(B276="","",VLOOKUP(B276,'COMPOSIÇÃO ENERGICAL'!B:L,10,0))</f>
        <v>1.9384000000000001</v>
      </c>
      <c r="U276" s="25">
        <f t="shared" si="74"/>
        <v>85.289600000000007</v>
      </c>
      <c r="W276" s="25">
        <f t="shared" si="62"/>
        <v>46.521600000000007</v>
      </c>
      <c r="X276" s="25">
        <f t="shared" si="63"/>
        <v>3.8768000000000002</v>
      </c>
      <c r="Y276" s="25">
        <f t="shared" si="64"/>
        <v>11.630400000000002</v>
      </c>
      <c r="Z276" s="25">
        <f t="shared" si="65"/>
        <v>23.260800000000003</v>
      </c>
      <c r="AA276" s="25">
        <f t="shared" si="66"/>
        <v>0</v>
      </c>
      <c r="AB276" s="25">
        <f t="shared" si="67"/>
        <v>0</v>
      </c>
      <c r="AC276" s="25">
        <f t="shared" si="68"/>
        <v>0</v>
      </c>
      <c r="AD276" s="25">
        <f t="shared" si="69"/>
        <v>0</v>
      </c>
      <c r="AE276" s="25">
        <f t="shared" si="70"/>
        <v>0</v>
      </c>
    </row>
    <row r="277" spans="1:31" ht="30" customHeight="1">
      <c r="A277" s="22" t="s">
        <v>20838</v>
      </c>
      <c r="B277" s="102" t="s">
        <v>19906</v>
      </c>
      <c r="C277" s="41" t="s">
        <v>20083</v>
      </c>
      <c r="D277" s="23" t="s">
        <v>20090</v>
      </c>
      <c r="E277" s="24" t="s">
        <v>20082</v>
      </c>
      <c r="F277" s="25">
        <v>12</v>
      </c>
      <c r="G277" s="25">
        <v>12</v>
      </c>
      <c r="H277" s="25">
        <v>0</v>
      </c>
      <c r="I277" s="25">
        <v>12</v>
      </c>
      <c r="J277" s="25">
        <v>0</v>
      </c>
      <c r="K277" s="25">
        <v>0</v>
      </c>
      <c r="L277" s="25">
        <v>0</v>
      </c>
      <c r="M277" s="25">
        <v>0</v>
      </c>
      <c r="N277" s="25">
        <v>0</v>
      </c>
      <c r="O277" s="25">
        <f t="shared" si="71"/>
        <v>36</v>
      </c>
      <c r="P277" s="25">
        <f>IF(B277="","",VLOOKUP(B277,'COMPOSIÇÃO ENERGICAL'!B:L,8,0))</f>
        <v>0.94840000000000002</v>
      </c>
      <c r="Q277" s="25">
        <f>IF(B277="","",VLOOKUP(B277,'COMPOSIÇÃO ENERGICAL'!B:L,9,0))</f>
        <v>1.37</v>
      </c>
      <c r="R277" s="25">
        <f t="shared" si="72"/>
        <v>34.142400000000002</v>
      </c>
      <c r="S277" s="25">
        <f t="shared" si="73"/>
        <v>49.320000000000007</v>
      </c>
      <c r="T277" s="78">
        <f>IF(B277="","",VLOOKUP(B277,'COMPOSIÇÃO ENERGICAL'!B:L,10,0))</f>
        <v>2.3184</v>
      </c>
      <c r="U277" s="25">
        <f t="shared" si="74"/>
        <v>83.462400000000002</v>
      </c>
      <c r="W277" s="25">
        <f t="shared" si="62"/>
        <v>27.820799999999998</v>
      </c>
      <c r="X277" s="25">
        <f t="shared" si="63"/>
        <v>27.820799999999998</v>
      </c>
      <c r="Y277" s="25">
        <f t="shared" si="64"/>
        <v>0</v>
      </c>
      <c r="Z277" s="25">
        <f t="shared" si="65"/>
        <v>27.820799999999998</v>
      </c>
      <c r="AA277" s="25">
        <f t="shared" si="66"/>
        <v>0</v>
      </c>
      <c r="AB277" s="25">
        <f t="shared" si="67"/>
        <v>0</v>
      </c>
      <c r="AC277" s="25">
        <f t="shared" si="68"/>
        <v>0</v>
      </c>
      <c r="AD277" s="25">
        <f t="shared" si="69"/>
        <v>0</v>
      </c>
      <c r="AE277" s="25">
        <f t="shared" si="70"/>
        <v>0</v>
      </c>
    </row>
    <row r="278" spans="1:31" ht="30" customHeight="1">
      <c r="A278" s="22" t="s">
        <v>20839</v>
      </c>
      <c r="B278" s="102" t="s">
        <v>20084</v>
      </c>
      <c r="C278" s="41" t="s">
        <v>20083</v>
      </c>
      <c r="D278" s="23" t="s">
        <v>20091</v>
      </c>
      <c r="E278" s="24" t="s">
        <v>20082</v>
      </c>
      <c r="F278" s="25">
        <v>0</v>
      </c>
      <c r="G278" s="25">
        <v>6</v>
      </c>
      <c r="H278" s="25">
        <v>6</v>
      </c>
      <c r="I278" s="25">
        <v>0</v>
      </c>
      <c r="J278" s="25">
        <v>0</v>
      </c>
      <c r="K278" s="25">
        <v>0</v>
      </c>
      <c r="L278" s="25">
        <v>0</v>
      </c>
      <c r="M278" s="25">
        <v>0</v>
      </c>
      <c r="N278" s="25">
        <v>0</v>
      </c>
      <c r="O278" s="25">
        <f t="shared" si="71"/>
        <v>12</v>
      </c>
      <c r="P278" s="25">
        <f>IF(B278="","",VLOOKUP(B278,'COMPOSIÇÃO ENERGICAL'!B:L,8,0))</f>
        <v>0.94840000000000002</v>
      </c>
      <c r="Q278" s="25">
        <f>IF(B278="","",VLOOKUP(B278,'COMPOSIÇÃO ENERGICAL'!B:L,9,0))</f>
        <v>1.5500000000000003</v>
      </c>
      <c r="R278" s="25">
        <f t="shared" si="72"/>
        <v>11.380800000000001</v>
      </c>
      <c r="S278" s="25">
        <f t="shared" si="73"/>
        <v>18.600000000000001</v>
      </c>
      <c r="T278" s="78">
        <f>IF(B278="","",VLOOKUP(B278,'COMPOSIÇÃO ENERGICAL'!B:L,10,0))</f>
        <v>2.4984000000000002</v>
      </c>
      <c r="U278" s="25">
        <f t="shared" si="74"/>
        <v>29.980800000000002</v>
      </c>
      <c r="W278" s="25">
        <f t="shared" si="62"/>
        <v>0</v>
      </c>
      <c r="X278" s="25">
        <f t="shared" si="63"/>
        <v>14.990400000000001</v>
      </c>
      <c r="Y278" s="25">
        <f t="shared" si="64"/>
        <v>14.990400000000001</v>
      </c>
      <c r="Z278" s="25">
        <f t="shared" si="65"/>
        <v>0</v>
      </c>
      <c r="AA278" s="25">
        <f t="shared" si="66"/>
        <v>0</v>
      </c>
      <c r="AB278" s="25">
        <f t="shared" si="67"/>
        <v>0</v>
      </c>
      <c r="AC278" s="25">
        <f t="shared" si="68"/>
        <v>0</v>
      </c>
      <c r="AD278" s="25">
        <f t="shared" si="69"/>
        <v>0</v>
      </c>
      <c r="AE278" s="25">
        <f t="shared" si="70"/>
        <v>0</v>
      </c>
    </row>
    <row r="279" spans="1:31" ht="30" customHeight="1">
      <c r="A279" s="22" t="s">
        <v>20840</v>
      </c>
      <c r="B279" s="102" t="s">
        <v>20085</v>
      </c>
      <c r="C279" s="41" t="s">
        <v>20083</v>
      </c>
      <c r="D279" s="23" t="s">
        <v>20092</v>
      </c>
      <c r="E279" s="24" t="s">
        <v>20082</v>
      </c>
      <c r="F279" s="25">
        <v>30</v>
      </c>
      <c r="G279" s="25">
        <v>0</v>
      </c>
      <c r="H279" s="25">
        <v>0</v>
      </c>
      <c r="I279" s="25">
        <v>0</v>
      </c>
      <c r="J279" s="25">
        <v>0</v>
      </c>
      <c r="K279" s="25">
        <v>0</v>
      </c>
      <c r="L279" s="25">
        <v>0</v>
      </c>
      <c r="M279" s="25">
        <v>0</v>
      </c>
      <c r="N279" s="25">
        <v>0</v>
      </c>
      <c r="O279" s="25">
        <f t="shared" si="71"/>
        <v>30</v>
      </c>
      <c r="P279" s="25">
        <f>IF(B279="","",VLOOKUP(B279,'COMPOSIÇÃO ENERGICAL'!B:L,8,0))</f>
        <v>0.94840000000000002</v>
      </c>
      <c r="Q279" s="25">
        <f>IF(B279="","",VLOOKUP(B279,'COMPOSIÇÃO ENERGICAL'!B:L,9,0))</f>
        <v>2.69</v>
      </c>
      <c r="R279" s="25">
        <f t="shared" si="72"/>
        <v>28.452000000000002</v>
      </c>
      <c r="S279" s="25">
        <f t="shared" si="73"/>
        <v>80.7</v>
      </c>
      <c r="T279" s="78">
        <f>IF(B279="","",VLOOKUP(B279,'COMPOSIÇÃO ENERGICAL'!B:L,10,0))</f>
        <v>3.6383999999999999</v>
      </c>
      <c r="U279" s="25">
        <f t="shared" si="74"/>
        <v>109.152</v>
      </c>
      <c r="W279" s="25">
        <f t="shared" si="62"/>
        <v>109.152</v>
      </c>
      <c r="X279" s="25">
        <f t="shared" si="63"/>
        <v>0</v>
      </c>
      <c r="Y279" s="25">
        <f t="shared" si="64"/>
        <v>0</v>
      </c>
      <c r="Z279" s="25">
        <f t="shared" si="65"/>
        <v>0</v>
      </c>
      <c r="AA279" s="25">
        <f t="shared" si="66"/>
        <v>0</v>
      </c>
      <c r="AB279" s="25">
        <f t="shared" si="67"/>
        <v>0</v>
      </c>
      <c r="AC279" s="25">
        <f t="shared" si="68"/>
        <v>0</v>
      </c>
      <c r="AD279" s="25">
        <f t="shared" si="69"/>
        <v>0</v>
      </c>
      <c r="AE279" s="25">
        <f t="shared" si="70"/>
        <v>0</v>
      </c>
    </row>
    <row r="280" spans="1:31" ht="30" customHeight="1">
      <c r="A280" s="22" t="s">
        <v>20841</v>
      </c>
      <c r="B280" s="102" t="s">
        <v>20086</v>
      </c>
      <c r="C280" s="41" t="s">
        <v>20083</v>
      </c>
      <c r="D280" s="23" t="s">
        <v>20093</v>
      </c>
      <c r="E280" s="24" t="s">
        <v>20082</v>
      </c>
      <c r="F280" s="25">
        <v>18</v>
      </c>
      <c r="G280" s="25">
        <v>0</v>
      </c>
      <c r="H280" s="25">
        <v>12</v>
      </c>
      <c r="I280" s="25">
        <v>0</v>
      </c>
      <c r="J280" s="25">
        <v>0</v>
      </c>
      <c r="K280" s="25">
        <v>6</v>
      </c>
      <c r="L280" s="25">
        <v>0</v>
      </c>
      <c r="M280" s="25">
        <v>0</v>
      </c>
      <c r="N280" s="25">
        <v>0</v>
      </c>
      <c r="O280" s="25">
        <f t="shared" si="71"/>
        <v>36</v>
      </c>
      <c r="P280" s="25">
        <f>IF(B280="","",VLOOKUP(B280,'COMPOSIÇÃO ENERGICAL'!B:L,8,0))</f>
        <v>2.371</v>
      </c>
      <c r="Q280" s="25">
        <f>IF(B280="","",VLOOKUP(B280,'COMPOSIÇÃO ENERGICAL'!B:L,9,0))</f>
        <v>3.35</v>
      </c>
      <c r="R280" s="25">
        <f t="shared" si="72"/>
        <v>85.355999999999995</v>
      </c>
      <c r="S280" s="25">
        <f t="shared" si="73"/>
        <v>120.60000000000001</v>
      </c>
      <c r="T280" s="78">
        <f>IF(B280="","",VLOOKUP(B280,'COMPOSIÇÃO ENERGICAL'!B:L,10,0))</f>
        <v>5.7210000000000001</v>
      </c>
      <c r="U280" s="25">
        <f t="shared" si="74"/>
        <v>205.95600000000002</v>
      </c>
      <c r="W280" s="25">
        <f t="shared" si="62"/>
        <v>102.97800000000001</v>
      </c>
      <c r="X280" s="25">
        <f t="shared" si="63"/>
        <v>0</v>
      </c>
      <c r="Y280" s="25">
        <f t="shared" si="64"/>
        <v>68.652000000000001</v>
      </c>
      <c r="Z280" s="25">
        <f t="shared" si="65"/>
        <v>0</v>
      </c>
      <c r="AA280" s="25">
        <f t="shared" si="66"/>
        <v>0</v>
      </c>
      <c r="AB280" s="25">
        <f t="shared" si="67"/>
        <v>34.326000000000001</v>
      </c>
      <c r="AC280" s="25">
        <f t="shared" si="68"/>
        <v>0</v>
      </c>
      <c r="AD280" s="25">
        <f t="shared" si="69"/>
        <v>0</v>
      </c>
      <c r="AE280" s="25">
        <f t="shared" si="70"/>
        <v>0</v>
      </c>
    </row>
    <row r="281" spans="1:31" ht="30" customHeight="1">
      <c r="A281" s="22" t="s">
        <v>20842</v>
      </c>
      <c r="B281" s="102" t="s">
        <v>20087</v>
      </c>
      <c r="C281" s="41" t="s">
        <v>20083</v>
      </c>
      <c r="D281" s="23" t="s">
        <v>20094</v>
      </c>
      <c r="E281" s="24" t="s">
        <v>20082</v>
      </c>
      <c r="F281" s="25">
        <v>6</v>
      </c>
      <c r="G281" s="25">
        <v>18</v>
      </c>
      <c r="H281" s="25">
        <v>12</v>
      </c>
      <c r="I281" s="25">
        <v>0</v>
      </c>
      <c r="J281" s="25">
        <v>0</v>
      </c>
      <c r="K281" s="25">
        <v>0</v>
      </c>
      <c r="L281" s="25">
        <v>6</v>
      </c>
      <c r="M281" s="25">
        <v>0</v>
      </c>
      <c r="N281" s="25">
        <v>0</v>
      </c>
      <c r="O281" s="25">
        <f t="shared" si="71"/>
        <v>42</v>
      </c>
      <c r="P281" s="25">
        <f>IF(B281="","",VLOOKUP(B281,'COMPOSIÇÃO ENERGICAL'!B:L,8,0))</f>
        <v>2.371</v>
      </c>
      <c r="Q281" s="25">
        <f>IF(B281="","",VLOOKUP(B281,'COMPOSIÇÃO ENERGICAL'!B:L,9,0))</f>
        <v>4.129999999999999</v>
      </c>
      <c r="R281" s="25">
        <f t="shared" si="72"/>
        <v>99.581999999999994</v>
      </c>
      <c r="S281" s="25">
        <f t="shared" si="73"/>
        <v>173.45999999999995</v>
      </c>
      <c r="T281" s="78">
        <f>IF(B281="","",VLOOKUP(B281,'COMPOSIÇÃO ENERGICAL'!B:L,10,0))</f>
        <v>6.5009999999999994</v>
      </c>
      <c r="U281" s="25">
        <f t="shared" si="74"/>
        <v>273.04199999999997</v>
      </c>
      <c r="W281" s="25">
        <f t="shared" si="62"/>
        <v>39.006</v>
      </c>
      <c r="X281" s="25">
        <f t="shared" si="63"/>
        <v>117.01799999999999</v>
      </c>
      <c r="Y281" s="25">
        <f t="shared" si="64"/>
        <v>78.012</v>
      </c>
      <c r="Z281" s="25">
        <f t="shared" si="65"/>
        <v>0</v>
      </c>
      <c r="AA281" s="25">
        <f t="shared" si="66"/>
        <v>0</v>
      </c>
      <c r="AB281" s="25">
        <f t="shared" si="67"/>
        <v>0</v>
      </c>
      <c r="AC281" s="25">
        <f t="shared" si="68"/>
        <v>39.006</v>
      </c>
      <c r="AD281" s="25">
        <f t="shared" si="69"/>
        <v>0</v>
      </c>
      <c r="AE281" s="25">
        <f t="shared" si="70"/>
        <v>0</v>
      </c>
    </row>
    <row r="282" spans="1:31" ht="30" customHeight="1">
      <c r="A282" s="22" t="s">
        <v>20843</v>
      </c>
      <c r="B282" s="102" t="s">
        <v>19907</v>
      </c>
      <c r="C282" s="41" t="s">
        <v>20083</v>
      </c>
      <c r="D282" s="23" t="s">
        <v>20095</v>
      </c>
      <c r="E282" s="24" t="s">
        <v>20082</v>
      </c>
      <c r="F282" s="25">
        <v>0</v>
      </c>
      <c r="G282" s="25">
        <v>0</v>
      </c>
      <c r="H282" s="25">
        <v>0</v>
      </c>
      <c r="I282" s="25">
        <v>6</v>
      </c>
      <c r="J282" s="25">
        <v>0</v>
      </c>
      <c r="K282" s="25">
        <v>0</v>
      </c>
      <c r="L282" s="25">
        <v>0</v>
      </c>
      <c r="M282" s="25">
        <v>0</v>
      </c>
      <c r="N282" s="25">
        <v>0</v>
      </c>
      <c r="O282" s="25">
        <f t="shared" si="71"/>
        <v>6</v>
      </c>
      <c r="P282" s="25">
        <f>IF(B282="","",VLOOKUP(B282,'COMPOSIÇÃO ENERGICAL'!B:L,8,0))</f>
        <v>2.371</v>
      </c>
      <c r="Q282" s="25">
        <f>IF(B282="","",VLOOKUP(B282,'COMPOSIÇÃO ENERGICAL'!B:L,9,0))</f>
        <v>5.7999999999999989</v>
      </c>
      <c r="R282" s="25">
        <f t="shared" si="72"/>
        <v>14.225999999999999</v>
      </c>
      <c r="S282" s="25">
        <f t="shared" si="73"/>
        <v>34.799999999999997</v>
      </c>
      <c r="T282" s="78">
        <f>IF(B282="","",VLOOKUP(B282,'COMPOSIÇÃO ENERGICAL'!B:L,10,0))</f>
        <v>8.1709999999999994</v>
      </c>
      <c r="U282" s="25">
        <f t="shared" si="74"/>
        <v>49.025999999999996</v>
      </c>
      <c r="W282" s="25">
        <f t="shared" si="62"/>
        <v>0</v>
      </c>
      <c r="X282" s="25">
        <f t="shared" si="63"/>
        <v>0</v>
      </c>
      <c r="Y282" s="25">
        <f t="shared" si="64"/>
        <v>0</v>
      </c>
      <c r="Z282" s="25">
        <f t="shared" si="65"/>
        <v>49.025999999999996</v>
      </c>
      <c r="AA282" s="25">
        <f t="shared" si="66"/>
        <v>0</v>
      </c>
      <c r="AB282" s="25">
        <f t="shared" si="67"/>
        <v>0</v>
      </c>
      <c r="AC282" s="25">
        <f t="shared" si="68"/>
        <v>0</v>
      </c>
      <c r="AD282" s="25">
        <f t="shared" si="69"/>
        <v>0</v>
      </c>
      <c r="AE282" s="25">
        <f t="shared" si="70"/>
        <v>0</v>
      </c>
    </row>
    <row r="283" spans="1:31" ht="30" customHeight="1">
      <c r="A283" s="22" t="s">
        <v>20844</v>
      </c>
      <c r="B283" s="102" t="s">
        <v>19908</v>
      </c>
      <c r="C283" s="41" t="s">
        <v>20083</v>
      </c>
      <c r="D283" s="23" t="s">
        <v>20096</v>
      </c>
      <c r="E283" s="24" t="s">
        <v>20082</v>
      </c>
      <c r="F283" s="25">
        <v>0</v>
      </c>
      <c r="G283" s="25">
        <v>0</v>
      </c>
      <c r="H283" s="25">
        <v>0</v>
      </c>
      <c r="I283" s="25">
        <v>0</v>
      </c>
      <c r="J283" s="25">
        <v>6</v>
      </c>
      <c r="K283" s="25">
        <v>0</v>
      </c>
      <c r="L283" s="25">
        <v>0</v>
      </c>
      <c r="M283" s="25">
        <v>0</v>
      </c>
      <c r="N283" s="25">
        <v>0</v>
      </c>
      <c r="O283" s="25">
        <f t="shared" si="71"/>
        <v>6</v>
      </c>
      <c r="P283" s="25">
        <f>IF(B283="","",VLOOKUP(B283,'COMPOSIÇÃO ENERGICAL'!B:L,8,0))</f>
        <v>2.371</v>
      </c>
      <c r="Q283" s="25">
        <f>IF(B283="","",VLOOKUP(B283,'COMPOSIÇÃO ENERGICAL'!B:L,9,0))</f>
        <v>5.7999999999999989</v>
      </c>
      <c r="R283" s="25">
        <f t="shared" si="72"/>
        <v>14.225999999999999</v>
      </c>
      <c r="S283" s="25">
        <f t="shared" si="73"/>
        <v>34.799999999999997</v>
      </c>
      <c r="T283" s="78">
        <f>IF(B283="","",VLOOKUP(B283,'COMPOSIÇÃO ENERGICAL'!B:L,10,0))</f>
        <v>8.1709999999999994</v>
      </c>
      <c r="U283" s="25">
        <f t="shared" si="74"/>
        <v>49.025999999999996</v>
      </c>
      <c r="W283" s="25">
        <f t="shared" si="62"/>
        <v>0</v>
      </c>
      <c r="X283" s="25">
        <f t="shared" si="63"/>
        <v>0</v>
      </c>
      <c r="Y283" s="25">
        <f t="shared" si="64"/>
        <v>0</v>
      </c>
      <c r="Z283" s="25">
        <f t="shared" si="65"/>
        <v>0</v>
      </c>
      <c r="AA283" s="25">
        <f t="shared" si="66"/>
        <v>49.025999999999996</v>
      </c>
      <c r="AB283" s="25">
        <f t="shared" si="67"/>
        <v>0</v>
      </c>
      <c r="AC283" s="25">
        <f t="shared" si="68"/>
        <v>0</v>
      </c>
      <c r="AD283" s="25">
        <f t="shared" si="69"/>
        <v>0</v>
      </c>
      <c r="AE283" s="25">
        <f t="shared" si="70"/>
        <v>0</v>
      </c>
    </row>
    <row r="284" spans="1:31" ht="30" customHeight="1">
      <c r="A284" s="22" t="s">
        <v>20845</v>
      </c>
      <c r="B284" s="102" t="s">
        <v>19909</v>
      </c>
      <c r="C284" s="41" t="s">
        <v>20083</v>
      </c>
      <c r="D284" s="23" t="s">
        <v>20097</v>
      </c>
      <c r="E284" s="24" t="s">
        <v>20082</v>
      </c>
      <c r="F284" s="25">
        <v>42</v>
      </c>
      <c r="G284" s="25">
        <v>0</v>
      </c>
      <c r="H284" s="25">
        <v>0</v>
      </c>
      <c r="I284" s="25">
        <v>0</v>
      </c>
      <c r="J284" s="25">
        <v>0</v>
      </c>
      <c r="K284" s="25">
        <v>0</v>
      </c>
      <c r="L284" s="25">
        <v>0</v>
      </c>
      <c r="M284" s="25">
        <v>0</v>
      </c>
      <c r="N284" s="25">
        <v>0</v>
      </c>
      <c r="O284" s="25">
        <f t="shared" si="71"/>
        <v>42</v>
      </c>
      <c r="P284" s="25">
        <f>IF(B284="","",VLOOKUP(B284,'COMPOSIÇÃO ENERGICAL'!B:L,8,0))</f>
        <v>2.371</v>
      </c>
      <c r="Q284" s="25">
        <f>IF(B284="","",VLOOKUP(B284,'COMPOSIÇÃO ENERGICAL'!B:L,9,0))</f>
        <v>5.7999999999999989</v>
      </c>
      <c r="R284" s="25">
        <f t="shared" si="72"/>
        <v>99.581999999999994</v>
      </c>
      <c r="S284" s="25">
        <f t="shared" si="73"/>
        <v>243.59999999999997</v>
      </c>
      <c r="T284" s="78">
        <f>IF(B284="","",VLOOKUP(B284,'COMPOSIÇÃO ENERGICAL'!B:L,10,0))</f>
        <v>8.1709999999999994</v>
      </c>
      <c r="U284" s="25">
        <f t="shared" si="74"/>
        <v>343.18199999999996</v>
      </c>
      <c r="W284" s="25">
        <f t="shared" si="62"/>
        <v>343.18199999999996</v>
      </c>
      <c r="X284" s="25">
        <f t="shared" si="63"/>
        <v>0</v>
      </c>
      <c r="Y284" s="25">
        <f t="shared" si="64"/>
        <v>0</v>
      </c>
      <c r="Z284" s="25">
        <f t="shared" si="65"/>
        <v>0</v>
      </c>
      <c r="AA284" s="25">
        <f t="shared" si="66"/>
        <v>0</v>
      </c>
      <c r="AB284" s="25">
        <f t="shared" si="67"/>
        <v>0</v>
      </c>
      <c r="AC284" s="25">
        <f t="shared" si="68"/>
        <v>0</v>
      </c>
      <c r="AD284" s="25">
        <f t="shared" si="69"/>
        <v>0</v>
      </c>
      <c r="AE284" s="25">
        <f t="shared" si="70"/>
        <v>0</v>
      </c>
    </row>
    <row r="285" spans="1:31" ht="15" customHeight="1">
      <c r="A285" s="22"/>
      <c r="B285" s="102"/>
      <c r="C285" s="41"/>
      <c r="D285" s="23"/>
      <c r="E285" s="24"/>
      <c r="F285" s="25"/>
      <c r="G285" s="25"/>
      <c r="H285" s="25"/>
      <c r="I285" s="25"/>
      <c r="J285" s="25"/>
      <c r="K285" s="25"/>
      <c r="L285" s="25"/>
      <c r="M285" s="25"/>
      <c r="N285" s="25"/>
      <c r="O285" s="25"/>
      <c r="P285" s="25"/>
      <c r="Q285" s="25"/>
      <c r="R285" s="25"/>
      <c r="S285" s="25"/>
      <c r="T285" s="78"/>
      <c r="U285" s="25"/>
      <c r="W285" s="25">
        <f t="shared" si="62"/>
        <v>0</v>
      </c>
      <c r="X285" s="25">
        <f t="shared" si="63"/>
        <v>0</v>
      </c>
      <c r="Y285" s="25">
        <f t="shared" si="64"/>
        <v>0</v>
      </c>
      <c r="Z285" s="25">
        <f t="shared" si="65"/>
        <v>0</v>
      </c>
      <c r="AA285" s="25">
        <f t="shared" si="66"/>
        <v>0</v>
      </c>
      <c r="AB285" s="25">
        <f t="shared" si="67"/>
        <v>0</v>
      </c>
      <c r="AC285" s="25">
        <f t="shared" si="68"/>
        <v>0</v>
      </c>
      <c r="AD285" s="25">
        <f t="shared" si="69"/>
        <v>0</v>
      </c>
      <c r="AE285" s="25">
        <f t="shared" si="70"/>
        <v>0</v>
      </c>
    </row>
    <row r="286" spans="1:31" ht="30" customHeight="1">
      <c r="A286" s="22" t="s">
        <v>20846</v>
      </c>
      <c r="B286" s="102" t="s">
        <v>19910</v>
      </c>
      <c r="C286" s="41" t="s">
        <v>20083</v>
      </c>
      <c r="D286" s="23" t="s">
        <v>20098</v>
      </c>
      <c r="E286" s="24" t="s">
        <v>20082</v>
      </c>
      <c r="F286" s="25">
        <v>243</v>
      </c>
      <c r="G286" s="25">
        <v>110</v>
      </c>
      <c r="H286" s="25">
        <v>148</v>
      </c>
      <c r="I286" s="25">
        <v>82</v>
      </c>
      <c r="J286" s="25">
        <v>40</v>
      </c>
      <c r="K286" s="25">
        <v>34</v>
      </c>
      <c r="L286" s="25">
        <v>50</v>
      </c>
      <c r="M286" s="25">
        <v>10</v>
      </c>
      <c r="N286" s="25"/>
      <c r="O286" s="25">
        <f>SUM(F286:N286)</f>
        <v>717</v>
      </c>
      <c r="P286" s="25">
        <f>IF(B286="","",VLOOKUP(B286,'COMPOSIÇÃO ENERGICAL'!B:L,8,0))</f>
        <v>0.47420000000000001</v>
      </c>
      <c r="Q286" s="25">
        <f>IF(B286="","",VLOOKUP(B286,'COMPOSIÇÃO ENERGICAL'!B:L,9,0))</f>
        <v>0.49999999999999994</v>
      </c>
      <c r="R286" s="25">
        <f>O286*P286</f>
        <v>340.00139999999999</v>
      </c>
      <c r="S286" s="25">
        <f>O286*Q286</f>
        <v>358.49999999999994</v>
      </c>
      <c r="T286" s="78">
        <f>IF(B286="","",VLOOKUP(B286,'COMPOSIÇÃO ENERGICAL'!B:L,10,0))</f>
        <v>0.97419999999999995</v>
      </c>
      <c r="U286" s="25">
        <f>IF(T286="","",O286*T286)</f>
        <v>698.50139999999999</v>
      </c>
      <c r="W286" s="25">
        <f t="shared" si="62"/>
        <v>236.73059999999998</v>
      </c>
      <c r="X286" s="25">
        <f t="shared" si="63"/>
        <v>107.16199999999999</v>
      </c>
      <c r="Y286" s="25">
        <f t="shared" si="64"/>
        <v>144.1816</v>
      </c>
      <c r="Z286" s="25">
        <f t="shared" si="65"/>
        <v>79.884399999999999</v>
      </c>
      <c r="AA286" s="25">
        <f t="shared" si="66"/>
        <v>38.967999999999996</v>
      </c>
      <c r="AB286" s="25">
        <f t="shared" si="67"/>
        <v>33.122799999999998</v>
      </c>
      <c r="AC286" s="25">
        <f t="shared" si="68"/>
        <v>48.71</v>
      </c>
      <c r="AD286" s="25">
        <f t="shared" si="69"/>
        <v>9.7419999999999991</v>
      </c>
      <c r="AE286" s="25">
        <f t="shared" si="70"/>
        <v>0</v>
      </c>
    </row>
    <row r="287" spans="1:31" ht="30" customHeight="1">
      <c r="A287" s="22" t="s">
        <v>20847</v>
      </c>
      <c r="B287" s="102" t="s">
        <v>19911</v>
      </c>
      <c r="C287" s="41" t="s">
        <v>20083</v>
      </c>
      <c r="D287" s="23" t="s">
        <v>20099</v>
      </c>
      <c r="E287" s="24" t="s">
        <v>20082</v>
      </c>
      <c r="F287" s="25">
        <v>557</v>
      </c>
      <c r="G287" s="25">
        <v>248</v>
      </c>
      <c r="H287" s="25">
        <v>276</v>
      </c>
      <c r="I287" s="25">
        <v>134</v>
      </c>
      <c r="J287" s="25">
        <v>128</v>
      </c>
      <c r="K287" s="25">
        <v>74</v>
      </c>
      <c r="L287" s="25">
        <v>86</v>
      </c>
      <c r="M287" s="25">
        <v>0</v>
      </c>
      <c r="N287" s="25"/>
      <c r="O287" s="25">
        <f>SUM(F287:N287)</f>
        <v>1503</v>
      </c>
      <c r="P287" s="25">
        <f>IF(B287="","",VLOOKUP(B287,'COMPOSIÇÃO ENERGICAL'!B:L,8,0))</f>
        <v>0.47420000000000001</v>
      </c>
      <c r="Q287" s="25">
        <f>IF(B287="","",VLOOKUP(B287,'COMPOSIÇÃO ENERGICAL'!B:L,9,0))</f>
        <v>0.49999999999999994</v>
      </c>
      <c r="R287" s="25">
        <f>O287*P287</f>
        <v>712.72260000000006</v>
      </c>
      <c r="S287" s="25">
        <f>O287*Q287</f>
        <v>751.49999999999989</v>
      </c>
      <c r="T287" s="78">
        <f>IF(B287="","",VLOOKUP(B287,'COMPOSIÇÃO ENERGICAL'!B:L,10,0))</f>
        <v>0.97419999999999995</v>
      </c>
      <c r="U287" s="25">
        <f>IF(T287="","",O287*T287)</f>
        <v>1464.2225999999998</v>
      </c>
      <c r="W287" s="25">
        <f t="shared" si="62"/>
        <v>542.62939999999992</v>
      </c>
      <c r="X287" s="25">
        <f t="shared" si="63"/>
        <v>241.60159999999999</v>
      </c>
      <c r="Y287" s="25">
        <f t="shared" si="64"/>
        <v>268.87919999999997</v>
      </c>
      <c r="Z287" s="25">
        <f t="shared" si="65"/>
        <v>130.5428</v>
      </c>
      <c r="AA287" s="25">
        <f t="shared" si="66"/>
        <v>124.69759999999999</v>
      </c>
      <c r="AB287" s="25">
        <f t="shared" si="67"/>
        <v>72.090800000000002</v>
      </c>
      <c r="AC287" s="25">
        <f t="shared" si="68"/>
        <v>83.781199999999998</v>
      </c>
      <c r="AD287" s="25">
        <f t="shared" si="69"/>
        <v>0</v>
      </c>
      <c r="AE287" s="25">
        <f t="shared" si="70"/>
        <v>0</v>
      </c>
    </row>
    <row r="288" spans="1:31" ht="30" customHeight="1">
      <c r="A288" s="22" t="s">
        <v>20848</v>
      </c>
      <c r="B288" s="102" t="s">
        <v>19912</v>
      </c>
      <c r="C288" s="41" t="s">
        <v>20083</v>
      </c>
      <c r="D288" s="23" t="s">
        <v>20100</v>
      </c>
      <c r="E288" s="24" t="s">
        <v>20082</v>
      </c>
      <c r="F288" s="25">
        <v>700</v>
      </c>
      <c r="G288" s="25">
        <v>220</v>
      </c>
      <c r="H288" s="25">
        <v>292</v>
      </c>
      <c r="I288" s="25">
        <v>192</v>
      </c>
      <c r="J288" s="25">
        <v>80</v>
      </c>
      <c r="K288" s="25">
        <v>60</v>
      </c>
      <c r="L288" s="25">
        <v>200</v>
      </c>
      <c r="M288" s="25">
        <v>32</v>
      </c>
      <c r="N288" s="25"/>
      <c r="O288" s="25">
        <f>SUM(F288:N288)</f>
        <v>1776</v>
      </c>
      <c r="P288" s="25">
        <f>IF(B288="","",VLOOKUP(B288,'COMPOSIÇÃO ENERGICAL'!B:L,8,0))</f>
        <v>0.47420000000000001</v>
      </c>
      <c r="Q288" s="25">
        <f>IF(B288="","",VLOOKUP(B288,'COMPOSIÇÃO ENERGICAL'!B:L,9,0))</f>
        <v>0.49999999999999994</v>
      </c>
      <c r="R288" s="25">
        <f>O288*P288</f>
        <v>842.17920000000004</v>
      </c>
      <c r="S288" s="25">
        <f>O288*Q288</f>
        <v>887.99999999999989</v>
      </c>
      <c r="T288" s="78">
        <f>IF(B288="","",VLOOKUP(B288,'COMPOSIÇÃO ENERGICAL'!B:L,10,0))</f>
        <v>0.97419999999999995</v>
      </c>
      <c r="U288" s="25">
        <f>IF(T288="","",O288*T288)</f>
        <v>1730.1791999999998</v>
      </c>
      <c r="W288" s="25">
        <f t="shared" si="62"/>
        <v>681.93999999999994</v>
      </c>
      <c r="X288" s="25">
        <f t="shared" si="63"/>
        <v>214.32399999999998</v>
      </c>
      <c r="Y288" s="25">
        <f t="shared" si="64"/>
        <v>284.46639999999996</v>
      </c>
      <c r="Z288" s="25">
        <f t="shared" si="65"/>
        <v>187.04640000000001</v>
      </c>
      <c r="AA288" s="25">
        <f t="shared" si="66"/>
        <v>77.935999999999993</v>
      </c>
      <c r="AB288" s="25">
        <f t="shared" si="67"/>
        <v>58.451999999999998</v>
      </c>
      <c r="AC288" s="25">
        <f t="shared" si="68"/>
        <v>194.84</v>
      </c>
      <c r="AD288" s="25">
        <f t="shared" si="69"/>
        <v>31.174399999999999</v>
      </c>
      <c r="AE288" s="25">
        <f t="shared" si="70"/>
        <v>0</v>
      </c>
    </row>
    <row r="289" spans="1:31" ht="30" customHeight="1">
      <c r="A289" s="22" t="s">
        <v>20849</v>
      </c>
      <c r="B289" s="102" t="s">
        <v>19913</v>
      </c>
      <c r="C289" s="41" t="s">
        <v>20083</v>
      </c>
      <c r="D289" s="23" t="s">
        <v>20101</v>
      </c>
      <c r="E289" s="24" t="s">
        <v>20082</v>
      </c>
      <c r="F289" s="25">
        <v>1090</v>
      </c>
      <c r="G289" s="25">
        <v>338</v>
      </c>
      <c r="H289" s="25">
        <v>382</v>
      </c>
      <c r="I289" s="25">
        <v>304</v>
      </c>
      <c r="J289" s="25">
        <v>176</v>
      </c>
      <c r="K289" s="25">
        <v>108</v>
      </c>
      <c r="L289" s="25">
        <v>232</v>
      </c>
      <c r="M289" s="25">
        <v>0</v>
      </c>
      <c r="N289" s="25"/>
      <c r="O289" s="25">
        <f>SUM(F289:N289)</f>
        <v>2630</v>
      </c>
      <c r="P289" s="25">
        <f>IF(B289="","",VLOOKUP(B289,'COMPOSIÇÃO ENERGICAL'!B:L,8,0))</f>
        <v>0.47420000000000001</v>
      </c>
      <c r="Q289" s="25">
        <f>IF(B289="","",VLOOKUP(B289,'COMPOSIÇÃO ENERGICAL'!B:L,9,0))</f>
        <v>0.49999999999999994</v>
      </c>
      <c r="R289" s="25">
        <f>O289*P289</f>
        <v>1247.146</v>
      </c>
      <c r="S289" s="25">
        <f>O289*Q289</f>
        <v>1314.9999999999998</v>
      </c>
      <c r="T289" s="78">
        <f>IF(B289="","",VLOOKUP(B289,'COMPOSIÇÃO ENERGICAL'!B:L,10,0))</f>
        <v>0.97419999999999995</v>
      </c>
      <c r="U289" s="25">
        <f>IF(T289="","",O289*T289)</f>
        <v>2562.1459999999997</v>
      </c>
      <c r="W289" s="25">
        <f t="shared" si="62"/>
        <v>1061.8779999999999</v>
      </c>
      <c r="X289" s="25">
        <f t="shared" si="63"/>
        <v>329.27959999999996</v>
      </c>
      <c r="Y289" s="25">
        <f t="shared" si="64"/>
        <v>372.14439999999996</v>
      </c>
      <c r="Z289" s="25">
        <f t="shared" si="65"/>
        <v>296.15679999999998</v>
      </c>
      <c r="AA289" s="25">
        <f t="shared" si="66"/>
        <v>171.45919999999998</v>
      </c>
      <c r="AB289" s="25">
        <f t="shared" si="67"/>
        <v>105.2136</v>
      </c>
      <c r="AC289" s="25">
        <f t="shared" si="68"/>
        <v>226.01439999999999</v>
      </c>
      <c r="AD289" s="25">
        <f t="shared" si="69"/>
        <v>0</v>
      </c>
      <c r="AE289" s="25">
        <f t="shared" si="70"/>
        <v>0</v>
      </c>
    </row>
    <row r="290" spans="1:31" ht="15" customHeight="1">
      <c r="A290" s="22"/>
      <c r="B290" s="102"/>
      <c r="C290" s="41"/>
      <c r="D290" s="23"/>
      <c r="E290" s="24"/>
      <c r="F290" s="25"/>
      <c r="G290" s="25"/>
      <c r="H290" s="25"/>
      <c r="I290" s="25"/>
      <c r="J290" s="25"/>
      <c r="K290" s="25"/>
      <c r="L290" s="25"/>
      <c r="M290" s="25"/>
      <c r="N290" s="25"/>
      <c r="O290" s="25"/>
      <c r="P290" s="25"/>
      <c r="Q290" s="25"/>
      <c r="R290" s="25"/>
      <c r="S290" s="25"/>
      <c r="T290" s="78"/>
      <c r="U290" s="25"/>
      <c r="W290" s="25">
        <f t="shared" si="62"/>
        <v>0</v>
      </c>
      <c r="X290" s="25">
        <f t="shared" si="63"/>
        <v>0</v>
      </c>
      <c r="Y290" s="25">
        <f t="shared" si="64"/>
        <v>0</v>
      </c>
      <c r="Z290" s="25">
        <f t="shared" si="65"/>
        <v>0</v>
      </c>
      <c r="AA290" s="25">
        <f t="shared" si="66"/>
        <v>0</v>
      </c>
      <c r="AB290" s="25">
        <f t="shared" si="67"/>
        <v>0</v>
      </c>
      <c r="AC290" s="25">
        <f t="shared" si="68"/>
        <v>0</v>
      </c>
      <c r="AD290" s="25">
        <f t="shared" si="69"/>
        <v>0</v>
      </c>
      <c r="AE290" s="25">
        <f t="shared" si="70"/>
        <v>0</v>
      </c>
    </row>
    <row r="291" spans="1:31" ht="30" customHeight="1">
      <c r="A291" s="22" t="s">
        <v>20850</v>
      </c>
      <c r="B291" s="102" t="s">
        <v>19914</v>
      </c>
      <c r="C291" s="41" t="s">
        <v>20083</v>
      </c>
      <c r="D291" s="23" t="s">
        <v>20102</v>
      </c>
      <c r="E291" s="24" t="s">
        <v>20082</v>
      </c>
      <c r="F291" s="25">
        <v>88</v>
      </c>
      <c r="G291" s="25">
        <v>24</v>
      </c>
      <c r="H291" s="25">
        <v>0</v>
      </c>
      <c r="I291" s="25">
        <v>28</v>
      </c>
      <c r="J291" s="25">
        <v>8</v>
      </c>
      <c r="K291" s="25">
        <v>8</v>
      </c>
      <c r="L291" s="25">
        <v>8</v>
      </c>
      <c r="M291" s="25">
        <v>16</v>
      </c>
      <c r="N291" s="25"/>
      <c r="O291" s="25">
        <f t="shared" ref="O291:O297" si="75">SUM(F291:N291)</f>
        <v>180</v>
      </c>
      <c r="P291" s="25">
        <f>IF(B291="","",VLOOKUP(B291,'COMPOSIÇÃO ENERGICAL'!B:L,8,0))</f>
        <v>1.1855</v>
      </c>
      <c r="Q291" s="25">
        <f>IF(B291="","",VLOOKUP(B291,'COMPOSIÇÃO ENERGICAL'!B:L,9,0))</f>
        <v>2.6899999999999995</v>
      </c>
      <c r="R291" s="25">
        <f t="shared" ref="R291:R297" si="76">O291*P291</f>
        <v>213.39</v>
      </c>
      <c r="S291" s="25">
        <f t="shared" ref="S291:S297" si="77">O291*Q291</f>
        <v>484.19999999999993</v>
      </c>
      <c r="T291" s="78">
        <f>IF(B291="","",VLOOKUP(B291,'COMPOSIÇÃO ENERGICAL'!B:L,10,0))</f>
        <v>3.8754999999999997</v>
      </c>
      <c r="U291" s="25">
        <f t="shared" ref="U291:U297" si="78">IF(T291="","",O291*T291)</f>
        <v>697.58999999999992</v>
      </c>
      <c r="W291" s="25">
        <f t="shared" si="62"/>
        <v>341.04399999999998</v>
      </c>
      <c r="X291" s="25">
        <f t="shared" si="63"/>
        <v>93.012</v>
      </c>
      <c r="Y291" s="25">
        <f t="shared" si="64"/>
        <v>0</v>
      </c>
      <c r="Z291" s="25">
        <f t="shared" si="65"/>
        <v>108.514</v>
      </c>
      <c r="AA291" s="25">
        <f t="shared" si="66"/>
        <v>31.003999999999998</v>
      </c>
      <c r="AB291" s="25">
        <f t="shared" si="67"/>
        <v>31.003999999999998</v>
      </c>
      <c r="AC291" s="25">
        <f t="shared" si="68"/>
        <v>31.003999999999998</v>
      </c>
      <c r="AD291" s="25">
        <f t="shared" si="69"/>
        <v>62.007999999999996</v>
      </c>
      <c r="AE291" s="25">
        <f t="shared" si="70"/>
        <v>0</v>
      </c>
    </row>
    <row r="292" spans="1:31" ht="30" customHeight="1">
      <c r="A292" s="22" t="s">
        <v>20851</v>
      </c>
      <c r="B292" s="102" t="s">
        <v>19915</v>
      </c>
      <c r="C292" s="41" t="s">
        <v>20083</v>
      </c>
      <c r="D292" s="23" t="s">
        <v>20103</v>
      </c>
      <c r="E292" s="24" t="s">
        <v>20082</v>
      </c>
      <c r="F292" s="25">
        <v>36</v>
      </c>
      <c r="G292" s="25">
        <v>10</v>
      </c>
      <c r="H292" s="25">
        <v>4</v>
      </c>
      <c r="I292" s="25">
        <v>24</v>
      </c>
      <c r="J292" s="25">
        <v>0</v>
      </c>
      <c r="K292" s="25">
        <v>0</v>
      </c>
      <c r="L292" s="25">
        <v>0</v>
      </c>
      <c r="M292" s="25">
        <v>0</v>
      </c>
      <c r="N292" s="25"/>
      <c r="O292" s="25">
        <f t="shared" si="75"/>
        <v>74</v>
      </c>
      <c r="P292" s="25">
        <f>IF(B292="","",VLOOKUP(B292,'COMPOSIÇÃO ENERGICAL'!B:L,8,0))</f>
        <v>1.1855</v>
      </c>
      <c r="Q292" s="25">
        <f>IF(B292="","",VLOOKUP(B292,'COMPOSIÇÃO ENERGICAL'!B:L,9,0))</f>
        <v>2.6899999999999995</v>
      </c>
      <c r="R292" s="25">
        <f t="shared" si="76"/>
        <v>87.727000000000004</v>
      </c>
      <c r="S292" s="25">
        <f t="shared" si="77"/>
        <v>199.05999999999997</v>
      </c>
      <c r="T292" s="78">
        <f>IF(B292="","",VLOOKUP(B292,'COMPOSIÇÃO ENERGICAL'!B:L,10,0))</f>
        <v>3.8754999999999997</v>
      </c>
      <c r="U292" s="25">
        <f t="shared" si="78"/>
        <v>286.78699999999998</v>
      </c>
      <c r="W292" s="25">
        <f t="shared" si="62"/>
        <v>139.518</v>
      </c>
      <c r="X292" s="25">
        <f t="shared" si="63"/>
        <v>38.754999999999995</v>
      </c>
      <c r="Y292" s="25">
        <f t="shared" si="64"/>
        <v>15.501999999999999</v>
      </c>
      <c r="Z292" s="25">
        <f t="shared" si="65"/>
        <v>93.012</v>
      </c>
      <c r="AA292" s="25">
        <f t="shared" si="66"/>
        <v>0</v>
      </c>
      <c r="AB292" s="25">
        <f t="shared" si="67"/>
        <v>0</v>
      </c>
      <c r="AC292" s="25">
        <f t="shared" si="68"/>
        <v>0</v>
      </c>
      <c r="AD292" s="25">
        <f t="shared" si="69"/>
        <v>0</v>
      </c>
      <c r="AE292" s="25">
        <f t="shared" si="70"/>
        <v>0</v>
      </c>
    </row>
    <row r="293" spans="1:31" ht="30" customHeight="1">
      <c r="A293" s="22" t="s">
        <v>20852</v>
      </c>
      <c r="B293" s="102" t="s">
        <v>19916</v>
      </c>
      <c r="C293" s="41" t="s">
        <v>20083</v>
      </c>
      <c r="D293" s="23" t="s">
        <v>20104</v>
      </c>
      <c r="E293" s="24" t="s">
        <v>20082</v>
      </c>
      <c r="F293" s="25">
        <v>32</v>
      </c>
      <c r="G293" s="25">
        <v>10</v>
      </c>
      <c r="H293" s="25">
        <v>4</v>
      </c>
      <c r="I293" s="25">
        <v>8</v>
      </c>
      <c r="J293" s="25">
        <v>0</v>
      </c>
      <c r="K293" s="25">
        <v>0</v>
      </c>
      <c r="L293" s="25">
        <v>0</v>
      </c>
      <c r="M293" s="25">
        <v>0</v>
      </c>
      <c r="N293" s="25"/>
      <c r="O293" s="25">
        <f t="shared" si="75"/>
        <v>54</v>
      </c>
      <c r="P293" s="25">
        <f>IF(B293="","",VLOOKUP(B293,'COMPOSIÇÃO ENERGICAL'!B:L,8,0))</f>
        <v>1.1855</v>
      </c>
      <c r="Q293" s="25">
        <f>IF(B293="","",VLOOKUP(B293,'COMPOSIÇÃO ENERGICAL'!B:L,9,0))</f>
        <v>3.3999999999999995</v>
      </c>
      <c r="R293" s="25">
        <f t="shared" si="76"/>
        <v>64.016999999999996</v>
      </c>
      <c r="S293" s="25">
        <f t="shared" si="77"/>
        <v>183.59999999999997</v>
      </c>
      <c r="T293" s="78">
        <f>IF(B293="","",VLOOKUP(B293,'COMPOSIÇÃO ENERGICAL'!B:L,10,0))</f>
        <v>4.5854999999999997</v>
      </c>
      <c r="U293" s="25">
        <f t="shared" si="78"/>
        <v>247.61699999999999</v>
      </c>
      <c r="W293" s="25">
        <f t="shared" si="62"/>
        <v>146.73599999999999</v>
      </c>
      <c r="X293" s="25">
        <f t="shared" si="63"/>
        <v>45.854999999999997</v>
      </c>
      <c r="Y293" s="25">
        <f t="shared" si="64"/>
        <v>18.341999999999999</v>
      </c>
      <c r="Z293" s="25">
        <f t="shared" si="65"/>
        <v>36.683999999999997</v>
      </c>
      <c r="AA293" s="25">
        <f t="shared" si="66"/>
        <v>0</v>
      </c>
      <c r="AB293" s="25">
        <f t="shared" si="67"/>
        <v>0</v>
      </c>
      <c r="AC293" s="25">
        <f t="shared" si="68"/>
        <v>0</v>
      </c>
      <c r="AD293" s="25">
        <f t="shared" si="69"/>
        <v>0</v>
      </c>
      <c r="AE293" s="25">
        <f t="shared" si="70"/>
        <v>0</v>
      </c>
    </row>
    <row r="294" spans="1:31" ht="30" customHeight="1">
      <c r="A294" s="22" t="s">
        <v>20853</v>
      </c>
      <c r="B294" s="102" t="s">
        <v>19917</v>
      </c>
      <c r="C294" s="41" t="s">
        <v>20083</v>
      </c>
      <c r="D294" s="23" t="s">
        <v>20105</v>
      </c>
      <c r="E294" s="24" t="s">
        <v>20082</v>
      </c>
      <c r="F294" s="25">
        <v>44</v>
      </c>
      <c r="G294" s="25">
        <v>0</v>
      </c>
      <c r="H294" s="25">
        <v>16</v>
      </c>
      <c r="I294" s="25">
        <v>0</v>
      </c>
      <c r="J294" s="25">
        <v>0</v>
      </c>
      <c r="K294" s="25">
        <v>8</v>
      </c>
      <c r="L294" s="25">
        <v>0</v>
      </c>
      <c r="M294" s="25">
        <v>0</v>
      </c>
      <c r="N294" s="25"/>
      <c r="O294" s="25">
        <f t="shared" si="75"/>
        <v>68</v>
      </c>
      <c r="P294" s="25">
        <f>IF(B294="","",VLOOKUP(B294,'COMPOSIÇÃO ENERGICAL'!B:L,8,0))</f>
        <v>2.371</v>
      </c>
      <c r="Q294" s="25">
        <f>IF(B294="","",VLOOKUP(B294,'COMPOSIÇÃO ENERGICAL'!B:L,9,0))</f>
        <v>3.4599999999999995</v>
      </c>
      <c r="R294" s="25">
        <f t="shared" si="76"/>
        <v>161.22800000000001</v>
      </c>
      <c r="S294" s="25">
        <f t="shared" si="77"/>
        <v>235.27999999999997</v>
      </c>
      <c r="T294" s="78">
        <f>IF(B294="","",VLOOKUP(B294,'COMPOSIÇÃO ENERGICAL'!B:L,10,0))</f>
        <v>5.8309999999999995</v>
      </c>
      <c r="U294" s="25">
        <f t="shared" si="78"/>
        <v>396.50799999999998</v>
      </c>
      <c r="W294" s="25">
        <f t="shared" si="62"/>
        <v>256.56399999999996</v>
      </c>
      <c r="X294" s="25">
        <f t="shared" si="63"/>
        <v>0</v>
      </c>
      <c r="Y294" s="25">
        <f t="shared" si="64"/>
        <v>93.295999999999992</v>
      </c>
      <c r="Z294" s="25">
        <f t="shared" si="65"/>
        <v>0</v>
      </c>
      <c r="AA294" s="25">
        <f t="shared" si="66"/>
        <v>0</v>
      </c>
      <c r="AB294" s="25">
        <f t="shared" si="67"/>
        <v>46.647999999999996</v>
      </c>
      <c r="AC294" s="25">
        <f t="shared" si="68"/>
        <v>0</v>
      </c>
      <c r="AD294" s="25">
        <f t="shared" si="69"/>
        <v>0</v>
      </c>
      <c r="AE294" s="25">
        <f t="shared" si="70"/>
        <v>0</v>
      </c>
    </row>
    <row r="295" spans="1:31" ht="30" customHeight="1">
      <c r="A295" s="22" t="s">
        <v>20854</v>
      </c>
      <c r="B295" s="102" t="s">
        <v>19918</v>
      </c>
      <c r="C295" s="41" t="s">
        <v>20083</v>
      </c>
      <c r="D295" s="23" t="s">
        <v>20106</v>
      </c>
      <c r="E295" s="24" t="s">
        <v>20082</v>
      </c>
      <c r="F295" s="25">
        <v>8</v>
      </c>
      <c r="G295" s="25">
        <v>24</v>
      </c>
      <c r="H295" s="25">
        <v>16</v>
      </c>
      <c r="I295" s="25">
        <v>0</v>
      </c>
      <c r="J295" s="25">
        <v>0</v>
      </c>
      <c r="K295" s="25">
        <v>0</v>
      </c>
      <c r="L295" s="25">
        <v>8</v>
      </c>
      <c r="M295" s="25">
        <v>0</v>
      </c>
      <c r="N295" s="25"/>
      <c r="O295" s="25">
        <f t="shared" si="75"/>
        <v>56</v>
      </c>
      <c r="P295" s="25">
        <f>IF(B295="","",VLOOKUP(B295,'COMPOSIÇÃO ENERGICAL'!B:L,8,0))</f>
        <v>2.371</v>
      </c>
      <c r="Q295" s="25">
        <f>IF(B295="","",VLOOKUP(B295,'COMPOSIÇÃO ENERGICAL'!B:L,9,0))</f>
        <v>4.75</v>
      </c>
      <c r="R295" s="25">
        <f t="shared" si="76"/>
        <v>132.77600000000001</v>
      </c>
      <c r="S295" s="25">
        <f t="shared" si="77"/>
        <v>266</v>
      </c>
      <c r="T295" s="78">
        <f>IF(B295="","",VLOOKUP(B295,'COMPOSIÇÃO ENERGICAL'!B:L,10,0))</f>
        <v>7.1210000000000004</v>
      </c>
      <c r="U295" s="25">
        <f t="shared" si="78"/>
        <v>398.77600000000001</v>
      </c>
      <c r="W295" s="25">
        <f t="shared" si="62"/>
        <v>56.968000000000004</v>
      </c>
      <c r="X295" s="25">
        <f t="shared" si="63"/>
        <v>170.904</v>
      </c>
      <c r="Y295" s="25">
        <f t="shared" si="64"/>
        <v>113.93600000000001</v>
      </c>
      <c r="Z295" s="25">
        <f t="shared" si="65"/>
        <v>0</v>
      </c>
      <c r="AA295" s="25">
        <f t="shared" si="66"/>
        <v>0</v>
      </c>
      <c r="AB295" s="25">
        <f t="shared" si="67"/>
        <v>0</v>
      </c>
      <c r="AC295" s="25">
        <f t="shared" si="68"/>
        <v>56.968000000000004</v>
      </c>
      <c r="AD295" s="25">
        <f t="shared" si="69"/>
        <v>0</v>
      </c>
      <c r="AE295" s="25">
        <f t="shared" si="70"/>
        <v>0</v>
      </c>
    </row>
    <row r="296" spans="1:31" ht="30" customHeight="1">
      <c r="A296" s="22" t="s">
        <v>20855</v>
      </c>
      <c r="B296" s="102" t="s">
        <v>19919</v>
      </c>
      <c r="C296" s="41" t="s">
        <v>20083</v>
      </c>
      <c r="D296" s="23" t="s">
        <v>20107</v>
      </c>
      <c r="E296" s="24" t="s">
        <v>20082</v>
      </c>
      <c r="F296" s="25">
        <v>0</v>
      </c>
      <c r="G296" s="25">
        <v>0</v>
      </c>
      <c r="H296" s="25">
        <v>0</v>
      </c>
      <c r="I296" s="25">
        <v>8</v>
      </c>
      <c r="J296" s="25">
        <v>0</v>
      </c>
      <c r="K296" s="25">
        <v>0</v>
      </c>
      <c r="L296" s="25">
        <v>0</v>
      </c>
      <c r="M296" s="25">
        <v>0</v>
      </c>
      <c r="N296" s="25"/>
      <c r="O296" s="25">
        <f t="shared" si="75"/>
        <v>8</v>
      </c>
      <c r="P296" s="25">
        <f>IF(B296="","",VLOOKUP(B296,'COMPOSIÇÃO ENERGICAL'!B:L,8,0))</f>
        <v>2.371</v>
      </c>
      <c r="Q296" s="25">
        <f>IF(B296="","",VLOOKUP(B296,'COMPOSIÇÃO ENERGICAL'!B:L,9,0))</f>
        <v>4.9000000000000004</v>
      </c>
      <c r="R296" s="25">
        <f t="shared" si="76"/>
        <v>18.968</v>
      </c>
      <c r="S296" s="25">
        <f t="shared" si="77"/>
        <v>39.200000000000003</v>
      </c>
      <c r="T296" s="78">
        <f>IF(B296="","",VLOOKUP(B296,'COMPOSIÇÃO ENERGICAL'!B:L,10,0))</f>
        <v>7.2710000000000008</v>
      </c>
      <c r="U296" s="25">
        <f t="shared" si="78"/>
        <v>58.168000000000006</v>
      </c>
      <c r="W296" s="25">
        <f t="shared" si="62"/>
        <v>0</v>
      </c>
      <c r="X296" s="25">
        <f t="shared" si="63"/>
        <v>0</v>
      </c>
      <c r="Y296" s="25">
        <f t="shared" si="64"/>
        <v>0</v>
      </c>
      <c r="Z296" s="25">
        <f t="shared" si="65"/>
        <v>58.168000000000006</v>
      </c>
      <c r="AA296" s="25">
        <f t="shared" si="66"/>
        <v>0</v>
      </c>
      <c r="AB296" s="25">
        <f t="shared" si="67"/>
        <v>0</v>
      </c>
      <c r="AC296" s="25">
        <f t="shared" si="68"/>
        <v>0</v>
      </c>
      <c r="AD296" s="25">
        <f t="shared" si="69"/>
        <v>0</v>
      </c>
      <c r="AE296" s="25">
        <f t="shared" si="70"/>
        <v>0</v>
      </c>
    </row>
    <row r="297" spans="1:31" ht="30" customHeight="1">
      <c r="A297" s="22" t="s">
        <v>20856</v>
      </c>
      <c r="B297" s="102" t="s">
        <v>19920</v>
      </c>
      <c r="C297" s="41" t="s">
        <v>20083</v>
      </c>
      <c r="D297" s="23" t="s">
        <v>20108</v>
      </c>
      <c r="E297" s="24" t="s">
        <v>20082</v>
      </c>
      <c r="F297" s="25">
        <v>48</v>
      </c>
      <c r="G297" s="25">
        <v>0</v>
      </c>
      <c r="H297" s="25">
        <v>0</v>
      </c>
      <c r="I297" s="25">
        <v>0</v>
      </c>
      <c r="J297" s="25">
        <v>8</v>
      </c>
      <c r="K297" s="25">
        <v>0</v>
      </c>
      <c r="L297" s="25">
        <v>0</v>
      </c>
      <c r="M297" s="25">
        <v>0</v>
      </c>
      <c r="N297" s="25"/>
      <c r="O297" s="25">
        <f t="shared" si="75"/>
        <v>56</v>
      </c>
      <c r="P297" s="25">
        <f>IF(B297="","",VLOOKUP(B297,'COMPOSIÇÃO ENERGICAL'!B:L,8,0))</f>
        <v>2.371</v>
      </c>
      <c r="Q297" s="25">
        <f>IF(B297="","",VLOOKUP(B297,'COMPOSIÇÃO ENERGICAL'!B:L,9,0))</f>
        <v>8.6300000000000008</v>
      </c>
      <c r="R297" s="25">
        <f t="shared" si="76"/>
        <v>132.77600000000001</v>
      </c>
      <c r="S297" s="25">
        <f t="shared" si="77"/>
        <v>483.28000000000003</v>
      </c>
      <c r="T297" s="78">
        <f>IF(B297="","",VLOOKUP(B297,'COMPOSIÇÃO ENERGICAL'!B:L,10,0))</f>
        <v>11.001000000000001</v>
      </c>
      <c r="U297" s="25">
        <f t="shared" si="78"/>
        <v>616.05600000000004</v>
      </c>
      <c r="W297" s="25">
        <f t="shared" si="62"/>
        <v>528.048</v>
      </c>
      <c r="X297" s="25">
        <f t="shared" si="63"/>
        <v>0</v>
      </c>
      <c r="Y297" s="25">
        <f t="shared" si="64"/>
        <v>0</v>
      </c>
      <c r="Z297" s="25">
        <f t="shared" si="65"/>
        <v>0</v>
      </c>
      <c r="AA297" s="25">
        <f t="shared" si="66"/>
        <v>88.00800000000001</v>
      </c>
      <c r="AB297" s="25">
        <f t="shared" si="67"/>
        <v>0</v>
      </c>
      <c r="AC297" s="25">
        <f t="shared" si="68"/>
        <v>0</v>
      </c>
      <c r="AD297" s="25">
        <f t="shared" si="69"/>
        <v>0</v>
      </c>
      <c r="AE297" s="25">
        <f t="shared" si="70"/>
        <v>0</v>
      </c>
    </row>
    <row r="298" spans="1:31" ht="15" customHeight="1">
      <c r="A298" s="22" t="s">
        <v>20109</v>
      </c>
      <c r="B298" s="102"/>
      <c r="C298" s="41"/>
      <c r="D298" s="23"/>
      <c r="E298" s="24"/>
      <c r="F298" s="25"/>
      <c r="G298" s="25"/>
      <c r="H298" s="25"/>
      <c r="I298" s="25"/>
      <c r="J298" s="25"/>
      <c r="K298" s="25"/>
      <c r="L298" s="25"/>
      <c r="M298" s="25"/>
      <c r="N298" s="25"/>
      <c r="O298" s="25"/>
      <c r="P298" s="25"/>
      <c r="Q298" s="25"/>
      <c r="R298" s="25"/>
      <c r="S298" s="25"/>
      <c r="T298" s="78"/>
      <c r="U298" s="25"/>
      <c r="W298" s="25">
        <f t="shared" si="62"/>
        <v>0</v>
      </c>
      <c r="X298" s="25">
        <f t="shared" si="63"/>
        <v>0</v>
      </c>
      <c r="Y298" s="25">
        <f t="shared" si="64"/>
        <v>0</v>
      </c>
      <c r="Z298" s="25">
        <f t="shared" si="65"/>
        <v>0</v>
      </c>
      <c r="AA298" s="25">
        <f t="shared" si="66"/>
        <v>0</v>
      </c>
      <c r="AB298" s="25">
        <f t="shared" si="67"/>
        <v>0</v>
      </c>
      <c r="AC298" s="25">
        <f t="shared" si="68"/>
        <v>0</v>
      </c>
      <c r="AD298" s="25">
        <f t="shared" si="69"/>
        <v>0</v>
      </c>
      <c r="AE298" s="25">
        <f t="shared" si="70"/>
        <v>0</v>
      </c>
    </row>
    <row r="299" spans="1:31" ht="30" customHeight="1">
      <c r="A299" s="22" t="s">
        <v>20857</v>
      </c>
      <c r="B299" s="102" t="s">
        <v>20624</v>
      </c>
      <c r="C299" s="41" t="s">
        <v>19996</v>
      </c>
      <c r="D299" s="23" t="s">
        <v>20627</v>
      </c>
      <c r="E299" s="24" t="s">
        <v>20376</v>
      </c>
      <c r="F299" s="25"/>
      <c r="G299" s="25"/>
      <c r="H299" s="25"/>
      <c r="I299" s="25"/>
      <c r="J299" s="25"/>
      <c r="K299" s="25"/>
      <c r="L299" s="25"/>
      <c r="M299" s="25"/>
      <c r="N299" s="25"/>
      <c r="O299" s="25">
        <v>1</v>
      </c>
      <c r="P299" s="25">
        <f>IF(B299="","",VLOOKUP(B299,'COMPOSIÇÃO ENERGICAL'!B:L,8,0))</f>
        <v>1257.9000000000001</v>
      </c>
      <c r="Q299" s="25">
        <f>IF(B299="","",VLOOKUP(B299,'COMPOSIÇÃO ENERGICAL'!B:L,9,0))</f>
        <v>2000</v>
      </c>
      <c r="R299" s="25">
        <f>O299*P299</f>
        <v>1257.9000000000001</v>
      </c>
      <c r="S299" s="25">
        <f>O299*Q299</f>
        <v>2000</v>
      </c>
      <c r="T299" s="78">
        <f>IF(B299="","",VLOOKUP(B299,'COMPOSIÇÃO ENERGICAL'!B:L,10,0))</f>
        <v>3257.9</v>
      </c>
      <c r="U299" s="25">
        <f>IF(T299="","",O299*T299)</f>
        <v>3257.9</v>
      </c>
      <c r="W299" s="25">
        <f t="shared" si="62"/>
        <v>0</v>
      </c>
      <c r="X299" s="25">
        <f t="shared" si="63"/>
        <v>0</v>
      </c>
      <c r="Y299" s="25">
        <f t="shared" si="64"/>
        <v>0</v>
      </c>
      <c r="Z299" s="25">
        <f t="shared" si="65"/>
        <v>0</v>
      </c>
      <c r="AA299" s="25">
        <f t="shared" si="66"/>
        <v>0</v>
      </c>
      <c r="AB299" s="25">
        <f t="shared" si="67"/>
        <v>0</v>
      </c>
      <c r="AC299" s="25">
        <f t="shared" si="68"/>
        <v>0</v>
      </c>
      <c r="AD299" s="25">
        <f t="shared" si="69"/>
        <v>0</v>
      </c>
      <c r="AE299" s="25">
        <f t="shared" si="70"/>
        <v>0</v>
      </c>
    </row>
    <row r="300" spans="1:31" ht="15" customHeight="1">
      <c r="A300" s="22"/>
      <c r="B300" s="102"/>
      <c r="C300" s="41"/>
      <c r="D300" s="23"/>
      <c r="E300" s="24"/>
      <c r="F300" s="25"/>
      <c r="G300" s="25"/>
      <c r="H300" s="25"/>
      <c r="I300" s="25"/>
      <c r="J300" s="25"/>
      <c r="K300" s="25"/>
      <c r="L300" s="25"/>
      <c r="M300" s="25"/>
      <c r="N300" s="25"/>
      <c r="O300" s="25"/>
      <c r="P300" s="25"/>
      <c r="Q300" s="25"/>
      <c r="R300" s="25"/>
      <c r="S300" s="25"/>
      <c r="T300" s="78"/>
      <c r="U300" s="25"/>
      <c r="W300" s="25">
        <f t="shared" si="62"/>
        <v>0</v>
      </c>
      <c r="X300" s="25">
        <f t="shared" si="63"/>
        <v>0</v>
      </c>
      <c r="Y300" s="25">
        <f t="shared" si="64"/>
        <v>0</v>
      </c>
      <c r="Z300" s="25">
        <f t="shared" si="65"/>
        <v>0</v>
      </c>
      <c r="AA300" s="25">
        <f t="shared" si="66"/>
        <v>0</v>
      </c>
      <c r="AB300" s="25">
        <f t="shared" si="67"/>
        <v>0</v>
      </c>
      <c r="AC300" s="25">
        <f t="shared" si="68"/>
        <v>0</v>
      </c>
      <c r="AD300" s="25">
        <f t="shared" si="69"/>
        <v>0</v>
      </c>
      <c r="AE300" s="25">
        <f t="shared" si="70"/>
        <v>0</v>
      </c>
    </row>
    <row r="301" spans="1:31">
      <c r="A301" s="22" t="s">
        <v>20109</v>
      </c>
      <c r="B301" s="102"/>
      <c r="C301" s="41"/>
      <c r="D301" s="40" t="s">
        <v>20070</v>
      </c>
      <c r="E301" s="24"/>
      <c r="F301" s="25"/>
      <c r="G301" s="25"/>
      <c r="H301" s="25"/>
      <c r="I301" s="25"/>
      <c r="J301" s="25"/>
      <c r="K301" s="25"/>
      <c r="L301" s="25"/>
      <c r="M301" s="25"/>
      <c r="N301" s="25"/>
      <c r="O301" s="25"/>
      <c r="P301" s="25" t="str">
        <f>IF(B301="","",VLOOKUP(B301,'COMPOSIÇÃO ENERGICAL'!B:L,8,0))</f>
        <v/>
      </c>
      <c r="Q301" s="25" t="str">
        <f>IF(B301="","",VLOOKUP(B301,'COMPOSIÇÃO ENERGICAL'!B:L,9,0))</f>
        <v/>
      </c>
      <c r="R301" s="114">
        <f>SUM(R245:R300)</f>
        <v>70264.21066599997</v>
      </c>
      <c r="S301" s="114">
        <f>SUM(S245:S300)</f>
        <v>76653.795500000037</v>
      </c>
      <c r="T301" s="78"/>
      <c r="U301" s="114">
        <f>SUM(U245:U300)</f>
        <v>146918.00616600006</v>
      </c>
      <c r="W301" s="25">
        <f t="shared" si="62"/>
        <v>0</v>
      </c>
      <c r="X301" s="25">
        <f t="shared" si="63"/>
        <v>0</v>
      </c>
      <c r="Y301" s="25">
        <f t="shared" si="64"/>
        <v>0</v>
      </c>
      <c r="Z301" s="25">
        <f t="shared" si="65"/>
        <v>0</v>
      </c>
      <c r="AA301" s="25">
        <f t="shared" si="66"/>
        <v>0</v>
      </c>
      <c r="AB301" s="25">
        <f t="shared" si="67"/>
        <v>0</v>
      </c>
      <c r="AC301" s="25">
        <f t="shared" si="68"/>
        <v>0</v>
      </c>
      <c r="AD301" s="25">
        <f t="shared" si="69"/>
        <v>0</v>
      </c>
      <c r="AE301" s="25">
        <f t="shared" si="70"/>
        <v>0</v>
      </c>
    </row>
    <row r="302" spans="1:31" ht="15" customHeight="1">
      <c r="A302" s="22" t="s">
        <v>20109</v>
      </c>
      <c r="B302" s="102"/>
      <c r="C302" s="41"/>
      <c r="D302" s="23" t="s">
        <v>41</v>
      </c>
      <c r="E302" s="24"/>
      <c r="F302" s="25"/>
      <c r="G302" s="25"/>
      <c r="H302" s="25"/>
      <c r="I302" s="25"/>
      <c r="J302" s="25"/>
      <c r="K302" s="25"/>
      <c r="L302" s="25"/>
      <c r="M302" s="25"/>
      <c r="N302" s="25"/>
      <c r="O302" s="25"/>
      <c r="P302" s="25"/>
      <c r="Q302" s="25"/>
      <c r="R302" s="25"/>
      <c r="S302" s="25"/>
      <c r="T302" s="78"/>
      <c r="U302" s="25" t="str">
        <f t="shared" ref="U302:U365" si="79">IF(T302="","",O302*T302)</f>
        <v/>
      </c>
      <c r="W302" s="25">
        <f t="shared" si="62"/>
        <v>0</v>
      </c>
      <c r="X302" s="25">
        <f t="shared" si="63"/>
        <v>0</v>
      </c>
      <c r="Y302" s="25">
        <f t="shared" si="64"/>
        <v>0</v>
      </c>
      <c r="Z302" s="25">
        <f t="shared" si="65"/>
        <v>0</v>
      </c>
      <c r="AA302" s="25">
        <f t="shared" si="66"/>
        <v>0</v>
      </c>
      <c r="AB302" s="25">
        <f t="shared" si="67"/>
        <v>0</v>
      </c>
      <c r="AC302" s="25">
        <f t="shared" si="68"/>
        <v>0</v>
      </c>
      <c r="AD302" s="25">
        <f t="shared" si="69"/>
        <v>0</v>
      </c>
      <c r="AE302" s="25">
        <f t="shared" si="70"/>
        <v>0</v>
      </c>
    </row>
    <row r="303" spans="1:31" ht="15" customHeight="1">
      <c r="A303" s="260" t="s">
        <v>20858</v>
      </c>
      <c r="B303" s="261"/>
      <c r="C303" s="262"/>
      <c r="D303" s="263" t="s">
        <v>20628</v>
      </c>
      <c r="E303" s="264"/>
      <c r="F303" s="265"/>
      <c r="G303" s="265"/>
      <c r="H303" s="265"/>
      <c r="I303" s="265"/>
      <c r="J303" s="265"/>
      <c r="K303" s="265"/>
      <c r="L303" s="265"/>
      <c r="M303" s="265"/>
      <c r="N303" s="265"/>
      <c r="O303" s="265"/>
      <c r="P303" s="265"/>
      <c r="Q303" s="265"/>
      <c r="R303" s="265"/>
      <c r="S303" s="265"/>
      <c r="T303" s="266"/>
      <c r="U303" s="265" t="str">
        <f t="shared" si="79"/>
        <v/>
      </c>
      <c r="W303" s="25">
        <f t="shared" si="62"/>
        <v>0</v>
      </c>
      <c r="X303" s="25">
        <f t="shared" si="63"/>
        <v>0</v>
      </c>
      <c r="Y303" s="25">
        <f t="shared" si="64"/>
        <v>0</v>
      </c>
      <c r="Z303" s="25">
        <f t="shared" si="65"/>
        <v>0</v>
      </c>
      <c r="AA303" s="25">
        <f t="shared" si="66"/>
        <v>0</v>
      </c>
      <c r="AB303" s="25">
        <f t="shared" si="67"/>
        <v>0</v>
      </c>
      <c r="AC303" s="25">
        <f t="shared" si="68"/>
        <v>0</v>
      </c>
      <c r="AD303" s="25">
        <f t="shared" si="69"/>
        <v>0</v>
      </c>
      <c r="AE303" s="25">
        <f t="shared" si="70"/>
        <v>0</v>
      </c>
    </row>
    <row r="304" spans="1:31" ht="15" customHeight="1">
      <c r="A304" s="22" t="s">
        <v>20109</v>
      </c>
      <c r="B304" s="102"/>
      <c r="C304" s="41"/>
      <c r="D304" s="40" t="s">
        <v>41</v>
      </c>
      <c r="E304" s="24"/>
      <c r="F304" s="25"/>
      <c r="G304" s="25"/>
      <c r="H304" s="25"/>
      <c r="I304" s="25"/>
      <c r="J304" s="25"/>
      <c r="K304" s="25"/>
      <c r="L304" s="25"/>
      <c r="M304" s="25"/>
      <c r="N304" s="25"/>
      <c r="O304" s="25"/>
      <c r="P304" s="25"/>
      <c r="Q304" s="25"/>
      <c r="R304" s="25"/>
      <c r="S304" s="25"/>
      <c r="T304" s="78"/>
      <c r="U304" s="25" t="str">
        <f t="shared" si="79"/>
        <v/>
      </c>
      <c r="W304" s="25">
        <f t="shared" si="62"/>
        <v>0</v>
      </c>
      <c r="X304" s="25">
        <f t="shared" si="63"/>
        <v>0</v>
      </c>
      <c r="Y304" s="25">
        <f t="shared" si="64"/>
        <v>0</v>
      </c>
      <c r="Z304" s="25">
        <f t="shared" si="65"/>
        <v>0</v>
      </c>
      <c r="AA304" s="25">
        <f t="shared" si="66"/>
        <v>0</v>
      </c>
      <c r="AB304" s="25">
        <f t="shared" si="67"/>
        <v>0</v>
      </c>
      <c r="AC304" s="25">
        <f t="shared" si="68"/>
        <v>0</v>
      </c>
      <c r="AD304" s="25">
        <f t="shared" si="69"/>
        <v>0</v>
      </c>
      <c r="AE304" s="25">
        <f t="shared" si="70"/>
        <v>0</v>
      </c>
    </row>
    <row r="305" spans="1:31" ht="240" customHeight="1">
      <c r="A305" s="22" t="s">
        <v>20859</v>
      </c>
      <c r="B305" s="102" t="s">
        <v>19791</v>
      </c>
      <c r="C305" s="41" t="s">
        <v>19977</v>
      </c>
      <c r="D305" s="23" t="s">
        <v>20630</v>
      </c>
      <c r="E305" s="24" t="s">
        <v>20082</v>
      </c>
      <c r="F305" s="25">
        <v>1</v>
      </c>
      <c r="G305" s="25"/>
      <c r="H305" s="25"/>
      <c r="I305" s="25"/>
      <c r="J305" s="25"/>
      <c r="K305" s="25"/>
      <c r="L305" s="25"/>
      <c r="M305" s="25"/>
      <c r="N305" s="25"/>
      <c r="O305" s="25">
        <f>SUM(F305:N305)</f>
        <v>1</v>
      </c>
      <c r="P305" s="25">
        <f>IF(B305="","",VLOOKUP(B305,'COMPOSIÇÃO ENERGICAL'!B:L,8,0))</f>
        <v>7547.4</v>
      </c>
      <c r="Q305" s="25">
        <f>IF(B305="","",VLOOKUP(B305,'COMPOSIÇÃO ENERGICAL'!B:L,9,0))</f>
        <v>24576</v>
      </c>
      <c r="R305" s="25">
        <f>O305*P305</f>
        <v>7547.4</v>
      </c>
      <c r="S305" s="25">
        <f>O305*Q305</f>
        <v>24576</v>
      </c>
      <c r="T305" s="78">
        <f>IF(B305="","",VLOOKUP(B305,'COMPOSIÇÃO ENERGICAL'!B:L,10,0))</f>
        <v>32123.4</v>
      </c>
      <c r="U305" s="25">
        <f t="shared" si="79"/>
        <v>32123.4</v>
      </c>
      <c r="W305" s="25">
        <f t="shared" si="62"/>
        <v>32123.4</v>
      </c>
      <c r="X305" s="25">
        <f t="shared" si="63"/>
        <v>0</v>
      </c>
      <c r="Y305" s="25">
        <f t="shared" si="64"/>
        <v>0</v>
      </c>
      <c r="Z305" s="25">
        <f t="shared" si="65"/>
        <v>0</v>
      </c>
      <c r="AA305" s="25">
        <f t="shared" si="66"/>
        <v>0</v>
      </c>
      <c r="AB305" s="25">
        <f t="shared" si="67"/>
        <v>0</v>
      </c>
      <c r="AC305" s="25">
        <f t="shared" si="68"/>
        <v>0</v>
      </c>
      <c r="AD305" s="25">
        <f t="shared" si="69"/>
        <v>0</v>
      </c>
      <c r="AE305" s="25">
        <f t="shared" si="70"/>
        <v>0</v>
      </c>
    </row>
    <row r="306" spans="1:31" ht="45" customHeight="1">
      <c r="A306" s="22" t="s">
        <v>20109</v>
      </c>
      <c r="B306" s="102"/>
      <c r="C306" s="41" t="s">
        <v>19979</v>
      </c>
      <c r="D306" s="23" t="s">
        <v>20043</v>
      </c>
      <c r="E306" s="24"/>
      <c r="F306" s="25"/>
      <c r="G306" s="25"/>
      <c r="H306" s="25"/>
      <c r="I306" s="25"/>
      <c r="J306" s="25"/>
      <c r="K306" s="25"/>
      <c r="L306" s="25"/>
      <c r="M306" s="25"/>
      <c r="N306" s="25"/>
      <c r="O306" s="25"/>
      <c r="P306" s="25"/>
      <c r="Q306" s="25"/>
      <c r="R306" s="25"/>
      <c r="S306" s="25"/>
      <c r="T306" s="78"/>
      <c r="U306" s="25" t="str">
        <f t="shared" si="79"/>
        <v/>
      </c>
      <c r="W306" s="25">
        <f t="shared" si="62"/>
        <v>0</v>
      </c>
      <c r="X306" s="25">
        <f t="shared" si="63"/>
        <v>0</v>
      </c>
      <c r="Y306" s="25">
        <f t="shared" si="64"/>
        <v>0</v>
      </c>
      <c r="Z306" s="25">
        <f t="shared" si="65"/>
        <v>0</v>
      </c>
      <c r="AA306" s="25">
        <f t="shared" si="66"/>
        <v>0</v>
      </c>
      <c r="AB306" s="25">
        <f t="shared" si="67"/>
        <v>0</v>
      </c>
      <c r="AC306" s="25">
        <f t="shared" si="68"/>
        <v>0</v>
      </c>
      <c r="AD306" s="25">
        <f t="shared" si="69"/>
        <v>0</v>
      </c>
      <c r="AE306" s="25">
        <f t="shared" si="70"/>
        <v>0</v>
      </c>
    </row>
    <row r="307" spans="1:31" ht="30" customHeight="1">
      <c r="A307" s="22" t="s">
        <v>20109</v>
      </c>
      <c r="B307" s="102"/>
      <c r="C307" s="41" t="s">
        <v>19978</v>
      </c>
      <c r="D307" s="23" t="s">
        <v>20044</v>
      </c>
      <c r="E307" s="24"/>
      <c r="F307" s="25"/>
      <c r="G307" s="25"/>
      <c r="H307" s="25"/>
      <c r="I307" s="25"/>
      <c r="J307" s="25"/>
      <c r="K307" s="25"/>
      <c r="L307" s="25"/>
      <c r="M307" s="25"/>
      <c r="N307" s="25"/>
      <c r="O307" s="25"/>
      <c r="P307" s="25"/>
      <c r="Q307" s="25"/>
      <c r="R307" s="25"/>
      <c r="S307" s="25"/>
      <c r="T307" s="78"/>
      <c r="U307" s="25" t="str">
        <f t="shared" si="79"/>
        <v/>
      </c>
      <c r="W307" s="25">
        <f t="shared" si="62"/>
        <v>0</v>
      </c>
      <c r="X307" s="25">
        <f t="shared" si="63"/>
        <v>0</v>
      </c>
      <c r="Y307" s="25">
        <f t="shared" si="64"/>
        <v>0</v>
      </c>
      <c r="Z307" s="25">
        <f t="shared" si="65"/>
        <v>0</v>
      </c>
      <c r="AA307" s="25">
        <f t="shared" si="66"/>
        <v>0</v>
      </c>
      <c r="AB307" s="25">
        <f t="shared" si="67"/>
        <v>0</v>
      </c>
      <c r="AC307" s="25">
        <f t="shared" si="68"/>
        <v>0</v>
      </c>
      <c r="AD307" s="25">
        <f t="shared" si="69"/>
        <v>0</v>
      </c>
      <c r="AE307" s="25">
        <f t="shared" si="70"/>
        <v>0</v>
      </c>
    </row>
    <row r="308" spans="1:31" ht="45" customHeight="1">
      <c r="A308" s="22" t="s">
        <v>20109</v>
      </c>
      <c r="B308" s="102"/>
      <c r="C308" s="41" t="s">
        <v>19979</v>
      </c>
      <c r="D308" s="23" t="s">
        <v>19933</v>
      </c>
      <c r="E308" s="24"/>
      <c r="F308" s="25"/>
      <c r="G308" s="25"/>
      <c r="H308" s="25"/>
      <c r="I308" s="25"/>
      <c r="J308" s="25"/>
      <c r="K308" s="25"/>
      <c r="L308" s="25"/>
      <c r="M308" s="25"/>
      <c r="N308" s="25"/>
      <c r="O308" s="25"/>
      <c r="P308" s="25"/>
      <c r="Q308" s="25"/>
      <c r="R308" s="25"/>
      <c r="S308" s="25"/>
      <c r="T308" s="78"/>
      <c r="U308" s="25" t="str">
        <f t="shared" si="79"/>
        <v/>
      </c>
      <c r="W308" s="25">
        <f t="shared" si="62"/>
        <v>0</v>
      </c>
      <c r="X308" s="25">
        <f t="shared" si="63"/>
        <v>0</v>
      </c>
      <c r="Y308" s="25">
        <f t="shared" si="64"/>
        <v>0</v>
      </c>
      <c r="Z308" s="25">
        <f t="shared" si="65"/>
        <v>0</v>
      </c>
      <c r="AA308" s="25">
        <f t="shared" si="66"/>
        <v>0</v>
      </c>
      <c r="AB308" s="25">
        <f t="shared" si="67"/>
        <v>0</v>
      </c>
      <c r="AC308" s="25">
        <f t="shared" si="68"/>
        <v>0</v>
      </c>
      <c r="AD308" s="25">
        <f t="shared" si="69"/>
        <v>0</v>
      </c>
      <c r="AE308" s="25">
        <f t="shared" si="70"/>
        <v>0</v>
      </c>
    </row>
    <row r="309" spans="1:31" ht="30" customHeight="1">
      <c r="A309" s="22" t="s">
        <v>20109</v>
      </c>
      <c r="B309" s="102"/>
      <c r="C309" s="41" t="s">
        <v>19980</v>
      </c>
      <c r="D309" s="23" t="s">
        <v>20673</v>
      </c>
      <c r="E309" s="24"/>
      <c r="F309" s="25"/>
      <c r="G309" s="25"/>
      <c r="H309" s="25"/>
      <c r="I309" s="25"/>
      <c r="J309" s="25"/>
      <c r="K309" s="25"/>
      <c r="L309" s="25"/>
      <c r="M309" s="25"/>
      <c r="N309" s="25"/>
      <c r="O309" s="25"/>
      <c r="P309" s="25"/>
      <c r="Q309" s="25"/>
      <c r="R309" s="25"/>
      <c r="S309" s="25"/>
      <c r="T309" s="78"/>
      <c r="U309" s="25" t="str">
        <f t="shared" si="79"/>
        <v/>
      </c>
      <c r="W309" s="25">
        <f t="shared" si="62"/>
        <v>0</v>
      </c>
      <c r="X309" s="25">
        <f t="shared" si="63"/>
        <v>0</v>
      </c>
      <c r="Y309" s="25">
        <f t="shared" si="64"/>
        <v>0</v>
      </c>
      <c r="Z309" s="25">
        <f t="shared" si="65"/>
        <v>0</v>
      </c>
      <c r="AA309" s="25">
        <f t="shared" si="66"/>
        <v>0</v>
      </c>
      <c r="AB309" s="25">
        <f t="shared" si="67"/>
        <v>0</v>
      </c>
      <c r="AC309" s="25">
        <f t="shared" si="68"/>
        <v>0</v>
      </c>
      <c r="AD309" s="25">
        <f t="shared" si="69"/>
        <v>0</v>
      </c>
      <c r="AE309" s="25">
        <f t="shared" si="70"/>
        <v>0</v>
      </c>
    </row>
    <row r="310" spans="1:31" ht="30" customHeight="1">
      <c r="A310" s="22" t="s">
        <v>20109</v>
      </c>
      <c r="B310" s="102"/>
      <c r="C310" s="41" t="s">
        <v>19980</v>
      </c>
      <c r="D310" s="23" t="s">
        <v>20674</v>
      </c>
      <c r="E310" s="24"/>
      <c r="F310" s="25"/>
      <c r="G310" s="25"/>
      <c r="H310" s="25"/>
      <c r="I310" s="25"/>
      <c r="J310" s="25"/>
      <c r="K310" s="25"/>
      <c r="L310" s="25"/>
      <c r="M310" s="25"/>
      <c r="N310" s="25"/>
      <c r="O310" s="25"/>
      <c r="P310" s="25"/>
      <c r="Q310" s="25"/>
      <c r="R310" s="25"/>
      <c r="S310" s="25"/>
      <c r="T310" s="78"/>
      <c r="U310" s="25" t="str">
        <f t="shared" si="79"/>
        <v/>
      </c>
      <c r="W310" s="25">
        <f t="shared" si="62"/>
        <v>0</v>
      </c>
      <c r="X310" s="25">
        <f t="shared" si="63"/>
        <v>0</v>
      </c>
      <c r="Y310" s="25">
        <f t="shared" si="64"/>
        <v>0</v>
      </c>
      <c r="Z310" s="25">
        <f t="shared" si="65"/>
        <v>0</v>
      </c>
      <c r="AA310" s="25">
        <f t="shared" si="66"/>
        <v>0</v>
      </c>
      <c r="AB310" s="25">
        <f t="shared" si="67"/>
        <v>0</v>
      </c>
      <c r="AC310" s="25">
        <f t="shared" si="68"/>
        <v>0</v>
      </c>
      <c r="AD310" s="25">
        <f t="shared" si="69"/>
        <v>0</v>
      </c>
      <c r="AE310" s="25">
        <f t="shared" si="70"/>
        <v>0</v>
      </c>
    </row>
    <row r="311" spans="1:31" ht="30" customHeight="1">
      <c r="A311" s="22" t="s">
        <v>20109</v>
      </c>
      <c r="B311" s="102"/>
      <c r="C311" s="41" t="s">
        <v>19980</v>
      </c>
      <c r="D311" s="23" t="s">
        <v>20675</v>
      </c>
      <c r="E311" s="24"/>
      <c r="F311" s="25"/>
      <c r="G311" s="25"/>
      <c r="H311" s="25"/>
      <c r="I311" s="25"/>
      <c r="J311" s="25"/>
      <c r="K311" s="25"/>
      <c r="L311" s="25"/>
      <c r="M311" s="25"/>
      <c r="N311" s="25"/>
      <c r="O311" s="25"/>
      <c r="P311" s="25"/>
      <c r="Q311" s="25"/>
      <c r="R311" s="25"/>
      <c r="S311" s="25"/>
      <c r="T311" s="78"/>
      <c r="U311" s="25" t="str">
        <f t="shared" si="79"/>
        <v/>
      </c>
      <c r="W311" s="25">
        <f t="shared" si="62"/>
        <v>0</v>
      </c>
      <c r="X311" s="25">
        <f t="shared" si="63"/>
        <v>0</v>
      </c>
      <c r="Y311" s="25">
        <f t="shared" si="64"/>
        <v>0</v>
      </c>
      <c r="Z311" s="25">
        <f t="shared" si="65"/>
        <v>0</v>
      </c>
      <c r="AA311" s="25">
        <f t="shared" si="66"/>
        <v>0</v>
      </c>
      <c r="AB311" s="25">
        <f t="shared" si="67"/>
        <v>0</v>
      </c>
      <c r="AC311" s="25">
        <f t="shared" si="68"/>
        <v>0</v>
      </c>
      <c r="AD311" s="25">
        <f t="shared" si="69"/>
        <v>0</v>
      </c>
      <c r="AE311" s="25">
        <f t="shared" si="70"/>
        <v>0</v>
      </c>
    </row>
    <row r="312" spans="1:31" ht="30" customHeight="1">
      <c r="A312" s="22" t="s">
        <v>20109</v>
      </c>
      <c r="B312" s="102"/>
      <c r="C312" s="41" t="s">
        <v>19980</v>
      </c>
      <c r="D312" s="23" t="s">
        <v>20676</v>
      </c>
      <c r="E312" s="24"/>
      <c r="F312" s="25"/>
      <c r="G312" s="25"/>
      <c r="H312" s="25"/>
      <c r="I312" s="25"/>
      <c r="J312" s="25"/>
      <c r="K312" s="25"/>
      <c r="L312" s="25"/>
      <c r="M312" s="25"/>
      <c r="N312" s="25"/>
      <c r="O312" s="25"/>
      <c r="P312" s="25"/>
      <c r="Q312" s="25"/>
      <c r="R312" s="25"/>
      <c r="S312" s="25"/>
      <c r="T312" s="78"/>
      <c r="U312" s="25" t="str">
        <f t="shared" si="79"/>
        <v/>
      </c>
      <c r="W312" s="25">
        <f t="shared" si="62"/>
        <v>0</v>
      </c>
      <c r="X312" s="25">
        <f t="shared" si="63"/>
        <v>0</v>
      </c>
      <c r="Y312" s="25">
        <f t="shared" si="64"/>
        <v>0</v>
      </c>
      <c r="Z312" s="25">
        <f t="shared" si="65"/>
        <v>0</v>
      </c>
      <c r="AA312" s="25">
        <f t="shared" si="66"/>
        <v>0</v>
      </c>
      <c r="AB312" s="25">
        <f t="shared" si="67"/>
        <v>0</v>
      </c>
      <c r="AC312" s="25">
        <f t="shared" si="68"/>
        <v>0</v>
      </c>
      <c r="AD312" s="25">
        <f t="shared" si="69"/>
        <v>0</v>
      </c>
      <c r="AE312" s="25">
        <f t="shared" si="70"/>
        <v>0</v>
      </c>
    </row>
    <row r="313" spans="1:31" ht="30" customHeight="1">
      <c r="A313" s="22" t="s">
        <v>20109</v>
      </c>
      <c r="B313" s="102"/>
      <c r="C313" s="41" t="s">
        <v>19980</v>
      </c>
      <c r="D313" s="23" t="s">
        <v>20677</v>
      </c>
      <c r="E313" s="24"/>
      <c r="F313" s="25"/>
      <c r="G313" s="25"/>
      <c r="H313" s="25"/>
      <c r="I313" s="25"/>
      <c r="J313" s="25"/>
      <c r="K313" s="25"/>
      <c r="L313" s="25"/>
      <c r="M313" s="25"/>
      <c r="N313" s="25"/>
      <c r="O313" s="25"/>
      <c r="P313" s="25"/>
      <c r="Q313" s="25"/>
      <c r="R313" s="25"/>
      <c r="S313" s="25"/>
      <c r="T313" s="78"/>
      <c r="U313" s="25" t="str">
        <f t="shared" si="79"/>
        <v/>
      </c>
      <c r="W313" s="25">
        <f t="shared" si="62"/>
        <v>0</v>
      </c>
      <c r="X313" s="25">
        <f t="shared" si="63"/>
        <v>0</v>
      </c>
      <c r="Y313" s="25">
        <f t="shared" si="64"/>
        <v>0</v>
      </c>
      <c r="Z313" s="25">
        <f t="shared" si="65"/>
        <v>0</v>
      </c>
      <c r="AA313" s="25">
        <f t="shared" si="66"/>
        <v>0</v>
      </c>
      <c r="AB313" s="25">
        <f t="shared" si="67"/>
        <v>0</v>
      </c>
      <c r="AC313" s="25">
        <f t="shared" si="68"/>
        <v>0</v>
      </c>
      <c r="AD313" s="25">
        <f t="shared" si="69"/>
        <v>0</v>
      </c>
      <c r="AE313" s="25">
        <f t="shared" si="70"/>
        <v>0</v>
      </c>
    </row>
    <row r="314" spans="1:31" ht="30" customHeight="1">
      <c r="A314" s="22" t="s">
        <v>20109</v>
      </c>
      <c r="B314" s="102"/>
      <c r="C314" s="41" t="s">
        <v>19980</v>
      </c>
      <c r="D314" s="23" t="s">
        <v>20678</v>
      </c>
      <c r="E314" s="24"/>
      <c r="F314" s="25"/>
      <c r="G314" s="25"/>
      <c r="H314" s="25"/>
      <c r="I314" s="25"/>
      <c r="J314" s="25"/>
      <c r="K314" s="25"/>
      <c r="L314" s="25"/>
      <c r="M314" s="25"/>
      <c r="N314" s="25"/>
      <c r="O314" s="25"/>
      <c r="P314" s="25"/>
      <c r="Q314" s="25"/>
      <c r="R314" s="25"/>
      <c r="S314" s="25"/>
      <c r="T314" s="78"/>
      <c r="U314" s="25" t="str">
        <f t="shared" si="79"/>
        <v/>
      </c>
      <c r="W314" s="25">
        <f t="shared" si="62"/>
        <v>0</v>
      </c>
      <c r="X314" s="25">
        <f t="shared" si="63"/>
        <v>0</v>
      </c>
      <c r="Y314" s="25">
        <f t="shared" si="64"/>
        <v>0</v>
      </c>
      <c r="Z314" s="25">
        <f t="shared" si="65"/>
        <v>0</v>
      </c>
      <c r="AA314" s="25">
        <f t="shared" si="66"/>
        <v>0</v>
      </c>
      <c r="AB314" s="25">
        <f t="shared" si="67"/>
        <v>0</v>
      </c>
      <c r="AC314" s="25">
        <f t="shared" si="68"/>
        <v>0</v>
      </c>
      <c r="AD314" s="25">
        <f t="shared" si="69"/>
        <v>0</v>
      </c>
      <c r="AE314" s="25">
        <f t="shared" si="70"/>
        <v>0</v>
      </c>
    </row>
    <row r="315" spans="1:31" ht="30" customHeight="1">
      <c r="A315" s="22" t="s">
        <v>20109</v>
      </c>
      <c r="B315" s="102"/>
      <c r="C315" s="41" t="s">
        <v>19980</v>
      </c>
      <c r="D315" s="23" t="s">
        <v>20679</v>
      </c>
      <c r="E315" s="24"/>
      <c r="F315" s="25"/>
      <c r="G315" s="25"/>
      <c r="H315" s="25"/>
      <c r="I315" s="25"/>
      <c r="J315" s="25"/>
      <c r="K315" s="25"/>
      <c r="L315" s="25"/>
      <c r="M315" s="25"/>
      <c r="N315" s="25"/>
      <c r="O315" s="25"/>
      <c r="P315" s="25"/>
      <c r="Q315" s="25"/>
      <c r="R315" s="25"/>
      <c r="S315" s="25"/>
      <c r="T315" s="78"/>
      <c r="U315" s="25" t="str">
        <f t="shared" si="79"/>
        <v/>
      </c>
      <c r="W315" s="25">
        <f t="shared" si="62"/>
        <v>0</v>
      </c>
      <c r="X315" s="25">
        <f t="shared" si="63"/>
        <v>0</v>
      </c>
      <c r="Y315" s="25">
        <f t="shared" si="64"/>
        <v>0</v>
      </c>
      <c r="Z315" s="25">
        <f t="shared" si="65"/>
        <v>0</v>
      </c>
      <c r="AA315" s="25">
        <f t="shared" si="66"/>
        <v>0</v>
      </c>
      <c r="AB315" s="25">
        <f t="shared" si="67"/>
        <v>0</v>
      </c>
      <c r="AC315" s="25">
        <f t="shared" si="68"/>
        <v>0</v>
      </c>
      <c r="AD315" s="25">
        <f t="shared" si="69"/>
        <v>0</v>
      </c>
      <c r="AE315" s="25">
        <f t="shared" si="70"/>
        <v>0</v>
      </c>
    </row>
    <row r="316" spans="1:31" ht="30" customHeight="1">
      <c r="A316" s="22" t="s">
        <v>20109</v>
      </c>
      <c r="B316" s="102"/>
      <c r="C316" s="41" t="s">
        <v>19980</v>
      </c>
      <c r="D316" s="23" t="s">
        <v>20680</v>
      </c>
      <c r="E316" s="24"/>
      <c r="F316" s="25"/>
      <c r="G316" s="25"/>
      <c r="H316" s="25"/>
      <c r="I316" s="25"/>
      <c r="J316" s="25"/>
      <c r="K316" s="25"/>
      <c r="L316" s="25"/>
      <c r="M316" s="25"/>
      <c r="N316" s="25"/>
      <c r="O316" s="25"/>
      <c r="P316" s="25"/>
      <c r="Q316" s="25"/>
      <c r="R316" s="25"/>
      <c r="S316" s="25"/>
      <c r="T316" s="78"/>
      <c r="U316" s="25" t="str">
        <f t="shared" si="79"/>
        <v/>
      </c>
      <c r="W316" s="25">
        <f t="shared" si="62"/>
        <v>0</v>
      </c>
      <c r="X316" s="25">
        <f t="shared" si="63"/>
        <v>0</v>
      </c>
      <c r="Y316" s="25">
        <f t="shared" si="64"/>
        <v>0</v>
      </c>
      <c r="Z316" s="25">
        <f t="shared" si="65"/>
        <v>0</v>
      </c>
      <c r="AA316" s="25">
        <f t="shared" si="66"/>
        <v>0</v>
      </c>
      <c r="AB316" s="25">
        <f t="shared" si="67"/>
        <v>0</v>
      </c>
      <c r="AC316" s="25">
        <f t="shared" si="68"/>
        <v>0</v>
      </c>
      <c r="AD316" s="25">
        <f t="shared" si="69"/>
        <v>0</v>
      </c>
      <c r="AE316" s="25">
        <f t="shared" si="70"/>
        <v>0</v>
      </c>
    </row>
    <row r="317" spans="1:31" ht="30" customHeight="1">
      <c r="A317" s="22" t="s">
        <v>20109</v>
      </c>
      <c r="B317" s="102"/>
      <c r="C317" s="41" t="s">
        <v>19980</v>
      </c>
      <c r="D317" s="23" t="s">
        <v>20681</v>
      </c>
      <c r="E317" s="24"/>
      <c r="F317" s="25"/>
      <c r="G317" s="25"/>
      <c r="H317" s="25"/>
      <c r="I317" s="25"/>
      <c r="J317" s="25"/>
      <c r="K317" s="25"/>
      <c r="L317" s="25"/>
      <c r="M317" s="25"/>
      <c r="N317" s="25"/>
      <c r="O317" s="25"/>
      <c r="P317" s="25"/>
      <c r="Q317" s="25"/>
      <c r="R317" s="25"/>
      <c r="S317" s="25"/>
      <c r="T317" s="78"/>
      <c r="U317" s="25" t="str">
        <f t="shared" si="79"/>
        <v/>
      </c>
      <c r="W317" s="25">
        <f t="shared" si="62"/>
        <v>0</v>
      </c>
      <c r="X317" s="25">
        <f t="shared" si="63"/>
        <v>0</v>
      </c>
      <c r="Y317" s="25">
        <f t="shared" si="64"/>
        <v>0</v>
      </c>
      <c r="Z317" s="25">
        <f t="shared" si="65"/>
        <v>0</v>
      </c>
      <c r="AA317" s="25">
        <f t="shared" si="66"/>
        <v>0</v>
      </c>
      <c r="AB317" s="25">
        <f t="shared" si="67"/>
        <v>0</v>
      </c>
      <c r="AC317" s="25">
        <f t="shared" si="68"/>
        <v>0</v>
      </c>
      <c r="AD317" s="25">
        <f t="shared" si="69"/>
        <v>0</v>
      </c>
      <c r="AE317" s="25">
        <f t="shared" si="70"/>
        <v>0</v>
      </c>
    </row>
    <row r="318" spans="1:31" ht="15" customHeight="1">
      <c r="A318" s="22" t="s">
        <v>20109</v>
      </c>
      <c r="B318" s="102"/>
      <c r="C318" s="41"/>
      <c r="D318" s="23" t="s">
        <v>41</v>
      </c>
      <c r="E318" s="24"/>
      <c r="F318" s="25"/>
      <c r="G318" s="25"/>
      <c r="H318" s="25"/>
      <c r="I318" s="25"/>
      <c r="J318" s="25"/>
      <c r="K318" s="25"/>
      <c r="L318" s="25"/>
      <c r="M318" s="25"/>
      <c r="N318" s="25"/>
      <c r="O318" s="25"/>
      <c r="P318" s="25"/>
      <c r="Q318" s="25"/>
      <c r="R318" s="25"/>
      <c r="S318" s="25"/>
      <c r="T318" s="78"/>
      <c r="U318" s="25" t="str">
        <f t="shared" si="79"/>
        <v/>
      </c>
      <c r="W318" s="25">
        <f t="shared" si="62"/>
        <v>0</v>
      </c>
      <c r="X318" s="25">
        <f t="shared" si="63"/>
        <v>0</v>
      </c>
      <c r="Y318" s="25">
        <f t="shared" si="64"/>
        <v>0</v>
      </c>
      <c r="Z318" s="25">
        <f t="shared" si="65"/>
        <v>0</v>
      </c>
      <c r="AA318" s="25">
        <f t="shared" si="66"/>
        <v>0</v>
      </c>
      <c r="AB318" s="25">
        <f t="shared" si="67"/>
        <v>0</v>
      </c>
      <c r="AC318" s="25">
        <f t="shared" si="68"/>
        <v>0</v>
      </c>
      <c r="AD318" s="25">
        <f t="shared" si="69"/>
        <v>0</v>
      </c>
      <c r="AE318" s="25">
        <f t="shared" si="70"/>
        <v>0</v>
      </c>
    </row>
    <row r="319" spans="1:31" ht="195" customHeight="1">
      <c r="A319" s="22" t="s">
        <v>20860</v>
      </c>
      <c r="B319" s="102" t="s">
        <v>19851</v>
      </c>
      <c r="C319" s="41" t="s">
        <v>19977</v>
      </c>
      <c r="D319" s="23" t="s">
        <v>20636</v>
      </c>
      <c r="E319" s="24" t="s">
        <v>20082</v>
      </c>
      <c r="F319" s="25">
        <v>1</v>
      </c>
      <c r="G319" s="25"/>
      <c r="H319" s="25"/>
      <c r="I319" s="25"/>
      <c r="J319" s="25"/>
      <c r="K319" s="25"/>
      <c r="L319" s="25"/>
      <c r="M319" s="25"/>
      <c r="N319" s="25"/>
      <c r="O319" s="25">
        <f>SUM(F319:N319)</f>
        <v>1</v>
      </c>
      <c r="P319" s="25">
        <f>IF(B319="","",VLOOKUP(B319,'COMPOSIÇÃO ENERGICAL'!B:L,8,0))</f>
        <v>2096.5</v>
      </c>
      <c r="Q319" s="25">
        <f>IF(B319="","",VLOOKUP(B319,'COMPOSIÇÃO ENERGICAL'!B:L,9,0))</f>
        <v>3450.8899999999994</v>
      </c>
      <c r="R319" s="25">
        <f>O319*P319</f>
        <v>2096.5</v>
      </c>
      <c r="S319" s="25">
        <f>O319*Q319</f>
        <v>3450.8899999999994</v>
      </c>
      <c r="T319" s="78">
        <f>IF(B319="","",VLOOKUP(B319,'COMPOSIÇÃO ENERGICAL'!B:L,10,0))</f>
        <v>5547.3899999999994</v>
      </c>
      <c r="U319" s="25">
        <f t="shared" si="79"/>
        <v>5547.3899999999994</v>
      </c>
      <c r="W319" s="25">
        <f t="shared" si="62"/>
        <v>5547.3899999999994</v>
      </c>
      <c r="X319" s="25">
        <f t="shared" si="63"/>
        <v>0</v>
      </c>
      <c r="Y319" s="25">
        <f t="shared" si="64"/>
        <v>0</v>
      </c>
      <c r="Z319" s="25">
        <f t="shared" si="65"/>
        <v>0</v>
      </c>
      <c r="AA319" s="25">
        <f t="shared" si="66"/>
        <v>0</v>
      </c>
      <c r="AB319" s="25">
        <f t="shared" si="67"/>
        <v>0</v>
      </c>
      <c r="AC319" s="25">
        <f t="shared" si="68"/>
        <v>0</v>
      </c>
      <c r="AD319" s="25">
        <f t="shared" si="69"/>
        <v>0</v>
      </c>
      <c r="AE319" s="25">
        <f t="shared" si="70"/>
        <v>0</v>
      </c>
    </row>
    <row r="320" spans="1:31" ht="45" customHeight="1">
      <c r="A320" s="22" t="s">
        <v>20109</v>
      </c>
      <c r="B320" s="102"/>
      <c r="C320" s="41" t="s">
        <v>19979</v>
      </c>
      <c r="D320" s="23" t="s">
        <v>20016</v>
      </c>
      <c r="E320" s="24"/>
      <c r="F320" s="25"/>
      <c r="G320" s="25"/>
      <c r="H320" s="25"/>
      <c r="I320" s="25"/>
      <c r="J320" s="25"/>
      <c r="K320" s="25"/>
      <c r="L320" s="25"/>
      <c r="M320" s="25"/>
      <c r="N320" s="25"/>
      <c r="O320" s="25"/>
      <c r="P320" s="25"/>
      <c r="Q320" s="25"/>
      <c r="R320" s="25"/>
      <c r="S320" s="25"/>
      <c r="T320" s="78"/>
      <c r="U320" s="25" t="str">
        <f t="shared" si="79"/>
        <v/>
      </c>
      <c r="W320" s="25">
        <f t="shared" si="62"/>
        <v>0</v>
      </c>
      <c r="X320" s="25">
        <f t="shared" si="63"/>
        <v>0</v>
      </c>
      <c r="Y320" s="25">
        <f t="shared" si="64"/>
        <v>0</v>
      </c>
      <c r="Z320" s="25">
        <f t="shared" si="65"/>
        <v>0</v>
      </c>
      <c r="AA320" s="25">
        <f t="shared" si="66"/>
        <v>0</v>
      </c>
      <c r="AB320" s="25">
        <f t="shared" si="67"/>
        <v>0</v>
      </c>
      <c r="AC320" s="25">
        <f t="shared" si="68"/>
        <v>0</v>
      </c>
      <c r="AD320" s="25">
        <f t="shared" si="69"/>
        <v>0</v>
      </c>
      <c r="AE320" s="25">
        <f t="shared" si="70"/>
        <v>0</v>
      </c>
    </row>
    <row r="321" spans="1:31" ht="30" customHeight="1">
      <c r="A321" s="22" t="s">
        <v>20109</v>
      </c>
      <c r="B321" s="102"/>
      <c r="C321" s="41" t="s">
        <v>19978</v>
      </c>
      <c r="D321" s="23" t="s">
        <v>20010</v>
      </c>
      <c r="E321" s="24"/>
      <c r="F321" s="25"/>
      <c r="G321" s="25"/>
      <c r="H321" s="25"/>
      <c r="I321" s="25"/>
      <c r="J321" s="25"/>
      <c r="K321" s="25"/>
      <c r="L321" s="25"/>
      <c r="M321" s="25"/>
      <c r="N321" s="25"/>
      <c r="O321" s="25"/>
      <c r="P321" s="25"/>
      <c r="Q321" s="25"/>
      <c r="R321" s="25"/>
      <c r="S321" s="25"/>
      <c r="T321" s="78"/>
      <c r="U321" s="25" t="str">
        <f t="shared" si="79"/>
        <v/>
      </c>
      <c r="W321" s="25">
        <f t="shared" si="62"/>
        <v>0</v>
      </c>
      <c r="X321" s="25">
        <f t="shared" si="63"/>
        <v>0</v>
      </c>
      <c r="Y321" s="25">
        <f t="shared" si="64"/>
        <v>0</v>
      </c>
      <c r="Z321" s="25">
        <f t="shared" si="65"/>
        <v>0</v>
      </c>
      <c r="AA321" s="25">
        <f t="shared" si="66"/>
        <v>0</v>
      </c>
      <c r="AB321" s="25">
        <f t="shared" si="67"/>
        <v>0</v>
      </c>
      <c r="AC321" s="25">
        <f t="shared" si="68"/>
        <v>0</v>
      </c>
      <c r="AD321" s="25">
        <f t="shared" si="69"/>
        <v>0</v>
      </c>
      <c r="AE321" s="25">
        <f t="shared" si="70"/>
        <v>0</v>
      </c>
    </row>
    <row r="322" spans="1:31" ht="45" customHeight="1">
      <c r="A322" s="22" t="s">
        <v>20109</v>
      </c>
      <c r="B322" s="102"/>
      <c r="C322" s="41" t="s">
        <v>19978</v>
      </c>
      <c r="D322" s="23" t="s">
        <v>20754</v>
      </c>
      <c r="E322" s="24"/>
      <c r="F322" s="25"/>
      <c r="G322" s="25"/>
      <c r="H322" s="25"/>
      <c r="I322" s="25"/>
      <c r="J322" s="25"/>
      <c r="K322" s="25"/>
      <c r="L322" s="25"/>
      <c r="M322" s="25"/>
      <c r="N322" s="25"/>
      <c r="O322" s="25"/>
      <c r="P322" s="25"/>
      <c r="Q322" s="25"/>
      <c r="R322" s="25"/>
      <c r="S322" s="25"/>
      <c r="T322" s="78"/>
      <c r="U322" s="25" t="str">
        <f t="shared" si="79"/>
        <v/>
      </c>
      <c r="W322" s="25">
        <f t="shared" si="62"/>
        <v>0</v>
      </c>
      <c r="X322" s="25">
        <f t="shared" si="63"/>
        <v>0</v>
      </c>
      <c r="Y322" s="25">
        <f t="shared" si="64"/>
        <v>0</v>
      </c>
      <c r="Z322" s="25">
        <f t="shared" si="65"/>
        <v>0</v>
      </c>
      <c r="AA322" s="25">
        <f t="shared" si="66"/>
        <v>0</v>
      </c>
      <c r="AB322" s="25">
        <f t="shared" si="67"/>
        <v>0</v>
      </c>
      <c r="AC322" s="25">
        <f t="shared" si="68"/>
        <v>0</v>
      </c>
      <c r="AD322" s="25">
        <f t="shared" si="69"/>
        <v>0</v>
      </c>
      <c r="AE322" s="25">
        <f t="shared" si="70"/>
        <v>0</v>
      </c>
    </row>
    <row r="323" spans="1:31" ht="45" customHeight="1">
      <c r="A323" s="22" t="s">
        <v>20109</v>
      </c>
      <c r="B323" s="102"/>
      <c r="C323" s="41" t="s">
        <v>19978</v>
      </c>
      <c r="D323" s="23" t="s">
        <v>20758</v>
      </c>
      <c r="E323" s="24"/>
      <c r="F323" s="25"/>
      <c r="G323" s="25"/>
      <c r="H323" s="25"/>
      <c r="I323" s="25"/>
      <c r="J323" s="25"/>
      <c r="K323" s="25"/>
      <c r="L323" s="25"/>
      <c r="M323" s="25"/>
      <c r="N323" s="25"/>
      <c r="O323" s="25"/>
      <c r="P323" s="25"/>
      <c r="Q323" s="25"/>
      <c r="R323" s="25"/>
      <c r="S323" s="25"/>
      <c r="T323" s="78"/>
      <c r="U323" s="25" t="str">
        <f t="shared" si="79"/>
        <v/>
      </c>
      <c r="W323" s="25">
        <f t="shared" si="62"/>
        <v>0</v>
      </c>
      <c r="X323" s="25">
        <f t="shared" si="63"/>
        <v>0</v>
      </c>
      <c r="Y323" s="25">
        <f t="shared" si="64"/>
        <v>0</v>
      </c>
      <c r="Z323" s="25">
        <f t="shared" si="65"/>
        <v>0</v>
      </c>
      <c r="AA323" s="25">
        <f t="shared" si="66"/>
        <v>0</v>
      </c>
      <c r="AB323" s="25">
        <f t="shared" si="67"/>
        <v>0</v>
      </c>
      <c r="AC323" s="25">
        <f t="shared" si="68"/>
        <v>0</v>
      </c>
      <c r="AD323" s="25">
        <f t="shared" si="69"/>
        <v>0</v>
      </c>
      <c r="AE323" s="25">
        <f t="shared" si="70"/>
        <v>0</v>
      </c>
    </row>
    <row r="324" spans="1:31" ht="30" customHeight="1">
      <c r="A324" s="22" t="s">
        <v>20109</v>
      </c>
      <c r="B324" s="102"/>
      <c r="C324" s="41" t="s">
        <v>19980</v>
      </c>
      <c r="D324" s="23" t="s">
        <v>20689</v>
      </c>
      <c r="E324" s="24"/>
      <c r="F324" s="25"/>
      <c r="G324" s="25"/>
      <c r="H324" s="25"/>
      <c r="I324" s="25"/>
      <c r="J324" s="25"/>
      <c r="K324" s="25"/>
      <c r="L324" s="25"/>
      <c r="M324" s="25"/>
      <c r="N324" s="25"/>
      <c r="O324" s="25"/>
      <c r="P324" s="25"/>
      <c r="Q324" s="25"/>
      <c r="R324" s="25"/>
      <c r="S324" s="25"/>
      <c r="T324" s="78"/>
      <c r="U324" s="25" t="str">
        <f t="shared" si="79"/>
        <v/>
      </c>
      <c r="W324" s="25">
        <f t="shared" si="62"/>
        <v>0</v>
      </c>
      <c r="X324" s="25">
        <f t="shared" si="63"/>
        <v>0</v>
      </c>
      <c r="Y324" s="25">
        <f t="shared" si="64"/>
        <v>0</v>
      </c>
      <c r="Z324" s="25">
        <f t="shared" si="65"/>
        <v>0</v>
      </c>
      <c r="AA324" s="25">
        <f t="shared" si="66"/>
        <v>0</v>
      </c>
      <c r="AB324" s="25">
        <f t="shared" si="67"/>
        <v>0</v>
      </c>
      <c r="AC324" s="25">
        <f t="shared" si="68"/>
        <v>0</v>
      </c>
      <c r="AD324" s="25">
        <f t="shared" si="69"/>
        <v>0</v>
      </c>
      <c r="AE324" s="25">
        <f t="shared" si="70"/>
        <v>0</v>
      </c>
    </row>
    <row r="325" spans="1:31" ht="30" customHeight="1">
      <c r="A325" s="22" t="s">
        <v>20109</v>
      </c>
      <c r="B325" s="102"/>
      <c r="C325" s="41" t="s">
        <v>19980</v>
      </c>
      <c r="D325" s="23" t="s">
        <v>20717</v>
      </c>
      <c r="E325" s="24"/>
      <c r="F325" s="25"/>
      <c r="G325" s="25"/>
      <c r="H325" s="25"/>
      <c r="I325" s="25"/>
      <c r="J325" s="25"/>
      <c r="K325" s="25"/>
      <c r="L325" s="25"/>
      <c r="M325" s="25"/>
      <c r="N325" s="25"/>
      <c r="O325" s="25"/>
      <c r="P325" s="25"/>
      <c r="Q325" s="25"/>
      <c r="R325" s="25"/>
      <c r="S325" s="25"/>
      <c r="T325" s="78"/>
      <c r="U325" s="25" t="str">
        <f t="shared" si="79"/>
        <v/>
      </c>
      <c r="W325" s="25">
        <f t="shared" si="62"/>
        <v>0</v>
      </c>
      <c r="X325" s="25">
        <f t="shared" si="63"/>
        <v>0</v>
      </c>
      <c r="Y325" s="25">
        <f t="shared" si="64"/>
        <v>0</v>
      </c>
      <c r="Z325" s="25">
        <f t="shared" si="65"/>
        <v>0</v>
      </c>
      <c r="AA325" s="25">
        <f t="shared" si="66"/>
        <v>0</v>
      </c>
      <c r="AB325" s="25">
        <f t="shared" si="67"/>
        <v>0</v>
      </c>
      <c r="AC325" s="25">
        <f t="shared" si="68"/>
        <v>0</v>
      </c>
      <c r="AD325" s="25">
        <f t="shared" si="69"/>
        <v>0</v>
      </c>
      <c r="AE325" s="25">
        <f t="shared" si="70"/>
        <v>0</v>
      </c>
    </row>
    <row r="326" spans="1:31" ht="30" customHeight="1">
      <c r="A326" s="22" t="s">
        <v>20109</v>
      </c>
      <c r="B326" s="102"/>
      <c r="C326" s="41" t="s">
        <v>19980</v>
      </c>
      <c r="D326" s="23" t="s">
        <v>20690</v>
      </c>
      <c r="E326" s="24"/>
      <c r="F326" s="25"/>
      <c r="G326" s="25"/>
      <c r="H326" s="25"/>
      <c r="I326" s="25"/>
      <c r="J326" s="25"/>
      <c r="K326" s="25"/>
      <c r="L326" s="25"/>
      <c r="M326" s="25"/>
      <c r="N326" s="25"/>
      <c r="O326" s="25"/>
      <c r="P326" s="25"/>
      <c r="Q326" s="25"/>
      <c r="R326" s="25"/>
      <c r="S326" s="25"/>
      <c r="T326" s="78"/>
      <c r="U326" s="25" t="str">
        <f t="shared" si="79"/>
        <v/>
      </c>
      <c r="W326" s="25">
        <f t="shared" si="62"/>
        <v>0</v>
      </c>
      <c r="X326" s="25">
        <f t="shared" si="63"/>
        <v>0</v>
      </c>
      <c r="Y326" s="25">
        <f t="shared" si="64"/>
        <v>0</v>
      </c>
      <c r="Z326" s="25">
        <f t="shared" si="65"/>
        <v>0</v>
      </c>
      <c r="AA326" s="25">
        <f t="shared" si="66"/>
        <v>0</v>
      </c>
      <c r="AB326" s="25">
        <f t="shared" si="67"/>
        <v>0</v>
      </c>
      <c r="AC326" s="25">
        <f t="shared" si="68"/>
        <v>0</v>
      </c>
      <c r="AD326" s="25">
        <f t="shared" si="69"/>
        <v>0</v>
      </c>
      <c r="AE326" s="25">
        <f t="shared" si="70"/>
        <v>0</v>
      </c>
    </row>
    <row r="327" spans="1:31" ht="30" customHeight="1">
      <c r="A327" s="22" t="s">
        <v>20109</v>
      </c>
      <c r="B327" s="102"/>
      <c r="C327" s="41" t="s">
        <v>19980</v>
      </c>
      <c r="D327" s="23" t="s">
        <v>20718</v>
      </c>
      <c r="E327" s="24"/>
      <c r="F327" s="25"/>
      <c r="G327" s="25"/>
      <c r="H327" s="25"/>
      <c r="I327" s="25"/>
      <c r="J327" s="25"/>
      <c r="K327" s="25"/>
      <c r="L327" s="25"/>
      <c r="M327" s="25"/>
      <c r="N327" s="25"/>
      <c r="O327" s="25"/>
      <c r="P327" s="25"/>
      <c r="Q327" s="25"/>
      <c r="R327" s="25"/>
      <c r="S327" s="25"/>
      <c r="T327" s="78"/>
      <c r="U327" s="25" t="str">
        <f t="shared" si="79"/>
        <v/>
      </c>
      <c r="W327" s="25">
        <f t="shared" si="62"/>
        <v>0</v>
      </c>
      <c r="X327" s="25">
        <f t="shared" si="63"/>
        <v>0</v>
      </c>
      <c r="Y327" s="25">
        <f t="shared" si="64"/>
        <v>0</v>
      </c>
      <c r="Z327" s="25">
        <f t="shared" si="65"/>
        <v>0</v>
      </c>
      <c r="AA327" s="25">
        <f t="shared" si="66"/>
        <v>0</v>
      </c>
      <c r="AB327" s="25">
        <f t="shared" si="67"/>
        <v>0</v>
      </c>
      <c r="AC327" s="25">
        <f t="shared" si="68"/>
        <v>0</v>
      </c>
      <c r="AD327" s="25">
        <f t="shared" si="69"/>
        <v>0</v>
      </c>
      <c r="AE327" s="25">
        <f t="shared" si="70"/>
        <v>0</v>
      </c>
    </row>
    <row r="328" spans="1:31" ht="30" customHeight="1">
      <c r="A328" s="22" t="s">
        <v>20109</v>
      </c>
      <c r="B328" s="102"/>
      <c r="C328" s="41" t="s">
        <v>19980</v>
      </c>
      <c r="D328" s="23" t="s">
        <v>20739</v>
      </c>
      <c r="E328" s="24"/>
      <c r="F328" s="25"/>
      <c r="G328" s="25"/>
      <c r="H328" s="25"/>
      <c r="I328" s="25"/>
      <c r="J328" s="25"/>
      <c r="K328" s="25"/>
      <c r="L328" s="25"/>
      <c r="M328" s="25"/>
      <c r="N328" s="25"/>
      <c r="O328" s="25"/>
      <c r="P328" s="25"/>
      <c r="Q328" s="25"/>
      <c r="R328" s="25"/>
      <c r="S328" s="25"/>
      <c r="T328" s="78"/>
      <c r="U328" s="25" t="str">
        <f t="shared" si="79"/>
        <v/>
      </c>
      <c r="W328" s="25">
        <f t="shared" si="62"/>
        <v>0</v>
      </c>
      <c r="X328" s="25">
        <f t="shared" si="63"/>
        <v>0</v>
      </c>
      <c r="Y328" s="25">
        <f t="shared" si="64"/>
        <v>0</v>
      </c>
      <c r="Z328" s="25">
        <f t="shared" si="65"/>
        <v>0</v>
      </c>
      <c r="AA328" s="25">
        <f t="shared" si="66"/>
        <v>0</v>
      </c>
      <c r="AB328" s="25">
        <f t="shared" si="67"/>
        <v>0</v>
      </c>
      <c r="AC328" s="25">
        <f t="shared" si="68"/>
        <v>0</v>
      </c>
      <c r="AD328" s="25">
        <f t="shared" si="69"/>
        <v>0</v>
      </c>
      <c r="AE328" s="25">
        <f t="shared" si="70"/>
        <v>0</v>
      </c>
    </row>
    <row r="329" spans="1:31" ht="30" customHeight="1">
      <c r="A329" s="22" t="s">
        <v>20109</v>
      </c>
      <c r="B329" s="102"/>
      <c r="C329" s="41" t="s">
        <v>19980</v>
      </c>
      <c r="D329" s="23" t="s">
        <v>20719</v>
      </c>
      <c r="E329" s="24"/>
      <c r="F329" s="25"/>
      <c r="G329" s="25"/>
      <c r="H329" s="25"/>
      <c r="I329" s="25"/>
      <c r="J329" s="25"/>
      <c r="K329" s="25"/>
      <c r="L329" s="25"/>
      <c r="M329" s="25"/>
      <c r="N329" s="25"/>
      <c r="O329" s="25"/>
      <c r="P329" s="25"/>
      <c r="Q329" s="25"/>
      <c r="R329" s="25"/>
      <c r="S329" s="25"/>
      <c r="T329" s="78"/>
      <c r="U329" s="25" t="str">
        <f t="shared" si="79"/>
        <v/>
      </c>
      <c r="W329" s="25">
        <f t="shared" si="62"/>
        <v>0</v>
      </c>
      <c r="X329" s="25">
        <f t="shared" si="63"/>
        <v>0</v>
      </c>
      <c r="Y329" s="25">
        <f t="shared" si="64"/>
        <v>0</v>
      </c>
      <c r="Z329" s="25">
        <f t="shared" si="65"/>
        <v>0</v>
      </c>
      <c r="AA329" s="25">
        <f t="shared" si="66"/>
        <v>0</v>
      </c>
      <c r="AB329" s="25">
        <f t="shared" si="67"/>
        <v>0</v>
      </c>
      <c r="AC329" s="25">
        <f t="shared" si="68"/>
        <v>0</v>
      </c>
      <c r="AD329" s="25">
        <f t="shared" si="69"/>
        <v>0</v>
      </c>
      <c r="AE329" s="25">
        <f t="shared" si="70"/>
        <v>0</v>
      </c>
    </row>
    <row r="330" spans="1:31" ht="30" customHeight="1">
      <c r="A330" s="22" t="s">
        <v>20109</v>
      </c>
      <c r="B330" s="102"/>
      <c r="C330" s="41" t="s">
        <v>19980</v>
      </c>
      <c r="D330" s="23" t="s">
        <v>20740</v>
      </c>
      <c r="E330" s="24"/>
      <c r="F330" s="25"/>
      <c r="G330" s="25"/>
      <c r="H330" s="25"/>
      <c r="I330" s="25"/>
      <c r="J330" s="25"/>
      <c r="K330" s="25"/>
      <c r="L330" s="25"/>
      <c r="M330" s="25"/>
      <c r="N330" s="25"/>
      <c r="O330" s="25"/>
      <c r="P330" s="25"/>
      <c r="Q330" s="25"/>
      <c r="R330" s="25"/>
      <c r="S330" s="25"/>
      <c r="T330" s="78"/>
      <c r="U330" s="25" t="str">
        <f t="shared" si="79"/>
        <v/>
      </c>
      <c r="W330" s="25">
        <f t="shared" si="62"/>
        <v>0</v>
      </c>
      <c r="X330" s="25">
        <f t="shared" si="63"/>
        <v>0</v>
      </c>
      <c r="Y330" s="25">
        <f t="shared" si="64"/>
        <v>0</v>
      </c>
      <c r="Z330" s="25">
        <f t="shared" si="65"/>
        <v>0</v>
      </c>
      <c r="AA330" s="25">
        <f t="shared" si="66"/>
        <v>0</v>
      </c>
      <c r="AB330" s="25">
        <f t="shared" si="67"/>
        <v>0</v>
      </c>
      <c r="AC330" s="25">
        <f t="shared" si="68"/>
        <v>0</v>
      </c>
      <c r="AD330" s="25">
        <f t="shared" si="69"/>
        <v>0</v>
      </c>
      <c r="AE330" s="25">
        <f t="shared" si="70"/>
        <v>0</v>
      </c>
    </row>
    <row r="331" spans="1:31" ht="15" customHeight="1">
      <c r="A331" s="22" t="s">
        <v>20109</v>
      </c>
      <c r="B331" s="102"/>
      <c r="C331" s="41"/>
      <c r="D331" s="23" t="s">
        <v>41</v>
      </c>
      <c r="E331" s="24"/>
      <c r="F331" s="25"/>
      <c r="G331" s="25"/>
      <c r="H331" s="25"/>
      <c r="I331" s="25"/>
      <c r="J331" s="25"/>
      <c r="K331" s="25"/>
      <c r="L331" s="25"/>
      <c r="M331" s="25"/>
      <c r="N331" s="25"/>
      <c r="O331" s="25"/>
      <c r="P331" s="25"/>
      <c r="Q331" s="25"/>
      <c r="R331" s="25"/>
      <c r="S331" s="25"/>
      <c r="T331" s="78"/>
      <c r="U331" s="25" t="str">
        <f t="shared" si="79"/>
        <v/>
      </c>
      <c r="W331" s="25">
        <f t="shared" si="62"/>
        <v>0</v>
      </c>
      <c r="X331" s="25">
        <f t="shared" si="63"/>
        <v>0</v>
      </c>
      <c r="Y331" s="25">
        <f t="shared" si="64"/>
        <v>0</v>
      </c>
      <c r="Z331" s="25">
        <f t="shared" si="65"/>
        <v>0</v>
      </c>
      <c r="AA331" s="25">
        <f t="shared" si="66"/>
        <v>0</v>
      </c>
      <c r="AB331" s="25">
        <f t="shared" si="67"/>
        <v>0</v>
      </c>
      <c r="AC331" s="25">
        <f t="shared" si="68"/>
        <v>0</v>
      </c>
      <c r="AD331" s="25">
        <f t="shared" si="69"/>
        <v>0</v>
      </c>
      <c r="AE331" s="25">
        <f t="shared" si="70"/>
        <v>0</v>
      </c>
    </row>
    <row r="332" spans="1:31" ht="195" customHeight="1">
      <c r="A332" s="22" t="s">
        <v>20861</v>
      </c>
      <c r="B332" s="102" t="s">
        <v>19852</v>
      </c>
      <c r="C332" s="41" t="s">
        <v>19977</v>
      </c>
      <c r="D332" s="23" t="s">
        <v>20637</v>
      </c>
      <c r="E332" s="24" t="s">
        <v>20082</v>
      </c>
      <c r="F332" s="25">
        <v>1</v>
      </c>
      <c r="G332" s="25"/>
      <c r="H332" s="25"/>
      <c r="I332" s="25"/>
      <c r="J332" s="25"/>
      <c r="K332" s="25"/>
      <c r="L332" s="25"/>
      <c r="M332" s="25"/>
      <c r="N332" s="25"/>
      <c r="O332" s="25">
        <f>SUM(F332:N332)</f>
        <v>1</v>
      </c>
      <c r="P332" s="25">
        <f>IF(B332="","",VLOOKUP(B332,'COMPOSIÇÃO ENERGICAL'!B:L,8,0))</f>
        <v>1048.25</v>
      </c>
      <c r="Q332" s="25">
        <f>IF(B332="","",VLOOKUP(B332,'COMPOSIÇÃO ENERGICAL'!B:L,9,0))</f>
        <v>1236.8699999999999</v>
      </c>
      <c r="R332" s="25">
        <f>O332*P332</f>
        <v>1048.25</v>
      </c>
      <c r="S332" s="25">
        <f>O332*Q332</f>
        <v>1236.8699999999999</v>
      </c>
      <c r="T332" s="78">
        <f>IF(B332="","",VLOOKUP(B332,'COMPOSIÇÃO ENERGICAL'!B:L,10,0))</f>
        <v>2285.12</v>
      </c>
      <c r="U332" s="25">
        <f t="shared" si="79"/>
        <v>2285.12</v>
      </c>
      <c r="W332" s="25">
        <f t="shared" si="62"/>
        <v>2285.12</v>
      </c>
      <c r="X332" s="25">
        <f t="shared" si="63"/>
        <v>0</v>
      </c>
      <c r="Y332" s="25">
        <f t="shared" si="64"/>
        <v>0</v>
      </c>
      <c r="Z332" s="25">
        <f t="shared" si="65"/>
        <v>0</v>
      </c>
      <c r="AA332" s="25">
        <f t="shared" si="66"/>
        <v>0</v>
      </c>
      <c r="AB332" s="25">
        <f t="shared" si="67"/>
        <v>0</v>
      </c>
      <c r="AC332" s="25">
        <f t="shared" si="68"/>
        <v>0</v>
      </c>
      <c r="AD332" s="25">
        <f t="shared" si="69"/>
        <v>0</v>
      </c>
      <c r="AE332" s="25">
        <f t="shared" si="70"/>
        <v>0</v>
      </c>
    </row>
    <row r="333" spans="1:31" ht="45" customHeight="1">
      <c r="A333" s="22" t="s">
        <v>20109</v>
      </c>
      <c r="B333" s="102"/>
      <c r="C333" s="41" t="s">
        <v>19979</v>
      </c>
      <c r="D333" s="23" t="s">
        <v>20014</v>
      </c>
      <c r="E333" s="24"/>
      <c r="F333" s="25"/>
      <c r="G333" s="25"/>
      <c r="H333" s="25"/>
      <c r="I333" s="25"/>
      <c r="J333" s="25"/>
      <c r="K333" s="25"/>
      <c r="L333" s="25"/>
      <c r="M333" s="25"/>
      <c r="N333" s="25"/>
      <c r="O333" s="25"/>
      <c r="P333" s="25"/>
      <c r="Q333" s="25"/>
      <c r="R333" s="25"/>
      <c r="S333" s="25"/>
      <c r="T333" s="78"/>
      <c r="U333" s="25" t="str">
        <f t="shared" si="79"/>
        <v/>
      </c>
      <c r="W333" s="25">
        <f t="shared" ref="W333:W396" si="80">IF(F333&lt;&gt;0,F333*T333,0)</f>
        <v>0</v>
      </c>
      <c r="X333" s="25">
        <f t="shared" ref="X333:X396" si="81">IF(G333&lt;&gt;0,G333*T333,0)</f>
        <v>0</v>
      </c>
      <c r="Y333" s="25">
        <f t="shared" ref="Y333:Y396" si="82">IF(H333&lt;&gt;0,H333*T333,0)</f>
        <v>0</v>
      </c>
      <c r="Z333" s="25">
        <f t="shared" ref="Z333:Z396" si="83">IF(I333&lt;&gt;0,I333*T333,0)</f>
        <v>0</v>
      </c>
      <c r="AA333" s="25">
        <f t="shared" ref="AA333:AA396" si="84">IF(J333&lt;&gt;0,J333*T333,0)</f>
        <v>0</v>
      </c>
      <c r="AB333" s="25">
        <f t="shared" ref="AB333:AB396" si="85">IF(K333&lt;&gt;0,K333*T333,0)</f>
        <v>0</v>
      </c>
      <c r="AC333" s="25">
        <f t="shared" ref="AC333:AC396" si="86">IF(L333&lt;&gt;0,L333*T333,0)</f>
        <v>0</v>
      </c>
      <c r="AD333" s="25">
        <f t="shared" ref="AD333:AD396" si="87">IF(M333&lt;&gt;0,M333*T333,0)</f>
        <v>0</v>
      </c>
      <c r="AE333" s="25">
        <f t="shared" ref="AE333:AE396" si="88">IF(N333&lt;&gt;0,N333*T333,0)</f>
        <v>0</v>
      </c>
    </row>
    <row r="334" spans="1:31" ht="30" customHeight="1">
      <c r="A334" s="22" t="s">
        <v>20109</v>
      </c>
      <c r="B334" s="102"/>
      <c r="C334" s="41" t="s">
        <v>19978</v>
      </c>
      <c r="D334" s="23" t="s">
        <v>20010</v>
      </c>
      <c r="E334" s="24"/>
      <c r="F334" s="25"/>
      <c r="G334" s="25"/>
      <c r="H334" s="25"/>
      <c r="I334" s="25"/>
      <c r="J334" s="25"/>
      <c r="K334" s="25"/>
      <c r="L334" s="25"/>
      <c r="M334" s="25"/>
      <c r="N334" s="25"/>
      <c r="O334" s="25"/>
      <c r="P334" s="25"/>
      <c r="Q334" s="25"/>
      <c r="R334" s="25"/>
      <c r="S334" s="25"/>
      <c r="T334" s="78"/>
      <c r="U334" s="25" t="str">
        <f t="shared" si="79"/>
        <v/>
      </c>
      <c r="W334" s="25">
        <f t="shared" si="80"/>
        <v>0</v>
      </c>
      <c r="X334" s="25">
        <f t="shared" si="81"/>
        <v>0</v>
      </c>
      <c r="Y334" s="25">
        <f t="shared" si="82"/>
        <v>0</v>
      </c>
      <c r="Z334" s="25">
        <f t="shared" si="83"/>
        <v>0</v>
      </c>
      <c r="AA334" s="25">
        <f t="shared" si="84"/>
        <v>0</v>
      </c>
      <c r="AB334" s="25">
        <f t="shared" si="85"/>
        <v>0</v>
      </c>
      <c r="AC334" s="25">
        <f t="shared" si="86"/>
        <v>0</v>
      </c>
      <c r="AD334" s="25">
        <f t="shared" si="87"/>
        <v>0</v>
      </c>
      <c r="AE334" s="25">
        <f t="shared" si="88"/>
        <v>0</v>
      </c>
    </row>
    <row r="335" spans="1:31" ht="30" customHeight="1">
      <c r="A335" s="22" t="s">
        <v>20109</v>
      </c>
      <c r="B335" s="102"/>
      <c r="C335" s="41" t="s">
        <v>19980</v>
      </c>
      <c r="D335" s="23" t="s">
        <v>20017</v>
      </c>
      <c r="E335" s="24"/>
      <c r="F335" s="25"/>
      <c r="G335" s="25"/>
      <c r="H335" s="25"/>
      <c r="I335" s="25"/>
      <c r="J335" s="25"/>
      <c r="K335" s="25"/>
      <c r="L335" s="25"/>
      <c r="M335" s="25"/>
      <c r="N335" s="25"/>
      <c r="O335" s="25"/>
      <c r="P335" s="25"/>
      <c r="Q335" s="25"/>
      <c r="R335" s="25"/>
      <c r="S335" s="25"/>
      <c r="T335" s="78"/>
      <c r="U335" s="25" t="str">
        <f t="shared" si="79"/>
        <v/>
      </c>
      <c r="W335" s="25">
        <f t="shared" si="80"/>
        <v>0</v>
      </c>
      <c r="X335" s="25">
        <f t="shared" si="81"/>
        <v>0</v>
      </c>
      <c r="Y335" s="25">
        <f t="shared" si="82"/>
        <v>0</v>
      </c>
      <c r="Z335" s="25">
        <f t="shared" si="83"/>
        <v>0</v>
      </c>
      <c r="AA335" s="25">
        <f t="shared" si="84"/>
        <v>0</v>
      </c>
      <c r="AB335" s="25">
        <f t="shared" si="85"/>
        <v>0</v>
      </c>
      <c r="AC335" s="25">
        <f t="shared" si="86"/>
        <v>0</v>
      </c>
      <c r="AD335" s="25">
        <f t="shared" si="87"/>
        <v>0</v>
      </c>
      <c r="AE335" s="25">
        <f t="shared" si="88"/>
        <v>0</v>
      </c>
    </row>
    <row r="336" spans="1:31" ht="15" customHeight="1">
      <c r="A336" s="22" t="s">
        <v>20109</v>
      </c>
      <c r="B336" s="102"/>
      <c r="C336" s="41"/>
      <c r="D336" s="23" t="s">
        <v>41</v>
      </c>
      <c r="E336" s="24"/>
      <c r="F336" s="25"/>
      <c r="G336" s="25"/>
      <c r="H336" s="25"/>
      <c r="I336" s="25"/>
      <c r="J336" s="25"/>
      <c r="K336" s="25"/>
      <c r="L336" s="25"/>
      <c r="M336" s="25"/>
      <c r="N336" s="25"/>
      <c r="O336" s="25"/>
      <c r="P336" s="25"/>
      <c r="Q336" s="25"/>
      <c r="R336" s="25"/>
      <c r="S336" s="25"/>
      <c r="T336" s="78"/>
      <c r="U336" s="25" t="str">
        <f t="shared" si="79"/>
        <v/>
      </c>
      <c r="W336" s="25">
        <f t="shared" si="80"/>
        <v>0</v>
      </c>
      <c r="X336" s="25">
        <f t="shared" si="81"/>
        <v>0</v>
      </c>
      <c r="Y336" s="25">
        <f t="shared" si="82"/>
        <v>0</v>
      </c>
      <c r="Z336" s="25">
        <f t="shared" si="83"/>
        <v>0</v>
      </c>
      <c r="AA336" s="25">
        <f t="shared" si="84"/>
        <v>0</v>
      </c>
      <c r="AB336" s="25">
        <f t="shared" si="85"/>
        <v>0</v>
      </c>
      <c r="AC336" s="25">
        <f t="shared" si="86"/>
        <v>0</v>
      </c>
      <c r="AD336" s="25">
        <f t="shared" si="87"/>
        <v>0</v>
      </c>
      <c r="AE336" s="25">
        <f t="shared" si="88"/>
        <v>0</v>
      </c>
    </row>
    <row r="337" spans="1:31" ht="210" customHeight="1">
      <c r="A337" s="22" t="s">
        <v>20862</v>
      </c>
      <c r="B337" s="102" t="s">
        <v>19853</v>
      </c>
      <c r="C337" s="41" t="s">
        <v>19977</v>
      </c>
      <c r="D337" s="23" t="s">
        <v>20638</v>
      </c>
      <c r="E337" s="24" t="s">
        <v>20082</v>
      </c>
      <c r="F337" s="25">
        <v>1</v>
      </c>
      <c r="G337" s="25"/>
      <c r="H337" s="25"/>
      <c r="I337" s="25"/>
      <c r="J337" s="25"/>
      <c r="K337" s="25"/>
      <c r="L337" s="25"/>
      <c r="M337" s="25"/>
      <c r="N337" s="25"/>
      <c r="O337" s="25">
        <f>SUM(F337:N337)</f>
        <v>1</v>
      </c>
      <c r="P337" s="25">
        <f>IF(B337="","",VLOOKUP(B337,'COMPOSIÇÃO ENERGICAL'!B:L,8,0))</f>
        <v>1467.55</v>
      </c>
      <c r="Q337" s="25">
        <f>IF(B337="","",VLOOKUP(B337,'COMPOSIÇÃO ENERGICAL'!B:L,9,0))</f>
        <v>2296</v>
      </c>
      <c r="R337" s="25">
        <f>O337*P337</f>
        <v>1467.55</v>
      </c>
      <c r="S337" s="25">
        <f>O337*Q337</f>
        <v>2296</v>
      </c>
      <c r="T337" s="78">
        <f>IF(B337="","",VLOOKUP(B337,'COMPOSIÇÃO ENERGICAL'!B:L,10,0))</f>
        <v>3763.55</v>
      </c>
      <c r="U337" s="25">
        <f t="shared" si="79"/>
        <v>3763.55</v>
      </c>
      <c r="W337" s="25">
        <f t="shared" si="80"/>
        <v>3763.55</v>
      </c>
      <c r="X337" s="25">
        <f t="shared" si="81"/>
        <v>0</v>
      </c>
      <c r="Y337" s="25">
        <f t="shared" si="82"/>
        <v>0</v>
      </c>
      <c r="Z337" s="25">
        <f t="shared" si="83"/>
        <v>0</v>
      </c>
      <c r="AA337" s="25">
        <f t="shared" si="84"/>
        <v>0</v>
      </c>
      <c r="AB337" s="25">
        <f t="shared" si="85"/>
        <v>0</v>
      </c>
      <c r="AC337" s="25">
        <f t="shared" si="86"/>
        <v>0</v>
      </c>
      <c r="AD337" s="25">
        <f t="shared" si="87"/>
        <v>0</v>
      </c>
      <c r="AE337" s="25">
        <f t="shared" si="88"/>
        <v>0</v>
      </c>
    </row>
    <row r="338" spans="1:31" ht="45" customHeight="1">
      <c r="A338" s="22" t="s">
        <v>20109</v>
      </c>
      <c r="B338" s="102"/>
      <c r="C338" s="41" t="s">
        <v>19979</v>
      </c>
      <c r="D338" s="23" t="s">
        <v>20016</v>
      </c>
      <c r="E338" s="24"/>
      <c r="F338" s="25"/>
      <c r="G338" s="25"/>
      <c r="H338" s="25"/>
      <c r="I338" s="25"/>
      <c r="J338" s="25"/>
      <c r="K338" s="25"/>
      <c r="L338" s="25"/>
      <c r="M338" s="25"/>
      <c r="N338" s="25"/>
      <c r="O338" s="25"/>
      <c r="P338" s="25"/>
      <c r="Q338" s="25"/>
      <c r="R338" s="25"/>
      <c r="S338" s="25"/>
      <c r="T338" s="78"/>
      <c r="U338" s="25" t="str">
        <f t="shared" si="79"/>
        <v/>
      </c>
      <c r="W338" s="25">
        <f t="shared" si="80"/>
        <v>0</v>
      </c>
      <c r="X338" s="25">
        <f t="shared" si="81"/>
        <v>0</v>
      </c>
      <c r="Y338" s="25">
        <f t="shared" si="82"/>
        <v>0</v>
      </c>
      <c r="Z338" s="25">
        <f t="shared" si="83"/>
        <v>0</v>
      </c>
      <c r="AA338" s="25">
        <f t="shared" si="84"/>
        <v>0</v>
      </c>
      <c r="AB338" s="25">
        <f t="shared" si="85"/>
        <v>0</v>
      </c>
      <c r="AC338" s="25">
        <f t="shared" si="86"/>
        <v>0</v>
      </c>
      <c r="AD338" s="25">
        <f t="shared" si="87"/>
        <v>0</v>
      </c>
      <c r="AE338" s="25">
        <f t="shared" si="88"/>
        <v>0</v>
      </c>
    </row>
    <row r="339" spans="1:31" ht="30" customHeight="1">
      <c r="A339" s="22" t="s">
        <v>20109</v>
      </c>
      <c r="B339" s="102"/>
      <c r="C339" s="41" t="s">
        <v>19978</v>
      </c>
      <c r="D339" s="23" t="s">
        <v>20010</v>
      </c>
      <c r="E339" s="24"/>
      <c r="F339" s="25"/>
      <c r="G339" s="25"/>
      <c r="H339" s="25"/>
      <c r="I339" s="25"/>
      <c r="J339" s="25"/>
      <c r="K339" s="25"/>
      <c r="L339" s="25"/>
      <c r="M339" s="25"/>
      <c r="N339" s="25"/>
      <c r="O339" s="25"/>
      <c r="P339" s="25"/>
      <c r="Q339" s="25"/>
      <c r="R339" s="25"/>
      <c r="S339" s="25"/>
      <c r="T339" s="78"/>
      <c r="U339" s="25" t="str">
        <f t="shared" si="79"/>
        <v/>
      </c>
      <c r="W339" s="25">
        <f t="shared" si="80"/>
        <v>0</v>
      </c>
      <c r="X339" s="25">
        <f t="shared" si="81"/>
        <v>0</v>
      </c>
      <c r="Y339" s="25">
        <f t="shared" si="82"/>
        <v>0</v>
      </c>
      <c r="Z339" s="25">
        <f t="shared" si="83"/>
        <v>0</v>
      </c>
      <c r="AA339" s="25">
        <f t="shared" si="84"/>
        <v>0</v>
      </c>
      <c r="AB339" s="25">
        <f t="shared" si="85"/>
        <v>0</v>
      </c>
      <c r="AC339" s="25">
        <f t="shared" si="86"/>
        <v>0</v>
      </c>
      <c r="AD339" s="25">
        <f t="shared" si="87"/>
        <v>0</v>
      </c>
      <c r="AE339" s="25">
        <f t="shared" si="88"/>
        <v>0</v>
      </c>
    </row>
    <row r="340" spans="1:31" ht="45" customHeight="1">
      <c r="A340" s="22" t="s">
        <v>20109</v>
      </c>
      <c r="B340" s="102"/>
      <c r="C340" s="41" t="s">
        <v>19978</v>
      </c>
      <c r="D340" s="23" t="s">
        <v>20754</v>
      </c>
      <c r="E340" s="24"/>
      <c r="F340" s="25"/>
      <c r="G340" s="25"/>
      <c r="H340" s="25"/>
      <c r="I340" s="25"/>
      <c r="J340" s="25"/>
      <c r="K340" s="25"/>
      <c r="L340" s="25"/>
      <c r="M340" s="25"/>
      <c r="N340" s="25"/>
      <c r="O340" s="25"/>
      <c r="P340" s="25"/>
      <c r="Q340" s="25"/>
      <c r="R340" s="25"/>
      <c r="S340" s="25"/>
      <c r="T340" s="78"/>
      <c r="U340" s="25" t="str">
        <f t="shared" si="79"/>
        <v/>
      </c>
      <c r="W340" s="25">
        <f t="shared" si="80"/>
        <v>0</v>
      </c>
      <c r="X340" s="25">
        <f t="shared" si="81"/>
        <v>0</v>
      </c>
      <c r="Y340" s="25">
        <f t="shared" si="82"/>
        <v>0</v>
      </c>
      <c r="Z340" s="25">
        <f t="shared" si="83"/>
        <v>0</v>
      </c>
      <c r="AA340" s="25">
        <f t="shared" si="84"/>
        <v>0</v>
      </c>
      <c r="AB340" s="25">
        <f t="shared" si="85"/>
        <v>0</v>
      </c>
      <c r="AC340" s="25">
        <f t="shared" si="86"/>
        <v>0</v>
      </c>
      <c r="AD340" s="25">
        <f t="shared" si="87"/>
        <v>0</v>
      </c>
      <c r="AE340" s="25">
        <f t="shared" si="88"/>
        <v>0</v>
      </c>
    </row>
    <row r="341" spans="1:31" ht="45" customHeight="1">
      <c r="A341" s="22" t="s">
        <v>20109</v>
      </c>
      <c r="B341" s="102"/>
      <c r="C341" s="41" t="s">
        <v>19978</v>
      </c>
      <c r="D341" s="23" t="s">
        <v>20759</v>
      </c>
      <c r="E341" s="24"/>
      <c r="F341" s="25"/>
      <c r="G341" s="25"/>
      <c r="H341" s="25"/>
      <c r="I341" s="25"/>
      <c r="J341" s="25"/>
      <c r="K341" s="25"/>
      <c r="L341" s="25"/>
      <c r="M341" s="25"/>
      <c r="N341" s="25"/>
      <c r="O341" s="25"/>
      <c r="P341" s="25"/>
      <c r="Q341" s="25"/>
      <c r="R341" s="25"/>
      <c r="S341" s="25"/>
      <c r="T341" s="78"/>
      <c r="U341" s="25" t="str">
        <f t="shared" si="79"/>
        <v/>
      </c>
      <c r="W341" s="25">
        <f t="shared" si="80"/>
        <v>0</v>
      </c>
      <c r="X341" s="25">
        <f t="shared" si="81"/>
        <v>0</v>
      </c>
      <c r="Y341" s="25">
        <f t="shared" si="82"/>
        <v>0</v>
      </c>
      <c r="Z341" s="25">
        <f t="shared" si="83"/>
        <v>0</v>
      </c>
      <c r="AA341" s="25">
        <f t="shared" si="84"/>
        <v>0</v>
      </c>
      <c r="AB341" s="25">
        <f t="shared" si="85"/>
        <v>0</v>
      </c>
      <c r="AC341" s="25">
        <f t="shared" si="86"/>
        <v>0</v>
      </c>
      <c r="AD341" s="25">
        <f t="shared" si="87"/>
        <v>0</v>
      </c>
      <c r="AE341" s="25">
        <f t="shared" si="88"/>
        <v>0</v>
      </c>
    </row>
    <row r="342" spans="1:31" ht="30" customHeight="1">
      <c r="A342" s="22" t="s">
        <v>20109</v>
      </c>
      <c r="B342" s="102"/>
      <c r="C342" s="41" t="s">
        <v>19980</v>
      </c>
      <c r="D342" s="23" t="s">
        <v>20691</v>
      </c>
      <c r="E342" s="24"/>
      <c r="F342" s="25"/>
      <c r="G342" s="25"/>
      <c r="H342" s="25"/>
      <c r="I342" s="25"/>
      <c r="J342" s="25"/>
      <c r="K342" s="25"/>
      <c r="L342" s="25"/>
      <c r="M342" s="25"/>
      <c r="N342" s="25"/>
      <c r="O342" s="25"/>
      <c r="P342" s="25"/>
      <c r="Q342" s="25"/>
      <c r="R342" s="25"/>
      <c r="S342" s="25"/>
      <c r="T342" s="78"/>
      <c r="U342" s="25" t="str">
        <f t="shared" si="79"/>
        <v/>
      </c>
      <c r="W342" s="25">
        <f t="shared" si="80"/>
        <v>0</v>
      </c>
      <c r="X342" s="25">
        <f t="shared" si="81"/>
        <v>0</v>
      </c>
      <c r="Y342" s="25">
        <f t="shared" si="82"/>
        <v>0</v>
      </c>
      <c r="Z342" s="25">
        <f t="shared" si="83"/>
        <v>0</v>
      </c>
      <c r="AA342" s="25">
        <f t="shared" si="84"/>
        <v>0</v>
      </c>
      <c r="AB342" s="25">
        <f t="shared" si="85"/>
        <v>0</v>
      </c>
      <c r="AC342" s="25">
        <f t="shared" si="86"/>
        <v>0</v>
      </c>
      <c r="AD342" s="25">
        <f t="shared" si="87"/>
        <v>0</v>
      </c>
      <c r="AE342" s="25">
        <f t="shared" si="88"/>
        <v>0</v>
      </c>
    </row>
    <row r="343" spans="1:31" ht="30" customHeight="1">
      <c r="A343" s="22" t="s">
        <v>20109</v>
      </c>
      <c r="B343" s="102"/>
      <c r="C343" s="41" t="s">
        <v>19980</v>
      </c>
      <c r="D343" s="23" t="s">
        <v>20692</v>
      </c>
      <c r="E343" s="24"/>
      <c r="F343" s="25"/>
      <c r="G343" s="25"/>
      <c r="H343" s="25"/>
      <c r="I343" s="25"/>
      <c r="J343" s="25"/>
      <c r="K343" s="25"/>
      <c r="L343" s="25"/>
      <c r="M343" s="25"/>
      <c r="N343" s="25"/>
      <c r="O343" s="25"/>
      <c r="P343" s="25"/>
      <c r="Q343" s="25"/>
      <c r="R343" s="25"/>
      <c r="S343" s="25"/>
      <c r="T343" s="78"/>
      <c r="U343" s="25" t="str">
        <f t="shared" si="79"/>
        <v/>
      </c>
      <c r="W343" s="25">
        <f t="shared" si="80"/>
        <v>0</v>
      </c>
      <c r="X343" s="25">
        <f t="shared" si="81"/>
        <v>0</v>
      </c>
      <c r="Y343" s="25">
        <f t="shared" si="82"/>
        <v>0</v>
      </c>
      <c r="Z343" s="25">
        <f t="shared" si="83"/>
        <v>0</v>
      </c>
      <c r="AA343" s="25">
        <f t="shared" si="84"/>
        <v>0</v>
      </c>
      <c r="AB343" s="25">
        <f t="shared" si="85"/>
        <v>0</v>
      </c>
      <c r="AC343" s="25">
        <f t="shared" si="86"/>
        <v>0</v>
      </c>
      <c r="AD343" s="25">
        <f t="shared" si="87"/>
        <v>0</v>
      </c>
      <c r="AE343" s="25">
        <f t="shared" si="88"/>
        <v>0</v>
      </c>
    </row>
    <row r="344" spans="1:31" ht="30" customHeight="1">
      <c r="A344" s="22" t="s">
        <v>20109</v>
      </c>
      <c r="B344" s="102"/>
      <c r="C344" s="41" t="s">
        <v>19980</v>
      </c>
      <c r="D344" s="23" t="s">
        <v>20720</v>
      </c>
      <c r="E344" s="24"/>
      <c r="F344" s="25"/>
      <c r="G344" s="25"/>
      <c r="H344" s="25"/>
      <c r="I344" s="25"/>
      <c r="J344" s="25"/>
      <c r="K344" s="25"/>
      <c r="L344" s="25"/>
      <c r="M344" s="25"/>
      <c r="N344" s="25"/>
      <c r="O344" s="25"/>
      <c r="P344" s="25"/>
      <c r="Q344" s="25"/>
      <c r="R344" s="25"/>
      <c r="S344" s="25"/>
      <c r="T344" s="78"/>
      <c r="U344" s="25" t="str">
        <f t="shared" si="79"/>
        <v/>
      </c>
      <c r="W344" s="25">
        <f t="shared" si="80"/>
        <v>0</v>
      </c>
      <c r="X344" s="25">
        <f t="shared" si="81"/>
        <v>0</v>
      </c>
      <c r="Y344" s="25">
        <f t="shared" si="82"/>
        <v>0</v>
      </c>
      <c r="Z344" s="25">
        <f t="shared" si="83"/>
        <v>0</v>
      </c>
      <c r="AA344" s="25">
        <f t="shared" si="84"/>
        <v>0</v>
      </c>
      <c r="AB344" s="25">
        <f t="shared" si="85"/>
        <v>0</v>
      </c>
      <c r="AC344" s="25">
        <f t="shared" si="86"/>
        <v>0</v>
      </c>
      <c r="AD344" s="25">
        <f t="shared" si="87"/>
        <v>0</v>
      </c>
      <c r="AE344" s="25">
        <f t="shared" si="88"/>
        <v>0</v>
      </c>
    </row>
    <row r="345" spans="1:31" ht="30" customHeight="1">
      <c r="A345" s="22" t="s">
        <v>20109</v>
      </c>
      <c r="B345" s="102"/>
      <c r="C345" s="41" t="s">
        <v>19980</v>
      </c>
      <c r="D345" s="23" t="s">
        <v>20745</v>
      </c>
      <c r="E345" s="24"/>
      <c r="F345" s="25"/>
      <c r="G345" s="25"/>
      <c r="H345" s="25"/>
      <c r="I345" s="25"/>
      <c r="J345" s="25"/>
      <c r="K345" s="25"/>
      <c r="L345" s="25"/>
      <c r="M345" s="25"/>
      <c r="N345" s="25"/>
      <c r="O345" s="25"/>
      <c r="P345" s="25"/>
      <c r="Q345" s="25"/>
      <c r="R345" s="25"/>
      <c r="S345" s="25"/>
      <c r="T345" s="78"/>
      <c r="U345" s="25" t="str">
        <f t="shared" si="79"/>
        <v/>
      </c>
      <c r="W345" s="25">
        <f t="shared" si="80"/>
        <v>0</v>
      </c>
      <c r="X345" s="25">
        <f t="shared" si="81"/>
        <v>0</v>
      </c>
      <c r="Y345" s="25">
        <f t="shared" si="82"/>
        <v>0</v>
      </c>
      <c r="Z345" s="25">
        <f t="shared" si="83"/>
        <v>0</v>
      </c>
      <c r="AA345" s="25">
        <f t="shared" si="84"/>
        <v>0</v>
      </c>
      <c r="AB345" s="25">
        <f t="shared" si="85"/>
        <v>0</v>
      </c>
      <c r="AC345" s="25">
        <f t="shared" si="86"/>
        <v>0</v>
      </c>
      <c r="AD345" s="25">
        <f t="shared" si="87"/>
        <v>0</v>
      </c>
      <c r="AE345" s="25">
        <f t="shared" si="88"/>
        <v>0</v>
      </c>
    </row>
    <row r="346" spans="1:31" ht="15" customHeight="1">
      <c r="A346" s="22" t="s">
        <v>20109</v>
      </c>
      <c r="B346" s="102"/>
      <c r="C346" s="41"/>
      <c r="D346" s="23" t="s">
        <v>41</v>
      </c>
      <c r="E346" s="24"/>
      <c r="F346" s="25"/>
      <c r="G346" s="25"/>
      <c r="H346" s="25"/>
      <c r="I346" s="25"/>
      <c r="J346" s="25"/>
      <c r="K346" s="25"/>
      <c r="L346" s="25"/>
      <c r="M346" s="25"/>
      <c r="N346" s="25"/>
      <c r="O346" s="25"/>
      <c r="P346" s="25"/>
      <c r="Q346" s="25"/>
      <c r="R346" s="25"/>
      <c r="S346" s="25"/>
      <c r="T346" s="78"/>
      <c r="U346" s="25" t="str">
        <f t="shared" si="79"/>
        <v/>
      </c>
      <c r="W346" s="25">
        <f t="shared" si="80"/>
        <v>0</v>
      </c>
      <c r="X346" s="25">
        <f t="shared" si="81"/>
        <v>0</v>
      </c>
      <c r="Y346" s="25">
        <f t="shared" si="82"/>
        <v>0</v>
      </c>
      <c r="Z346" s="25">
        <f t="shared" si="83"/>
        <v>0</v>
      </c>
      <c r="AA346" s="25">
        <f t="shared" si="84"/>
        <v>0</v>
      </c>
      <c r="AB346" s="25">
        <f t="shared" si="85"/>
        <v>0</v>
      </c>
      <c r="AC346" s="25">
        <f t="shared" si="86"/>
        <v>0</v>
      </c>
      <c r="AD346" s="25">
        <f t="shared" si="87"/>
        <v>0</v>
      </c>
      <c r="AE346" s="25">
        <f t="shared" si="88"/>
        <v>0</v>
      </c>
    </row>
    <row r="347" spans="1:31" ht="195" customHeight="1">
      <c r="A347" s="22" t="s">
        <v>20863</v>
      </c>
      <c r="B347" s="102" t="s">
        <v>19854</v>
      </c>
      <c r="C347" s="41" t="s">
        <v>19977</v>
      </c>
      <c r="D347" s="23" t="s">
        <v>20639</v>
      </c>
      <c r="E347" s="24" t="s">
        <v>20082</v>
      </c>
      <c r="F347" s="25">
        <v>1</v>
      </c>
      <c r="G347" s="25"/>
      <c r="H347" s="25"/>
      <c r="I347" s="25"/>
      <c r="J347" s="25"/>
      <c r="K347" s="25"/>
      <c r="L347" s="25"/>
      <c r="M347" s="25"/>
      <c r="N347" s="25"/>
      <c r="O347" s="25">
        <f>SUM(F347:N347)</f>
        <v>1</v>
      </c>
      <c r="P347" s="25">
        <f>IF(B347="","",VLOOKUP(B347,'COMPOSIÇÃO ENERGICAL'!B:L,8,0))</f>
        <v>1467.55</v>
      </c>
      <c r="Q347" s="25">
        <f>IF(B347="","",VLOOKUP(B347,'COMPOSIÇÃO ENERGICAL'!B:L,9,0))</f>
        <v>5752.01</v>
      </c>
      <c r="R347" s="25">
        <f>O347*P347</f>
        <v>1467.55</v>
      </c>
      <c r="S347" s="25">
        <f>O347*Q347</f>
        <v>5752.01</v>
      </c>
      <c r="T347" s="78">
        <f>IF(B347="","",VLOOKUP(B347,'COMPOSIÇÃO ENERGICAL'!B:L,10,0))</f>
        <v>7219.56</v>
      </c>
      <c r="U347" s="25">
        <f t="shared" si="79"/>
        <v>7219.56</v>
      </c>
      <c r="W347" s="25">
        <f t="shared" si="80"/>
        <v>7219.56</v>
      </c>
      <c r="X347" s="25">
        <f t="shared" si="81"/>
        <v>0</v>
      </c>
      <c r="Y347" s="25">
        <f t="shared" si="82"/>
        <v>0</v>
      </c>
      <c r="Z347" s="25">
        <f t="shared" si="83"/>
        <v>0</v>
      </c>
      <c r="AA347" s="25">
        <f t="shared" si="84"/>
        <v>0</v>
      </c>
      <c r="AB347" s="25">
        <f t="shared" si="85"/>
        <v>0</v>
      </c>
      <c r="AC347" s="25">
        <f t="shared" si="86"/>
        <v>0</v>
      </c>
      <c r="AD347" s="25">
        <f t="shared" si="87"/>
        <v>0</v>
      </c>
      <c r="AE347" s="25">
        <f t="shared" si="88"/>
        <v>0</v>
      </c>
    </row>
    <row r="348" spans="1:31" ht="45" customHeight="1">
      <c r="A348" s="22" t="s">
        <v>20109</v>
      </c>
      <c r="B348" s="102"/>
      <c r="C348" s="41" t="s">
        <v>19979</v>
      </c>
      <c r="D348" s="23" t="s">
        <v>20018</v>
      </c>
      <c r="E348" s="24"/>
      <c r="F348" s="25"/>
      <c r="G348" s="25"/>
      <c r="H348" s="25"/>
      <c r="I348" s="25"/>
      <c r="J348" s="25"/>
      <c r="K348" s="25"/>
      <c r="L348" s="25"/>
      <c r="M348" s="25"/>
      <c r="N348" s="25"/>
      <c r="O348" s="25"/>
      <c r="P348" s="25"/>
      <c r="Q348" s="25"/>
      <c r="R348" s="25"/>
      <c r="S348" s="25"/>
      <c r="T348" s="78"/>
      <c r="U348" s="25" t="str">
        <f t="shared" si="79"/>
        <v/>
      </c>
      <c r="W348" s="25">
        <f t="shared" si="80"/>
        <v>0</v>
      </c>
      <c r="X348" s="25">
        <f t="shared" si="81"/>
        <v>0</v>
      </c>
      <c r="Y348" s="25">
        <f t="shared" si="82"/>
        <v>0</v>
      </c>
      <c r="Z348" s="25">
        <f t="shared" si="83"/>
        <v>0</v>
      </c>
      <c r="AA348" s="25">
        <f t="shared" si="84"/>
        <v>0</v>
      </c>
      <c r="AB348" s="25">
        <f t="shared" si="85"/>
        <v>0</v>
      </c>
      <c r="AC348" s="25">
        <f t="shared" si="86"/>
        <v>0</v>
      </c>
      <c r="AD348" s="25">
        <f t="shared" si="87"/>
        <v>0</v>
      </c>
      <c r="AE348" s="25">
        <f t="shared" si="88"/>
        <v>0</v>
      </c>
    </row>
    <row r="349" spans="1:31" ht="30" customHeight="1">
      <c r="A349" s="22" t="s">
        <v>20109</v>
      </c>
      <c r="B349" s="102"/>
      <c r="C349" s="41" t="s">
        <v>19978</v>
      </c>
      <c r="D349" s="23" t="s">
        <v>20010</v>
      </c>
      <c r="E349" s="24"/>
      <c r="F349" s="25"/>
      <c r="G349" s="25"/>
      <c r="H349" s="25"/>
      <c r="I349" s="25"/>
      <c r="J349" s="25"/>
      <c r="K349" s="25"/>
      <c r="L349" s="25"/>
      <c r="M349" s="25"/>
      <c r="N349" s="25"/>
      <c r="O349" s="25"/>
      <c r="P349" s="25"/>
      <c r="Q349" s="25"/>
      <c r="R349" s="25"/>
      <c r="S349" s="25"/>
      <c r="T349" s="78"/>
      <c r="U349" s="25" t="str">
        <f t="shared" si="79"/>
        <v/>
      </c>
      <c r="W349" s="25">
        <f t="shared" si="80"/>
        <v>0</v>
      </c>
      <c r="X349" s="25">
        <f t="shared" si="81"/>
        <v>0</v>
      </c>
      <c r="Y349" s="25">
        <f t="shared" si="82"/>
        <v>0</v>
      </c>
      <c r="Z349" s="25">
        <f t="shared" si="83"/>
        <v>0</v>
      </c>
      <c r="AA349" s="25">
        <f t="shared" si="84"/>
        <v>0</v>
      </c>
      <c r="AB349" s="25">
        <f t="shared" si="85"/>
        <v>0</v>
      </c>
      <c r="AC349" s="25">
        <f t="shared" si="86"/>
        <v>0</v>
      </c>
      <c r="AD349" s="25">
        <f t="shared" si="87"/>
        <v>0</v>
      </c>
      <c r="AE349" s="25">
        <f t="shared" si="88"/>
        <v>0</v>
      </c>
    </row>
    <row r="350" spans="1:31" ht="30" customHeight="1">
      <c r="A350" s="22" t="s">
        <v>20109</v>
      </c>
      <c r="B350" s="102"/>
      <c r="C350" s="41" t="s">
        <v>19980</v>
      </c>
      <c r="D350" s="23" t="s">
        <v>20693</v>
      </c>
      <c r="E350" s="24"/>
      <c r="F350" s="25"/>
      <c r="G350" s="25"/>
      <c r="H350" s="25"/>
      <c r="I350" s="25"/>
      <c r="J350" s="25"/>
      <c r="K350" s="25"/>
      <c r="L350" s="25"/>
      <c r="M350" s="25"/>
      <c r="N350" s="25"/>
      <c r="O350" s="25"/>
      <c r="P350" s="25"/>
      <c r="Q350" s="25"/>
      <c r="R350" s="25"/>
      <c r="S350" s="25"/>
      <c r="T350" s="78"/>
      <c r="U350" s="25" t="str">
        <f t="shared" si="79"/>
        <v/>
      </c>
      <c r="W350" s="25">
        <f t="shared" si="80"/>
        <v>0</v>
      </c>
      <c r="X350" s="25">
        <f t="shared" si="81"/>
        <v>0</v>
      </c>
      <c r="Y350" s="25">
        <f t="shared" si="82"/>
        <v>0</v>
      </c>
      <c r="Z350" s="25">
        <f t="shared" si="83"/>
        <v>0</v>
      </c>
      <c r="AA350" s="25">
        <f t="shared" si="84"/>
        <v>0</v>
      </c>
      <c r="AB350" s="25">
        <f t="shared" si="85"/>
        <v>0</v>
      </c>
      <c r="AC350" s="25">
        <f t="shared" si="86"/>
        <v>0</v>
      </c>
      <c r="AD350" s="25">
        <f t="shared" si="87"/>
        <v>0</v>
      </c>
      <c r="AE350" s="25">
        <f t="shared" si="88"/>
        <v>0</v>
      </c>
    </row>
    <row r="351" spans="1:31" ht="30" customHeight="1">
      <c r="A351" s="22" t="s">
        <v>20109</v>
      </c>
      <c r="B351" s="102"/>
      <c r="C351" s="41" t="s">
        <v>19980</v>
      </c>
      <c r="D351" s="23" t="s">
        <v>20694</v>
      </c>
      <c r="E351" s="24"/>
      <c r="F351" s="25"/>
      <c r="G351" s="25"/>
      <c r="H351" s="25"/>
      <c r="I351" s="25"/>
      <c r="J351" s="25"/>
      <c r="K351" s="25"/>
      <c r="L351" s="25"/>
      <c r="M351" s="25"/>
      <c r="N351" s="25"/>
      <c r="O351" s="25"/>
      <c r="P351" s="25"/>
      <c r="Q351" s="25"/>
      <c r="R351" s="25"/>
      <c r="S351" s="25"/>
      <c r="T351" s="78"/>
      <c r="U351" s="25" t="str">
        <f t="shared" si="79"/>
        <v/>
      </c>
      <c r="W351" s="25">
        <f t="shared" si="80"/>
        <v>0</v>
      </c>
      <c r="X351" s="25">
        <f t="shared" si="81"/>
        <v>0</v>
      </c>
      <c r="Y351" s="25">
        <f t="shared" si="82"/>
        <v>0</v>
      </c>
      <c r="Z351" s="25">
        <f t="shared" si="83"/>
        <v>0</v>
      </c>
      <c r="AA351" s="25">
        <f t="shared" si="84"/>
        <v>0</v>
      </c>
      <c r="AB351" s="25">
        <f t="shared" si="85"/>
        <v>0</v>
      </c>
      <c r="AC351" s="25">
        <f t="shared" si="86"/>
        <v>0</v>
      </c>
      <c r="AD351" s="25">
        <f t="shared" si="87"/>
        <v>0</v>
      </c>
      <c r="AE351" s="25">
        <f t="shared" si="88"/>
        <v>0</v>
      </c>
    </row>
    <row r="352" spans="1:31" ht="30" customHeight="1">
      <c r="A352" s="22" t="s">
        <v>20109</v>
      </c>
      <c r="B352" s="102"/>
      <c r="C352" s="41" t="s">
        <v>19980</v>
      </c>
      <c r="D352" s="23" t="s">
        <v>20019</v>
      </c>
      <c r="E352" s="24"/>
      <c r="F352" s="25"/>
      <c r="G352" s="25"/>
      <c r="H352" s="25"/>
      <c r="I352" s="25"/>
      <c r="J352" s="25"/>
      <c r="K352" s="25"/>
      <c r="L352" s="25"/>
      <c r="M352" s="25"/>
      <c r="N352" s="25"/>
      <c r="O352" s="25"/>
      <c r="P352" s="25"/>
      <c r="Q352" s="25"/>
      <c r="R352" s="25"/>
      <c r="S352" s="25"/>
      <c r="T352" s="78"/>
      <c r="U352" s="25" t="str">
        <f t="shared" si="79"/>
        <v/>
      </c>
      <c r="W352" s="25">
        <f t="shared" si="80"/>
        <v>0</v>
      </c>
      <c r="X352" s="25">
        <f t="shared" si="81"/>
        <v>0</v>
      </c>
      <c r="Y352" s="25">
        <f t="shared" si="82"/>
        <v>0</v>
      </c>
      <c r="Z352" s="25">
        <f t="shared" si="83"/>
        <v>0</v>
      </c>
      <c r="AA352" s="25">
        <f t="shared" si="84"/>
        <v>0</v>
      </c>
      <c r="AB352" s="25">
        <f t="shared" si="85"/>
        <v>0</v>
      </c>
      <c r="AC352" s="25">
        <f t="shared" si="86"/>
        <v>0</v>
      </c>
      <c r="AD352" s="25">
        <f t="shared" si="87"/>
        <v>0</v>
      </c>
      <c r="AE352" s="25">
        <f t="shared" si="88"/>
        <v>0</v>
      </c>
    </row>
    <row r="353" spans="1:31" ht="30" customHeight="1">
      <c r="A353" s="22" t="s">
        <v>20109</v>
      </c>
      <c r="B353" s="102"/>
      <c r="C353" s="41" t="s">
        <v>19980</v>
      </c>
      <c r="D353" s="23" t="s">
        <v>20718</v>
      </c>
      <c r="E353" s="24"/>
      <c r="F353" s="25"/>
      <c r="G353" s="25"/>
      <c r="H353" s="25"/>
      <c r="I353" s="25"/>
      <c r="J353" s="25"/>
      <c r="K353" s="25"/>
      <c r="L353" s="25"/>
      <c r="M353" s="25"/>
      <c r="N353" s="25"/>
      <c r="O353" s="25"/>
      <c r="P353" s="25"/>
      <c r="Q353" s="25"/>
      <c r="R353" s="25"/>
      <c r="S353" s="25"/>
      <c r="T353" s="78"/>
      <c r="U353" s="25" t="str">
        <f t="shared" si="79"/>
        <v/>
      </c>
      <c r="W353" s="25">
        <f t="shared" si="80"/>
        <v>0</v>
      </c>
      <c r="X353" s="25">
        <f t="shared" si="81"/>
        <v>0</v>
      </c>
      <c r="Y353" s="25">
        <f t="shared" si="82"/>
        <v>0</v>
      </c>
      <c r="Z353" s="25">
        <f t="shared" si="83"/>
        <v>0</v>
      </c>
      <c r="AA353" s="25">
        <f t="shared" si="84"/>
        <v>0</v>
      </c>
      <c r="AB353" s="25">
        <f t="shared" si="85"/>
        <v>0</v>
      </c>
      <c r="AC353" s="25">
        <f t="shared" si="86"/>
        <v>0</v>
      </c>
      <c r="AD353" s="25">
        <f t="shared" si="87"/>
        <v>0</v>
      </c>
      <c r="AE353" s="25">
        <f t="shared" si="88"/>
        <v>0</v>
      </c>
    </row>
    <row r="354" spans="1:31" ht="30" customHeight="1">
      <c r="A354" s="22" t="s">
        <v>20109</v>
      </c>
      <c r="B354" s="102"/>
      <c r="C354" s="41" t="s">
        <v>19980</v>
      </c>
      <c r="D354" s="23" t="s">
        <v>20695</v>
      </c>
      <c r="E354" s="24"/>
      <c r="F354" s="25"/>
      <c r="G354" s="25"/>
      <c r="H354" s="25"/>
      <c r="I354" s="25"/>
      <c r="J354" s="25"/>
      <c r="K354" s="25"/>
      <c r="L354" s="25"/>
      <c r="M354" s="25"/>
      <c r="N354" s="25"/>
      <c r="O354" s="25"/>
      <c r="P354" s="25"/>
      <c r="Q354" s="25"/>
      <c r="R354" s="25"/>
      <c r="S354" s="25"/>
      <c r="T354" s="78"/>
      <c r="U354" s="25" t="str">
        <f t="shared" si="79"/>
        <v/>
      </c>
      <c r="W354" s="25">
        <f t="shared" si="80"/>
        <v>0</v>
      </c>
      <c r="X354" s="25">
        <f t="shared" si="81"/>
        <v>0</v>
      </c>
      <c r="Y354" s="25">
        <f t="shared" si="82"/>
        <v>0</v>
      </c>
      <c r="Z354" s="25">
        <f t="shared" si="83"/>
        <v>0</v>
      </c>
      <c r="AA354" s="25">
        <f t="shared" si="84"/>
        <v>0</v>
      </c>
      <c r="AB354" s="25">
        <f t="shared" si="85"/>
        <v>0</v>
      </c>
      <c r="AC354" s="25">
        <f t="shared" si="86"/>
        <v>0</v>
      </c>
      <c r="AD354" s="25">
        <f t="shared" si="87"/>
        <v>0</v>
      </c>
      <c r="AE354" s="25">
        <f t="shared" si="88"/>
        <v>0</v>
      </c>
    </row>
    <row r="355" spans="1:31" ht="30" customHeight="1">
      <c r="A355" s="22" t="s">
        <v>20109</v>
      </c>
      <c r="B355" s="102"/>
      <c r="C355" s="41" t="s">
        <v>19980</v>
      </c>
      <c r="D355" s="23" t="s">
        <v>20745</v>
      </c>
      <c r="E355" s="24"/>
      <c r="F355" s="25"/>
      <c r="G355" s="25"/>
      <c r="H355" s="25"/>
      <c r="I355" s="25"/>
      <c r="J355" s="25"/>
      <c r="K355" s="25"/>
      <c r="L355" s="25"/>
      <c r="M355" s="25"/>
      <c r="N355" s="25"/>
      <c r="O355" s="25"/>
      <c r="P355" s="25"/>
      <c r="Q355" s="25"/>
      <c r="R355" s="25"/>
      <c r="S355" s="25"/>
      <c r="T355" s="78"/>
      <c r="U355" s="25" t="str">
        <f t="shared" si="79"/>
        <v/>
      </c>
      <c r="W355" s="25">
        <f t="shared" si="80"/>
        <v>0</v>
      </c>
      <c r="X355" s="25">
        <f t="shared" si="81"/>
        <v>0</v>
      </c>
      <c r="Y355" s="25">
        <f t="shared" si="82"/>
        <v>0</v>
      </c>
      <c r="Z355" s="25">
        <f t="shared" si="83"/>
        <v>0</v>
      </c>
      <c r="AA355" s="25">
        <f t="shared" si="84"/>
        <v>0</v>
      </c>
      <c r="AB355" s="25">
        <f t="shared" si="85"/>
        <v>0</v>
      </c>
      <c r="AC355" s="25">
        <f t="shared" si="86"/>
        <v>0</v>
      </c>
      <c r="AD355" s="25">
        <f t="shared" si="87"/>
        <v>0</v>
      </c>
      <c r="AE355" s="25">
        <f t="shared" si="88"/>
        <v>0</v>
      </c>
    </row>
    <row r="356" spans="1:31" ht="30" customHeight="1">
      <c r="A356" s="22" t="s">
        <v>20109</v>
      </c>
      <c r="B356" s="102"/>
      <c r="C356" s="41" t="s">
        <v>19980</v>
      </c>
      <c r="D356" s="23" t="s">
        <v>20750</v>
      </c>
      <c r="E356" s="24"/>
      <c r="F356" s="25"/>
      <c r="G356" s="25"/>
      <c r="H356" s="25"/>
      <c r="I356" s="25"/>
      <c r="J356" s="25"/>
      <c r="K356" s="25"/>
      <c r="L356" s="25"/>
      <c r="M356" s="25"/>
      <c r="N356" s="25"/>
      <c r="O356" s="25"/>
      <c r="P356" s="25"/>
      <c r="Q356" s="25"/>
      <c r="R356" s="25"/>
      <c r="S356" s="25"/>
      <c r="T356" s="78"/>
      <c r="U356" s="25" t="str">
        <f t="shared" si="79"/>
        <v/>
      </c>
      <c r="W356" s="25">
        <f t="shared" si="80"/>
        <v>0</v>
      </c>
      <c r="X356" s="25">
        <f t="shared" si="81"/>
        <v>0</v>
      </c>
      <c r="Y356" s="25">
        <f t="shared" si="82"/>
        <v>0</v>
      </c>
      <c r="Z356" s="25">
        <f t="shared" si="83"/>
        <v>0</v>
      </c>
      <c r="AA356" s="25">
        <f t="shared" si="84"/>
        <v>0</v>
      </c>
      <c r="AB356" s="25">
        <f t="shared" si="85"/>
        <v>0</v>
      </c>
      <c r="AC356" s="25">
        <f t="shared" si="86"/>
        <v>0</v>
      </c>
      <c r="AD356" s="25">
        <f t="shared" si="87"/>
        <v>0</v>
      </c>
      <c r="AE356" s="25">
        <f t="shared" si="88"/>
        <v>0</v>
      </c>
    </row>
    <row r="357" spans="1:31" ht="15" customHeight="1">
      <c r="A357" s="22" t="s">
        <v>20109</v>
      </c>
      <c r="B357" s="102"/>
      <c r="C357" s="41"/>
      <c r="D357" s="23" t="s">
        <v>41</v>
      </c>
      <c r="E357" s="24"/>
      <c r="F357" s="25"/>
      <c r="G357" s="25"/>
      <c r="H357" s="25"/>
      <c r="I357" s="25"/>
      <c r="J357" s="25"/>
      <c r="K357" s="25"/>
      <c r="L357" s="25"/>
      <c r="M357" s="25"/>
      <c r="N357" s="25"/>
      <c r="O357" s="25"/>
      <c r="P357" s="25"/>
      <c r="Q357" s="25"/>
      <c r="R357" s="25"/>
      <c r="S357" s="25"/>
      <c r="T357" s="78"/>
      <c r="U357" s="25" t="str">
        <f t="shared" si="79"/>
        <v/>
      </c>
      <c r="W357" s="25">
        <f t="shared" si="80"/>
        <v>0</v>
      </c>
      <c r="X357" s="25">
        <f t="shared" si="81"/>
        <v>0</v>
      </c>
      <c r="Y357" s="25">
        <f t="shared" si="82"/>
        <v>0</v>
      </c>
      <c r="Z357" s="25">
        <f t="shared" si="83"/>
        <v>0</v>
      </c>
      <c r="AA357" s="25">
        <f t="shared" si="84"/>
        <v>0</v>
      </c>
      <c r="AB357" s="25">
        <f t="shared" si="85"/>
        <v>0</v>
      </c>
      <c r="AC357" s="25">
        <f t="shared" si="86"/>
        <v>0</v>
      </c>
      <c r="AD357" s="25">
        <f t="shared" si="87"/>
        <v>0</v>
      </c>
      <c r="AE357" s="25">
        <f t="shared" si="88"/>
        <v>0</v>
      </c>
    </row>
    <row r="358" spans="1:31" ht="195" customHeight="1">
      <c r="A358" s="22" t="s">
        <v>20864</v>
      </c>
      <c r="B358" s="102" t="s">
        <v>19855</v>
      </c>
      <c r="C358" s="41" t="s">
        <v>19977</v>
      </c>
      <c r="D358" s="23" t="s">
        <v>20640</v>
      </c>
      <c r="E358" s="24" t="s">
        <v>20082</v>
      </c>
      <c r="F358" s="25">
        <v>1</v>
      </c>
      <c r="G358" s="25"/>
      <c r="H358" s="25"/>
      <c r="I358" s="25"/>
      <c r="J358" s="25"/>
      <c r="K358" s="25"/>
      <c r="L358" s="25"/>
      <c r="M358" s="25"/>
      <c r="N358" s="25"/>
      <c r="O358" s="25">
        <f>SUM(F358:N358)</f>
        <v>1</v>
      </c>
      <c r="P358" s="25">
        <f>IF(B358="","",VLOOKUP(B358,'COMPOSIÇÃO ENERGICAL'!B:L,8,0))</f>
        <v>1048.25</v>
      </c>
      <c r="Q358" s="25">
        <f>IF(B358="","",VLOOKUP(B358,'COMPOSIÇÃO ENERGICAL'!B:L,9,0))</f>
        <v>1341.3600000000001</v>
      </c>
      <c r="R358" s="25">
        <f>O358*P358</f>
        <v>1048.25</v>
      </c>
      <c r="S358" s="25">
        <f>O358*Q358</f>
        <v>1341.3600000000001</v>
      </c>
      <c r="T358" s="78">
        <f>IF(B358="","",VLOOKUP(B358,'COMPOSIÇÃO ENERGICAL'!B:L,10,0))</f>
        <v>2389.61</v>
      </c>
      <c r="U358" s="25">
        <f t="shared" si="79"/>
        <v>2389.61</v>
      </c>
      <c r="W358" s="25">
        <f t="shared" si="80"/>
        <v>2389.61</v>
      </c>
      <c r="X358" s="25">
        <f t="shared" si="81"/>
        <v>0</v>
      </c>
      <c r="Y358" s="25">
        <f t="shared" si="82"/>
        <v>0</v>
      </c>
      <c r="Z358" s="25">
        <f t="shared" si="83"/>
        <v>0</v>
      </c>
      <c r="AA358" s="25">
        <f t="shared" si="84"/>
        <v>0</v>
      </c>
      <c r="AB358" s="25">
        <f t="shared" si="85"/>
        <v>0</v>
      </c>
      <c r="AC358" s="25">
        <f t="shared" si="86"/>
        <v>0</v>
      </c>
      <c r="AD358" s="25">
        <f t="shared" si="87"/>
        <v>0</v>
      </c>
      <c r="AE358" s="25">
        <f t="shared" si="88"/>
        <v>0</v>
      </c>
    </row>
    <row r="359" spans="1:31" ht="45" customHeight="1">
      <c r="A359" s="22" t="s">
        <v>20109</v>
      </c>
      <c r="B359" s="102"/>
      <c r="C359" s="41" t="s">
        <v>19979</v>
      </c>
      <c r="D359" s="23" t="s">
        <v>20020</v>
      </c>
      <c r="E359" s="24"/>
      <c r="F359" s="25"/>
      <c r="G359" s="25"/>
      <c r="H359" s="25"/>
      <c r="I359" s="25"/>
      <c r="J359" s="25"/>
      <c r="K359" s="25"/>
      <c r="L359" s="25"/>
      <c r="M359" s="25"/>
      <c r="N359" s="25"/>
      <c r="O359" s="25"/>
      <c r="P359" s="25"/>
      <c r="Q359" s="25"/>
      <c r="R359" s="25"/>
      <c r="S359" s="25"/>
      <c r="T359" s="78"/>
      <c r="U359" s="25" t="str">
        <f t="shared" si="79"/>
        <v/>
      </c>
      <c r="W359" s="25">
        <f t="shared" si="80"/>
        <v>0</v>
      </c>
      <c r="X359" s="25">
        <f t="shared" si="81"/>
        <v>0</v>
      </c>
      <c r="Y359" s="25">
        <f t="shared" si="82"/>
        <v>0</v>
      </c>
      <c r="Z359" s="25">
        <f t="shared" si="83"/>
        <v>0</v>
      </c>
      <c r="AA359" s="25">
        <f t="shared" si="84"/>
        <v>0</v>
      </c>
      <c r="AB359" s="25">
        <f t="shared" si="85"/>
        <v>0</v>
      </c>
      <c r="AC359" s="25">
        <f t="shared" si="86"/>
        <v>0</v>
      </c>
      <c r="AD359" s="25">
        <f t="shared" si="87"/>
        <v>0</v>
      </c>
      <c r="AE359" s="25">
        <f t="shared" si="88"/>
        <v>0</v>
      </c>
    </row>
    <row r="360" spans="1:31" ht="30" customHeight="1">
      <c r="A360" s="22" t="s">
        <v>20109</v>
      </c>
      <c r="B360" s="102"/>
      <c r="C360" s="41" t="s">
        <v>19978</v>
      </c>
      <c r="D360" s="23" t="s">
        <v>20010</v>
      </c>
      <c r="E360" s="24"/>
      <c r="F360" s="25"/>
      <c r="G360" s="25"/>
      <c r="H360" s="25"/>
      <c r="I360" s="25"/>
      <c r="J360" s="25"/>
      <c r="K360" s="25"/>
      <c r="L360" s="25"/>
      <c r="M360" s="25"/>
      <c r="N360" s="25"/>
      <c r="O360" s="25"/>
      <c r="P360" s="25"/>
      <c r="Q360" s="25"/>
      <c r="R360" s="25"/>
      <c r="S360" s="25"/>
      <c r="T360" s="78"/>
      <c r="U360" s="25" t="str">
        <f t="shared" si="79"/>
        <v/>
      </c>
      <c r="W360" s="25">
        <f t="shared" si="80"/>
        <v>0</v>
      </c>
      <c r="X360" s="25">
        <f t="shared" si="81"/>
        <v>0</v>
      </c>
      <c r="Y360" s="25">
        <f t="shared" si="82"/>
        <v>0</v>
      </c>
      <c r="Z360" s="25">
        <f t="shared" si="83"/>
        <v>0</v>
      </c>
      <c r="AA360" s="25">
        <f t="shared" si="84"/>
        <v>0</v>
      </c>
      <c r="AB360" s="25">
        <f t="shared" si="85"/>
        <v>0</v>
      </c>
      <c r="AC360" s="25">
        <f t="shared" si="86"/>
        <v>0</v>
      </c>
      <c r="AD360" s="25">
        <f t="shared" si="87"/>
        <v>0</v>
      </c>
      <c r="AE360" s="25">
        <f t="shared" si="88"/>
        <v>0</v>
      </c>
    </row>
    <row r="361" spans="1:31" ht="30" customHeight="1">
      <c r="A361" s="22" t="s">
        <v>20109</v>
      </c>
      <c r="B361" s="102"/>
      <c r="C361" s="41" t="s">
        <v>19980</v>
      </c>
      <c r="D361" s="23" t="s">
        <v>20696</v>
      </c>
      <c r="E361" s="24"/>
      <c r="F361" s="25"/>
      <c r="G361" s="25"/>
      <c r="H361" s="25"/>
      <c r="I361" s="25"/>
      <c r="J361" s="25"/>
      <c r="K361" s="25"/>
      <c r="L361" s="25"/>
      <c r="M361" s="25"/>
      <c r="N361" s="25"/>
      <c r="O361" s="25"/>
      <c r="P361" s="25"/>
      <c r="Q361" s="25"/>
      <c r="R361" s="25"/>
      <c r="S361" s="25"/>
      <c r="T361" s="78"/>
      <c r="U361" s="25" t="str">
        <f t="shared" si="79"/>
        <v/>
      </c>
      <c r="W361" s="25">
        <f t="shared" si="80"/>
        <v>0</v>
      </c>
      <c r="X361" s="25">
        <f t="shared" si="81"/>
        <v>0</v>
      </c>
      <c r="Y361" s="25">
        <f t="shared" si="82"/>
        <v>0</v>
      </c>
      <c r="Z361" s="25">
        <f t="shared" si="83"/>
        <v>0</v>
      </c>
      <c r="AA361" s="25">
        <f t="shared" si="84"/>
        <v>0</v>
      </c>
      <c r="AB361" s="25">
        <f t="shared" si="85"/>
        <v>0</v>
      </c>
      <c r="AC361" s="25">
        <f t="shared" si="86"/>
        <v>0</v>
      </c>
      <c r="AD361" s="25">
        <f t="shared" si="87"/>
        <v>0</v>
      </c>
      <c r="AE361" s="25">
        <f t="shared" si="88"/>
        <v>0</v>
      </c>
    </row>
    <row r="362" spans="1:31" ht="15" customHeight="1">
      <c r="A362" s="22" t="s">
        <v>20109</v>
      </c>
      <c r="B362" s="102"/>
      <c r="C362" s="41"/>
      <c r="D362" s="23" t="s">
        <v>41</v>
      </c>
      <c r="E362" s="24"/>
      <c r="F362" s="25"/>
      <c r="G362" s="25"/>
      <c r="H362" s="25"/>
      <c r="I362" s="25"/>
      <c r="J362" s="25"/>
      <c r="K362" s="25"/>
      <c r="L362" s="25"/>
      <c r="M362" s="25"/>
      <c r="N362" s="25"/>
      <c r="O362" s="25"/>
      <c r="P362" s="25"/>
      <c r="Q362" s="25"/>
      <c r="R362" s="25"/>
      <c r="S362" s="25"/>
      <c r="T362" s="78"/>
      <c r="U362" s="25" t="str">
        <f t="shared" si="79"/>
        <v/>
      </c>
      <c r="W362" s="25">
        <f t="shared" si="80"/>
        <v>0</v>
      </c>
      <c r="X362" s="25">
        <f t="shared" si="81"/>
        <v>0</v>
      </c>
      <c r="Y362" s="25">
        <f t="shared" si="82"/>
        <v>0</v>
      </c>
      <c r="Z362" s="25">
        <f t="shared" si="83"/>
        <v>0</v>
      </c>
      <c r="AA362" s="25">
        <f t="shared" si="84"/>
        <v>0</v>
      </c>
      <c r="AB362" s="25">
        <f t="shared" si="85"/>
        <v>0</v>
      </c>
      <c r="AC362" s="25">
        <f t="shared" si="86"/>
        <v>0</v>
      </c>
      <c r="AD362" s="25">
        <f t="shared" si="87"/>
        <v>0</v>
      </c>
      <c r="AE362" s="25">
        <f t="shared" si="88"/>
        <v>0</v>
      </c>
    </row>
    <row r="363" spans="1:31" ht="210" customHeight="1">
      <c r="A363" s="22" t="s">
        <v>20865</v>
      </c>
      <c r="B363" s="102" t="s">
        <v>19856</v>
      </c>
      <c r="C363" s="41" t="s">
        <v>19977</v>
      </c>
      <c r="D363" s="23" t="s">
        <v>20641</v>
      </c>
      <c r="E363" s="24" t="s">
        <v>20082</v>
      </c>
      <c r="F363" s="25">
        <v>1</v>
      </c>
      <c r="G363" s="25"/>
      <c r="H363" s="25"/>
      <c r="I363" s="25"/>
      <c r="J363" s="25"/>
      <c r="K363" s="25"/>
      <c r="L363" s="25"/>
      <c r="M363" s="25"/>
      <c r="N363" s="25"/>
      <c r="O363" s="25">
        <f>SUM(F363:N363)</f>
        <v>1</v>
      </c>
      <c r="P363" s="25">
        <f>IF(B363="","",VLOOKUP(B363,'COMPOSIÇÃO ENERGICAL'!B:L,8,0))</f>
        <v>1048.25</v>
      </c>
      <c r="Q363" s="25">
        <f>IF(B363="","",VLOOKUP(B363,'COMPOSIÇÃO ENERGICAL'!B:L,9,0))</f>
        <v>1783.7849999999999</v>
      </c>
      <c r="R363" s="25">
        <f>O363*P363</f>
        <v>1048.25</v>
      </c>
      <c r="S363" s="25">
        <f>O363*Q363</f>
        <v>1783.7849999999999</v>
      </c>
      <c r="T363" s="78">
        <f>IF(B363="","",VLOOKUP(B363,'COMPOSIÇÃO ENERGICAL'!B:L,10,0))</f>
        <v>2832.0349999999999</v>
      </c>
      <c r="U363" s="25">
        <f t="shared" si="79"/>
        <v>2832.0349999999999</v>
      </c>
      <c r="W363" s="25">
        <f t="shared" si="80"/>
        <v>2832.0349999999999</v>
      </c>
      <c r="X363" s="25">
        <f t="shared" si="81"/>
        <v>0</v>
      </c>
      <c r="Y363" s="25">
        <f t="shared" si="82"/>
        <v>0</v>
      </c>
      <c r="Z363" s="25">
        <f t="shared" si="83"/>
        <v>0</v>
      </c>
      <c r="AA363" s="25">
        <f t="shared" si="84"/>
        <v>0</v>
      </c>
      <c r="AB363" s="25">
        <f t="shared" si="85"/>
        <v>0</v>
      </c>
      <c r="AC363" s="25">
        <f t="shared" si="86"/>
        <v>0</v>
      </c>
      <c r="AD363" s="25">
        <f t="shared" si="87"/>
        <v>0</v>
      </c>
      <c r="AE363" s="25">
        <f t="shared" si="88"/>
        <v>0</v>
      </c>
    </row>
    <row r="364" spans="1:31" ht="45" customHeight="1">
      <c r="A364" s="22" t="s">
        <v>20109</v>
      </c>
      <c r="B364" s="102"/>
      <c r="C364" s="41" t="s">
        <v>19979</v>
      </c>
      <c r="D364" s="23" t="s">
        <v>20020</v>
      </c>
      <c r="E364" s="24"/>
      <c r="F364" s="25"/>
      <c r="G364" s="25"/>
      <c r="H364" s="25"/>
      <c r="I364" s="25"/>
      <c r="J364" s="25"/>
      <c r="K364" s="25"/>
      <c r="L364" s="25"/>
      <c r="M364" s="25"/>
      <c r="N364" s="25"/>
      <c r="O364" s="25"/>
      <c r="P364" s="25"/>
      <c r="Q364" s="25"/>
      <c r="R364" s="25"/>
      <c r="S364" s="25"/>
      <c r="T364" s="78"/>
      <c r="U364" s="25" t="str">
        <f t="shared" si="79"/>
        <v/>
      </c>
      <c r="W364" s="25">
        <f t="shared" si="80"/>
        <v>0</v>
      </c>
      <c r="X364" s="25">
        <f t="shared" si="81"/>
        <v>0</v>
      </c>
      <c r="Y364" s="25">
        <f t="shared" si="82"/>
        <v>0</v>
      </c>
      <c r="Z364" s="25">
        <f t="shared" si="83"/>
        <v>0</v>
      </c>
      <c r="AA364" s="25">
        <f t="shared" si="84"/>
        <v>0</v>
      </c>
      <c r="AB364" s="25">
        <f t="shared" si="85"/>
        <v>0</v>
      </c>
      <c r="AC364" s="25">
        <f t="shared" si="86"/>
        <v>0</v>
      </c>
      <c r="AD364" s="25">
        <f t="shared" si="87"/>
        <v>0</v>
      </c>
      <c r="AE364" s="25">
        <f t="shared" si="88"/>
        <v>0</v>
      </c>
    </row>
    <row r="365" spans="1:31" ht="30" customHeight="1">
      <c r="A365" s="22" t="s">
        <v>20109</v>
      </c>
      <c r="B365" s="102"/>
      <c r="C365" s="41" t="s">
        <v>19978</v>
      </c>
      <c r="D365" s="23" t="s">
        <v>20010</v>
      </c>
      <c r="E365" s="24"/>
      <c r="F365" s="25"/>
      <c r="G365" s="25"/>
      <c r="H365" s="25"/>
      <c r="I365" s="25"/>
      <c r="J365" s="25"/>
      <c r="K365" s="25"/>
      <c r="L365" s="25"/>
      <c r="M365" s="25"/>
      <c r="N365" s="25"/>
      <c r="O365" s="25"/>
      <c r="P365" s="25"/>
      <c r="Q365" s="25"/>
      <c r="R365" s="25"/>
      <c r="S365" s="25"/>
      <c r="T365" s="78"/>
      <c r="U365" s="25" t="str">
        <f t="shared" si="79"/>
        <v/>
      </c>
      <c r="W365" s="25">
        <f t="shared" si="80"/>
        <v>0</v>
      </c>
      <c r="X365" s="25">
        <f t="shared" si="81"/>
        <v>0</v>
      </c>
      <c r="Y365" s="25">
        <f t="shared" si="82"/>
        <v>0</v>
      </c>
      <c r="Z365" s="25">
        <f t="shared" si="83"/>
        <v>0</v>
      </c>
      <c r="AA365" s="25">
        <f t="shared" si="84"/>
        <v>0</v>
      </c>
      <c r="AB365" s="25">
        <f t="shared" si="85"/>
        <v>0</v>
      </c>
      <c r="AC365" s="25">
        <f t="shared" si="86"/>
        <v>0</v>
      </c>
      <c r="AD365" s="25">
        <f t="shared" si="87"/>
        <v>0</v>
      </c>
      <c r="AE365" s="25">
        <f t="shared" si="88"/>
        <v>0</v>
      </c>
    </row>
    <row r="366" spans="1:31" ht="90" customHeight="1">
      <c r="A366" s="22" t="s">
        <v>20109</v>
      </c>
      <c r="B366" s="102"/>
      <c r="C366" s="41" t="s">
        <v>19978</v>
      </c>
      <c r="D366" s="23" t="s">
        <v>20755</v>
      </c>
      <c r="E366" s="24"/>
      <c r="F366" s="25"/>
      <c r="G366" s="25"/>
      <c r="H366" s="25"/>
      <c r="I366" s="25"/>
      <c r="J366" s="25"/>
      <c r="K366" s="25"/>
      <c r="L366" s="25"/>
      <c r="M366" s="25"/>
      <c r="N366" s="25"/>
      <c r="O366" s="25"/>
      <c r="P366" s="25"/>
      <c r="Q366" s="25"/>
      <c r="R366" s="25"/>
      <c r="S366" s="25"/>
      <c r="T366" s="78"/>
      <c r="U366" s="25" t="str">
        <f t="shared" ref="U366:U406" si="89">IF(T366="","",O366*T366)</f>
        <v/>
      </c>
      <c r="W366" s="25">
        <f t="shared" si="80"/>
        <v>0</v>
      </c>
      <c r="X366" s="25">
        <f t="shared" si="81"/>
        <v>0</v>
      </c>
      <c r="Y366" s="25">
        <f t="shared" si="82"/>
        <v>0</v>
      </c>
      <c r="Z366" s="25">
        <f t="shared" si="83"/>
        <v>0</v>
      </c>
      <c r="AA366" s="25">
        <f t="shared" si="84"/>
        <v>0</v>
      </c>
      <c r="AB366" s="25">
        <f t="shared" si="85"/>
        <v>0</v>
      </c>
      <c r="AC366" s="25">
        <f t="shared" si="86"/>
        <v>0</v>
      </c>
      <c r="AD366" s="25">
        <f t="shared" si="87"/>
        <v>0</v>
      </c>
      <c r="AE366" s="25">
        <f t="shared" si="88"/>
        <v>0</v>
      </c>
    </row>
    <row r="367" spans="1:31" ht="30" customHeight="1">
      <c r="A367" s="22" t="s">
        <v>20109</v>
      </c>
      <c r="B367" s="102"/>
      <c r="C367" s="41" t="s">
        <v>19980</v>
      </c>
      <c r="D367" s="23" t="s">
        <v>20697</v>
      </c>
      <c r="E367" s="24"/>
      <c r="F367" s="25"/>
      <c r="G367" s="25"/>
      <c r="H367" s="25"/>
      <c r="I367" s="25"/>
      <c r="J367" s="25"/>
      <c r="K367" s="25"/>
      <c r="L367" s="25"/>
      <c r="M367" s="25"/>
      <c r="N367" s="25"/>
      <c r="O367" s="25"/>
      <c r="P367" s="25"/>
      <c r="Q367" s="25"/>
      <c r="R367" s="25"/>
      <c r="S367" s="25"/>
      <c r="T367" s="78"/>
      <c r="U367" s="25" t="str">
        <f t="shared" si="89"/>
        <v/>
      </c>
      <c r="W367" s="25">
        <f t="shared" si="80"/>
        <v>0</v>
      </c>
      <c r="X367" s="25">
        <f t="shared" si="81"/>
        <v>0</v>
      </c>
      <c r="Y367" s="25">
        <f t="shared" si="82"/>
        <v>0</v>
      </c>
      <c r="Z367" s="25">
        <f t="shared" si="83"/>
        <v>0</v>
      </c>
      <c r="AA367" s="25">
        <f t="shared" si="84"/>
        <v>0</v>
      </c>
      <c r="AB367" s="25">
        <f t="shared" si="85"/>
        <v>0</v>
      </c>
      <c r="AC367" s="25">
        <f t="shared" si="86"/>
        <v>0</v>
      </c>
      <c r="AD367" s="25">
        <f t="shared" si="87"/>
        <v>0</v>
      </c>
      <c r="AE367" s="25">
        <f t="shared" si="88"/>
        <v>0</v>
      </c>
    </row>
    <row r="368" spans="1:31" ht="30" customHeight="1">
      <c r="A368" s="22" t="s">
        <v>20109</v>
      </c>
      <c r="B368" s="102"/>
      <c r="C368" s="41" t="s">
        <v>19980</v>
      </c>
      <c r="D368" s="23" t="s">
        <v>20721</v>
      </c>
      <c r="E368" s="24"/>
      <c r="F368" s="25"/>
      <c r="G368" s="25"/>
      <c r="H368" s="25"/>
      <c r="I368" s="25"/>
      <c r="J368" s="25"/>
      <c r="K368" s="25"/>
      <c r="L368" s="25"/>
      <c r="M368" s="25"/>
      <c r="N368" s="25"/>
      <c r="O368" s="25"/>
      <c r="P368" s="25"/>
      <c r="Q368" s="25"/>
      <c r="R368" s="25"/>
      <c r="S368" s="25"/>
      <c r="T368" s="78"/>
      <c r="U368" s="25" t="str">
        <f t="shared" si="89"/>
        <v/>
      </c>
      <c r="W368" s="25">
        <f t="shared" si="80"/>
        <v>0</v>
      </c>
      <c r="X368" s="25">
        <f t="shared" si="81"/>
        <v>0</v>
      </c>
      <c r="Y368" s="25">
        <f t="shared" si="82"/>
        <v>0</v>
      </c>
      <c r="Z368" s="25">
        <f t="shared" si="83"/>
        <v>0</v>
      </c>
      <c r="AA368" s="25">
        <f t="shared" si="84"/>
        <v>0</v>
      </c>
      <c r="AB368" s="25">
        <f t="shared" si="85"/>
        <v>0</v>
      </c>
      <c r="AC368" s="25">
        <f t="shared" si="86"/>
        <v>0</v>
      </c>
      <c r="AD368" s="25">
        <f t="shared" si="87"/>
        <v>0</v>
      </c>
      <c r="AE368" s="25">
        <f t="shared" si="88"/>
        <v>0</v>
      </c>
    </row>
    <row r="369" spans="1:31" ht="30" customHeight="1">
      <c r="A369" s="22" t="s">
        <v>20109</v>
      </c>
      <c r="B369" s="102"/>
      <c r="C369" s="41" t="s">
        <v>19980</v>
      </c>
      <c r="D369" s="23" t="s">
        <v>20741</v>
      </c>
      <c r="E369" s="24"/>
      <c r="F369" s="25"/>
      <c r="G369" s="25"/>
      <c r="H369" s="25"/>
      <c r="I369" s="25"/>
      <c r="J369" s="25"/>
      <c r="K369" s="25"/>
      <c r="L369" s="25"/>
      <c r="M369" s="25"/>
      <c r="N369" s="25"/>
      <c r="O369" s="25"/>
      <c r="P369" s="25"/>
      <c r="Q369" s="25"/>
      <c r="R369" s="25"/>
      <c r="S369" s="25"/>
      <c r="T369" s="78"/>
      <c r="U369" s="25" t="str">
        <f t="shared" si="89"/>
        <v/>
      </c>
      <c r="W369" s="25">
        <f t="shared" si="80"/>
        <v>0</v>
      </c>
      <c r="X369" s="25">
        <f t="shared" si="81"/>
        <v>0</v>
      </c>
      <c r="Y369" s="25">
        <f t="shared" si="82"/>
        <v>0</v>
      </c>
      <c r="Z369" s="25">
        <f t="shared" si="83"/>
        <v>0</v>
      </c>
      <c r="AA369" s="25">
        <f t="shared" si="84"/>
        <v>0</v>
      </c>
      <c r="AB369" s="25">
        <f t="shared" si="85"/>
        <v>0</v>
      </c>
      <c r="AC369" s="25">
        <f t="shared" si="86"/>
        <v>0</v>
      </c>
      <c r="AD369" s="25">
        <f t="shared" si="87"/>
        <v>0</v>
      </c>
      <c r="AE369" s="25">
        <f t="shared" si="88"/>
        <v>0</v>
      </c>
    </row>
    <row r="370" spans="1:31" ht="15" customHeight="1">
      <c r="A370" s="22" t="s">
        <v>20109</v>
      </c>
      <c r="B370" s="102"/>
      <c r="C370" s="41"/>
      <c r="D370" s="23" t="s">
        <v>41</v>
      </c>
      <c r="E370" s="24"/>
      <c r="F370" s="25"/>
      <c r="G370" s="25"/>
      <c r="H370" s="25"/>
      <c r="I370" s="25"/>
      <c r="J370" s="25"/>
      <c r="K370" s="25"/>
      <c r="L370" s="25"/>
      <c r="M370" s="25"/>
      <c r="N370" s="25"/>
      <c r="O370" s="25"/>
      <c r="P370" s="25"/>
      <c r="Q370" s="25"/>
      <c r="R370" s="25"/>
      <c r="S370" s="25"/>
      <c r="T370" s="78"/>
      <c r="U370" s="25" t="str">
        <f t="shared" si="89"/>
        <v/>
      </c>
      <c r="W370" s="25">
        <f t="shared" si="80"/>
        <v>0</v>
      </c>
      <c r="X370" s="25">
        <f t="shared" si="81"/>
        <v>0</v>
      </c>
      <c r="Y370" s="25">
        <f t="shared" si="82"/>
        <v>0</v>
      </c>
      <c r="Z370" s="25">
        <f t="shared" si="83"/>
        <v>0</v>
      </c>
      <c r="AA370" s="25">
        <f t="shared" si="84"/>
        <v>0</v>
      </c>
      <c r="AB370" s="25">
        <f t="shared" si="85"/>
        <v>0</v>
      </c>
      <c r="AC370" s="25">
        <f t="shared" si="86"/>
        <v>0</v>
      </c>
      <c r="AD370" s="25">
        <f t="shared" si="87"/>
        <v>0</v>
      </c>
      <c r="AE370" s="25">
        <f t="shared" si="88"/>
        <v>0</v>
      </c>
    </row>
    <row r="371" spans="1:31" ht="210" customHeight="1">
      <c r="A371" s="22" t="s">
        <v>20866</v>
      </c>
      <c r="B371" s="102" t="s">
        <v>19857</v>
      </c>
      <c r="C371" s="41" t="s">
        <v>19977</v>
      </c>
      <c r="D371" s="23" t="s">
        <v>20642</v>
      </c>
      <c r="E371" s="24" t="s">
        <v>20082</v>
      </c>
      <c r="F371" s="25">
        <v>1</v>
      </c>
      <c r="G371" s="25"/>
      <c r="H371" s="25"/>
      <c r="I371" s="25"/>
      <c r="J371" s="25"/>
      <c r="K371" s="25"/>
      <c r="L371" s="25"/>
      <c r="M371" s="25"/>
      <c r="N371" s="25"/>
      <c r="O371" s="25">
        <f>SUM(F371:N371)</f>
        <v>1</v>
      </c>
      <c r="P371" s="25">
        <f>IF(B371="","",VLOOKUP(B371,'COMPOSIÇÃO ENERGICAL'!B:L,8,0))</f>
        <v>2096.5</v>
      </c>
      <c r="Q371" s="25">
        <f>IF(B371="","",VLOOKUP(B371,'COMPOSIÇÃO ENERGICAL'!B:L,9,0))</f>
        <v>0</v>
      </c>
      <c r="R371" s="25">
        <f>O371*P371</f>
        <v>2096.5</v>
      </c>
      <c r="S371" s="25">
        <f>O371*Q371</f>
        <v>0</v>
      </c>
      <c r="T371" s="78">
        <f>IF(B371="","",VLOOKUP(B371,'COMPOSIÇÃO ENERGICAL'!B:L,10,0))</f>
        <v>2096.5</v>
      </c>
      <c r="U371" s="25">
        <f t="shared" si="89"/>
        <v>2096.5</v>
      </c>
      <c r="W371" s="25">
        <f t="shared" si="80"/>
        <v>2096.5</v>
      </c>
      <c r="X371" s="25">
        <f t="shared" si="81"/>
        <v>0</v>
      </c>
      <c r="Y371" s="25">
        <f t="shared" si="82"/>
        <v>0</v>
      </c>
      <c r="Z371" s="25">
        <f t="shared" si="83"/>
        <v>0</v>
      </c>
      <c r="AA371" s="25">
        <f t="shared" si="84"/>
        <v>0</v>
      </c>
      <c r="AB371" s="25">
        <f t="shared" si="85"/>
        <v>0</v>
      </c>
      <c r="AC371" s="25">
        <f t="shared" si="86"/>
        <v>0</v>
      </c>
      <c r="AD371" s="25">
        <f t="shared" si="87"/>
        <v>0</v>
      </c>
      <c r="AE371" s="25">
        <f t="shared" si="88"/>
        <v>0</v>
      </c>
    </row>
    <row r="372" spans="1:31" ht="45" customHeight="1">
      <c r="A372" s="22" t="s">
        <v>20109</v>
      </c>
      <c r="B372" s="102"/>
      <c r="C372" s="41" t="s">
        <v>19979</v>
      </c>
      <c r="D372" s="23" t="s">
        <v>20016</v>
      </c>
      <c r="E372" s="24"/>
      <c r="F372" s="25"/>
      <c r="G372" s="25"/>
      <c r="H372" s="25"/>
      <c r="I372" s="25"/>
      <c r="J372" s="25"/>
      <c r="K372" s="25"/>
      <c r="L372" s="25"/>
      <c r="M372" s="25"/>
      <c r="N372" s="25"/>
      <c r="O372" s="25"/>
      <c r="P372" s="25"/>
      <c r="Q372" s="25"/>
      <c r="R372" s="25"/>
      <c r="S372" s="25"/>
      <c r="T372" s="78"/>
      <c r="U372" s="25" t="str">
        <f t="shared" si="89"/>
        <v/>
      </c>
      <c r="W372" s="25">
        <f t="shared" si="80"/>
        <v>0</v>
      </c>
      <c r="X372" s="25">
        <f t="shared" si="81"/>
        <v>0</v>
      </c>
      <c r="Y372" s="25">
        <f t="shared" si="82"/>
        <v>0</v>
      </c>
      <c r="Z372" s="25">
        <f t="shared" si="83"/>
        <v>0</v>
      </c>
      <c r="AA372" s="25">
        <f t="shared" si="84"/>
        <v>0</v>
      </c>
      <c r="AB372" s="25">
        <f t="shared" si="85"/>
        <v>0</v>
      </c>
      <c r="AC372" s="25">
        <f t="shared" si="86"/>
        <v>0</v>
      </c>
      <c r="AD372" s="25">
        <f t="shared" si="87"/>
        <v>0</v>
      </c>
      <c r="AE372" s="25">
        <f t="shared" si="88"/>
        <v>0</v>
      </c>
    </row>
    <row r="373" spans="1:31" ht="30" customHeight="1">
      <c r="A373" s="22" t="s">
        <v>20109</v>
      </c>
      <c r="B373" s="102"/>
      <c r="C373" s="41" t="s">
        <v>19978</v>
      </c>
      <c r="D373" s="23" t="s">
        <v>20010</v>
      </c>
      <c r="E373" s="24"/>
      <c r="F373" s="25"/>
      <c r="G373" s="25"/>
      <c r="H373" s="25"/>
      <c r="I373" s="25"/>
      <c r="J373" s="25"/>
      <c r="K373" s="25"/>
      <c r="L373" s="25"/>
      <c r="M373" s="25"/>
      <c r="N373" s="25"/>
      <c r="O373" s="25"/>
      <c r="P373" s="25"/>
      <c r="Q373" s="25"/>
      <c r="R373" s="25"/>
      <c r="S373" s="25"/>
      <c r="T373" s="78"/>
      <c r="U373" s="25" t="str">
        <f t="shared" si="89"/>
        <v/>
      </c>
      <c r="W373" s="25">
        <f t="shared" si="80"/>
        <v>0</v>
      </c>
      <c r="X373" s="25">
        <f t="shared" si="81"/>
        <v>0</v>
      </c>
      <c r="Y373" s="25">
        <f t="shared" si="82"/>
        <v>0</v>
      </c>
      <c r="Z373" s="25">
        <f t="shared" si="83"/>
        <v>0</v>
      </c>
      <c r="AA373" s="25">
        <f t="shared" si="84"/>
        <v>0</v>
      </c>
      <c r="AB373" s="25">
        <f t="shared" si="85"/>
        <v>0</v>
      </c>
      <c r="AC373" s="25">
        <f t="shared" si="86"/>
        <v>0</v>
      </c>
      <c r="AD373" s="25">
        <f t="shared" si="87"/>
        <v>0</v>
      </c>
      <c r="AE373" s="25">
        <f t="shared" si="88"/>
        <v>0</v>
      </c>
    </row>
    <row r="374" spans="1:31" ht="45" customHeight="1">
      <c r="A374" s="22" t="s">
        <v>20109</v>
      </c>
      <c r="B374" s="102"/>
      <c r="C374" s="41" t="s">
        <v>19978</v>
      </c>
      <c r="D374" s="23" t="s">
        <v>20756</v>
      </c>
      <c r="E374" s="24"/>
      <c r="F374" s="25"/>
      <c r="G374" s="25"/>
      <c r="H374" s="25"/>
      <c r="I374" s="25"/>
      <c r="J374" s="25"/>
      <c r="K374" s="25"/>
      <c r="L374" s="25"/>
      <c r="M374" s="25"/>
      <c r="N374" s="25"/>
      <c r="O374" s="25"/>
      <c r="P374" s="25"/>
      <c r="Q374" s="25"/>
      <c r="R374" s="25"/>
      <c r="S374" s="25"/>
      <c r="T374" s="78"/>
      <c r="U374" s="25" t="str">
        <f t="shared" si="89"/>
        <v/>
      </c>
      <c r="W374" s="25">
        <f t="shared" si="80"/>
        <v>0</v>
      </c>
      <c r="X374" s="25">
        <f t="shared" si="81"/>
        <v>0</v>
      </c>
      <c r="Y374" s="25">
        <f t="shared" si="82"/>
        <v>0</v>
      </c>
      <c r="Z374" s="25">
        <f t="shared" si="83"/>
        <v>0</v>
      </c>
      <c r="AA374" s="25">
        <f t="shared" si="84"/>
        <v>0</v>
      </c>
      <c r="AB374" s="25">
        <f t="shared" si="85"/>
        <v>0</v>
      </c>
      <c r="AC374" s="25">
        <f t="shared" si="86"/>
        <v>0</v>
      </c>
      <c r="AD374" s="25">
        <f t="shared" si="87"/>
        <v>0</v>
      </c>
      <c r="AE374" s="25">
        <f t="shared" si="88"/>
        <v>0</v>
      </c>
    </row>
    <row r="375" spans="1:31" ht="30" customHeight="1">
      <c r="A375" s="22" t="s">
        <v>20109</v>
      </c>
      <c r="B375" s="102"/>
      <c r="C375" s="41" t="s">
        <v>19980</v>
      </c>
      <c r="D375" s="23" t="s">
        <v>20691</v>
      </c>
      <c r="E375" s="24"/>
      <c r="F375" s="25"/>
      <c r="G375" s="25"/>
      <c r="H375" s="25"/>
      <c r="I375" s="25"/>
      <c r="J375" s="25"/>
      <c r="K375" s="25"/>
      <c r="L375" s="25"/>
      <c r="M375" s="25"/>
      <c r="N375" s="25"/>
      <c r="O375" s="25"/>
      <c r="P375" s="25"/>
      <c r="Q375" s="25"/>
      <c r="R375" s="25"/>
      <c r="S375" s="25"/>
      <c r="T375" s="78"/>
      <c r="U375" s="25" t="str">
        <f t="shared" si="89"/>
        <v/>
      </c>
      <c r="W375" s="25">
        <f t="shared" si="80"/>
        <v>0</v>
      </c>
      <c r="X375" s="25">
        <f t="shared" si="81"/>
        <v>0</v>
      </c>
      <c r="Y375" s="25">
        <f t="shared" si="82"/>
        <v>0</v>
      </c>
      <c r="Z375" s="25">
        <f t="shared" si="83"/>
        <v>0</v>
      </c>
      <c r="AA375" s="25">
        <f t="shared" si="84"/>
        <v>0</v>
      </c>
      <c r="AB375" s="25">
        <f t="shared" si="85"/>
        <v>0</v>
      </c>
      <c r="AC375" s="25">
        <f t="shared" si="86"/>
        <v>0</v>
      </c>
      <c r="AD375" s="25">
        <f t="shared" si="87"/>
        <v>0</v>
      </c>
      <c r="AE375" s="25">
        <f t="shared" si="88"/>
        <v>0</v>
      </c>
    </row>
    <row r="376" spans="1:31" ht="30" customHeight="1">
      <c r="A376" s="22" t="s">
        <v>20109</v>
      </c>
      <c r="B376" s="102"/>
      <c r="C376" s="41" t="s">
        <v>19980</v>
      </c>
      <c r="D376" s="23" t="s">
        <v>20721</v>
      </c>
      <c r="E376" s="24"/>
      <c r="F376" s="25"/>
      <c r="G376" s="25"/>
      <c r="H376" s="25"/>
      <c r="I376" s="25"/>
      <c r="J376" s="25"/>
      <c r="K376" s="25"/>
      <c r="L376" s="25"/>
      <c r="M376" s="25"/>
      <c r="N376" s="25"/>
      <c r="O376" s="25"/>
      <c r="P376" s="25"/>
      <c r="Q376" s="25"/>
      <c r="R376" s="25"/>
      <c r="S376" s="25"/>
      <c r="T376" s="78"/>
      <c r="U376" s="25" t="str">
        <f t="shared" si="89"/>
        <v/>
      </c>
      <c r="W376" s="25">
        <f t="shared" si="80"/>
        <v>0</v>
      </c>
      <c r="X376" s="25">
        <f t="shared" si="81"/>
        <v>0</v>
      </c>
      <c r="Y376" s="25">
        <f t="shared" si="82"/>
        <v>0</v>
      </c>
      <c r="Z376" s="25">
        <f t="shared" si="83"/>
        <v>0</v>
      </c>
      <c r="AA376" s="25">
        <f t="shared" si="84"/>
        <v>0</v>
      </c>
      <c r="AB376" s="25">
        <f t="shared" si="85"/>
        <v>0</v>
      </c>
      <c r="AC376" s="25">
        <f t="shared" si="86"/>
        <v>0</v>
      </c>
      <c r="AD376" s="25">
        <f t="shared" si="87"/>
        <v>0</v>
      </c>
      <c r="AE376" s="25">
        <f t="shared" si="88"/>
        <v>0</v>
      </c>
    </row>
    <row r="377" spans="1:31" ht="30" customHeight="1">
      <c r="A377" s="22" t="s">
        <v>20109</v>
      </c>
      <c r="B377" s="102"/>
      <c r="C377" s="41" t="s">
        <v>19980</v>
      </c>
      <c r="D377" s="23" t="s">
        <v>20698</v>
      </c>
      <c r="E377" s="24"/>
      <c r="F377" s="25"/>
      <c r="G377" s="25"/>
      <c r="H377" s="25"/>
      <c r="I377" s="25"/>
      <c r="J377" s="25"/>
      <c r="K377" s="25"/>
      <c r="L377" s="25"/>
      <c r="M377" s="25"/>
      <c r="N377" s="25"/>
      <c r="O377" s="25"/>
      <c r="P377" s="25"/>
      <c r="Q377" s="25"/>
      <c r="R377" s="25"/>
      <c r="S377" s="25"/>
      <c r="T377" s="78"/>
      <c r="U377" s="25" t="str">
        <f t="shared" si="89"/>
        <v/>
      </c>
      <c r="W377" s="25">
        <f t="shared" si="80"/>
        <v>0</v>
      </c>
      <c r="X377" s="25">
        <f t="shared" si="81"/>
        <v>0</v>
      </c>
      <c r="Y377" s="25">
        <f t="shared" si="82"/>
        <v>0</v>
      </c>
      <c r="Z377" s="25">
        <f t="shared" si="83"/>
        <v>0</v>
      </c>
      <c r="AA377" s="25">
        <f t="shared" si="84"/>
        <v>0</v>
      </c>
      <c r="AB377" s="25">
        <f t="shared" si="85"/>
        <v>0</v>
      </c>
      <c r="AC377" s="25">
        <f t="shared" si="86"/>
        <v>0</v>
      </c>
      <c r="AD377" s="25">
        <f t="shared" si="87"/>
        <v>0</v>
      </c>
      <c r="AE377" s="25">
        <f t="shared" si="88"/>
        <v>0</v>
      </c>
    </row>
    <row r="378" spans="1:31" ht="30" customHeight="1">
      <c r="A378" s="22" t="s">
        <v>20109</v>
      </c>
      <c r="B378" s="102"/>
      <c r="C378" s="41" t="s">
        <v>19980</v>
      </c>
      <c r="D378" s="23" t="s">
        <v>20021</v>
      </c>
      <c r="E378" s="24"/>
      <c r="F378" s="25"/>
      <c r="G378" s="25"/>
      <c r="H378" s="25"/>
      <c r="I378" s="25"/>
      <c r="J378" s="25"/>
      <c r="K378" s="25"/>
      <c r="L378" s="25"/>
      <c r="M378" s="25"/>
      <c r="N378" s="25"/>
      <c r="O378" s="25"/>
      <c r="P378" s="25"/>
      <c r="Q378" s="25"/>
      <c r="R378" s="25"/>
      <c r="S378" s="25"/>
      <c r="T378" s="78"/>
      <c r="U378" s="25" t="str">
        <f t="shared" si="89"/>
        <v/>
      </c>
      <c r="W378" s="25">
        <f t="shared" si="80"/>
        <v>0</v>
      </c>
      <c r="X378" s="25">
        <f t="shared" si="81"/>
        <v>0</v>
      </c>
      <c r="Y378" s="25">
        <f t="shared" si="82"/>
        <v>0</v>
      </c>
      <c r="Z378" s="25">
        <f t="shared" si="83"/>
        <v>0</v>
      </c>
      <c r="AA378" s="25">
        <f t="shared" si="84"/>
        <v>0</v>
      </c>
      <c r="AB378" s="25">
        <f t="shared" si="85"/>
        <v>0</v>
      </c>
      <c r="AC378" s="25">
        <f t="shared" si="86"/>
        <v>0</v>
      </c>
      <c r="AD378" s="25">
        <f t="shared" si="87"/>
        <v>0</v>
      </c>
      <c r="AE378" s="25">
        <f t="shared" si="88"/>
        <v>0</v>
      </c>
    </row>
    <row r="379" spans="1:31" ht="30" customHeight="1">
      <c r="A379" s="22" t="s">
        <v>20109</v>
      </c>
      <c r="B379" s="102"/>
      <c r="C379" s="41" t="s">
        <v>19980</v>
      </c>
      <c r="D379" s="23" t="s">
        <v>20722</v>
      </c>
      <c r="E379" s="24"/>
      <c r="F379" s="25"/>
      <c r="G379" s="25"/>
      <c r="H379" s="25"/>
      <c r="I379" s="25"/>
      <c r="J379" s="25"/>
      <c r="K379" s="25"/>
      <c r="L379" s="25"/>
      <c r="M379" s="25"/>
      <c r="N379" s="25"/>
      <c r="O379" s="25"/>
      <c r="P379" s="25"/>
      <c r="Q379" s="25"/>
      <c r="R379" s="25"/>
      <c r="S379" s="25"/>
      <c r="T379" s="78"/>
      <c r="U379" s="25" t="str">
        <f t="shared" si="89"/>
        <v/>
      </c>
      <c r="W379" s="25">
        <f t="shared" si="80"/>
        <v>0</v>
      </c>
      <c r="X379" s="25">
        <f t="shared" si="81"/>
        <v>0</v>
      </c>
      <c r="Y379" s="25">
        <f t="shared" si="82"/>
        <v>0</v>
      </c>
      <c r="Z379" s="25">
        <f t="shared" si="83"/>
        <v>0</v>
      </c>
      <c r="AA379" s="25">
        <f t="shared" si="84"/>
        <v>0</v>
      </c>
      <c r="AB379" s="25">
        <f t="shared" si="85"/>
        <v>0</v>
      </c>
      <c r="AC379" s="25">
        <f t="shared" si="86"/>
        <v>0</v>
      </c>
      <c r="AD379" s="25">
        <f t="shared" si="87"/>
        <v>0</v>
      </c>
      <c r="AE379" s="25">
        <f t="shared" si="88"/>
        <v>0</v>
      </c>
    </row>
    <row r="380" spans="1:31" ht="30" customHeight="1">
      <c r="A380" s="22" t="s">
        <v>20109</v>
      </c>
      <c r="B380" s="102"/>
      <c r="C380" s="41" t="s">
        <v>19980</v>
      </c>
      <c r="D380" s="23" t="s">
        <v>20741</v>
      </c>
      <c r="E380" s="24"/>
      <c r="F380" s="25"/>
      <c r="G380" s="25"/>
      <c r="H380" s="25"/>
      <c r="I380" s="25"/>
      <c r="J380" s="25"/>
      <c r="K380" s="25"/>
      <c r="L380" s="25"/>
      <c r="M380" s="25"/>
      <c r="N380" s="25"/>
      <c r="O380" s="25"/>
      <c r="P380" s="25"/>
      <c r="Q380" s="25"/>
      <c r="R380" s="25"/>
      <c r="S380" s="25"/>
      <c r="T380" s="78"/>
      <c r="U380" s="25" t="str">
        <f t="shared" si="89"/>
        <v/>
      </c>
      <c r="W380" s="25">
        <f t="shared" si="80"/>
        <v>0</v>
      </c>
      <c r="X380" s="25">
        <f t="shared" si="81"/>
        <v>0</v>
      </c>
      <c r="Y380" s="25">
        <f t="shared" si="82"/>
        <v>0</v>
      </c>
      <c r="Z380" s="25">
        <f t="shared" si="83"/>
        <v>0</v>
      </c>
      <c r="AA380" s="25">
        <f t="shared" si="84"/>
        <v>0</v>
      </c>
      <c r="AB380" s="25">
        <f t="shared" si="85"/>
        <v>0</v>
      </c>
      <c r="AC380" s="25">
        <f t="shared" si="86"/>
        <v>0</v>
      </c>
      <c r="AD380" s="25">
        <f t="shared" si="87"/>
        <v>0</v>
      </c>
      <c r="AE380" s="25">
        <f t="shared" si="88"/>
        <v>0</v>
      </c>
    </row>
    <row r="381" spans="1:31" ht="30" customHeight="1">
      <c r="A381" s="22" t="s">
        <v>20109</v>
      </c>
      <c r="B381" s="102"/>
      <c r="C381" s="41" t="s">
        <v>19980</v>
      </c>
      <c r="D381" s="23" t="s">
        <v>20022</v>
      </c>
      <c r="E381" s="24"/>
      <c r="F381" s="25"/>
      <c r="G381" s="25"/>
      <c r="H381" s="25"/>
      <c r="I381" s="25"/>
      <c r="J381" s="25"/>
      <c r="K381" s="25"/>
      <c r="L381" s="25"/>
      <c r="M381" s="25"/>
      <c r="N381" s="25"/>
      <c r="O381" s="25"/>
      <c r="P381" s="25"/>
      <c r="Q381" s="25"/>
      <c r="R381" s="25"/>
      <c r="S381" s="25"/>
      <c r="T381" s="78"/>
      <c r="U381" s="25" t="str">
        <f t="shared" si="89"/>
        <v/>
      </c>
      <c r="W381" s="25">
        <f t="shared" si="80"/>
        <v>0</v>
      </c>
      <c r="X381" s="25">
        <f t="shared" si="81"/>
        <v>0</v>
      </c>
      <c r="Y381" s="25">
        <f t="shared" si="82"/>
        <v>0</v>
      </c>
      <c r="Z381" s="25">
        <f t="shared" si="83"/>
        <v>0</v>
      </c>
      <c r="AA381" s="25">
        <f t="shared" si="84"/>
        <v>0</v>
      </c>
      <c r="AB381" s="25">
        <f t="shared" si="85"/>
        <v>0</v>
      </c>
      <c r="AC381" s="25">
        <f t="shared" si="86"/>
        <v>0</v>
      </c>
      <c r="AD381" s="25">
        <f t="shared" si="87"/>
        <v>0</v>
      </c>
      <c r="AE381" s="25">
        <f t="shared" si="88"/>
        <v>0</v>
      </c>
    </row>
    <row r="382" spans="1:31" ht="30" customHeight="1">
      <c r="A382" s="22" t="s">
        <v>20109</v>
      </c>
      <c r="B382" s="102"/>
      <c r="C382" s="41" t="s">
        <v>19980</v>
      </c>
      <c r="D382" s="23" t="s">
        <v>20723</v>
      </c>
      <c r="E382" s="24"/>
      <c r="F382" s="25"/>
      <c r="G382" s="25"/>
      <c r="H382" s="25"/>
      <c r="I382" s="25"/>
      <c r="J382" s="25"/>
      <c r="K382" s="25"/>
      <c r="L382" s="25"/>
      <c r="M382" s="25"/>
      <c r="N382" s="25"/>
      <c r="O382" s="25"/>
      <c r="P382" s="25"/>
      <c r="Q382" s="25"/>
      <c r="R382" s="25"/>
      <c r="S382" s="25"/>
      <c r="T382" s="78"/>
      <c r="U382" s="25" t="str">
        <f t="shared" si="89"/>
        <v/>
      </c>
      <c r="W382" s="25">
        <f t="shared" si="80"/>
        <v>0</v>
      </c>
      <c r="X382" s="25">
        <f t="shared" si="81"/>
        <v>0</v>
      </c>
      <c r="Y382" s="25">
        <f t="shared" si="82"/>
        <v>0</v>
      </c>
      <c r="Z382" s="25">
        <f t="shared" si="83"/>
        <v>0</v>
      </c>
      <c r="AA382" s="25">
        <f t="shared" si="84"/>
        <v>0</v>
      </c>
      <c r="AB382" s="25">
        <f t="shared" si="85"/>
        <v>0</v>
      </c>
      <c r="AC382" s="25">
        <f t="shared" si="86"/>
        <v>0</v>
      </c>
      <c r="AD382" s="25">
        <f t="shared" si="87"/>
        <v>0</v>
      </c>
      <c r="AE382" s="25">
        <f t="shared" si="88"/>
        <v>0</v>
      </c>
    </row>
    <row r="383" spans="1:31" ht="15" customHeight="1">
      <c r="A383" s="22" t="s">
        <v>20109</v>
      </c>
      <c r="B383" s="102"/>
      <c r="C383" s="41"/>
      <c r="D383" s="23" t="s">
        <v>41</v>
      </c>
      <c r="E383" s="24"/>
      <c r="F383" s="25"/>
      <c r="G383" s="25"/>
      <c r="H383" s="25"/>
      <c r="I383" s="25"/>
      <c r="J383" s="25"/>
      <c r="K383" s="25"/>
      <c r="L383" s="25"/>
      <c r="M383" s="25"/>
      <c r="N383" s="25"/>
      <c r="O383" s="25"/>
      <c r="P383" s="25"/>
      <c r="Q383" s="25"/>
      <c r="R383" s="25"/>
      <c r="S383" s="25"/>
      <c r="T383" s="78"/>
      <c r="U383" s="25" t="str">
        <f t="shared" si="89"/>
        <v/>
      </c>
      <c r="W383" s="25">
        <f t="shared" si="80"/>
        <v>0</v>
      </c>
      <c r="X383" s="25">
        <f t="shared" si="81"/>
        <v>0</v>
      </c>
      <c r="Y383" s="25">
        <f t="shared" si="82"/>
        <v>0</v>
      </c>
      <c r="Z383" s="25">
        <f t="shared" si="83"/>
        <v>0</v>
      </c>
      <c r="AA383" s="25">
        <f t="shared" si="84"/>
        <v>0</v>
      </c>
      <c r="AB383" s="25">
        <f t="shared" si="85"/>
        <v>0</v>
      </c>
      <c r="AC383" s="25">
        <f t="shared" si="86"/>
        <v>0</v>
      </c>
      <c r="AD383" s="25">
        <f t="shared" si="87"/>
        <v>0</v>
      </c>
      <c r="AE383" s="25">
        <f t="shared" si="88"/>
        <v>0</v>
      </c>
    </row>
    <row r="384" spans="1:31" ht="210" customHeight="1">
      <c r="A384" s="22" t="s">
        <v>20867</v>
      </c>
      <c r="B384" s="102" t="s">
        <v>19858</v>
      </c>
      <c r="C384" s="41" t="s">
        <v>19977</v>
      </c>
      <c r="D384" s="23" t="s">
        <v>20643</v>
      </c>
      <c r="E384" s="24" t="s">
        <v>20082</v>
      </c>
      <c r="F384" s="25">
        <v>1</v>
      </c>
      <c r="G384" s="25"/>
      <c r="H384" s="25"/>
      <c r="I384" s="25"/>
      <c r="J384" s="25"/>
      <c r="K384" s="25"/>
      <c r="L384" s="25"/>
      <c r="M384" s="25"/>
      <c r="N384" s="25"/>
      <c r="O384" s="25">
        <f>SUM(F384:N384)</f>
        <v>1</v>
      </c>
      <c r="P384" s="25">
        <f>IF(B384="","",VLOOKUP(B384,'COMPOSIÇÃO ENERGICAL'!B:L,8,0))</f>
        <v>2096.5</v>
      </c>
      <c r="Q384" s="25">
        <f>IF(B384="","",VLOOKUP(B384,'COMPOSIÇÃO ENERGICAL'!B:L,9,0))</f>
        <v>6565.5499999999993</v>
      </c>
      <c r="R384" s="25">
        <f>O384*P384</f>
        <v>2096.5</v>
      </c>
      <c r="S384" s="25">
        <f>O384*Q384</f>
        <v>6565.5499999999993</v>
      </c>
      <c r="T384" s="78">
        <f>IF(B384="","",VLOOKUP(B384,'COMPOSIÇÃO ENERGICAL'!B:L,10,0))</f>
        <v>8662.0499999999993</v>
      </c>
      <c r="U384" s="25">
        <f t="shared" si="89"/>
        <v>8662.0499999999993</v>
      </c>
      <c r="W384" s="25">
        <f t="shared" si="80"/>
        <v>8662.0499999999993</v>
      </c>
      <c r="X384" s="25">
        <f t="shared" si="81"/>
        <v>0</v>
      </c>
      <c r="Y384" s="25">
        <f t="shared" si="82"/>
        <v>0</v>
      </c>
      <c r="Z384" s="25">
        <f t="shared" si="83"/>
        <v>0</v>
      </c>
      <c r="AA384" s="25">
        <f t="shared" si="84"/>
        <v>0</v>
      </c>
      <c r="AB384" s="25">
        <f t="shared" si="85"/>
        <v>0</v>
      </c>
      <c r="AC384" s="25">
        <f t="shared" si="86"/>
        <v>0</v>
      </c>
      <c r="AD384" s="25">
        <f t="shared" si="87"/>
        <v>0</v>
      </c>
      <c r="AE384" s="25">
        <f t="shared" si="88"/>
        <v>0</v>
      </c>
    </row>
    <row r="385" spans="1:31" ht="45" customHeight="1">
      <c r="A385" s="22" t="s">
        <v>20109</v>
      </c>
      <c r="B385" s="102"/>
      <c r="C385" s="41" t="s">
        <v>19979</v>
      </c>
      <c r="D385" s="23" t="s">
        <v>20016</v>
      </c>
      <c r="E385" s="24"/>
      <c r="F385" s="25"/>
      <c r="G385" s="25"/>
      <c r="H385" s="25"/>
      <c r="I385" s="25"/>
      <c r="J385" s="25"/>
      <c r="K385" s="25"/>
      <c r="L385" s="25"/>
      <c r="M385" s="25"/>
      <c r="N385" s="25"/>
      <c r="O385" s="25"/>
      <c r="P385" s="25"/>
      <c r="Q385" s="25"/>
      <c r="R385" s="25"/>
      <c r="S385" s="25"/>
      <c r="T385" s="78"/>
      <c r="U385" s="25" t="str">
        <f t="shared" si="89"/>
        <v/>
      </c>
      <c r="W385" s="25">
        <f t="shared" si="80"/>
        <v>0</v>
      </c>
      <c r="X385" s="25">
        <f t="shared" si="81"/>
        <v>0</v>
      </c>
      <c r="Y385" s="25">
        <f t="shared" si="82"/>
        <v>0</v>
      </c>
      <c r="Z385" s="25">
        <f t="shared" si="83"/>
        <v>0</v>
      </c>
      <c r="AA385" s="25">
        <f t="shared" si="84"/>
        <v>0</v>
      </c>
      <c r="AB385" s="25">
        <f t="shared" si="85"/>
        <v>0</v>
      </c>
      <c r="AC385" s="25">
        <f t="shared" si="86"/>
        <v>0</v>
      </c>
      <c r="AD385" s="25">
        <f t="shared" si="87"/>
        <v>0</v>
      </c>
      <c r="AE385" s="25">
        <f t="shared" si="88"/>
        <v>0</v>
      </c>
    </row>
    <row r="386" spans="1:31" ht="30" customHeight="1">
      <c r="A386" s="22" t="s">
        <v>20109</v>
      </c>
      <c r="B386" s="102"/>
      <c r="C386" s="41" t="s">
        <v>19978</v>
      </c>
      <c r="D386" s="23" t="s">
        <v>20010</v>
      </c>
      <c r="E386" s="24"/>
      <c r="F386" s="25"/>
      <c r="G386" s="25"/>
      <c r="H386" s="25"/>
      <c r="I386" s="25"/>
      <c r="J386" s="25"/>
      <c r="K386" s="25"/>
      <c r="L386" s="25"/>
      <c r="M386" s="25"/>
      <c r="N386" s="25"/>
      <c r="O386" s="25"/>
      <c r="P386" s="25"/>
      <c r="Q386" s="25"/>
      <c r="R386" s="25"/>
      <c r="S386" s="25"/>
      <c r="T386" s="78"/>
      <c r="U386" s="25" t="str">
        <f t="shared" si="89"/>
        <v/>
      </c>
      <c r="W386" s="25">
        <f t="shared" si="80"/>
        <v>0</v>
      </c>
      <c r="X386" s="25">
        <f t="shared" si="81"/>
        <v>0</v>
      </c>
      <c r="Y386" s="25">
        <f t="shared" si="82"/>
        <v>0</v>
      </c>
      <c r="Z386" s="25">
        <f t="shared" si="83"/>
        <v>0</v>
      </c>
      <c r="AA386" s="25">
        <f t="shared" si="84"/>
        <v>0</v>
      </c>
      <c r="AB386" s="25">
        <f t="shared" si="85"/>
        <v>0</v>
      </c>
      <c r="AC386" s="25">
        <f t="shared" si="86"/>
        <v>0</v>
      </c>
      <c r="AD386" s="25">
        <f t="shared" si="87"/>
        <v>0</v>
      </c>
      <c r="AE386" s="25">
        <f t="shared" si="88"/>
        <v>0</v>
      </c>
    </row>
    <row r="387" spans="1:31" ht="45" customHeight="1">
      <c r="A387" s="22" t="s">
        <v>20109</v>
      </c>
      <c r="B387" s="102"/>
      <c r="C387" s="41" t="s">
        <v>19978</v>
      </c>
      <c r="D387" s="23" t="s">
        <v>20756</v>
      </c>
      <c r="E387" s="24"/>
      <c r="F387" s="25"/>
      <c r="G387" s="25"/>
      <c r="H387" s="25"/>
      <c r="I387" s="25"/>
      <c r="J387" s="25"/>
      <c r="K387" s="25"/>
      <c r="L387" s="25"/>
      <c r="M387" s="25"/>
      <c r="N387" s="25"/>
      <c r="O387" s="25"/>
      <c r="P387" s="25"/>
      <c r="Q387" s="25"/>
      <c r="R387" s="25"/>
      <c r="S387" s="25"/>
      <c r="T387" s="78"/>
      <c r="U387" s="25" t="str">
        <f t="shared" si="89"/>
        <v/>
      </c>
      <c r="W387" s="25">
        <f t="shared" si="80"/>
        <v>0</v>
      </c>
      <c r="X387" s="25">
        <f t="shared" si="81"/>
        <v>0</v>
      </c>
      <c r="Y387" s="25">
        <f t="shared" si="82"/>
        <v>0</v>
      </c>
      <c r="Z387" s="25">
        <f t="shared" si="83"/>
        <v>0</v>
      </c>
      <c r="AA387" s="25">
        <f t="shared" si="84"/>
        <v>0</v>
      </c>
      <c r="AB387" s="25">
        <f t="shared" si="85"/>
        <v>0</v>
      </c>
      <c r="AC387" s="25">
        <f t="shared" si="86"/>
        <v>0</v>
      </c>
      <c r="AD387" s="25">
        <f t="shared" si="87"/>
        <v>0</v>
      </c>
      <c r="AE387" s="25">
        <f t="shared" si="88"/>
        <v>0</v>
      </c>
    </row>
    <row r="388" spans="1:31" ht="45" customHeight="1">
      <c r="A388" s="22" t="s">
        <v>20109</v>
      </c>
      <c r="B388" s="102"/>
      <c r="C388" s="41" t="s">
        <v>19978</v>
      </c>
      <c r="D388" s="23" t="s">
        <v>20758</v>
      </c>
      <c r="E388" s="24"/>
      <c r="F388" s="25"/>
      <c r="G388" s="25"/>
      <c r="H388" s="25"/>
      <c r="I388" s="25"/>
      <c r="J388" s="25"/>
      <c r="K388" s="25"/>
      <c r="L388" s="25"/>
      <c r="M388" s="25"/>
      <c r="N388" s="25"/>
      <c r="O388" s="25"/>
      <c r="P388" s="25"/>
      <c r="Q388" s="25"/>
      <c r="R388" s="25"/>
      <c r="S388" s="25"/>
      <c r="T388" s="78"/>
      <c r="U388" s="25" t="str">
        <f t="shared" si="89"/>
        <v/>
      </c>
      <c r="W388" s="25">
        <f t="shared" si="80"/>
        <v>0</v>
      </c>
      <c r="X388" s="25">
        <f t="shared" si="81"/>
        <v>0</v>
      </c>
      <c r="Y388" s="25">
        <f t="shared" si="82"/>
        <v>0</v>
      </c>
      <c r="Z388" s="25">
        <f t="shared" si="83"/>
        <v>0</v>
      </c>
      <c r="AA388" s="25">
        <f t="shared" si="84"/>
        <v>0</v>
      </c>
      <c r="AB388" s="25">
        <f t="shared" si="85"/>
        <v>0</v>
      </c>
      <c r="AC388" s="25">
        <f t="shared" si="86"/>
        <v>0</v>
      </c>
      <c r="AD388" s="25">
        <f t="shared" si="87"/>
        <v>0</v>
      </c>
      <c r="AE388" s="25">
        <f t="shared" si="88"/>
        <v>0</v>
      </c>
    </row>
    <row r="389" spans="1:31" ht="30" customHeight="1">
      <c r="A389" s="22" t="s">
        <v>20109</v>
      </c>
      <c r="B389" s="102"/>
      <c r="C389" s="41" t="s">
        <v>19980</v>
      </c>
      <c r="D389" s="23" t="s">
        <v>20699</v>
      </c>
      <c r="E389" s="24"/>
      <c r="F389" s="25"/>
      <c r="G389" s="25"/>
      <c r="H389" s="25"/>
      <c r="I389" s="25"/>
      <c r="J389" s="25"/>
      <c r="K389" s="25"/>
      <c r="L389" s="25"/>
      <c r="M389" s="25"/>
      <c r="N389" s="25"/>
      <c r="O389" s="25"/>
      <c r="P389" s="25"/>
      <c r="Q389" s="25"/>
      <c r="R389" s="25"/>
      <c r="S389" s="25"/>
      <c r="T389" s="78"/>
      <c r="U389" s="25" t="str">
        <f t="shared" si="89"/>
        <v/>
      </c>
      <c r="W389" s="25">
        <f t="shared" si="80"/>
        <v>0</v>
      </c>
      <c r="X389" s="25">
        <f t="shared" si="81"/>
        <v>0</v>
      </c>
      <c r="Y389" s="25">
        <f t="shared" si="82"/>
        <v>0</v>
      </c>
      <c r="Z389" s="25">
        <f t="shared" si="83"/>
        <v>0</v>
      </c>
      <c r="AA389" s="25">
        <f t="shared" si="84"/>
        <v>0</v>
      </c>
      <c r="AB389" s="25">
        <f t="shared" si="85"/>
        <v>0</v>
      </c>
      <c r="AC389" s="25">
        <f t="shared" si="86"/>
        <v>0</v>
      </c>
      <c r="AD389" s="25">
        <f t="shared" si="87"/>
        <v>0</v>
      </c>
      <c r="AE389" s="25">
        <f t="shared" si="88"/>
        <v>0</v>
      </c>
    </row>
    <row r="390" spans="1:31" ht="30" customHeight="1">
      <c r="A390" s="22" t="s">
        <v>20109</v>
      </c>
      <c r="B390" s="102"/>
      <c r="C390" s="41" t="s">
        <v>19980</v>
      </c>
      <c r="D390" s="23" t="s">
        <v>20023</v>
      </c>
      <c r="E390" s="24"/>
      <c r="F390" s="25"/>
      <c r="G390" s="25"/>
      <c r="H390" s="25"/>
      <c r="I390" s="25"/>
      <c r="J390" s="25"/>
      <c r="K390" s="25"/>
      <c r="L390" s="25"/>
      <c r="M390" s="25"/>
      <c r="N390" s="25"/>
      <c r="O390" s="25"/>
      <c r="P390" s="25"/>
      <c r="Q390" s="25"/>
      <c r="R390" s="25"/>
      <c r="S390" s="25"/>
      <c r="T390" s="78"/>
      <c r="U390" s="25" t="str">
        <f t="shared" si="89"/>
        <v/>
      </c>
      <c r="W390" s="25">
        <f t="shared" si="80"/>
        <v>0</v>
      </c>
      <c r="X390" s="25">
        <f t="shared" si="81"/>
        <v>0</v>
      </c>
      <c r="Y390" s="25">
        <f t="shared" si="82"/>
        <v>0</v>
      </c>
      <c r="Z390" s="25">
        <f t="shared" si="83"/>
        <v>0</v>
      </c>
      <c r="AA390" s="25">
        <f t="shared" si="84"/>
        <v>0</v>
      </c>
      <c r="AB390" s="25">
        <f t="shared" si="85"/>
        <v>0</v>
      </c>
      <c r="AC390" s="25">
        <f t="shared" si="86"/>
        <v>0</v>
      </c>
      <c r="AD390" s="25">
        <f t="shared" si="87"/>
        <v>0</v>
      </c>
      <c r="AE390" s="25">
        <f t="shared" si="88"/>
        <v>0</v>
      </c>
    </row>
    <row r="391" spans="1:31" ht="30" customHeight="1">
      <c r="A391" s="22" t="s">
        <v>20109</v>
      </c>
      <c r="B391" s="102"/>
      <c r="C391" s="41" t="s">
        <v>19980</v>
      </c>
      <c r="D391" s="23" t="s">
        <v>20724</v>
      </c>
      <c r="E391" s="24"/>
      <c r="F391" s="25"/>
      <c r="G391" s="25"/>
      <c r="H391" s="25"/>
      <c r="I391" s="25"/>
      <c r="J391" s="25"/>
      <c r="K391" s="25"/>
      <c r="L391" s="25"/>
      <c r="M391" s="25"/>
      <c r="N391" s="25"/>
      <c r="O391" s="25"/>
      <c r="P391" s="25"/>
      <c r="Q391" s="25"/>
      <c r="R391" s="25"/>
      <c r="S391" s="25"/>
      <c r="T391" s="78"/>
      <c r="U391" s="25" t="str">
        <f t="shared" si="89"/>
        <v/>
      </c>
      <c r="W391" s="25">
        <f t="shared" si="80"/>
        <v>0</v>
      </c>
      <c r="X391" s="25">
        <f t="shared" si="81"/>
        <v>0</v>
      </c>
      <c r="Y391" s="25">
        <f t="shared" si="82"/>
        <v>0</v>
      </c>
      <c r="Z391" s="25">
        <f t="shared" si="83"/>
        <v>0</v>
      </c>
      <c r="AA391" s="25">
        <f t="shared" si="84"/>
        <v>0</v>
      </c>
      <c r="AB391" s="25">
        <f t="shared" si="85"/>
        <v>0</v>
      </c>
      <c r="AC391" s="25">
        <f t="shared" si="86"/>
        <v>0</v>
      </c>
      <c r="AD391" s="25">
        <f t="shared" si="87"/>
        <v>0</v>
      </c>
      <c r="AE391" s="25">
        <f t="shared" si="88"/>
        <v>0</v>
      </c>
    </row>
    <row r="392" spans="1:31" ht="30" customHeight="1">
      <c r="A392" s="22" t="s">
        <v>20109</v>
      </c>
      <c r="B392" s="102"/>
      <c r="C392" s="41" t="s">
        <v>19980</v>
      </c>
      <c r="D392" s="23" t="s">
        <v>20694</v>
      </c>
      <c r="E392" s="24"/>
      <c r="F392" s="25"/>
      <c r="G392" s="25"/>
      <c r="H392" s="25"/>
      <c r="I392" s="25"/>
      <c r="J392" s="25"/>
      <c r="K392" s="25"/>
      <c r="L392" s="25"/>
      <c r="M392" s="25"/>
      <c r="N392" s="25"/>
      <c r="O392" s="25"/>
      <c r="P392" s="25"/>
      <c r="Q392" s="25"/>
      <c r="R392" s="25"/>
      <c r="S392" s="25"/>
      <c r="T392" s="78"/>
      <c r="U392" s="25" t="str">
        <f t="shared" si="89"/>
        <v/>
      </c>
      <c r="W392" s="25">
        <f t="shared" si="80"/>
        <v>0</v>
      </c>
      <c r="X392" s="25">
        <f t="shared" si="81"/>
        <v>0</v>
      </c>
      <c r="Y392" s="25">
        <f t="shared" si="82"/>
        <v>0</v>
      </c>
      <c r="Z392" s="25">
        <f t="shared" si="83"/>
        <v>0</v>
      </c>
      <c r="AA392" s="25">
        <f t="shared" si="84"/>
        <v>0</v>
      </c>
      <c r="AB392" s="25">
        <f t="shared" si="85"/>
        <v>0</v>
      </c>
      <c r="AC392" s="25">
        <f t="shared" si="86"/>
        <v>0</v>
      </c>
      <c r="AD392" s="25">
        <f t="shared" si="87"/>
        <v>0</v>
      </c>
      <c r="AE392" s="25">
        <f t="shared" si="88"/>
        <v>0</v>
      </c>
    </row>
    <row r="393" spans="1:31" ht="30" customHeight="1">
      <c r="A393" s="22" t="s">
        <v>20109</v>
      </c>
      <c r="B393" s="102"/>
      <c r="C393" s="41" t="s">
        <v>19980</v>
      </c>
      <c r="D393" s="23" t="s">
        <v>20024</v>
      </c>
      <c r="E393" s="24"/>
      <c r="F393" s="25"/>
      <c r="G393" s="25"/>
      <c r="H393" s="25"/>
      <c r="I393" s="25"/>
      <c r="J393" s="25"/>
      <c r="K393" s="25"/>
      <c r="L393" s="25"/>
      <c r="M393" s="25"/>
      <c r="N393" s="25"/>
      <c r="O393" s="25"/>
      <c r="P393" s="25"/>
      <c r="Q393" s="25"/>
      <c r="R393" s="25"/>
      <c r="S393" s="25"/>
      <c r="T393" s="78"/>
      <c r="U393" s="25" t="str">
        <f t="shared" si="89"/>
        <v/>
      </c>
      <c r="W393" s="25">
        <f t="shared" si="80"/>
        <v>0</v>
      </c>
      <c r="X393" s="25">
        <f t="shared" si="81"/>
        <v>0</v>
      </c>
      <c r="Y393" s="25">
        <f t="shared" si="82"/>
        <v>0</v>
      </c>
      <c r="Z393" s="25">
        <f t="shared" si="83"/>
        <v>0</v>
      </c>
      <c r="AA393" s="25">
        <f t="shared" si="84"/>
        <v>0</v>
      </c>
      <c r="AB393" s="25">
        <f t="shared" si="85"/>
        <v>0</v>
      </c>
      <c r="AC393" s="25">
        <f t="shared" si="86"/>
        <v>0</v>
      </c>
      <c r="AD393" s="25">
        <f t="shared" si="87"/>
        <v>0</v>
      </c>
      <c r="AE393" s="25">
        <f t="shared" si="88"/>
        <v>0</v>
      </c>
    </row>
    <row r="394" spans="1:31" ht="30" customHeight="1">
      <c r="A394" s="22" t="s">
        <v>20109</v>
      </c>
      <c r="B394" s="102"/>
      <c r="C394" s="41" t="s">
        <v>19980</v>
      </c>
      <c r="D394" s="23" t="s">
        <v>20725</v>
      </c>
      <c r="E394" s="24"/>
      <c r="F394" s="25"/>
      <c r="G394" s="25"/>
      <c r="H394" s="25"/>
      <c r="I394" s="25"/>
      <c r="J394" s="25"/>
      <c r="K394" s="25"/>
      <c r="L394" s="25"/>
      <c r="M394" s="25"/>
      <c r="N394" s="25"/>
      <c r="O394" s="25"/>
      <c r="P394" s="25"/>
      <c r="Q394" s="25"/>
      <c r="R394" s="25"/>
      <c r="S394" s="25"/>
      <c r="T394" s="78"/>
      <c r="U394" s="25" t="str">
        <f t="shared" si="89"/>
        <v/>
      </c>
      <c r="W394" s="25">
        <f t="shared" si="80"/>
        <v>0</v>
      </c>
      <c r="X394" s="25">
        <f t="shared" si="81"/>
        <v>0</v>
      </c>
      <c r="Y394" s="25">
        <f t="shared" si="82"/>
        <v>0</v>
      </c>
      <c r="Z394" s="25">
        <f t="shared" si="83"/>
        <v>0</v>
      </c>
      <c r="AA394" s="25">
        <f t="shared" si="84"/>
        <v>0</v>
      </c>
      <c r="AB394" s="25">
        <f t="shared" si="85"/>
        <v>0</v>
      </c>
      <c r="AC394" s="25">
        <f t="shared" si="86"/>
        <v>0</v>
      </c>
      <c r="AD394" s="25">
        <f t="shared" si="87"/>
        <v>0</v>
      </c>
      <c r="AE394" s="25">
        <f t="shared" si="88"/>
        <v>0</v>
      </c>
    </row>
    <row r="395" spans="1:31" ht="15" customHeight="1">
      <c r="A395" s="22" t="s">
        <v>20109</v>
      </c>
      <c r="B395" s="102"/>
      <c r="C395" s="41"/>
      <c r="D395" s="23" t="s">
        <v>41</v>
      </c>
      <c r="E395" s="24"/>
      <c r="F395" s="25"/>
      <c r="G395" s="25"/>
      <c r="H395" s="25"/>
      <c r="I395" s="25"/>
      <c r="J395" s="25"/>
      <c r="K395" s="25"/>
      <c r="L395" s="25"/>
      <c r="M395" s="25"/>
      <c r="N395" s="25"/>
      <c r="O395" s="25"/>
      <c r="P395" s="25"/>
      <c r="Q395" s="25"/>
      <c r="R395" s="25"/>
      <c r="S395" s="25"/>
      <c r="T395" s="78"/>
      <c r="U395" s="25" t="str">
        <f t="shared" si="89"/>
        <v/>
      </c>
      <c r="W395" s="25">
        <f t="shared" si="80"/>
        <v>0</v>
      </c>
      <c r="X395" s="25">
        <f t="shared" si="81"/>
        <v>0</v>
      </c>
      <c r="Y395" s="25">
        <f t="shared" si="82"/>
        <v>0</v>
      </c>
      <c r="Z395" s="25">
        <f t="shared" si="83"/>
        <v>0</v>
      </c>
      <c r="AA395" s="25">
        <f t="shared" si="84"/>
        <v>0</v>
      </c>
      <c r="AB395" s="25">
        <f t="shared" si="85"/>
        <v>0</v>
      </c>
      <c r="AC395" s="25">
        <f t="shared" si="86"/>
        <v>0</v>
      </c>
      <c r="AD395" s="25">
        <f t="shared" si="87"/>
        <v>0</v>
      </c>
      <c r="AE395" s="25">
        <f t="shared" si="88"/>
        <v>0</v>
      </c>
    </row>
    <row r="396" spans="1:31" ht="210" customHeight="1">
      <c r="A396" s="22" t="s">
        <v>20868</v>
      </c>
      <c r="B396" s="102" t="s">
        <v>19859</v>
      </c>
      <c r="C396" s="41" t="s">
        <v>19977</v>
      </c>
      <c r="D396" s="23" t="s">
        <v>20644</v>
      </c>
      <c r="E396" s="24" t="s">
        <v>20082</v>
      </c>
      <c r="F396" s="25">
        <v>1</v>
      </c>
      <c r="G396" s="25"/>
      <c r="H396" s="25"/>
      <c r="I396" s="25"/>
      <c r="J396" s="25"/>
      <c r="K396" s="25"/>
      <c r="L396" s="25"/>
      <c r="M396" s="25"/>
      <c r="N396" s="25"/>
      <c r="O396" s="25">
        <f>SUM(F396:N396)</f>
        <v>1</v>
      </c>
      <c r="P396" s="25">
        <f>IF(B396="","",VLOOKUP(B396,'COMPOSIÇÃO ENERGICAL'!B:L,8,0))</f>
        <v>2096.5</v>
      </c>
      <c r="Q396" s="25">
        <f>IF(B396="","",VLOOKUP(B396,'COMPOSIÇÃO ENERGICAL'!B:L,9,0))</f>
        <v>8487.5950000000012</v>
      </c>
      <c r="R396" s="25">
        <f>O396*P396</f>
        <v>2096.5</v>
      </c>
      <c r="S396" s="25">
        <f>O396*Q396</f>
        <v>8487.5950000000012</v>
      </c>
      <c r="T396" s="78">
        <f>IF(B396="","",VLOOKUP(B396,'COMPOSIÇÃO ENERGICAL'!B:L,10,0))</f>
        <v>10584.095000000001</v>
      </c>
      <c r="U396" s="25">
        <f t="shared" si="89"/>
        <v>10584.095000000001</v>
      </c>
      <c r="W396" s="25">
        <f t="shared" si="80"/>
        <v>10584.095000000001</v>
      </c>
      <c r="X396" s="25">
        <f t="shared" si="81"/>
        <v>0</v>
      </c>
      <c r="Y396" s="25">
        <f t="shared" si="82"/>
        <v>0</v>
      </c>
      <c r="Z396" s="25">
        <f t="shared" si="83"/>
        <v>0</v>
      </c>
      <c r="AA396" s="25">
        <f t="shared" si="84"/>
        <v>0</v>
      </c>
      <c r="AB396" s="25">
        <f t="shared" si="85"/>
        <v>0</v>
      </c>
      <c r="AC396" s="25">
        <f t="shared" si="86"/>
        <v>0</v>
      </c>
      <c r="AD396" s="25">
        <f t="shared" si="87"/>
        <v>0</v>
      </c>
      <c r="AE396" s="25">
        <f t="shared" si="88"/>
        <v>0</v>
      </c>
    </row>
    <row r="397" spans="1:31" ht="45" customHeight="1">
      <c r="A397" s="22" t="s">
        <v>20109</v>
      </c>
      <c r="B397" s="102"/>
      <c r="C397" s="41" t="s">
        <v>19979</v>
      </c>
      <c r="D397" s="23" t="s">
        <v>20018</v>
      </c>
      <c r="E397" s="24"/>
      <c r="F397" s="25"/>
      <c r="G397" s="25"/>
      <c r="H397" s="25"/>
      <c r="I397" s="25"/>
      <c r="J397" s="25"/>
      <c r="K397" s="25"/>
      <c r="L397" s="25"/>
      <c r="M397" s="25"/>
      <c r="N397" s="25"/>
      <c r="O397" s="25"/>
      <c r="P397" s="25"/>
      <c r="Q397" s="25"/>
      <c r="R397" s="25"/>
      <c r="S397" s="25"/>
      <c r="T397" s="78"/>
      <c r="U397" s="25" t="str">
        <f t="shared" si="89"/>
        <v/>
      </c>
      <c r="W397" s="25">
        <f t="shared" ref="W397:W460" si="90">IF(F397&lt;&gt;0,F397*T397,0)</f>
        <v>0</v>
      </c>
      <c r="X397" s="25">
        <f t="shared" ref="X397:X460" si="91">IF(G397&lt;&gt;0,G397*T397,0)</f>
        <v>0</v>
      </c>
      <c r="Y397" s="25">
        <f t="shared" ref="Y397:Y460" si="92">IF(H397&lt;&gt;0,H397*T397,0)</f>
        <v>0</v>
      </c>
      <c r="Z397" s="25">
        <f t="shared" ref="Z397:Z460" si="93">IF(I397&lt;&gt;0,I397*T397,0)</f>
        <v>0</v>
      </c>
      <c r="AA397" s="25">
        <f t="shared" ref="AA397:AA460" si="94">IF(J397&lt;&gt;0,J397*T397,0)</f>
        <v>0</v>
      </c>
      <c r="AB397" s="25">
        <f t="shared" ref="AB397:AB460" si="95">IF(K397&lt;&gt;0,K397*T397,0)</f>
        <v>0</v>
      </c>
      <c r="AC397" s="25">
        <f t="shared" ref="AC397:AC460" si="96">IF(L397&lt;&gt;0,L397*T397,0)</f>
        <v>0</v>
      </c>
      <c r="AD397" s="25">
        <f t="shared" ref="AD397:AD460" si="97">IF(M397&lt;&gt;0,M397*T397,0)</f>
        <v>0</v>
      </c>
      <c r="AE397" s="25">
        <f t="shared" ref="AE397:AE460" si="98">IF(N397&lt;&gt;0,N397*T397,0)</f>
        <v>0</v>
      </c>
    </row>
    <row r="398" spans="1:31" ht="30" customHeight="1">
      <c r="A398" s="22" t="s">
        <v>20109</v>
      </c>
      <c r="B398" s="102"/>
      <c r="C398" s="41" t="s">
        <v>19978</v>
      </c>
      <c r="D398" s="23" t="s">
        <v>20010</v>
      </c>
      <c r="E398" s="24"/>
      <c r="F398" s="25"/>
      <c r="G398" s="25"/>
      <c r="H398" s="25"/>
      <c r="I398" s="25"/>
      <c r="J398" s="25"/>
      <c r="K398" s="25"/>
      <c r="L398" s="25"/>
      <c r="M398" s="25"/>
      <c r="N398" s="25"/>
      <c r="O398" s="25"/>
      <c r="P398" s="25"/>
      <c r="Q398" s="25"/>
      <c r="R398" s="25"/>
      <c r="S398" s="25"/>
      <c r="T398" s="78"/>
      <c r="U398" s="25" t="str">
        <f t="shared" si="89"/>
        <v/>
      </c>
      <c r="W398" s="25">
        <f t="shared" si="90"/>
        <v>0</v>
      </c>
      <c r="X398" s="25">
        <f t="shared" si="91"/>
        <v>0</v>
      </c>
      <c r="Y398" s="25">
        <f t="shared" si="92"/>
        <v>0</v>
      </c>
      <c r="Z398" s="25">
        <f t="shared" si="93"/>
        <v>0</v>
      </c>
      <c r="AA398" s="25">
        <f t="shared" si="94"/>
        <v>0</v>
      </c>
      <c r="AB398" s="25">
        <f t="shared" si="95"/>
        <v>0</v>
      </c>
      <c r="AC398" s="25">
        <f t="shared" si="96"/>
        <v>0</v>
      </c>
      <c r="AD398" s="25">
        <f t="shared" si="97"/>
        <v>0</v>
      </c>
      <c r="AE398" s="25">
        <f t="shared" si="98"/>
        <v>0</v>
      </c>
    </row>
    <row r="399" spans="1:31" ht="45" customHeight="1">
      <c r="A399" s="22" t="s">
        <v>20109</v>
      </c>
      <c r="B399" s="102"/>
      <c r="C399" s="41" t="s">
        <v>19978</v>
      </c>
      <c r="D399" s="23" t="s">
        <v>20754</v>
      </c>
      <c r="E399" s="24"/>
      <c r="F399" s="25"/>
      <c r="G399" s="25"/>
      <c r="H399" s="25"/>
      <c r="I399" s="25"/>
      <c r="J399" s="25"/>
      <c r="K399" s="25"/>
      <c r="L399" s="25"/>
      <c r="M399" s="25"/>
      <c r="N399" s="25"/>
      <c r="O399" s="25"/>
      <c r="P399" s="25"/>
      <c r="Q399" s="25"/>
      <c r="R399" s="25"/>
      <c r="S399" s="25"/>
      <c r="T399" s="78"/>
      <c r="U399" s="25" t="str">
        <f t="shared" si="89"/>
        <v/>
      </c>
      <c r="W399" s="25">
        <f t="shared" si="90"/>
        <v>0</v>
      </c>
      <c r="X399" s="25">
        <f t="shared" si="91"/>
        <v>0</v>
      </c>
      <c r="Y399" s="25">
        <f t="shared" si="92"/>
        <v>0</v>
      </c>
      <c r="Z399" s="25">
        <f t="shared" si="93"/>
        <v>0</v>
      </c>
      <c r="AA399" s="25">
        <f t="shared" si="94"/>
        <v>0</v>
      </c>
      <c r="AB399" s="25">
        <f t="shared" si="95"/>
        <v>0</v>
      </c>
      <c r="AC399" s="25">
        <f t="shared" si="96"/>
        <v>0</v>
      </c>
      <c r="AD399" s="25">
        <f t="shared" si="97"/>
        <v>0</v>
      </c>
      <c r="AE399" s="25">
        <f t="shared" si="98"/>
        <v>0</v>
      </c>
    </row>
    <row r="400" spans="1:31" ht="45" customHeight="1">
      <c r="A400" s="22" t="s">
        <v>20109</v>
      </c>
      <c r="B400" s="102"/>
      <c r="C400" s="41" t="s">
        <v>19978</v>
      </c>
      <c r="D400" s="23" t="s">
        <v>20759</v>
      </c>
      <c r="E400" s="24"/>
      <c r="F400" s="25"/>
      <c r="G400" s="25"/>
      <c r="H400" s="25"/>
      <c r="I400" s="25"/>
      <c r="J400" s="25"/>
      <c r="K400" s="25"/>
      <c r="L400" s="25"/>
      <c r="M400" s="25"/>
      <c r="N400" s="25"/>
      <c r="O400" s="25"/>
      <c r="P400" s="25"/>
      <c r="Q400" s="25"/>
      <c r="R400" s="25"/>
      <c r="S400" s="25"/>
      <c r="T400" s="78"/>
      <c r="U400" s="25" t="str">
        <f t="shared" si="89"/>
        <v/>
      </c>
      <c r="W400" s="25">
        <f t="shared" si="90"/>
        <v>0</v>
      </c>
      <c r="X400" s="25">
        <f t="shared" si="91"/>
        <v>0</v>
      </c>
      <c r="Y400" s="25">
        <f t="shared" si="92"/>
        <v>0</v>
      </c>
      <c r="Z400" s="25">
        <f t="shared" si="93"/>
        <v>0</v>
      </c>
      <c r="AA400" s="25">
        <f t="shared" si="94"/>
        <v>0</v>
      </c>
      <c r="AB400" s="25">
        <f t="shared" si="95"/>
        <v>0</v>
      </c>
      <c r="AC400" s="25">
        <f t="shared" si="96"/>
        <v>0</v>
      </c>
      <c r="AD400" s="25">
        <f t="shared" si="97"/>
        <v>0</v>
      </c>
      <c r="AE400" s="25">
        <f t="shared" si="98"/>
        <v>0</v>
      </c>
    </row>
    <row r="401" spans="1:31" ht="30" customHeight="1">
      <c r="A401" s="22" t="s">
        <v>20109</v>
      </c>
      <c r="B401" s="102"/>
      <c r="C401" s="41" t="s">
        <v>19980</v>
      </c>
      <c r="D401" s="23" t="s">
        <v>20025</v>
      </c>
      <c r="E401" s="24"/>
      <c r="F401" s="25"/>
      <c r="G401" s="25"/>
      <c r="H401" s="25"/>
      <c r="I401" s="25"/>
      <c r="J401" s="25"/>
      <c r="K401" s="25"/>
      <c r="L401" s="25"/>
      <c r="M401" s="25"/>
      <c r="N401" s="25"/>
      <c r="O401" s="25"/>
      <c r="P401" s="25"/>
      <c r="Q401" s="25"/>
      <c r="R401" s="25"/>
      <c r="S401" s="25"/>
      <c r="T401" s="78"/>
      <c r="U401" s="25" t="str">
        <f t="shared" si="89"/>
        <v/>
      </c>
      <c r="W401" s="25">
        <f t="shared" si="90"/>
        <v>0</v>
      </c>
      <c r="X401" s="25">
        <f t="shared" si="91"/>
        <v>0</v>
      </c>
      <c r="Y401" s="25">
        <f t="shared" si="92"/>
        <v>0</v>
      </c>
      <c r="Z401" s="25">
        <f t="shared" si="93"/>
        <v>0</v>
      </c>
      <c r="AA401" s="25">
        <f t="shared" si="94"/>
        <v>0</v>
      </c>
      <c r="AB401" s="25">
        <f t="shared" si="95"/>
        <v>0</v>
      </c>
      <c r="AC401" s="25">
        <f t="shared" si="96"/>
        <v>0</v>
      </c>
      <c r="AD401" s="25">
        <f t="shared" si="97"/>
        <v>0</v>
      </c>
      <c r="AE401" s="25">
        <f t="shared" si="98"/>
        <v>0</v>
      </c>
    </row>
    <row r="402" spans="1:31" ht="30" customHeight="1">
      <c r="A402" s="22" t="s">
        <v>20109</v>
      </c>
      <c r="B402" s="102"/>
      <c r="C402" s="41" t="s">
        <v>19980</v>
      </c>
      <c r="D402" s="23" t="s">
        <v>20697</v>
      </c>
      <c r="E402" s="24"/>
      <c r="F402" s="25"/>
      <c r="G402" s="25"/>
      <c r="H402" s="25"/>
      <c r="I402" s="25"/>
      <c r="J402" s="25"/>
      <c r="K402" s="25"/>
      <c r="L402" s="25"/>
      <c r="M402" s="25"/>
      <c r="N402" s="25"/>
      <c r="O402" s="25"/>
      <c r="P402" s="25"/>
      <c r="Q402" s="25"/>
      <c r="R402" s="25"/>
      <c r="S402" s="25"/>
      <c r="T402" s="78"/>
      <c r="U402" s="25" t="str">
        <f t="shared" si="89"/>
        <v/>
      </c>
      <c r="W402" s="25">
        <f t="shared" si="90"/>
        <v>0</v>
      </c>
      <c r="X402" s="25">
        <f t="shared" si="91"/>
        <v>0</v>
      </c>
      <c r="Y402" s="25">
        <f t="shared" si="92"/>
        <v>0</v>
      </c>
      <c r="Z402" s="25">
        <f t="shared" si="93"/>
        <v>0</v>
      </c>
      <c r="AA402" s="25">
        <f t="shared" si="94"/>
        <v>0</v>
      </c>
      <c r="AB402" s="25">
        <f t="shared" si="95"/>
        <v>0</v>
      </c>
      <c r="AC402" s="25">
        <f t="shared" si="96"/>
        <v>0</v>
      </c>
      <c r="AD402" s="25">
        <f t="shared" si="97"/>
        <v>0</v>
      </c>
      <c r="AE402" s="25">
        <f t="shared" si="98"/>
        <v>0</v>
      </c>
    </row>
    <row r="403" spans="1:31" ht="30" customHeight="1">
      <c r="A403" s="22" t="s">
        <v>20109</v>
      </c>
      <c r="B403" s="102"/>
      <c r="C403" s="41" t="s">
        <v>19980</v>
      </c>
      <c r="D403" s="23" t="s">
        <v>20026</v>
      </c>
      <c r="E403" s="24"/>
      <c r="F403" s="25"/>
      <c r="G403" s="25"/>
      <c r="H403" s="25"/>
      <c r="I403" s="25"/>
      <c r="J403" s="25"/>
      <c r="K403" s="25"/>
      <c r="L403" s="25"/>
      <c r="M403" s="25"/>
      <c r="N403" s="25"/>
      <c r="O403" s="25"/>
      <c r="P403" s="25"/>
      <c r="Q403" s="25"/>
      <c r="R403" s="25"/>
      <c r="S403" s="25"/>
      <c r="T403" s="78"/>
      <c r="U403" s="25" t="str">
        <f t="shared" si="89"/>
        <v/>
      </c>
      <c r="W403" s="25">
        <f t="shared" si="90"/>
        <v>0</v>
      </c>
      <c r="X403" s="25">
        <f t="shared" si="91"/>
        <v>0</v>
      </c>
      <c r="Y403" s="25">
        <f t="shared" si="92"/>
        <v>0</v>
      </c>
      <c r="Z403" s="25">
        <f t="shared" si="93"/>
        <v>0</v>
      </c>
      <c r="AA403" s="25">
        <f t="shared" si="94"/>
        <v>0</v>
      </c>
      <c r="AB403" s="25">
        <f t="shared" si="95"/>
        <v>0</v>
      </c>
      <c r="AC403" s="25">
        <f t="shared" si="96"/>
        <v>0</v>
      </c>
      <c r="AD403" s="25">
        <f t="shared" si="97"/>
        <v>0</v>
      </c>
      <c r="AE403" s="25">
        <f t="shared" si="98"/>
        <v>0</v>
      </c>
    </row>
    <row r="404" spans="1:31" ht="30" customHeight="1">
      <c r="A404" s="22" t="s">
        <v>20109</v>
      </c>
      <c r="B404" s="102"/>
      <c r="C404" s="41" t="s">
        <v>19980</v>
      </c>
      <c r="D404" s="23" t="s">
        <v>20027</v>
      </c>
      <c r="E404" s="24"/>
      <c r="F404" s="25"/>
      <c r="G404" s="25"/>
      <c r="H404" s="25"/>
      <c r="I404" s="25"/>
      <c r="J404" s="25"/>
      <c r="K404" s="25"/>
      <c r="L404" s="25"/>
      <c r="M404" s="25"/>
      <c r="N404" s="25"/>
      <c r="O404" s="25"/>
      <c r="P404" s="25"/>
      <c r="Q404" s="25"/>
      <c r="R404" s="25"/>
      <c r="S404" s="25"/>
      <c r="T404" s="78"/>
      <c r="U404" s="25" t="str">
        <f t="shared" si="89"/>
        <v/>
      </c>
      <c r="W404" s="25">
        <f t="shared" si="90"/>
        <v>0</v>
      </c>
      <c r="X404" s="25">
        <f t="shared" si="91"/>
        <v>0</v>
      </c>
      <c r="Y404" s="25">
        <f t="shared" si="92"/>
        <v>0</v>
      </c>
      <c r="Z404" s="25">
        <f t="shared" si="93"/>
        <v>0</v>
      </c>
      <c r="AA404" s="25">
        <f t="shared" si="94"/>
        <v>0</v>
      </c>
      <c r="AB404" s="25">
        <f t="shared" si="95"/>
        <v>0</v>
      </c>
      <c r="AC404" s="25">
        <f t="shared" si="96"/>
        <v>0</v>
      </c>
      <c r="AD404" s="25">
        <f t="shared" si="97"/>
        <v>0</v>
      </c>
      <c r="AE404" s="25">
        <f t="shared" si="98"/>
        <v>0</v>
      </c>
    </row>
    <row r="405" spans="1:31" ht="30" customHeight="1">
      <c r="A405" s="22" t="s">
        <v>20109</v>
      </c>
      <c r="B405" s="102"/>
      <c r="C405" s="41" t="s">
        <v>19980</v>
      </c>
      <c r="D405" s="23" t="s">
        <v>20726</v>
      </c>
      <c r="E405" s="24"/>
      <c r="F405" s="25"/>
      <c r="G405" s="25"/>
      <c r="H405" s="25"/>
      <c r="I405" s="25"/>
      <c r="J405" s="25"/>
      <c r="K405" s="25"/>
      <c r="L405" s="25"/>
      <c r="M405" s="25"/>
      <c r="N405" s="25"/>
      <c r="O405" s="25"/>
      <c r="P405" s="25"/>
      <c r="Q405" s="25"/>
      <c r="R405" s="25"/>
      <c r="S405" s="25"/>
      <c r="T405" s="78"/>
      <c r="U405" s="25" t="str">
        <f t="shared" si="89"/>
        <v/>
      </c>
      <c r="W405" s="25">
        <f t="shared" si="90"/>
        <v>0</v>
      </c>
      <c r="X405" s="25">
        <f t="shared" si="91"/>
        <v>0</v>
      </c>
      <c r="Y405" s="25">
        <f t="shared" si="92"/>
        <v>0</v>
      </c>
      <c r="Z405" s="25">
        <f t="shared" si="93"/>
        <v>0</v>
      </c>
      <c r="AA405" s="25">
        <f t="shared" si="94"/>
        <v>0</v>
      </c>
      <c r="AB405" s="25">
        <f t="shared" si="95"/>
        <v>0</v>
      </c>
      <c r="AC405" s="25">
        <f t="shared" si="96"/>
        <v>0</v>
      </c>
      <c r="AD405" s="25">
        <f t="shared" si="97"/>
        <v>0</v>
      </c>
      <c r="AE405" s="25">
        <f t="shared" si="98"/>
        <v>0</v>
      </c>
    </row>
    <row r="406" spans="1:31" ht="30" customHeight="1">
      <c r="A406" s="22" t="s">
        <v>20109</v>
      </c>
      <c r="B406" s="102"/>
      <c r="C406" s="41" t="s">
        <v>19980</v>
      </c>
      <c r="D406" s="23" t="s">
        <v>20745</v>
      </c>
      <c r="E406" s="24"/>
      <c r="F406" s="25"/>
      <c r="G406" s="25"/>
      <c r="H406" s="25"/>
      <c r="I406" s="25"/>
      <c r="J406" s="25"/>
      <c r="K406" s="25"/>
      <c r="L406" s="25"/>
      <c r="M406" s="25"/>
      <c r="N406" s="25"/>
      <c r="O406" s="25"/>
      <c r="P406" s="25"/>
      <c r="Q406" s="25"/>
      <c r="R406" s="25"/>
      <c r="S406" s="25"/>
      <c r="T406" s="78"/>
      <c r="U406" s="25" t="str">
        <f t="shared" si="89"/>
        <v/>
      </c>
      <c r="W406" s="25">
        <f t="shared" si="90"/>
        <v>0</v>
      </c>
      <c r="X406" s="25">
        <f t="shared" si="91"/>
        <v>0</v>
      </c>
      <c r="Y406" s="25">
        <f t="shared" si="92"/>
        <v>0</v>
      </c>
      <c r="Z406" s="25">
        <f t="shared" si="93"/>
        <v>0</v>
      </c>
      <c r="AA406" s="25">
        <f t="shared" si="94"/>
        <v>0</v>
      </c>
      <c r="AB406" s="25">
        <f t="shared" si="95"/>
        <v>0</v>
      </c>
      <c r="AC406" s="25">
        <f t="shared" si="96"/>
        <v>0</v>
      </c>
      <c r="AD406" s="25">
        <f t="shared" si="97"/>
        <v>0</v>
      </c>
      <c r="AE406" s="25">
        <f t="shared" si="98"/>
        <v>0</v>
      </c>
    </row>
    <row r="407" spans="1:31" ht="15" customHeight="1">
      <c r="A407" s="22"/>
      <c r="B407" s="102"/>
      <c r="C407" s="41"/>
      <c r="D407" s="23"/>
      <c r="E407" s="24"/>
      <c r="F407" s="25"/>
      <c r="G407" s="25"/>
      <c r="H407" s="25"/>
      <c r="I407" s="25"/>
      <c r="J407" s="25"/>
      <c r="K407" s="25"/>
      <c r="L407" s="25"/>
      <c r="M407" s="25"/>
      <c r="N407" s="25"/>
      <c r="O407" s="25"/>
      <c r="P407" s="25"/>
      <c r="Q407" s="25"/>
      <c r="R407" s="25"/>
      <c r="S407" s="25"/>
      <c r="T407" s="78"/>
      <c r="U407" s="25"/>
      <c r="W407" s="25">
        <f t="shared" si="90"/>
        <v>0</v>
      </c>
      <c r="X407" s="25">
        <f t="shared" si="91"/>
        <v>0</v>
      </c>
      <c r="Y407" s="25">
        <f t="shared" si="92"/>
        <v>0</v>
      </c>
      <c r="Z407" s="25">
        <f t="shared" si="93"/>
        <v>0</v>
      </c>
      <c r="AA407" s="25">
        <f t="shared" si="94"/>
        <v>0</v>
      </c>
      <c r="AB407" s="25">
        <f t="shared" si="95"/>
        <v>0</v>
      </c>
      <c r="AC407" s="25">
        <f t="shared" si="96"/>
        <v>0</v>
      </c>
      <c r="AD407" s="25">
        <f t="shared" si="97"/>
        <v>0</v>
      </c>
      <c r="AE407" s="25">
        <f t="shared" si="98"/>
        <v>0</v>
      </c>
    </row>
    <row r="408" spans="1:31" ht="180" customHeight="1">
      <c r="A408" s="22" t="s">
        <v>20869</v>
      </c>
      <c r="B408" s="102" t="s">
        <v>19886</v>
      </c>
      <c r="C408" s="41" t="s">
        <v>19977</v>
      </c>
      <c r="D408" s="23" t="s">
        <v>20631</v>
      </c>
      <c r="E408" s="24" t="s">
        <v>20082</v>
      </c>
      <c r="F408" s="25">
        <v>1</v>
      </c>
      <c r="G408" s="25"/>
      <c r="H408" s="25"/>
      <c r="I408" s="25"/>
      <c r="J408" s="25"/>
      <c r="K408" s="25"/>
      <c r="L408" s="25"/>
      <c r="M408" s="25"/>
      <c r="N408" s="25"/>
      <c r="O408" s="25">
        <f>SUM(F408:N408)</f>
        <v>1</v>
      </c>
      <c r="P408" s="25">
        <f>IF(B408="","",VLOOKUP(B408,'COMPOSIÇÃO ENERGICAL'!B:L,8,0))</f>
        <v>1257.9000000000001</v>
      </c>
      <c r="Q408" s="25">
        <f>IF(B408="","",VLOOKUP(B408,'COMPOSIÇÃO ENERGICAL'!B:L,9,0))</f>
        <v>650</v>
      </c>
      <c r="R408" s="25">
        <f>O408*P408</f>
        <v>1257.9000000000001</v>
      </c>
      <c r="S408" s="25">
        <f>O408*Q408</f>
        <v>650</v>
      </c>
      <c r="T408" s="78">
        <f>IF(B408="","",VLOOKUP(B408,'COMPOSIÇÃO ENERGICAL'!B:L,10,0))</f>
        <v>1907.9</v>
      </c>
      <c r="U408" s="25">
        <f>IF(T408="","",O408*T408)</f>
        <v>1907.9</v>
      </c>
      <c r="W408" s="25">
        <f t="shared" si="90"/>
        <v>1907.9</v>
      </c>
      <c r="X408" s="25">
        <f t="shared" si="91"/>
        <v>0</v>
      </c>
      <c r="Y408" s="25">
        <f t="shared" si="92"/>
        <v>0</v>
      </c>
      <c r="Z408" s="25">
        <f t="shared" si="93"/>
        <v>0</v>
      </c>
      <c r="AA408" s="25">
        <f t="shared" si="94"/>
        <v>0</v>
      </c>
      <c r="AB408" s="25">
        <f t="shared" si="95"/>
        <v>0</v>
      </c>
      <c r="AC408" s="25">
        <f t="shared" si="96"/>
        <v>0</v>
      </c>
      <c r="AD408" s="25">
        <f t="shared" si="97"/>
        <v>0</v>
      </c>
      <c r="AE408" s="25">
        <f t="shared" si="98"/>
        <v>0</v>
      </c>
    </row>
    <row r="409" spans="1:31" ht="15" customHeight="1">
      <c r="A409" s="22"/>
      <c r="B409" s="102"/>
      <c r="C409" s="41"/>
      <c r="D409" s="23"/>
      <c r="E409" s="24"/>
      <c r="F409" s="25"/>
      <c r="G409" s="25"/>
      <c r="H409" s="25"/>
      <c r="I409" s="25"/>
      <c r="J409" s="25"/>
      <c r="K409" s="25"/>
      <c r="L409" s="25"/>
      <c r="M409" s="25"/>
      <c r="N409" s="25"/>
      <c r="O409" s="25"/>
      <c r="P409" s="25"/>
      <c r="Q409" s="25"/>
      <c r="R409" s="25"/>
      <c r="S409" s="25"/>
      <c r="T409" s="78"/>
      <c r="U409" s="25"/>
      <c r="W409" s="25">
        <f t="shared" si="90"/>
        <v>0</v>
      </c>
      <c r="X409" s="25">
        <f t="shared" si="91"/>
        <v>0</v>
      </c>
      <c r="Y409" s="25">
        <f t="shared" si="92"/>
        <v>0</v>
      </c>
      <c r="Z409" s="25">
        <f t="shared" si="93"/>
        <v>0</v>
      </c>
      <c r="AA409" s="25">
        <f t="shared" si="94"/>
        <v>0</v>
      </c>
      <c r="AB409" s="25">
        <f t="shared" si="95"/>
        <v>0</v>
      </c>
      <c r="AC409" s="25">
        <f t="shared" si="96"/>
        <v>0</v>
      </c>
      <c r="AD409" s="25">
        <f t="shared" si="97"/>
        <v>0</v>
      </c>
      <c r="AE409" s="25">
        <f t="shared" si="98"/>
        <v>0</v>
      </c>
    </row>
    <row r="410" spans="1:31" ht="210" customHeight="1">
      <c r="A410" s="22" t="s">
        <v>20870</v>
      </c>
      <c r="B410" s="102" t="s">
        <v>19883</v>
      </c>
      <c r="C410" s="41" t="s">
        <v>19977</v>
      </c>
      <c r="D410" s="23" t="s">
        <v>20632</v>
      </c>
      <c r="E410" s="24" t="s">
        <v>20082</v>
      </c>
      <c r="F410" s="25">
        <v>1</v>
      </c>
      <c r="G410" s="25"/>
      <c r="H410" s="25"/>
      <c r="I410" s="25"/>
      <c r="J410" s="25"/>
      <c r="K410" s="25"/>
      <c r="L410" s="25"/>
      <c r="M410" s="25"/>
      <c r="N410" s="25"/>
      <c r="O410" s="25">
        <f>SUM(F410:N410)</f>
        <v>1</v>
      </c>
      <c r="P410" s="25">
        <f>IF(B410="","",VLOOKUP(B410,'COMPOSIÇÃO ENERGICAL'!B:L,8,0))</f>
        <v>1257.9000000000001</v>
      </c>
      <c r="Q410" s="25">
        <f>IF(B410="","",VLOOKUP(B410,'COMPOSIÇÃO ENERGICAL'!B:L,9,0))</f>
        <v>3249.9999999999995</v>
      </c>
      <c r="R410" s="25">
        <f>O410*P410</f>
        <v>1257.9000000000001</v>
      </c>
      <c r="S410" s="25">
        <f>O410*Q410</f>
        <v>3249.9999999999995</v>
      </c>
      <c r="T410" s="78">
        <f>IF(B410="","",VLOOKUP(B410,'COMPOSIÇÃO ENERGICAL'!B:L,10,0))</f>
        <v>4507.8999999999996</v>
      </c>
      <c r="U410" s="25">
        <f t="shared" ref="U410:U467" si="99">IF(T410="","",O410*T410)</f>
        <v>4507.8999999999996</v>
      </c>
      <c r="W410" s="25">
        <f t="shared" si="90"/>
        <v>4507.8999999999996</v>
      </c>
      <c r="X410" s="25">
        <f t="shared" si="91"/>
        <v>0</v>
      </c>
      <c r="Y410" s="25">
        <f t="shared" si="92"/>
        <v>0</v>
      </c>
      <c r="Z410" s="25">
        <f t="shared" si="93"/>
        <v>0</v>
      </c>
      <c r="AA410" s="25">
        <f t="shared" si="94"/>
        <v>0</v>
      </c>
      <c r="AB410" s="25">
        <f t="shared" si="95"/>
        <v>0</v>
      </c>
      <c r="AC410" s="25">
        <f t="shared" si="96"/>
        <v>0</v>
      </c>
      <c r="AD410" s="25">
        <f t="shared" si="97"/>
        <v>0</v>
      </c>
      <c r="AE410" s="25">
        <f t="shared" si="98"/>
        <v>0</v>
      </c>
    </row>
    <row r="411" spans="1:31" ht="45" customHeight="1">
      <c r="A411" s="22" t="s">
        <v>20109</v>
      </c>
      <c r="B411" s="102"/>
      <c r="C411" s="41" t="s">
        <v>19979</v>
      </c>
      <c r="D411" s="23" t="s">
        <v>20052</v>
      </c>
      <c r="E411" s="24"/>
      <c r="F411" s="25"/>
      <c r="G411" s="25"/>
      <c r="H411" s="25"/>
      <c r="I411" s="25"/>
      <c r="J411" s="25"/>
      <c r="K411" s="25"/>
      <c r="L411" s="25"/>
      <c r="M411" s="25"/>
      <c r="N411" s="25"/>
      <c r="O411" s="25"/>
      <c r="P411" s="25"/>
      <c r="Q411" s="25"/>
      <c r="R411" s="25"/>
      <c r="S411" s="25"/>
      <c r="T411" s="78"/>
      <c r="U411" s="25" t="str">
        <f t="shared" si="99"/>
        <v/>
      </c>
      <c r="W411" s="25">
        <f t="shared" si="90"/>
        <v>0</v>
      </c>
      <c r="X411" s="25">
        <f t="shared" si="91"/>
        <v>0</v>
      </c>
      <c r="Y411" s="25">
        <f t="shared" si="92"/>
        <v>0</v>
      </c>
      <c r="Z411" s="25">
        <f t="shared" si="93"/>
        <v>0</v>
      </c>
      <c r="AA411" s="25">
        <f t="shared" si="94"/>
        <v>0</v>
      </c>
      <c r="AB411" s="25">
        <f t="shared" si="95"/>
        <v>0</v>
      </c>
      <c r="AC411" s="25">
        <f t="shared" si="96"/>
        <v>0</v>
      </c>
      <c r="AD411" s="25">
        <f t="shared" si="97"/>
        <v>0</v>
      </c>
      <c r="AE411" s="25">
        <f t="shared" si="98"/>
        <v>0</v>
      </c>
    </row>
    <row r="412" spans="1:31" ht="30" customHeight="1">
      <c r="A412" s="22" t="s">
        <v>20109</v>
      </c>
      <c r="B412" s="102"/>
      <c r="C412" s="41" t="s">
        <v>19978</v>
      </c>
      <c r="D412" s="23" t="s">
        <v>20048</v>
      </c>
      <c r="E412" s="24"/>
      <c r="F412" s="25"/>
      <c r="G412" s="25"/>
      <c r="H412" s="25"/>
      <c r="I412" s="25"/>
      <c r="J412" s="25"/>
      <c r="K412" s="25"/>
      <c r="L412" s="25"/>
      <c r="M412" s="25"/>
      <c r="N412" s="25"/>
      <c r="O412" s="25"/>
      <c r="P412" s="25"/>
      <c r="Q412" s="25"/>
      <c r="R412" s="25"/>
      <c r="S412" s="25"/>
      <c r="T412" s="78"/>
      <c r="U412" s="25" t="str">
        <f t="shared" si="99"/>
        <v/>
      </c>
      <c r="W412" s="25">
        <f t="shared" si="90"/>
        <v>0</v>
      </c>
      <c r="X412" s="25">
        <f t="shared" si="91"/>
        <v>0</v>
      </c>
      <c r="Y412" s="25">
        <f t="shared" si="92"/>
        <v>0</v>
      </c>
      <c r="Z412" s="25">
        <f t="shared" si="93"/>
        <v>0</v>
      </c>
      <c r="AA412" s="25">
        <f t="shared" si="94"/>
        <v>0</v>
      </c>
      <c r="AB412" s="25">
        <f t="shared" si="95"/>
        <v>0</v>
      </c>
      <c r="AC412" s="25">
        <f t="shared" si="96"/>
        <v>0</v>
      </c>
      <c r="AD412" s="25">
        <f t="shared" si="97"/>
        <v>0</v>
      </c>
      <c r="AE412" s="25">
        <f t="shared" si="98"/>
        <v>0</v>
      </c>
    </row>
    <row r="413" spans="1:31" ht="45" customHeight="1">
      <c r="A413" s="22" t="s">
        <v>20109</v>
      </c>
      <c r="B413" s="102"/>
      <c r="C413" s="41" t="s">
        <v>19979</v>
      </c>
      <c r="D413" s="23" t="s">
        <v>20049</v>
      </c>
      <c r="E413" s="24"/>
      <c r="F413" s="25"/>
      <c r="G413" s="25"/>
      <c r="H413" s="25"/>
      <c r="I413" s="25"/>
      <c r="J413" s="25"/>
      <c r="K413" s="25"/>
      <c r="L413" s="25"/>
      <c r="M413" s="25"/>
      <c r="N413" s="25"/>
      <c r="O413" s="25"/>
      <c r="P413" s="25"/>
      <c r="Q413" s="25"/>
      <c r="R413" s="25"/>
      <c r="S413" s="25"/>
      <c r="T413" s="78"/>
      <c r="U413" s="25" t="str">
        <f t="shared" si="99"/>
        <v/>
      </c>
      <c r="W413" s="25">
        <f t="shared" si="90"/>
        <v>0</v>
      </c>
      <c r="X413" s="25">
        <f t="shared" si="91"/>
        <v>0</v>
      </c>
      <c r="Y413" s="25">
        <f t="shared" si="92"/>
        <v>0</v>
      </c>
      <c r="Z413" s="25">
        <f t="shared" si="93"/>
        <v>0</v>
      </c>
      <c r="AA413" s="25">
        <f t="shared" si="94"/>
        <v>0</v>
      </c>
      <c r="AB413" s="25">
        <f t="shared" si="95"/>
        <v>0</v>
      </c>
      <c r="AC413" s="25">
        <f t="shared" si="96"/>
        <v>0</v>
      </c>
      <c r="AD413" s="25">
        <f t="shared" si="97"/>
        <v>0</v>
      </c>
      <c r="AE413" s="25">
        <f t="shared" si="98"/>
        <v>0</v>
      </c>
    </row>
    <row r="414" spans="1:31" ht="30" customHeight="1">
      <c r="A414" s="22" t="s">
        <v>20109</v>
      </c>
      <c r="B414" s="102"/>
      <c r="C414" s="41" t="s">
        <v>19980</v>
      </c>
      <c r="D414" s="23" t="s">
        <v>20742</v>
      </c>
      <c r="E414" s="24"/>
      <c r="F414" s="25"/>
      <c r="G414" s="25"/>
      <c r="H414" s="25"/>
      <c r="I414" s="25"/>
      <c r="J414" s="25"/>
      <c r="K414" s="25"/>
      <c r="L414" s="25"/>
      <c r="M414" s="25"/>
      <c r="N414" s="25"/>
      <c r="O414" s="25"/>
      <c r="P414" s="25"/>
      <c r="Q414" s="25"/>
      <c r="R414" s="25"/>
      <c r="S414" s="25"/>
      <c r="T414" s="78"/>
      <c r="U414" s="25" t="str">
        <f t="shared" si="99"/>
        <v/>
      </c>
      <c r="W414" s="25">
        <f t="shared" si="90"/>
        <v>0</v>
      </c>
      <c r="X414" s="25">
        <f t="shared" si="91"/>
        <v>0</v>
      </c>
      <c r="Y414" s="25">
        <f t="shared" si="92"/>
        <v>0</v>
      </c>
      <c r="Z414" s="25">
        <f t="shared" si="93"/>
        <v>0</v>
      </c>
      <c r="AA414" s="25">
        <f t="shared" si="94"/>
        <v>0</v>
      </c>
      <c r="AB414" s="25">
        <f t="shared" si="95"/>
        <v>0</v>
      </c>
      <c r="AC414" s="25">
        <f t="shared" si="96"/>
        <v>0</v>
      </c>
      <c r="AD414" s="25">
        <f t="shared" si="97"/>
        <v>0</v>
      </c>
      <c r="AE414" s="25">
        <f t="shared" si="98"/>
        <v>0</v>
      </c>
    </row>
    <row r="415" spans="1:31" ht="15" customHeight="1">
      <c r="A415" s="22" t="s">
        <v>20109</v>
      </c>
      <c r="B415" s="102"/>
      <c r="C415" s="41"/>
      <c r="D415" s="23" t="s">
        <v>41</v>
      </c>
      <c r="E415" s="24"/>
      <c r="F415" s="25"/>
      <c r="G415" s="25"/>
      <c r="H415" s="25"/>
      <c r="I415" s="25"/>
      <c r="J415" s="25"/>
      <c r="K415" s="25"/>
      <c r="L415" s="25"/>
      <c r="M415" s="25"/>
      <c r="N415" s="25"/>
      <c r="O415" s="25"/>
      <c r="P415" s="25"/>
      <c r="Q415" s="25"/>
      <c r="R415" s="25"/>
      <c r="S415" s="25"/>
      <c r="T415" s="78"/>
      <c r="U415" s="25" t="str">
        <f t="shared" si="99"/>
        <v/>
      </c>
      <c r="W415" s="25">
        <f t="shared" si="90"/>
        <v>0</v>
      </c>
      <c r="X415" s="25">
        <f t="shared" si="91"/>
        <v>0</v>
      </c>
      <c r="Y415" s="25">
        <f t="shared" si="92"/>
        <v>0</v>
      </c>
      <c r="Z415" s="25">
        <f t="shared" si="93"/>
        <v>0</v>
      </c>
      <c r="AA415" s="25">
        <f t="shared" si="94"/>
        <v>0</v>
      </c>
      <c r="AB415" s="25">
        <f t="shared" si="95"/>
        <v>0</v>
      </c>
      <c r="AC415" s="25">
        <f t="shared" si="96"/>
        <v>0</v>
      </c>
      <c r="AD415" s="25">
        <f t="shared" si="97"/>
        <v>0</v>
      </c>
      <c r="AE415" s="25">
        <f t="shared" si="98"/>
        <v>0</v>
      </c>
    </row>
    <row r="416" spans="1:31" ht="210" customHeight="1">
      <c r="A416" s="22" t="s">
        <v>20871</v>
      </c>
      <c r="B416" s="102" t="s">
        <v>19860</v>
      </c>
      <c r="C416" s="41" t="s">
        <v>19977</v>
      </c>
      <c r="D416" s="23" t="s">
        <v>20645</v>
      </c>
      <c r="E416" s="24" t="s">
        <v>20082</v>
      </c>
      <c r="F416" s="25">
        <v>1</v>
      </c>
      <c r="G416" s="25"/>
      <c r="H416" s="25"/>
      <c r="I416" s="25"/>
      <c r="J416" s="25"/>
      <c r="K416" s="25"/>
      <c r="L416" s="25"/>
      <c r="M416" s="25"/>
      <c r="N416" s="25"/>
      <c r="O416" s="25">
        <f>SUM(F416:N416)</f>
        <v>1</v>
      </c>
      <c r="P416" s="25">
        <f>IF(B416="","",VLOOKUP(B416,'COMPOSIÇÃO ENERGICAL'!B:L,8,0))</f>
        <v>1467.55</v>
      </c>
      <c r="Q416" s="25">
        <f>IF(B416="","",VLOOKUP(B416,'COMPOSIÇÃO ENERGICAL'!B:L,9,0))</f>
        <v>2091.8599999999997</v>
      </c>
      <c r="R416" s="25">
        <f>O416*P416</f>
        <v>1467.55</v>
      </c>
      <c r="S416" s="25">
        <f>O416*Q416</f>
        <v>2091.8599999999997</v>
      </c>
      <c r="T416" s="78">
        <f>IF(B416="","",VLOOKUP(B416,'COMPOSIÇÃO ENERGICAL'!B:L,10,0))</f>
        <v>3559.41</v>
      </c>
      <c r="U416" s="25">
        <f t="shared" si="99"/>
        <v>3559.41</v>
      </c>
      <c r="W416" s="25">
        <f t="shared" si="90"/>
        <v>3559.41</v>
      </c>
      <c r="X416" s="25">
        <f t="shared" si="91"/>
        <v>0</v>
      </c>
      <c r="Y416" s="25">
        <f t="shared" si="92"/>
        <v>0</v>
      </c>
      <c r="Z416" s="25">
        <f t="shared" si="93"/>
        <v>0</v>
      </c>
      <c r="AA416" s="25">
        <f t="shared" si="94"/>
        <v>0</v>
      </c>
      <c r="AB416" s="25">
        <f t="shared" si="95"/>
        <v>0</v>
      </c>
      <c r="AC416" s="25">
        <f t="shared" si="96"/>
        <v>0</v>
      </c>
      <c r="AD416" s="25">
        <f t="shared" si="97"/>
        <v>0</v>
      </c>
      <c r="AE416" s="25">
        <f t="shared" si="98"/>
        <v>0</v>
      </c>
    </row>
    <row r="417" spans="1:31" ht="45" customHeight="1">
      <c r="A417" s="22" t="s">
        <v>20109</v>
      </c>
      <c r="B417" s="102"/>
      <c r="C417" s="41" t="s">
        <v>19979</v>
      </c>
      <c r="D417" s="23" t="s">
        <v>20020</v>
      </c>
      <c r="E417" s="24"/>
      <c r="F417" s="25"/>
      <c r="G417" s="25"/>
      <c r="H417" s="25"/>
      <c r="I417" s="25"/>
      <c r="J417" s="25"/>
      <c r="K417" s="25"/>
      <c r="L417" s="25"/>
      <c r="M417" s="25"/>
      <c r="N417" s="25"/>
      <c r="O417" s="25"/>
      <c r="P417" s="25"/>
      <c r="Q417" s="25"/>
      <c r="R417" s="25"/>
      <c r="S417" s="25"/>
      <c r="T417" s="78"/>
      <c r="U417" s="25" t="str">
        <f t="shared" si="99"/>
        <v/>
      </c>
      <c r="W417" s="25">
        <f t="shared" si="90"/>
        <v>0</v>
      </c>
      <c r="X417" s="25">
        <f t="shared" si="91"/>
        <v>0</v>
      </c>
      <c r="Y417" s="25">
        <f t="shared" si="92"/>
        <v>0</v>
      </c>
      <c r="Z417" s="25">
        <f t="shared" si="93"/>
        <v>0</v>
      </c>
      <c r="AA417" s="25">
        <f t="shared" si="94"/>
        <v>0</v>
      </c>
      <c r="AB417" s="25">
        <f t="shared" si="95"/>
        <v>0</v>
      </c>
      <c r="AC417" s="25">
        <f t="shared" si="96"/>
        <v>0</v>
      </c>
      <c r="AD417" s="25">
        <f t="shared" si="97"/>
        <v>0</v>
      </c>
      <c r="AE417" s="25">
        <f t="shared" si="98"/>
        <v>0</v>
      </c>
    </row>
    <row r="418" spans="1:31" ht="30" customHeight="1">
      <c r="A418" s="22" t="s">
        <v>20109</v>
      </c>
      <c r="B418" s="102"/>
      <c r="C418" s="41" t="s">
        <v>19978</v>
      </c>
      <c r="D418" s="23" t="s">
        <v>20010</v>
      </c>
      <c r="E418" s="24"/>
      <c r="F418" s="25"/>
      <c r="G418" s="25"/>
      <c r="H418" s="25"/>
      <c r="I418" s="25"/>
      <c r="J418" s="25"/>
      <c r="K418" s="25"/>
      <c r="L418" s="25"/>
      <c r="M418" s="25"/>
      <c r="N418" s="25"/>
      <c r="O418" s="25"/>
      <c r="P418" s="25"/>
      <c r="Q418" s="25"/>
      <c r="R418" s="25"/>
      <c r="S418" s="25"/>
      <c r="T418" s="78"/>
      <c r="U418" s="25" t="str">
        <f t="shared" si="99"/>
        <v/>
      </c>
      <c r="W418" s="25">
        <f t="shared" si="90"/>
        <v>0</v>
      </c>
      <c r="X418" s="25">
        <f t="shared" si="91"/>
        <v>0</v>
      </c>
      <c r="Y418" s="25">
        <f t="shared" si="92"/>
        <v>0</v>
      </c>
      <c r="Z418" s="25">
        <f t="shared" si="93"/>
        <v>0</v>
      </c>
      <c r="AA418" s="25">
        <f t="shared" si="94"/>
        <v>0</v>
      </c>
      <c r="AB418" s="25">
        <f t="shared" si="95"/>
        <v>0</v>
      </c>
      <c r="AC418" s="25">
        <f t="shared" si="96"/>
        <v>0</v>
      </c>
      <c r="AD418" s="25">
        <f t="shared" si="97"/>
        <v>0</v>
      </c>
      <c r="AE418" s="25">
        <f t="shared" si="98"/>
        <v>0</v>
      </c>
    </row>
    <row r="419" spans="1:31" ht="45" customHeight="1">
      <c r="A419" s="22" t="s">
        <v>20109</v>
      </c>
      <c r="B419" s="102"/>
      <c r="C419" s="41" t="s">
        <v>19978</v>
      </c>
      <c r="D419" s="23" t="s">
        <v>20752</v>
      </c>
      <c r="E419" s="24"/>
      <c r="F419" s="25"/>
      <c r="G419" s="25"/>
      <c r="H419" s="25"/>
      <c r="I419" s="25"/>
      <c r="J419" s="25"/>
      <c r="K419" s="25"/>
      <c r="L419" s="25"/>
      <c r="M419" s="25"/>
      <c r="N419" s="25"/>
      <c r="O419" s="25"/>
      <c r="P419" s="25"/>
      <c r="Q419" s="25"/>
      <c r="R419" s="25"/>
      <c r="S419" s="25"/>
      <c r="T419" s="78"/>
      <c r="U419" s="25" t="str">
        <f t="shared" si="99"/>
        <v/>
      </c>
      <c r="W419" s="25">
        <f t="shared" si="90"/>
        <v>0</v>
      </c>
      <c r="X419" s="25">
        <f t="shared" si="91"/>
        <v>0</v>
      </c>
      <c r="Y419" s="25">
        <f t="shared" si="92"/>
        <v>0</v>
      </c>
      <c r="Z419" s="25">
        <f t="shared" si="93"/>
        <v>0</v>
      </c>
      <c r="AA419" s="25">
        <f t="shared" si="94"/>
        <v>0</v>
      </c>
      <c r="AB419" s="25">
        <f t="shared" si="95"/>
        <v>0</v>
      </c>
      <c r="AC419" s="25">
        <f t="shared" si="96"/>
        <v>0</v>
      </c>
      <c r="AD419" s="25">
        <f t="shared" si="97"/>
        <v>0</v>
      </c>
      <c r="AE419" s="25">
        <f t="shared" si="98"/>
        <v>0</v>
      </c>
    </row>
    <row r="420" spans="1:31" ht="30" customHeight="1">
      <c r="A420" s="22" t="s">
        <v>20109</v>
      </c>
      <c r="B420" s="102"/>
      <c r="C420" s="41" t="s">
        <v>19980</v>
      </c>
      <c r="D420" s="23" t="s">
        <v>20700</v>
      </c>
      <c r="E420" s="24"/>
      <c r="F420" s="25"/>
      <c r="G420" s="25"/>
      <c r="H420" s="25"/>
      <c r="I420" s="25"/>
      <c r="J420" s="25"/>
      <c r="K420" s="25"/>
      <c r="L420" s="25"/>
      <c r="M420" s="25"/>
      <c r="N420" s="25"/>
      <c r="O420" s="25"/>
      <c r="P420" s="25"/>
      <c r="Q420" s="25"/>
      <c r="R420" s="25"/>
      <c r="S420" s="25"/>
      <c r="T420" s="78"/>
      <c r="U420" s="25" t="str">
        <f t="shared" si="99"/>
        <v/>
      </c>
      <c r="W420" s="25">
        <f t="shared" si="90"/>
        <v>0</v>
      </c>
      <c r="X420" s="25">
        <f t="shared" si="91"/>
        <v>0</v>
      </c>
      <c r="Y420" s="25">
        <f t="shared" si="92"/>
        <v>0</v>
      </c>
      <c r="Z420" s="25">
        <f t="shared" si="93"/>
        <v>0</v>
      </c>
      <c r="AA420" s="25">
        <f t="shared" si="94"/>
        <v>0</v>
      </c>
      <c r="AB420" s="25">
        <f t="shared" si="95"/>
        <v>0</v>
      </c>
      <c r="AC420" s="25">
        <f t="shared" si="96"/>
        <v>0</v>
      </c>
      <c r="AD420" s="25">
        <f t="shared" si="97"/>
        <v>0</v>
      </c>
      <c r="AE420" s="25">
        <f t="shared" si="98"/>
        <v>0</v>
      </c>
    </row>
    <row r="421" spans="1:31" ht="30" customHeight="1">
      <c r="A421" s="22" t="s">
        <v>20109</v>
      </c>
      <c r="B421" s="102"/>
      <c r="C421" s="41" t="s">
        <v>19980</v>
      </c>
      <c r="D421" s="23" t="s">
        <v>20721</v>
      </c>
      <c r="E421" s="24"/>
      <c r="F421" s="25"/>
      <c r="G421" s="25"/>
      <c r="H421" s="25"/>
      <c r="I421" s="25"/>
      <c r="J421" s="25"/>
      <c r="K421" s="25"/>
      <c r="L421" s="25"/>
      <c r="M421" s="25"/>
      <c r="N421" s="25"/>
      <c r="O421" s="25"/>
      <c r="P421" s="25"/>
      <c r="Q421" s="25"/>
      <c r="R421" s="25"/>
      <c r="S421" s="25"/>
      <c r="T421" s="78"/>
      <c r="U421" s="25" t="str">
        <f t="shared" si="99"/>
        <v/>
      </c>
      <c r="W421" s="25">
        <f t="shared" si="90"/>
        <v>0</v>
      </c>
      <c r="X421" s="25">
        <f t="shared" si="91"/>
        <v>0</v>
      </c>
      <c r="Y421" s="25">
        <f t="shared" si="92"/>
        <v>0</v>
      </c>
      <c r="Z421" s="25">
        <f t="shared" si="93"/>
        <v>0</v>
      </c>
      <c r="AA421" s="25">
        <f t="shared" si="94"/>
        <v>0</v>
      </c>
      <c r="AB421" s="25">
        <f t="shared" si="95"/>
        <v>0</v>
      </c>
      <c r="AC421" s="25">
        <f t="shared" si="96"/>
        <v>0</v>
      </c>
      <c r="AD421" s="25">
        <f t="shared" si="97"/>
        <v>0</v>
      </c>
      <c r="AE421" s="25">
        <f t="shared" si="98"/>
        <v>0</v>
      </c>
    </row>
    <row r="422" spans="1:31" ht="30" customHeight="1">
      <c r="A422" s="22" t="s">
        <v>20109</v>
      </c>
      <c r="B422" s="102"/>
      <c r="C422" s="41" t="s">
        <v>19980</v>
      </c>
      <c r="D422" s="23" t="s">
        <v>20698</v>
      </c>
      <c r="E422" s="24"/>
      <c r="F422" s="25"/>
      <c r="G422" s="25"/>
      <c r="H422" s="25"/>
      <c r="I422" s="25"/>
      <c r="J422" s="25"/>
      <c r="K422" s="25"/>
      <c r="L422" s="25"/>
      <c r="M422" s="25"/>
      <c r="N422" s="25"/>
      <c r="O422" s="25"/>
      <c r="P422" s="25"/>
      <c r="Q422" s="25"/>
      <c r="R422" s="25"/>
      <c r="S422" s="25"/>
      <c r="T422" s="78"/>
      <c r="U422" s="25" t="str">
        <f t="shared" si="99"/>
        <v/>
      </c>
      <c r="W422" s="25">
        <f t="shared" si="90"/>
        <v>0</v>
      </c>
      <c r="X422" s="25">
        <f t="shared" si="91"/>
        <v>0</v>
      </c>
      <c r="Y422" s="25">
        <f t="shared" si="92"/>
        <v>0</v>
      </c>
      <c r="Z422" s="25">
        <f t="shared" si="93"/>
        <v>0</v>
      </c>
      <c r="AA422" s="25">
        <f t="shared" si="94"/>
        <v>0</v>
      </c>
      <c r="AB422" s="25">
        <f t="shared" si="95"/>
        <v>0</v>
      </c>
      <c r="AC422" s="25">
        <f t="shared" si="96"/>
        <v>0</v>
      </c>
      <c r="AD422" s="25">
        <f t="shared" si="97"/>
        <v>0</v>
      </c>
      <c r="AE422" s="25">
        <f t="shared" si="98"/>
        <v>0</v>
      </c>
    </row>
    <row r="423" spans="1:31" ht="30" customHeight="1">
      <c r="A423" s="22" t="s">
        <v>20109</v>
      </c>
      <c r="B423" s="102"/>
      <c r="C423" s="41" t="s">
        <v>19980</v>
      </c>
      <c r="D423" s="23" t="s">
        <v>20727</v>
      </c>
      <c r="E423" s="24"/>
      <c r="F423" s="25"/>
      <c r="G423" s="25"/>
      <c r="H423" s="25"/>
      <c r="I423" s="25"/>
      <c r="J423" s="25"/>
      <c r="K423" s="25"/>
      <c r="L423" s="25"/>
      <c r="M423" s="25"/>
      <c r="N423" s="25"/>
      <c r="O423" s="25"/>
      <c r="P423" s="25"/>
      <c r="Q423" s="25"/>
      <c r="R423" s="25"/>
      <c r="S423" s="25"/>
      <c r="T423" s="78"/>
      <c r="U423" s="25" t="str">
        <f t="shared" si="99"/>
        <v/>
      </c>
      <c r="W423" s="25">
        <f t="shared" si="90"/>
        <v>0</v>
      </c>
      <c r="X423" s="25">
        <f t="shared" si="91"/>
        <v>0</v>
      </c>
      <c r="Y423" s="25">
        <f t="shared" si="92"/>
        <v>0</v>
      </c>
      <c r="Z423" s="25">
        <f t="shared" si="93"/>
        <v>0</v>
      </c>
      <c r="AA423" s="25">
        <f t="shared" si="94"/>
        <v>0</v>
      </c>
      <c r="AB423" s="25">
        <f t="shared" si="95"/>
        <v>0</v>
      </c>
      <c r="AC423" s="25">
        <f t="shared" si="96"/>
        <v>0</v>
      </c>
      <c r="AD423" s="25">
        <f t="shared" si="97"/>
        <v>0</v>
      </c>
      <c r="AE423" s="25">
        <f t="shared" si="98"/>
        <v>0</v>
      </c>
    </row>
    <row r="424" spans="1:31" ht="15" customHeight="1">
      <c r="A424" s="22" t="s">
        <v>20109</v>
      </c>
      <c r="B424" s="102"/>
      <c r="C424" s="41"/>
      <c r="D424" s="23" t="s">
        <v>41</v>
      </c>
      <c r="E424" s="24"/>
      <c r="F424" s="25"/>
      <c r="G424" s="25"/>
      <c r="H424" s="25"/>
      <c r="I424" s="25"/>
      <c r="J424" s="25"/>
      <c r="K424" s="25"/>
      <c r="L424" s="25"/>
      <c r="M424" s="25"/>
      <c r="N424" s="25"/>
      <c r="O424" s="25"/>
      <c r="P424" s="25"/>
      <c r="Q424" s="25"/>
      <c r="R424" s="25"/>
      <c r="S424" s="25"/>
      <c r="T424" s="78"/>
      <c r="U424" s="25" t="str">
        <f t="shared" si="99"/>
        <v/>
      </c>
      <c r="W424" s="25">
        <f t="shared" si="90"/>
        <v>0</v>
      </c>
      <c r="X424" s="25">
        <f t="shared" si="91"/>
        <v>0</v>
      </c>
      <c r="Y424" s="25">
        <f t="shared" si="92"/>
        <v>0</v>
      </c>
      <c r="Z424" s="25">
        <f t="shared" si="93"/>
        <v>0</v>
      </c>
      <c r="AA424" s="25">
        <f t="shared" si="94"/>
        <v>0</v>
      </c>
      <c r="AB424" s="25">
        <f t="shared" si="95"/>
        <v>0</v>
      </c>
      <c r="AC424" s="25">
        <f t="shared" si="96"/>
        <v>0</v>
      </c>
      <c r="AD424" s="25">
        <f t="shared" si="97"/>
        <v>0</v>
      </c>
      <c r="AE424" s="25">
        <f t="shared" si="98"/>
        <v>0</v>
      </c>
    </row>
    <row r="425" spans="1:31" ht="210" customHeight="1">
      <c r="A425" s="22" t="s">
        <v>20872</v>
      </c>
      <c r="B425" s="102" t="s">
        <v>19861</v>
      </c>
      <c r="C425" s="41" t="s">
        <v>19977</v>
      </c>
      <c r="D425" s="23" t="s">
        <v>20646</v>
      </c>
      <c r="E425" s="24" t="s">
        <v>20082</v>
      </c>
      <c r="F425" s="25">
        <v>1</v>
      </c>
      <c r="G425" s="25"/>
      <c r="H425" s="25"/>
      <c r="I425" s="25"/>
      <c r="J425" s="25"/>
      <c r="K425" s="25"/>
      <c r="L425" s="25"/>
      <c r="M425" s="25"/>
      <c r="N425" s="25"/>
      <c r="O425" s="25">
        <f>SUM(F425:N425)</f>
        <v>1</v>
      </c>
      <c r="P425" s="25">
        <f>IF(B425="","",VLOOKUP(B425,'COMPOSIÇÃO ENERGICAL'!B:L,8,0))</f>
        <v>1467.55</v>
      </c>
      <c r="Q425" s="25">
        <f>IF(B425="","",VLOOKUP(B425,'COMPOSIÇÃO ENERGICAL'!B:L,9,0))</f>
        <v>1938.7900000000002</v>
      </c>
      <c r="R425" s="25">
        <f>O425*P425</f>
        <v>1467.55</v>
      </c>
      <c r="S425" s="25">
        <f>O425*Q425</f>
        <v>1938.7900000000002</v>
      </c>
      <c r="T425" s="78">
        <f>IF(B425="","",VLOOKUP(B425,'COMPOSIÇÃO ENERGICAL'!B:L,10,0))</f>
        <v>3406.34</v>
      </c>
      <c r="U425" s="25">
        <f t="shared" si="99"/>
        <v>3406.34</v>
      </c>
      <c r="W425" s="25">
        <f t="shared" si="90"/>
        <v>3406.34</v>
      </c>
      <c r="X425" s="25">
        <f t="shared" si="91"/>
        <v>0</v>
      </c>
      <c r="Y425" s="25">
        <f t="shared" si="92"/>
        <v>0</v>
      </c>
      <c r="Z425" s="25">
        <f t="shared" si="93"/>
        <v>0</v>
      </c>
      <c r="AA425" s="25">
        <f t="shared" si="94"/>
        <v>0</v>
      </c>
      <c r="AB425" s="25">
        <f t="shared" si="95"/>
        <v>0</v>
      </c>
      <c r="AC425" s="25">
        <f t="shared" si="96"/>
        <v>0</v>
      </c>
      <c r="AD425" s="25">
        <f t="shared" si="97"/>
        <v>0</v>
      </c>
      <c r="AE425" s="25">
        <f t="shared" si="98"/>
        <v>0</v>
      </c>
    </row>
    <row r="426" spans="1:31" ht="45" customHeight="1">
      <c r="A426" s="22" t="s">
        <v>20109</v>
      </c>
      <c r="B426" s="102"/>
      <c r="C426" s="41" t="s">
        <v>19979</v>
      </c>
      <c r="D426" s="23" t="s">
        <v>20028</v>
      </c>
      <c r="E426" s="24"/>
      <c r="F426" s="25"/>
      <c r="G426" s="25"/>
      <c r="H426" s="25"/>
      <c r="I426" s="25"/>
      <c r="J426" s="25"/>
      <c r="K426" s="25"/>
      <c r="L426" s="25"/>
      <c r="M426" s="25"/>
      <c r="N426" s="25"/>
      <c r="O426" s="25"/>
      <c r="P426" s="25"/>
      <c r="Q426" s="25"/>
      <c r="R426" s="25"/>
      <c r="S426" s="25"/>
      <c r="T426" s="78"/>
      <c r="U426" s="25" t="str">
        <f t="shared" si="99"/>
        <v/>
      </c>
      <c r="W426" s="25">
        <f t="shared" si="90"/>
        <v>0</v>
      </c>
      <c r="X426" s="25">
        <f t="shared" si="91"/>
        <v>0</v>
      </c>
      <c r="Y426" s="25">
        <f t="shared" si="92"/>
        <v>0</v>
      </c>
      <c r="Z426" s="25">
        <f t="shared" si="93"/>
        <v>0</v>
      </c>
      <c r="AA426" s="25">
        <f t="shared" si="94"/>
        <v>0</v>
      </c>
      <c r="AB426" s="25">
        <f t="shared" si="95"/>
        <v>0</v>
      </c>
      <c r="AC426" s="25">
        <f t="shared" si="96"/>
        <v>0</v>
      </c>
      <c r="AD426" s="25">
        <f t="shared" si="97"/>
        <v>0</v>
      </c>
      <c r="AE426" s="25">
        <f t="shared" si="98"/>
        <v>0</v>
      </c>
    </row>
    <row r="427" spans="1:31" ht="30" customHeight="1">
      <c r="A427" s="22" t="s">
        <v>20109</v>
      </c>
      <c r="B427" s="102"/>
      <c r="C427" s="41" t="s">
        <v>19978</v>
      </c>
      <c r="D427" s="23" t="s">
        <v>20010</v>
      </c>
      <c r="E427" s="24"/>
      <c r="F427" s="25"/>
      <c r="G427" s="25"/>
      <c r="H427" s="25"/>
      <c r="I427" s="25"/>
      <c r="J427" s="25"/>
      <c r="K427" s="25"/>
      <c r="L427" s="25"/>
      <c r="M427" s="25"/>
      <c r="N427" s="25"/>
      <c r="O427" s="25"/>
      <c r="P427" s="25"/>
      <c r="Q427" s="25"/>
      <c r="R427" s="25"/>
      <c r="S427" s="25"/>
      <c r="T427" s="78"/>
      <c r="U427" s="25" t="str">
        <f t="shared" si="99"/>
        <v/>
      </c>
      <c r="W427" s="25">
        <f t="shared" si="90"/>
        <v>0</v>
      </c>
      <c r="X427" s="25">
        <f t="shared" si="91"/>
        <v>0</v>
      </c>
      <c r="Y427" s="25">
        <f t="shared" si="92"/>
        <v>0</v>
      </c>
      <c r="Z427" s="25">
        <f t="shared" si="93"/>
        <v>0</v>
      </c>
      <c r="AA427" s="25">
        <f t="shared" si="94"/>
        <v>0</v>
      </c>
      <c r="AB427" s="25">
        <f t="shared" si="95"/>
        <v>0</v>
      </c>
      <c r="AC427" s="25">
        <f t="shared" si="96"/>
        <v>0</v>
      </c>
      <c r="AD427" s="25">
        <f t="shared" si="97"/>
        <v>0</v>
      </c>
      <c r="AE427" s="25">
        <f t="shared" si="98"/>
        <v>0</v>
      </c>
    </row>
    <row r="428" spans="1:31" ht="45" customHeight="1">
      <c r="A428" s="22" t="s">
        <v>20109</v>
      </c>
      <c r="B428" s="102"/>
      <c r="C428" s="41" t="s">
        <v>19978</v>
      </c>
      <c r="D428" s="23" t="s">
        <v>20758</v>
      </c>
      <c r="E428" s="24"/>
      <c r="F428" s="25"/>
      <c r="G428" s="25"/>
      <c r="H428" s="25"/>
      <c r="I428" s="25"/>
      <c r="J428" s="25"/>
      <c r="K428" s="25"/>
      <c r="L428" s="25"/>
      <c r="M428" s="25"/>
      <c r="N428" s="25"/>
      <c r="O428" s="25"/>
      <c r="P428" s="25"/>
      <c r="Q428" s="25"/>
      <c r="R428" s="25"/>
      <c r="S428" s="25"/>
      <c r="T428" s="78"/>
      <c r="U428" s="25" t="str">
        <f t="shared" si="99"/>
        <v/>
      </c>
      <c r="W428" s="25">
        <f t="shared" si="90"/>
        <v>0</v>
      </c>
      <c r="X428" s="25">
        <f t="shared" si="91"/>
        <v>0</v>
      </c>
      <c r="Y428" s="25">
        <f t="shared" si="92"/>
        <v>0</v>
      </c>
      <c r="Z428" s="25">
        <f t="shared" si="93"/>
        <v>0</v>
      </c>
      <c r="AA428" s="25">
        <f t="shared" si="94"/>
        <v>0</v>
      </c>
      <c r="AB428" s="25">
        <f t="shared" si="95"/>
        <v>0</v>
      </c>
      <c r="AC428" s="25">
        <f t="shared" si="96"/>
        <v>0</v>
      </c>
      <c r="AD428" s="25">
        <f t="shared" si="97"/>
        <v>0</v>
      </c>
      <c r="AE428" s="25">
        <f t="shared" si="98"/>
        <v>0</v>
      </c>
    </row>
    <row r="429" spans="1:31" ht="30" customHeight="1">
      <c r="A429" s="22" t="s">
        <v>20109</v>
      </c>
      <c r="B429" s="102"/>
      <c r="C429" s="41" t="s">
        <v>19980</v>
      </c>
      <c r="D429" s="23" t="s">
        <v>20701</v>
      </c>
      <c r="E429" s="24"/>
      <c r="F429" s="25"/>
      <c r="G429" s="25"/>
      <c r="H429" s="25"/>
      <c r="I429" s="25"/>
      <c r="J429" s="25"/>
      <c r="K429" s="25"/>
      <c r="L429" s="25"/>
      <c r="M429" s="25"/>
      <c r="N429" s="25"/>
      <c r="O429" s="25"/>
      <c r="P429" s="25"/>
      <c r="Q429" s="25"/>
      <c r="R429" s="25"/>
      <c r="S429" s="25"/>
      <c r="T429" s="78"/>
      <c r="U429" s="25" t="str">
        <f t="shared" si="99"/>
        <v/>
      </c>
      <c r="W429" s="25">
        <f t="shared" si="90"/>
        <v>0</v>
      </c>
      <c r="X429" s="25">
        <f t="shared" si="91"/>
        <v>0</v>
      </c>
      <c r="Y429" s="25">
        <f t="shared" si="92"/>
        <v>0</v>
      </c>
      <c r="Z429" s="25">
        <f t="shared" si="93"/>
        <v>0</v>
      </c>
      <c r="AA429" s="25">
        <f t="shared" si="94"/>
        <v>0</v>
      </c>
      <c r="AB429" s="25">
        <f t="shared" si="95"/>
        <v>0</v>
      </c>
      <c r="AC429" s="25">
        <f t="shared" si="96"/>
        <v>0</v>
      </c>
      <c r="AD429" s="25">
        <f t="shared" si="97"/>
        <v>0</v>
      </c>
      <c r="AE429" s="25">
        <f t="shared" si="98"/>
        <v>0</v>
      </c>
    </row>
    <row r="430" spans="1:31" ht="30" customHeight="1">
      <c r="A430" s="22" t="s">
        <v>20109</v>
      </c>
      <c r="B430" s="102"/>
      <c r="C430" s="41" t="s">
        <v>19980</v>
      </c>
      <c r="D430" s="23" t="s">
        <v>20718</v>
      </c>
      <c r="E430" s="24"/>
      <c r="F430" s="25"/>
      <c r="G430" s="25"/>
      <c r="H430" s="25"/>
      <c r="I430" s="25"/>
      <c r="J430" s="25"/>
      <c r="K430" s="25"/>
      <c r="L430" s="25"/>
      <c r="M430" s="25"/>
      <c r="N430" s="25"/>
      <c r="O430" s="25"/>
      <c r="P430" s="25"/>
      <c r="Q430" s="25"/>
      <c r="R430" s="25"/>
      <c r="S430" s="25"/>
      <c r="T430" s="78"/>
      <c r="U430" s="25" t="str">
        <f t="shared" si="99"/>
        <v/>
      </c>
      <c r="W430" s="25">
        <f t="shared" si="90"/>
        <v>0</v>
      </c>
      <c r="X430" s="25">
        <f t="shared" si="91"/>
        <v>0</v>
      </c>
      <c r="Y430" s="25">
        <f t="shared" si="92"/>
        <v>0</v>
      </c>
      <c r="Z430" s="25">
        <f t="shared" si="93"/>
        <v>0</v>
      </c>
      <c r="AA430" s="25">
        <f t="shared" si="94"/>
        <v>0</v>
      </c>
      <c r="AB430" s="25">
        <f t="shared" si="95"/>
        <v>0</v>
      </c>
      <c r="AC430" s="25">
        <f t="shared" si="96"/>
        <v>0</v>
      </c>
      <c r="AD430" s="25">
        <f t="shared" si="97"/>
        <v>0</v>
      </c>
      <c r="AE430" s="25">
        <f t="shared" si="98"/>
        <v>0</v>
      </c>
    </row>
    <row r="431" spans="1:31" ht="15" customHeight="1">
      <c r="A431" s="22" t="s">
        <v>20109</v>
      </c>
      <c r="B431" s="102"/>
      <c r="C431" s="41"/>
      <c r="D431" s="23" t="s">
        <v>41</v>
      </c>
      <c r="E431" s="24"/>
      <c r="F431" s="25"/>
      <c r="G431" s="25"/>
      <c r="H431" s="25"/>
      <c r="I431" s="25"/>
      <c r="J431" s="25"/>
      <c r="K431" s="25"/>
      <c r="L431" s="25"/>
      <c r="M431" s="25"/>
      <c r="N431" s="25"/>
      <c r="O431" s="25"/>
      <c r="P431" s="25"/>
      <c r="Q431" s="25"/>
      <c r="R431" s="25"/>
      <c r="S431" s="25"/>
      <c r="T431" s="78"/>
      <c r="U431" s="25" t="str">
        <f t="shared" si="99"/>
        <v/>
      </c>
      <c r="W431" s="25">
        <f t="shared" si="90"/>
        <v>0</v>
      </c>
      <c r="X431" s="25">
        <f t="shared" si="91"/>
        <v>0</v>
      </c>
      <c r="Y431" s="25">
        <f t="shared" si="92"/>
        <v>0</v>
      </c>
      <c r="Z431" s="25">
        <f t="shared" si="93"/>
        <v>0</v>
      </c>
      <c r="AA431" s="25">
        <f t="shared" si="94"/>
        <v>0</v>
      </c>
      <c r="AB431" s="25">
        <f t="shared" si="95"/>
        <v>0</v>
      </c>
      <c r="AC431" s="25">
        <f t="shared" si="96"/>
        <v>0</v>
      </c>
      <c r="AD431" s="25">
        <f t="shared" si="97"/>
        <v>0</v>
      </c>
      <c r="AE431" s="25">
        <f t="shared" si="98"/>
        <v>0</v>
      </c>
    </row>
    <row r="432" spans="1:31" ht="210" customHeight="1">
      <c r="A432" s="22" t="s">
        <v>20873</v>
      </c>
      <c r="B432" s="102" t="s">
        <v>19862</v>
      </c>
      <c r="C432" s="41" t="s">
        <v>19977</v>
      </c>
      <c r="D432" s="23" t="s">
        <v>20647</v>
      </c>
      <c r="E432" s="24" t="s">
        <v>20082</v>
      </c>
      <c r="F432" s="25">
        <v>1</v>
      </c>
      <c r="G432" s="25"/>
      <c r="H432" s="25"/>
      <c r="I432" s="25"/>
      <c r="J432" s="25"/>
      <c r="K432" s="25"/>
      <c r="L432" s="25"/>
      <c r="M432" s="25"/>
      <c r="N432" s="25"/>
      <c r="O432" s="25">
        <f>SUM(F432:N432)</f>
        <v>1</v>
      </c>
      <c r="P432" s="25">
        <f>IF(B432="","",VLOOKUP(B432,'COMPOSIÇÃO ENERGICAL'!B:L,8,0))</f>
        <v>1467.55</v>
      </c>
      <c r="Q432" s="25">
        <f>IF(B432="","",VLOOKUP(B432,'COMPOSIÇÃO ENERGICAL'!B:L,9,0))</f>
        <v>1516.3949999999998</v>
      </c>
      <c r="R432" s="25">
        <f>O432*P432</f>
        <v>1467.55</v>
      </c>
      <c r="S432" s="25">
        <f>O432*Q432</f>
        <v>1516.3949999999998</v>
      </c>
      <c r="T432" s="78">
        <f>IF(B432="","",VLOOKUP(B432,'COMPOSIÇÃO ENERGICAL'!B:L,10,0))</f>
        <v>2983.9449999999997</v>
      </c>
      <c r="U432" s="25">
        <f t="shared" si="99"/>
        <v>2983.9449999999997</v>
      </c>
      <c r="W432" s="25">
        <f t="shared" si="90"/>
        <v>2983.9449999999997</v>
      </c>
      <c r="X432" s="25">
        <f t="shared" si="91"/>
        <v>0</v>
      </c>
      <c r="Y432" s="25">
        <f t="shared" si="92"/>
        <v>0</v>
      </c>
      <c r="Z432" s="25">
        <f t="shared" si="93"/>
        <v>0</v>
      </c>
      <c r="AA432" s="25">
        <f t="shared" si="94"/>
        <v>0</v>
      </c>
      <c r="AB432" s="25">
        <f t="shared" si="95"/>
        <v>0</v>
      </c>
      <c r="AC432" s="25">
        <f t="shared" si="96"/>
        <v>0</v>
      </c>
      <c r="AD432" s="25">
        <f t="shared" si="97"/>
        <v>0</v>
      </c>
      <c r="AE432" s="25">
        <f t="shared" si="98"/>
        <v>0</v>
      </c>
    </row>
    <row r="433" spans="1:31" ht="45" customHeight="1">
      <c r="A433" s="22" t="s">
        <v>20109</v>
      </c>
      <c r="B433" s="102"/>
      <c r="C433" s="41" t="s">
        <v>19979</v>
      </c>
      <c r="D433" s="23" t="s">
        <v>20014</v>
      </c>
      <c r="E433" s="24"/>
      <c r="F433" s="25"/>
      <c r="G433" s="25"/>
      <c r="H433" s="25"/>
      <c r="I433" s="25"/>
      <c r="J433" s="25"/>
      <c r="K433" s="25"/>
      <c r="L433" s="25"/>
      <c r="M433" s="25"/>
      <c r="N433" s="25"/>
      <c r="O433" s="25"/>
      <c r="P433" s="25"/>
      <c r="Q433" s="25"/>
      <c r="R433" s="25"/>
      <c r="S433" s="25"/>
      <c r="T433" s="78"/>
      <c r="U433" s="25" t="str">
        <f t="shared" si="99"/>
        <v/>
      </c>
      <c r="W433" s="25">
        <f t="shared" si="90"/>
        <v>0</v>
      </c>
      <c r="X433" s="25">
        <f t="shared" si="91"/>
        <v>0</v>
      </c>
      <c r="Y433" s="25">
        <f t="shared" si="92"/>
        <v>0</v>
      </c>
      <c r="Z433" s="25">
        <f t="shared" si="93"/>
        <v>0</v>
      </c>
      <c r="AA433" s="25">
        <f t="shared" si="94"/>
        <v>0</v>
      </c>
      <c r="AB433" s="25">
        <f t="shared" si="95"/>
        <v>0</v>
      </c>
      <c r="AC433" s="25">
        <f t="shared" si="96"/>
        <v>0</v>
      </c>
      <c r="AD433" s="25">
        <f t="shared" si="97"/>
        <v>0</v>
      </c>
      <c r="AE433" s="25">
        <f t="shared" si="98"/>
        <v>0</v>
      </c>
    </row>
    <row r="434" spans="1:31" ht="30" customHeight="1">
      <c r="A434" s="22" t="s">
        <v>20109</v>
      </c>
      <c r="B434" s="102"/>
      <c r="C434" s="41" t="s">
        <v>19978</v>
      </c>
      <c r="D434" s="23" t="s">
        <v>20010</v>
      </c>
      <c r="E434" s="24"/>
      <c r="F434" s="25"/>
      <c r="G434" s="25"/>
      <c r="H434" s="25"/>
      <c r="I434" s="25"/>
      <c r="J434" s="25"/>
      <c r="K434" s="25"/>
      <c r="L434" s="25"/>
      <c r="M434" s="25"/>
      <c r="N434" s="25"/>
      <c r="O434" s="25"/>
      <c r="P434" s="25"/>
      <c r="Q434" s="25"/>
      <c r="R434" s="25"/>
      <c r="S434" s="25"/>
      <c r="T434" s="78"/>
      <c r="U434" s="25" t="str">
        <f t="shared" si="99"/>
        <v/>
      </c>
      <c r="W434" s="25">
        <f t="shared" si="90"/>
        <v>0</v>
      </c>
      <c r="X434" s="25">
        <f t="shared" si="91"/>
        <v>0</v>
      </c>
      <c r="Y434" s="25">
        <f t="shared" si="92"/>
        <v>0</v>
      </c>
      <c r="Z434" s="25">
        <f t="shared" si="93"/>
        <v>0</v>
      </c>
      <c r="AA434" s="25">
        <f t="shared" si="94"/>
        <v>0</v>
      </c>
      <c r="AB434" s="25">
        <f t="shared" si="95"/>
        <v>0</v>
      </c>
      <c r="AC434" s="25">
        <f t="shared" si="96"/>
        <v>0</v>
      </c>
      <c r="AD434" s="25">
        <f t="shared" si="97"/>
        <v>0</v>
      </c>
      <c r="AE434" s="25">
        <f t="shared" si="98"/>
        <v>0</v>
      </c>
    </row>
    <row r="435" spans="1:31" ht="30" customHeight="1">
      <c r="A435" s="22" t="s">
        <v>20109</v>
      </c>
      <c r="B435" s="102"/>
      <c r="C435" s="41" t="s">
        <v>19980</v>
      </c>
      <c r="D435" s="23" t="s">
        <v>20029</v>
      </c>
      <c r="E435" s="24"/>
      <c r="F435" s="25"/>
      <c r="G435" s="25"/>
      <c r="H435" s="25"/>
      <c r="I435" s="25"/>
      <c r="J435" s="25"/>
      <c r="K435" s="25"/>
      <c r="L435" s="25"/>
      <c r="M435" s="25"/>
      <c r="N435" s="25"/>
      <c r="O435" s="25"/>
      <c r="P435" s="25"/>
      <c r="Q435" s="25"/>
      <c r="R435" s="25"/>
      <c r="S435" s="25"/>
      <c r="T435" s="78"/>
      <c r="U435" s="25" t="str">
        <f t="shared" si="99"/>
        <v/>
      </c>
      <c r="W435" s="25">
        <f t="shared" si="90"/>
        <v>0</v>
      </c>
      <c r="X435" s="25">
        <f t="shared" si="91"/>
        <v>0</v>
      </c>
      <c r="Y435" s="25">
        <f t="shared" si="92"/>
        <v>0</v>
      </c>
      <c r="Z435" s="25">
        <f t="shared" si="93"/>
        <v>0</v>
      </c>
      <c r="AA435" s="25">
        <f t="shared" si="94"/>
        <v>0</v>
      </c>
      <c r="AB435" s="25">
        <f t="shared" si="95"/>
        <v>0</v>
      </c>
      <c r="AC435" s="25">
        <f t="shared" si="96"/>
        <v>0</v>
      </c>
      <c r="AD435" s="25">
        <f t="shared" si="97"/>
        <v>0</v>
      </c>
      <c r="AE435" s="25">
        <f t="shared" si="98"/>
        <v>0</v>
      </c>
    </row>
    <row r="436" spans="1:31" ht="15" customHeight="1">
      <c r="A436" s="22" t="s">
        <v>20109</v>
      </c>
      <c r="B436" s="102"/>
      <c r="C436" s="41"/>
      <c r="D436" s="23" t="s">
        <v>41</v>
      </c>
      <c r="E436" s="24"/>
      <c r="F436" s="25"/>
      <c r="G436" s="25"/>
      <c r="H436" s="25"/>
      <c r="I436" s="25"/>
      <c r="J436" s="25"/>
      <c r="K436" s="25"/>
      <c r="L436" s="25"/>
      <c r="M436" s="25"/>
      <c r="N436" s="25"/>
      <c r="O436" s="25"/>
      <c r="P436" s="25"/>
      <c r="Q436" s="25"/>
      <c r="R436" s="25"/>
      <c r="S436" s="25"/>
      <c r="T436" s="78"/>
      <c r="U436" s="25" t="str">
        <f t="shared" si="99"/>
        <v/>
      </c>
      <c r="W436" s="25">
        <f t="shared" si="90"/>
        <v>0</v>
      </c>
      <c r="X436" s="25">
        <f t="shared" si="91"/>
        <v>0</v>
      </c>
      <c r="Y436" s="25">
        <f t="shared" si="92"/>
        <v>0</v>
      </c>
      <c r="Z436" s="25">
        <f t="shared" si="93"/>
        <v>0</v>
      </c>
      <c r="AA436" s="25">
        <f t="shared" si="94"/>
        <v>0</v>
      </c>
      <c r="AB436" s="25">
        <f t="shared" si="95"/>
        <v>0</v>
      </c>
      <c r="AC436" s="25">
        <f t="shared" si="96"/>
        <v>0</v>
      </c>
      <c r="AD436" s="25">
        <f t="shared" si="97"/>
        <v>0</v>
      </c>
      <c r="AE436" s="25">
        <f t="shared" si="98"/>
        <v>0</v>
      </c>
    </row>
    <row r="437" spans="1:31" ht="210" customHeight="1">
      <c r="A437" s="22" t="s">
        <v>20874</v>
      </c>
      <c r="B437" s="102" t="s">
        <v>19863</v>
      </c>
      <c r="C437" s="41" t="s">
        <v>19977</v>
      </c>
      <c r="D437" s="23" t="s">
        <v>20648</v>
      </c>
      <c r="E437" s="24" t="s">
        <v>20082</v>
      </c>
      <c r="F437" s="25">
        <v>1</v>
      </c>
      <c r="G437" s="25"/>
      <c r="H437" s="25"/>
      <c r="I437" s="25"/>
      <c r="J437" s="25"/>
      <c r="K437" s="25"/>
      <c r="L437" s="25"/>
      <c r="M437" s="25"/>
      <c r="N437" s="25"/>
      <c r="O437" s="25">
        <f>SUM(F437:N437)</f>
        <v>1</v>
      </c>
      <c r="P437" s="25">
        <f>IF(B437="","",VLOOKUP(B437,'COMPOSIÇÃO ENERGICAL'!B:L,8,0))</f>
        <v>2096.5</v>
      </c>
      <c r="Q437" s="25">
        <f>IF(B437="","",VLOOKUP(B437,'COMPOSIÇÃO ENERGICAL'!B:L,9,0))</f>
        <v>0</v>
      </c>
      <c r="R437" s="25">
        <f>O437*P437</f>
        <v>2096.5</v>
      </c>
      <c r="S437" s="25">
        <f>O437*Q437</f>
        <v>0</v>
      </c>
      <c r="T437" s="78">
        <f>IF(B437="","",VLOOKUP(B437,'COMPOSIÇÃO ENERGICAL'!B:L,10,0))</f>
        <v>2096.5</v>
      </c>
      <c r="U437" s="25">
        <f t="shared" si="99"/>
        <v>2096.5</v>
      </c>
      <c r="W437" s="25">
        <f t="shared" si="90"/>
        <v>2096.5</v>
      </c>
      <c r="X437" s="25">
        <f t="shared" si="91"/>
        <v>0</v>
      </c>
      <c r="Y437" s="25">
        <f t="shared" si="92"/>
        <v>0</v>
      </c>
      <c r="Z437" s="25">
        <f t="shared" si="93"/>
        <v>0</v>
      </c>
      <c r="AA437" s="25">
        <f t="shared" si="94"/>
        <v>0</v>
      </c>
      <c r="AB437" s="25">
        <f t="shared" si="95"/>
        <v>0</v>
      </c>
      <c r="AC437" s="25">
        <f t="shared" si="96"/>
        <v>0</v>
      </c>
      <c r="AD437" s="25">
        <f t="shared" si="97"/>
        <v>0</v>
      </c>
      <c r="AE437" s="25">
        <f t="shared" si="98"/>
        <v>0</v>
      </c>
    </row>
    <row r="438" spans="1:31" ht="45" customHeight="1">
      <c r="A438" s="22" t="s">
        <v>20109</v>
      </c>
      <c r="B438" s="102"/>
      <c r="C438" s="41" t="s">
        <v>19979</v>
      </c>
      <c r="D438" s="23" t="s">
        <v>20016</v>
      </c>
      <c r="E438" s="24"/>
      <c r="F438" s="25"/>
      <c r="G438" s="25"/>
      <c r="H438" s="25"/>
      <c r="I438" s="25"/>
      <c r="J438" s="25"/>
      <c r="K438" s="25"/>
      <c r="L438" s="25"/>
      <c r="M438" s="25"/>
      <c r="N438" s="25"/>
      <c r="O438" s="25"/>
      <c r="P438" s="25"/>
      <c r="Q438" s="25"/>
      <c r="R438" s="25"/>
      <c r="S438" s="25"/>
      <c r="T438" s="78"/>
      <c r="U438" s="25" t="str">
        <f t="shared" si="99"/>
        <v/>
      </c>
      <c r="W438" s="25">
        <f t="shared" si="90"/>
        <v>0</v>
      </c>
      <c r="X438" s="25">
        <f t="shared" si="91"/>
        <v>0</v>
      </c>
      <c r="Y438" s="25">
        <f t="shared" si="92"/>
        <v>0</v>
      </c>
      <c r="Z438" s="25">
        <f t="shared" si="93"/>
        <v>0</v>
      </c>
      <c r="AA438" s="25">
        <f t="shared" si="94"/>
        <v>0</v>
      </c>
      <c r="AB438" s="25">
        <f t="shared" si="95"/>
        <v>0</v>
      </c>
      <c r="AC438" s="25">
        <f t="shared" si="96"/>
        <v>0</v>
      </c>
      <c r="AD438" s="25">
        <f t="shared" si="97"/>
        <v>0</v>
      </c>
      <c r="AE438" s="25">
        <f t="shared" si="98"/>
        <v>0</v>
      </c>
    </row>
    <row r="439" spans="1:31" ht="30" customHeight="1">
      <c r="A439" s="22" t="s">
        <v>20109</v>
      </c>
      <c r="B439" s="102"/>
      <c r="C439" s="41" t="s">
        <v>19978</v>
      </c>
      <c r="D439" s="23" t="s">
        <v>20010</v>
      </c>
      <c r="E439" s="24"/>
      <c r="F439" s="25"/>
      <c r="G439" s="25"/>
      <c r="H439" s="25"/>
      <c r="I439" s="25"/>
      <c r="J439" s="25"/>
      <c r="K439" s="25"/>
      <c r="L439" s="25"/>
      <c r="M439" s="25"/>
      <c r="N439" s="25"/>
      <c r="O439" s="25"/>
      <c r="P439" s="25"/>
      <c r="Q439" s="25"/>
      <c r="R439" s="25"/>
      <c r="S439" s="25"/>
      <c r="T439" s="78"/>
      <c r="U439" s="25" t="str">
        <f t="shared" si="99"/>
        <v/>
      </c>
      <c r="W439" s="25">
        <f t="shared" si="90"/>
        <v>0</v>
      </c>
      <c r="X439" s="25">
        <f t="shared" si="91"/>
        <v>0</v>
      </c>
      <c r="Y439" s="25">
        <f t="shared" si="92"/>
        <v>0</v>
      </c>
      <c r="Z439" s="25">
        <f t="shared" si="93"/>
        <v>0</v>
      </c>
      <c r="AA439" s="25">
        <f t="shared" si="94"/>
        <v>0</v>
      </c>
      <c r="AB439" s="25">
        <f t="shared" si="95"/>
        <v>0</v>
      </c>
      <c r="AC439" s="25">
        <f t="shared" si="96"/>
        <v>0</v>
      </c>
      <c r="AD439" s="25">
        <f t="shared" si="97"/>
        <v>0</v>
      </c>
      <c r="AE439" s="25">
        <f t="shared" si="98"/>
        <v>0</v>
      </c>
    </row>
    <row r="440" spans="1:31" ht="45" customHeight="1">
      <c r="A440" s="22" t="s">
        <v>20109</v>
      </c>
      <c r="B440" s="102"/>
      <c r="C440" s="41" t="s">
        <v>19978</v>
      </c>
      <c r="D440" s="23" t="s">
        <v>20759</v>
      </c>
      <c r="E440" s="24"/>
      <c r="F440" s="25"/>
      <c r="G440" s="25"/>
      <c r="H440" s="25"/>
      <c r="I440" s="25"/>
      <c r="J440" s="25"/>
      <c r="K440" s="25"/>
      <c r="L440" s="25"/>
      <c r="M440" s="25"/>
      <c r="N440" s="25"/>
      <c r="O440" s="25"/>
      <c r="P440" s="25"/>
      <c r="Q440" s="25"/>
      <c r="R440" s="25"/>
      <c r="S440" s="25"/>
      <c r="T440" s="78"/>
      <c r="U440" s="25" t="str">
        <f t="shared" si="99"/>
        <v/>
      </c>
      <c r="W440" s="25">
        <f t="shared" si="90"/>
        <v>0</v>
      </c>
      <c r="X440" s="25">
        <f t="shared" si="91"/>
        <v>0</v>
      </c>
      <c r="Y440" s="25">
        <f t="shared" si="92"/>
        <v>0</v>
      </c>
      <c r="Z440" s="25">
        <f t="shared" si="93"/>
        <v>0</v>
      </c>
      <c r="AA440" s="25">
        <f t="shared" si="94"/>
        <v>0</v>
      </c>
      <c r="AB440" s="25">
        <f t="shared" si="95"/>
        <v>0</v>
      </c>
      <c r="AC440" s="25">
        <f t="shared" si="96"/>
        <v>0</v>
      </c>
      <c r="AD440" s="25">
        <f t="shared" si="97"/>
        <v>0</v>
      </c>
      <c r="AE440" s="25">
        <f t="shared" si="98"/>
        <v>0</v>
      </c>
    </row>
    <row r="441" spans="1:31" ht="30" customHeight="1">
      <c r="A441" s="22" t="s">
        <v>20109</v>
      </c>
      <c r="B441" s="102"/>
      <c r="C441" s="41" t="s">
        <v>19980</v>
      </c>
      <c r="D441" s="23" t="s">
        <v>20030</v>
      </c>
      <c r="E441" s="24"/>
      <c r="F441" s="25"/>
      <c r="G441" s="25"/>
      <c r="H441" s="25"/>
      <c r="I441" s="25"/>
      <c r="J441" s="25"/>
      <c r="K441" s="25"/>
      <c r="L441" s="25"/>
      <c r="M441" s="25"/>
      <c r="N441" s="25"/>
      <c r="O441" s="25"/>
      <c r="P441" s="25"/>
      <c r="Q441" s="25"/>
      <c r="R441" s="25"/>
      <c r="S441" s="25"/>
      <c r="T441" s="78"/>
      <c r="U441" s="25" t="str">
        <f t="shared" si="99"/>
        <v/>
      </c>
      <c r="W441" s="25">
        <f t="shared" si="90"/>
        <v>0</v>
      </c>
      <c r="X441" s="25">
        <f t="shared" si="91"/>
        <v>0</v>
      </c>
      <c r="Y441" s="25">
        <f t="shared" si="92"/>
        <v>0</v>
      </c>
      <c r="Z441" s="25">
        <f t="shared" si="93"/>
        <v>0</v>
      </c>
      <c r="AA441" s="25">
        <f t="shared" si="94"/>
        <v>0</v>
      </c>
      <c r="AB441" s="25">
        <f t="shared" si="95"/>
        <v>0</v>
      </c>
      <c r="AC441" s="25">
        <f t="shared" si="96"/>
        <v>0</v>
      </c>
      <c r="AD441" s="25">
        <f t="shared" si="97"/>
        <v>0</v>
      </c>
      <c r="AE441" s="25">
        <f t="shared" si="98"/>
        <v>0</v>
      </c>
    </row>
    <row r="442" spans="1:31" ht="30" customHeight="1">
      <c r="A442" s="22" t="s">
        <v>20109</v>
      </c>
      <c r="B442" s="102"/>
      <c r="C442" s="41" t="s">
        <v>19980</v>
      </c>
      <c r="D442" s="23" t="s">
        <v>20702</v>
      </c>
      <c r="E442" s="24"/>
      <c r="F442" s="25"/>
      <c r="G442" s="25"/>
      <c r="H442" s="25"/>
      <c r="I442" s="25"/>
      <c r="J442" s="25"/>
      <c r="K442" s="25"/>
      <c r="L442" s="25"/>
      <c r="M442" s="25"/>
      <c r="N442" s="25"/>
      <c r="O442" s="25"/>
      <c r="P442" s="25"/>
      <c r="Q442" s="25"/>
      <c r="R442" s="25"/>
      <c r="S442" s="25"/>
      <c r="T442" s="78"/>
      <c r="U442" s="25" t="str">
        <f t="shared" si="99"/>
        <v/>
      </c>
      <c r="W442" s="25">
        <f t="shared" si="90"/>
        <v>0</v>
      </c>
      <c r="X442" s="25">
        <f t="shared" si="91"/>
        <v>0</v>
      </c>
      <c r="Y442" s="25">
        <f t="shared" si="92"/>
        <v>0</v>
      </c>
      <c r="Z442" s="25">
        <f t="shared" si="93"/>
        <v>0</v>
      </c>
      <c r="AA442" s="25">
        <f t="shared" si="94"/>
        <v>0</v>
      </c>
      <c r="AB442" s="25">
        <f t="shared" si="95"/>
        <v>0</v>
      </c>
      <c r="AC442" s="25">
        <f t="shared" si="96"/>
        <v>0</v>
      </c>
      <c r="AD442" s="25">
        <f t="shared" si="97"/>
        <v>0</v>
      </c>
      <c r="AE442" s="25">
        <f t="shared" si="98"/>
        <v>0</v>
      </c>
    </row>
    <row r="443" spans="1:31" ht="30" customHeight="1">
      <c r="A443" s="22" t="s">
        <v>20109</v>
      </c>
      <c r="B443" s="102"/>
      <c r="C443" s="41" t="s">
        <v>19980</v>
      </c>
      <c r="D443" s="23" t="s">
        <v>20746</v>
      </c>
      <c r="E443" s="24"/>
      <c r="F443" s="25"/>
      <c r="G443" s="25"/>
      <c r="H443" s="25"/>
      <c r="I443" s="25"/>
      <c r="J443" s="25"/>
      <c r="K443" s="25"/>
      <c r="L443" s="25"/>
      <c r="M443" s="25"/>
      <c r="N443" s="25"/>
      <c r="O443" s="25"/>
      <c r="P443" s="25"/>
      <c r="Q443" s="25"/>
      <c r="R443" s="25"/>
      <c r="S443" s="25"/>
      <c r="T443" s="78"/>
      <c r="U443" s="25" t="str">
        <f t="shared" si="99"/>
        <v/>
      </c>
      <c r="W443" s="25">
        <f t="shared" si="90"/>
        <v>0</v>
      </c>
      <c r="X443" s="25">
        <f t="shared" si="91"/>
        <v>0</v>
      </c>
      <c r="Y443" s="25">
        <f t="shared" si="92"/>
        <v>0</v>
      </c>
      <c r="Z443" s="25">
        <f t="shared" si="93"/>
        <v>0</v>
      </c>
      <c r="AA443" s="25">
        <f t="shared" si="94"/>
        <v>0</v>
      </c>
      <c r="AB443" s="25">
        <f t="shared" si="95"/>
        <v>0</v>
      </c>
      <c r="AC443" s="25">
        <f t="shared" si="96"/>
        <v>0</v>
      </c>
      <c r="AD443" s="25">
        <f t="shared" si="97"/>
        <v>0</v>
      </c>
      <c r="AE443" s="25">
        <f t="shared" si="98"/>
        <v>0</v>
      </c>
    </row>
    <row r="444" spans="1:31" ht="15" customHeight="1">
      <c r="A444" s="22" t="s">
        <v>20109</v>
      </c>
      <c r="B444" s="102"/>
      <c r="C444" s="41"/>
      <c r="D444" s="23" t="s">
        <v>41</v>
      </c>
      <c r="E444" s="24"/>
      <c r="F444" s="25"/>
      <c r="G444" s="25"/>
      <c r="H444" s="25"/>
      <c r="I444" s="25"/>
      <c r="J444" s="25"/>
      <c r="K444" s="25"/>
      <c r="L444" s="25"/>
      <c r="M444" s="25"/>
      <c r="N444" s="25"/>
      <c r="O444" s="25"/>
      <c r="P444" s="25"/>
      <c r="Q444" s="25"/>
      <c r="R444" s="25"/>
      <c r="S444" s="25"/>
      <c r="T444" s="78"/>
      <c r="U444" s="25" t="str">
        <f t="shared" si="99"/>
        <v/>
      </c>
      <c r="W444" s="25">
        <f t="shared" si="90"/>
        <v>0</v>
      </c>
      <c r="X444" s="25">
        <f t="shared" si="91"/>
        <v>0</v>
      </c>
      <c r="Y444" s="25">
        <f t="shared" si="92"/>
        <v>0</v>
      </c>
      <c r="Z444" s="25">
        <f t="shared" si="93"/>
        <v>0</v>
      </c>
      <c r="AA444" s="25">
        <f t="shared" si="94"/>
        <v>0</v>
      </c>
      <c r="AB444" s="25">
        <f t="shared" si="95"/>
        <v>0</v>
      </c>
      <c r="AC444" s="25">
        <f t="shared" si="96"/>
        <v>0</v>
      </c>
      <c r="AD444" s="25">
        <f t="shared" si="97"/>
        <v>0</v>
      </c>
      <c r="AE444" s="25">
        <f t="shared" si="98"/>
        <v>0</v>
      </c>
    </row>
    <row r="445" spans="1:31" ht="210" customHeight="1">
      <c r="A445" s="22" t="s">
        <v>20875</v>
      </c>
      <c r="B445" s="102" t="s">
        <v>19864</v>
      </c>
      <c r="C445" s="41" t="s">
        <v>19977</v>
      </c>
      <c r="D445" s="23" t="s">
        <v>20649</v>
      </c>
      <c r="E445" s="24" t="s">
        <v>20082</v>
      </c>
      <c r="F445" s="25">
        <v>1</v>
      </c>
      <c r="G445" s="25"/>
      <c r="H445" s="25"/>
      <c r="I445" s="25"/>
      <c r="J445" s="25"/>
      <c r="K445" s="25"/>
      <c r="L445" s="25"/>
      <c r="M445" s="25"/>
      <c r="N445" s="25"/>
      <c r="O445" s="25">
        <f>SUM(F445:N445)</f>
        <v>1</v>
      </c>
      <c r="P445" s="25">
        <f>IF(B445="","",VLOOKUP(B445,'COMPOSIÇÃO ENERGICAL'!B:L,8,0))</f>
        <v>4193</v>
      </c>
      <c r="Q445" s="25">
        <f>IF(B445="","",VLOOKUP(B445,'COMPOSIÇÃO ENERGICAL'!B:L,9,0))</f>
        <v>7741.7350000000006</v>
      </c>
      <c r="R445" s="25">
        <f>O445*P445</f>
        <v>4193</v>
      </c>
      <c r="S445" s="25">
        <f>O445*Q445</f>
        <v>7741.7350000000006</v>
      </c>
      <c r="T445" s="78">
        <f>IF(B445="","",VLOOKUP(B445,'COMPOSIÇÃO ENERGICAL'!B:L,10,0))</f>
        <v>11934.735000000001</v>
      </c>
      <c r="U445" s="25">
        <f t="shared" si="99"/>
        <v>11934.735000000001</v>
      </c>
      <c r="W445" s="25">
        <f t="shared" si="90"/>
        <v>11934.735000000001</v>
      </c>
      <c r="X445" s="25">
        <f t="shared" si="91"/>
        <v>0</v>
      </c>
      <c r="Y445" s="25">
        <f t="shared" si="92"/>
        <v>0</v>
      </c>
      <c r="Z445" s="25">
        <f t="shared" si="93"/>
        <v>0</v>
      </c>
      <c r="AA445" s="25">
        <f t="shared" si="94"/>
        <v>0</v>
      </c>
      <c r="AB445" s="25">
        <f t="shared" si="95"/>
        <v>0</v>
      </c>
      <c r="AC445" s="25">
        <f t="shared" si="96"/>
        <v>0</v>
      </c>
      <c r="AD445" s="25">
        <f t="shared" si="97"/>
        <v>0</v>
      </c>
      <c r="AE445" s="25">
        <f t="shared" si="98"/>
        <v>0</v>
      </c>
    </row>
    <row r="446" spans="1:31" ht="45" customHeight="1">
      <c r="A446" s="22" t="s">
        <v>20109</v>
      </c>
      <c r="B446" s="102"/>
      <c r="C446" s="41" t="s">
        <v>19979</v>
      </c>
      <c r="D446" s="23" t="s">
        <v>20031</v>
      </c>
      <c r="E446" s="24"/>
      <c r="F446" s="25"/>
      <c r="G446" s="25"/>
      <c r="H446" s="25"/>
      <c r="I446" s="25"/>
      <c r="J446" s="25"/>
      <c r="K446" s="25"/>
      <c r="L446" s="25"/>
      <c r="M446" s="25"/>
      <c r="N446" s="25"/>
      <c r="O446" s="25"/>
      <c r="P446" s="25"/>
      <c r="Q446" s="25"/>
      <c r="R446" s="25"/>
      <c r="S446" s="25"/>
      <c r="T446" s="78"/>
      <c r="U446" s="25" t="str">
        <f t="shared" si="99"/>
        <v/>
      </c>
      <c r="W446" s="25">
        <f t="shared" si="90"/>
        <v>0</v>
      </c>
      <c r="X446" s="25">
        <f t="shared" si="91"/>
        <v>0</v>
      </c>
      <c r="Y446" s="25">
        <f t="shared" si="92"/>
        <v>0</v>
      </c>
      <c r="Z446" s="25">
        <f t="shared" si="93"/>
        <v>0</v>
      </c>
      <c r="AA446" s="25">
        <f t="shared" si="94"/>
        <v>0</v>
      </c>
      <c r="AB446" s="25">
        <f t="shared" si="95"/>
        <v>0</v>
      </c>
      <c r="AC446" s="25">
        <f t="shared" si="96"/>
        <v>0</v>
      </c>
      <c r="AD446" s="25">
        <f t="shared" si="97"/>
        <v>0</v>
      </c>
      <c r="AE446" s="25">
        <f t="shared" si="98"/>
        <v>0</v>
      </c>
    </row>
    <row r="447" spans="1:31" ht="30" customHeight="1">
      <c r="A447" s="22" t="s">
        <v>20109</v>
      </c>
      <c r="B447" s="102"/>
      <c r="C447" s="41" t="s">
        <v>19978</v>
      </c>
      <c r="D447" s="23" t="s">
        <v>20010</v>
      </c>
      <c r="E447" s="24"/>
      <c r="F447" s="25"/>
      <c r="G447" s="25"/>
      <c r="H447" s="25"/>
      <c r="I447" s="25"/>
      <c r="J447" s="25"/>
      <c r="K447" s="25"/>
      <c r="L447" s="25"/>
      <c r="M447" s="25"/>
      <c r="N447" s="25"/>
      <c r="O447" s="25"/>
      <c r="P447" s="25"/>
      <c r="Q447" s="25"/>
      <c r="R447" s="25"/>
      <c r="S447" s="25"/>
      <c r="T447" s="78"/>
      <c r="U447" s="25" t="str">
        <f t="shared" si="99"/>
        <v/>
      </c>
      <c r="W447" s="25">
        <f t="shared" si="90"/>
        <v>0</v>
      </c>
      <c r="X447" s="25">
        <f t="shared" si="91"/>
        <v>0</v>
      </c>
      <c r="Y447" s="25">
        <f t="shared" si="92"/>
        <v>0</v>
      </c>
      <c r="Z447" s="25">
        <f t="shared" si="93"/>
        <v>0</v>
      </c>
      <c r="AA447" s="25">
        <f t="shared" si="94"/>
        <v>0</v>
      </c>
      <c r="AB447" s="25">
        <f t="shared" si="95"/>
        <v>0</v>
      </c>
      <c r="AC447" s="25">
        <f t="shared" si="96"/>
        <v>0</v>
      </c>
      <c r="AD447" s="25">
        <f t="shared" si="97"/>
        <v>0</v>
      </c>
      <c r="AE447" s="25">
        <f t="shared" si="98"/>
        <v>0</v>
      </c>
    </row>
    <row r="448" spans="1:31" ht="45" customHeight="1">
      <c r="A448" s="22" t="s">
        <v>20109</v>
      </c>
      <c r="B448" s="102"/>
      <c r="C448" s="41" t="s">
        <v>19978</v>
      </c>
      <c r="D448" s="23" t="s">
        <v>20752</v>
      </c>
      <c r="E448" s="24"/>
      <c r="F448" s="25"/>
      <c r="G448" s="25"/>
      <c r="H448" s="25"/>
      <c r="I448" s="25"/>
      <c r="J448" s="25"/>
      <c r="K448" s="25"/>
      <c r="L448" s="25"/>
      <c r="M448" s="25"/>
      <c r="N448" s="25"/>
      <c r="O448" s="25"/>
      <c r="P448" s="25"/>
      <c r="Q448" s="25"/>
      <c r="R448" s="25"/>
      <c r="S448" s="25"/>
      <c r="T448" s="78"/>
      <c r="U448" s="25" t="str">
        <f t="shared" si="99"/>
        <v/>
      </c>
      <c r="W448" s="25">
        <f t="shared" si="90"/>
        <v>0</v>
      </c>
      <c r="X448" s="25">
        <f t="shared" si="91"/>
        <v>0</v>
      </c>
      <c r="Y448" s="25">
        <f t="shared" si="92"/>
        <v>0</v>
      </c>
      <c r="Z448" s="25">
        <f t="shared" si="93"/>
        <v>0</v>
      </c>
      <c r="AA448" s="25">
        <f t="shared" si="94"/>
        <v>0</v>
      </c>
      <c r="AB448" s="25">
        <f t="shared" si="95"/>
        <v>0</v>
      </c>
      <c r="AC448" s="25">
        <f t="shared" si="96"/>
        <v>0</v>
      </c>
      <c r="AD448" s="25">
        <f t="shared" si="97"/>
        <v>0</v>
      </c>
      <c r="AE448" s="25">
        <f t="shared" si="98"/>
        <v>0</v>
      </c>
    </row>
    <row r="449" spans="1:31" ht="45" customHeight="1">
      <c r="A449" s="22" t="s">
        <v>20109</v>
      </c>
      <c r="B449" s="102"/>
      <c r="C449" s="41" t="s">
        <v>19978</v>
      </c>
      <c r="D449" s="23" t="s">
        <v>20758</v>
      </c>
      <c r="E449" s="24"/>
      <c r="F449" s="25"/>
      <c r="G449" s="25"/>
      <c r="H449" s="25"/>
      <c r="I449" s="25"/>
      <c r="J449" s="25"/>
      <c r="K449" s="25"/>
      <c r="L449" s="25"/>
      <c r="M449" s="25"/>
      <c r="N449" s="25"/>
      <c r="O449" s="25"/>
      <c r="P449" s="25"/>
      <c r="Q449" s="25"/>
      <c r="R449" s="25"/>
      <c r="S449" s="25"/>
      <c r="T449" s="78"/>
      <c r="U449" s="25" t="str">
        <f t="shared" si="99"/>
        <v/>
      </c>
      <c r="W449" s="25">
        <f t="shared" si="90"/>
        <v>0</v>
      </c>
      <c r="X449" s="25">
        <f t="shared" si="91"/>
        <v>0</v>
      </c>
      <c r="Y449" s="25">
        <f t="shared" si="92"/>
        <v>0</v>
      </c>
      <c r="Z449" s="25">
        <f t="shared" si="93"/>
        <v>0</v>
      </c>
      <c r="AA449" s="25">
        <f t="shared" si="94"/>
        <v>0</v>
      </c>
      <c r="AB449" s="25">
        <f t="shared" si="95"/>
        <v>0</v>
      </c>
      <c r="AC449" s="25">
        <f t="shared" si="96"/>
        <v>0</v>
      </c>
      <c r="AD449" s="25">
        <f t="shared" si="97"/>
        <v>0</v>
      </c>
      <c r="AE449" s="25">
        <f t="shared" si="98"/>
        <v>0</v>
      </c>
    </row>
    <row r="450" spans="1:31" ht="45" customHeight="1">
      <c r="A450" s="22" t="s">
        <v>20109</v>
      </c>
      <c r="B450" s="102"/>
      <c r="C450" s="41" t="s">
        <v>19978</v>
      </c>
      <c r="D450" s="23" t="s">
        <v>20761</v>
      </c>
      <c r="E450" s="24"/>
      <c r="F450" s="25"/>
      <c r="G450" s="25"/>
      <c r="H450" s="25"/>
      <c r="I450" s="25"/>
      <c r="J450" s="25"/>
      <c r="K450" s="25"/>
      <c r="L450" s="25"/>
      <c r="M450" s="25"/>
      <c r="N450" s="25"/>
      <c r="O450" s="25"/>
      <c r="P450" s="25"/>
      <c r="Q450" s="25"/>
      <c r="R450" s="25"/>
      <c r="S450" s="25"/>
      <c r="T450" s="78"/>
      <c r="U450" s="25" t="str">
        <f t="shared" si="99"/>
        <v/>
      </c>
      <c r="W450" s="25">
        <f t="shared" si="90"/>
        <v>0</v>
      </c>
      <c r="X450" s="25">
        <f t="shared" si="91"/>
        <v>0</v>
      </c>
      <c r="Y450" s="25">
        <f t="shared" si="92"/>
        <v>0</v>
      </c>
      <c r="Z450" s="25">
        <f t="shared" si="93"/>
        <v>0</v>
      </c>
      <c r="AA450" s="25">
        <f t="shared" si="94"/>
        <v>0</v>
      </c>
      <c r="AB450" s="25">
        <f t="shared" si="95"/>
        <v>0</v>
      </c>
      <c r="AC450" s="25">
        <f t="shared" si="96"/>
        <v>0</v>
      </c>
      <c r="AD450" s="25">
        <f t="shared" si="97"/>
        <v>0</v>
      </c>
      <c r="AE450" s="25">
        <f t="shared" si="98"/>
        <v>0</v>
      </c>
    </row>
    <row r="451" spans="1:31" ht="45" customHeight="1">
      <c r="A451" s="22" t="s">
        <v>20109</v>
      </c>
      <c r="B451" s="102"/>
      <c r="C451" s="41" t="s">
        <v>19978</v>
      </c>
      <c r="D451" s="23" t="s">
        <v>20754</v>
      </c>
      <c r="E451" s="24"/>
      <c r="F451" s="25"/>
      <c r="G451" s="25"/>
      <c r="H451" s="25"/>
      <c r="I451" s="25"/>
      <c r="J451" s="25"/>
      <c r="K451" s="25"/>
      <c r="L451" s="25"/>
      <c r="M451" s="25"/>
      <c r="N451" s="25"/>
      <c r="O451" s="25"/>
      <c r="P451" s="25"/>
      <c r="Q451" s="25"/>
      <c r="R451" s="25"/>
      <c r="S451" s="25"/>
      <c r="T451" s="78"/>
      <c r="U451" s="25" t="str">
        <f t="shared" si="99"/>
        <v/>
      </c>
      <c r="W451" s="25">
        <f t="shared" si="90"/>
        <v>0</v>
      </c>
      <c r="X451" s="25">
        <f t="shared" si="91"/>
        <v>0</v>
      </c>
      <c r="Y451" s="25">
        <f t="shared" si="92"/>
        <v>0</v>
      </c>
      <c r="Z451" s="25">
        <f t="shared" si="93"/>
        <v>0</v>
      </c>
      <c r="AA451" s="25">
        <f t="shared" si="94"/>
        <v>0</v>
      </c>
      <c r="AB451" s="25">
        <f t="shared" si="95"/>
        <v>0</v>
      </c>
      <c r="AC451" s="25">
        <f t="shared" si="96"/>
        <v>0</v>
      </c>
      <c r="AD451" s="25">
        <f t="shared" si="97"/>
        <v>0</v>
      </c>
      <c r="AE451" s="25">
        <f t="shared" si="98"/>
        <v>0</v>
      </c>
    </row>
    <row r="452" spans="1:31" ht="30" customHeight="1">
      <c r="A452" s="22" t="s">
        <v>20109</v>
      </c>
      <c r="B452" s="102"/>
      <c r="C452" s="41" t="s">
        <v>19980</v>
      </c>
      <c r="D452" s="23" t="s">
        <v>20703</v>
      </c>
      <c r="E452" s="24"/>
      <c r="F452" s="25"/>
      <c r="G452" s="25"/>
      <c r="H452" s="25"/>
      <c r="I452" s="25"/>
      <c r="J452" s="25"/>
      <c r="K452" s="25"/>
      <c r="L452" s="25"/>
      <c r="M452" s="25"/>
      <c r="N452" s="25"/>
      <c r="O452" s="25"/>
      <c r="P452" s="25"/>
      <c r="Q452" s="25"/>
      <c r="R452" s="25"/>
      <c r="S452" s="25"/>
      <c r="T452" s="78"/>
      <c r="U452" s="25" t="str">
        <f t="shared" si="99"/>
        <v/>
      </c>
      <c r="W452" s="25">
        <f t="shared" si="90"/>
        <v>0</v>
      </c>
      <c r="X452" s="25">
        <f t="shared" si="91"/>
        <v>0</v>
      </c>
      <c r="Y452" s="25">
        <f t="shared" si="92"/>
        <v>0</v>
      </c>
      <c r="Z452" s="25">
        <f t="shared" si="93"/>
        <v>0</v>
      </c>
      <c r="AA452" s="25">
        <f t="shared" si="94"/>
        <v>0</v>
      </c>
      <c r="AB452" s="25">
        <f t="shared" si="95"/>
        <v>0</v>
      </c>
      <c r="AC452" s="25">
        <f t="shared" si="96"/>
        <v>0</v>
      </c>
      <c r="AD452" s="25">
        <f t="shared" si="97"/>
        <v>0</v>
      </c>
      <c r="AE452" s="25">
        <f t="shared" si="98"/>
        <v>0</v>
      </c>
    </row>
    <row r="453" spans="1:31" ht="30" customHeight="1">
      <c r="A453" s="22" t="s">
        <v>20109</v>
      </c>
      <c r="B453" s="102"/>
      <c r="C453" s="41" t="s">
        <v>19980</v>
      </c>
      <c r="D453" s="23" t="s">
        <v>20694</v>
      </c>
      <c r="E453" s="24"/>
      <c r="F453" s="25"/>
      <c r="G453" s="25"/>
      <c r="H453" s="25"/>
      <c r="I453" s="25"/>
      <c r="J453" s="25"/>
      <c r="K453" s="25"/>
      <c r="L453" s="25"/>
      <c r="M453" s="25"/>
      <c r="N453" s="25"/>
      <c r="O453" s="25"/>
      <c r="P453" s="25"/>
      <c r="Q453" s="25"/>
      <c r="R453" s="25"/>
      <c r="S453" s="25"/>
      <c r="T453" s="78"/>
      <c r="U453" s="25" t="str">
        <f t="shared" si="99"/>
        <v/>
      </c>
      <c r="W453" s="25">
        <f t="shared" si="90"/>
        <v>0</v>
      </c>
      <c r="X453" s="25">
        <f t="shared" si="91"/>
        <v>0</v>
      </c>
      <c r="Y453" s="25">
        <f t="shared" si="92"/>
        <v>0</v>
      </c>
      <c r="Z453" s="25">
        <f t="shared" si="93"/>
        <v>0</v>
      </c>
      <c r="AA453" s="25">
        <f t="shared" si="94"/>
        <v>0</v>
      </c>
      <c r="AB453" s="25">
        <f t="shared" si="95"/>
        <v>0</v>
      </c>
      <c r="AC453" s="25">
        <f t="shared" si="96"/>
        <v>0</v>
      </c>
      <c r="AD453" s="25">
        <f t="shared" si="97"/>
        <v>0</v>
      </c>
      <c r="AE453" s="25">
        <f t="shared" si="98"/>
        <v>0</v>
      </c>
    </row>
    <row r="454" spans="1:31" ht="30" customHeight="1">
      <c r="A454" s="22" t="s">
        <v>20109</v>
      </c>
      <c r="B454" s="102"/>
      <c r="C454" s="41" t="s">
        <v>19980</v>
      </c>
      <c r="D454" s="23" t="s">
        <v>20728</v>
      </c>
      <c r="E454" s="24"/>
      <c r="F454" s="25"/>
      <c r="G454" s="25"/>
      <c r="H454" s="25"/>
      <c r="I454" s="25"/>
      <c r="J454" s="25"/>
      <c r="K454" s="25"/>
      <c r="L454" s="25"/>
      <c r="M454" s="25"/>
      <c r="N454" s="25"/>
      <c r="O454" s="25"/>
      <c r="P454" s="25"/>
      <c r="Q454" s="25"/>
      <c r="R454" s="25"/>
      <c r="S454" s="25"/>
      <c r="T454" s="78"/>
      <c r="U454" s="25" t="str">
        <f t="shared" si="99"/>
        <v/>
      </c>
      <c r="W454" s="25">
        <f t="shared" si="90"/>
        <v>0</v>
      </c>
      <c r="X454" s="25">
        <f t="shared" si="91"/>
        <v>0</v>
      </c>
      <c r="Y454" s="25">
        <f t="shared" si="92"/>
        <v>0</v>
      </c>
      <c r="Z454" s="25">
        <f t="shared" si="93"/>
        <v>0</v>
      </c>
      <c r="AA454" s="25">
        <f t="shared" si="94"/>
        <v>0</v>
      </c>
      <c r="AB454" s="25">
        <f t="shared" si="95"/>
        <v>0</v>
      </c>
      <c r="AC454" s="25">
        <f t="shared" si="96"/>
        <v>0</v>
      </c>
      <c r="AD454" s="25">
        <f t="shared" si="97"/>
        <v>0</v>
      </c>
      <c r="AE454" s="25">
        <f t="shared" si="98"/>
        <v>0</v>
      </c>
    </row>
    <row r="455" spans="1:31" ht="15" customHeight="1">
      <c r="A455" s="22" t="s">
        <v>20109</v>
      </c>
      <c r="B455" s="102"/>
      <c r="C455" s="41"/>
      <c r="D455" s="23" t="s">
        <v>41</v>
      </c>
      <c r="E455" s="24"/>
      <c r="F455" s="25"/>
      <c r="G455" s="25"/>
      <c r="H455" s="25"/>
      <c r="I455" s="25"/>
      <c r="J455" s="25"/>
      <c r="K455" s="25"/>
      <c r="L455" s="25"/>
      <c r="M455" s="25"/>
      <c r="N455" s="25"/>
      <c r="O455" s="25"/>
      <c r="P455" s="25"/>
      <c r="Q455" s="25"/>
      <c r="R455" s="25"/>
      <c r="S455" s="25"/>
      <c r="T455" s="78"/>
      <c r="U455" s="25" t="str">
        <f t="shared" si="99"/>
        <v/>
      </c>
      <c r="W455" s="25">
        <f t="shared" si="90"/>
        <v>0</v>
      </c>
      <c r="X455" s="25">
        <f t="shared" si="91"/>
        <v>0</v>
      </c>
      <c r="Y455" s="25">
        <f t="shared" si="92"/>
        <v>0</v>
      </c>
      <c r="Z455" s="25">
        <f t="shared" si="93"/>
        <v>0</v>
      </c>
      <c r="AA455" s="25">
        <f t="shared" si="94"/>
        <v>0</v>
      </c>
      <c r="AB455" s="25">
        <f t="shared" si="95"/>
        <v>0</v>
      </c>
      <c r="AC455" s="25">
        <f t="shared" si="96"/>
        <v>0</v>
      </c>
      <c r="AD455" s="25">
        <f t="shared" si="97"/>
        <v>0</v>
      </c>
      <c r="AE455" s="25">
        <f t="shared" si="98"/>
        <v>0</v>
      </c>
    </row>
    <row r="456" spans="1:31" ht="210" customHeight="1">
      <c r="A456" s="22" t="s">
        <v>20876</v>
      </c>
      <c r="B456" s="102" t="s">
        <v>19865</v>
      </c>
      <c r="C456" s="41" t="s">
        <v>19977</v>
      </c>
      <c r="D456" s="23" t="s">
        <v>20650</v>
      </c>
      <c r="E456" s="24" t="s">
        <v>20082</v>
      </c>
      <c r="F456" s="25">
        <v>1</v>
      </c>
      <c r="G456" s="25"/>
      <c r="H456" s="25"/>
      <c r="I456" s="25"/>
      <c r="J456" s="25"/>
      <c r="K456" s="25"/>
      <c r="L456" s="25"/>
      <c r="M456" s="25"/>
      <c r="N456" s="25"/>
      <c r="O456" s="25">
        <f>SUM(F456:N456)</f>
        <v>1</v>
      </c>
      <c r="P456" s="25">
        <f>IF(B456="","",VLOOKUP(B456,'COMPOSIÇÃO ENERGICAL'!B:L,8,0))</f>
        <v>1467.55</v>
      </c>
      <c r="Q456" s="25">
        <f>IF(B456="","",VLOOKUP(B456,'COMPOSIÇÃO ENERGICAL'!B:L,9,0))</f>
        <v>2047.1449999999998</v>
      </c>
      <c r="R456" s="25">
        <f>O456*P456</f>
        <v>1467.55</v>
      </c>
      <c r="S456" s="25">
        <f>O456*Q456</f>
        <v>2047.1449999999998</v>
      </c>
      <c r="T456" s="78">
        <f>IF(B456="","",VLOOKUP(B456,'COMPOSIÇÃO ENERGICAL'!B:L,10,0))</f>
        <v>3514.6949999999997</v>
      </c>
      <c r="U456" s="25">
        <f t="shared" si="99"/>
        <v>3514.6949999999997</v>
      </c>
      <c r="W456" s="25">
        <f t="shared" si="90"/>
        <v>3514.6949999999997</v>
      </c>
      <c r="X456" s="25">
        <f t="shared" si="91"/>
        <v>0</v>
      </c>
      <c r="Y456" s="25">
        <f t="shared" si="92"/>
        <v>0</v>
      </c>
      <c r="Z456" s="25">
        <f t="shared" si="93"/>
        <v>0</v>
      </c>
      <c r="AA456" s="25">
        <f t="shared" si="94"/>
        <v>0</v>
      </c>
      <c r="AB456" s="25">
        <f t="shared" si="95"/>
        <v>0</v>
      </c>
      <c r="AC456" s="25">
        <f t="shared" si="96"/>
        <v>0</v>
      </c>
      <c r="AD456" s="25">
        <f t="shared" si="97"/>
        <v>0</v>
      </c>
      <c r="AE456" s="25">
        <f t="shared" si="98"/>
        <v>0</v>
      </c>
    </row>
    <row r="457" spans="1:31" ht="45" customHeight="1">
      <c r="A457" s="22" t="s">
        <v>20109</v>
      </c>
      <c r="B457" s="102"/>
      <c r="C457" s="41" t="s">
        <v>19979</v>
      </c>
      <c r="D457" s="23" t="s">
        <v>20013</v>
      </c>
      <c r="E457" s="24"/>
      <c r="F457" s="25"/>
      <c r="G457" s="25"/>
      <c r="H457" s="25"/>
      <c r="I457" s="25"/>
      <c r="J457" s="25"/>
      <c r="K457" s="25"/>
      <c r="L457" s="25"/>
      <c r="M457" s="25"/>
      <c r="N457" s="25"/>
      <c r="O457" s="25"/>
      <c r="P457" s="25"/>
      <c r="Q457" s="25"/>
      <c r="R457" s="25"/>
      <c r="S457" s="25"/>
      <c r="T457" s="78"/>
      <c r="U457" s="25" t="str">
        <f t="shared" si="99"/>
        <v/>
      </c>
      <c r="W457" s="25">
        <f t="shared" si="90"/>
        <v>0</v>
      </c>
      <c r="X457" s="25">
        <f t="shared" si="91"/>
        <v>0</v>
      </c>
      <c r="Y457" s="25">
        <f t="shared" si="92"/>
        <v>0</v>
      </c>
      <c r="Z457" s="25">
        <f t="shared" si="93"/>
        <v>0</v>
      </c>
      <c r="AA457" s="25">
        <f t="shared" si="94"/>
        <v>0</v>
      </c>
      <c r="AB457" s="25">
        <f t="shared" si="95"/>
        <v>0</v>
      </c>
      <c r="AC457" s="25">
        <f t="shared" si="96"/>
        <v>0</v>
      </c>
      <c r="AD457" s="25">
        <f t="shared" si="97"/>
        <v>0</v>
      </c>
      <c r="AE457" s="25">
        <f t="shared" si="98"/>
        <v>0</v>
      </c>
    </row>
    <row r="458" spans="1:31" ht="30" customHeight="1">
      <c r="A458" s="22" t="s">
        <v>20109</v>
      </c>
      <c r="B458" s="102"/>
      <c r="C458" s="41" t="s">
        <v>19978</v>
      </c>
      <c r="D458" s="23" t="s">
        <v>20010</v>
      </c>
      <c r="E458" s="24"/>
      <c r="F458" s="25"/>
      <c r="G458" s="25"/>
      <c r="H458" s="25"/>
      <c r="I458" s="25"/>
      <c r="J458" s="25"/>
      <c r="K458" s="25"/>
      <c r="L458" s="25"/>
      <c r="M458" s="25"/>
      <c r="N458" s="25"/>
      <c r="O458" s="25"/>
      <c r="P458" s="25"/>
      <c r="Q458" s="25"/>
      <c r="R458" s="25"/>
      <c r="S458" s="25"/>
      <c r="T458" s="78"/>
      <c r="U458" s="25" t="str">
        <f t="shared" si="99"/>
        <v/>
      </c>
      <c r="W458" s="25">
        <f t="shared" si="90"/>
        <v>0</v>
      </c>
      <c r="X458" s="25">
        <f t="shared" si="91"/>
        <v>0</v>
      </c>
      <c r="Y458" s="25">
        <f t="shared" si="92"/>
        <v>0</v>
      </c>
      <c r="Z458" s="25">
        <f t="shared" si="93"/>
        <v>0</v>
      </c>
      <c r="AA458" s="25">
        <f t="shared" si="94"/>
        <v>0</v>
      </c>
      <c r="AB458" s="25">
        <f t="shared" si="95"/>
        <v>0</v>
      </c>
      <c r="AC458" s="25">
        <f t="shared" si="96"/>
        <v>0</v>
      </c>
      <c r="AD458" s="25">
        <f t="shared" si="97"/>
        <v>0</v>
      </c>
      <c r="AE458" s="25">
        <f t="shared" si="98"/>
        <v>0</v>
      </c>
    </row>
    <row r="459" spans="1:31" ht="30" customHeight="1">
      <c r="A459" s="22" t="s">
        <v>20109</v>
      </c>
      <c r="B459" s="102"/>
      <c r="C459" s="41" t="s">
        <v>19980</v>
      </c>
      <c r="D459" s="23" t="s">
        <v>20032</v>
      </c>
      <c r="E459" s="24"/>
      <c r="F459" s="25"/>
      <c r="G459" s="25"/>
      <c r="H459" s="25"/>
      <c r="I459" s="25"/>
      <c r="J459" s="25"/>
      <c r="K459" s="25"/>
      <c r="L459" s="25"/>
      <c r="M459" s="25"/>
      <c r="N459" s="25"/>
      <c r="O459" s="25"/>
      <c r="P459" s="25"/>
      <c r="Q459" s="25"/>
      <c r="R459" s="25"/>
      <c r="S459" s="25"/>
      <c r="T459" s="78"/>
      <c r="U459" s="25" t="str">
        <f t="shared" si="99"/>
        <v/>
      </c>
      <c r="W459" s="25">
        <f t="shared" si="90"/>
        <v>0</v>
      </c>
      <c r="X459" s="25">
        <f t="shared" si="91"/>
        <v>0</v>
      </c>
      <c r="Y459" s="25">
        <f t="shared" si="92"/>
        <v>0</v>
      </c>
      <c r="Z459" s="25">
        <f t="shared" si="93"/>
        <v>0</v>
      </c>
      <c r="AA459" s="25">
        <f t="shared" si="94"/>
        <v>0</v>
      </c>
      <c r="AB459" s="25">
        <f t="shared" si="95"/>
        <v>0</v>
      </c>
      <c r="AC459" s="25">
        <f t="shared" si="96"/>
        <v>0</v>
      </c>
      <c r="AD459" s="25">
        <f t="shared" si="97"/>
        <v>0</v>
      </c>
      <c r="AE459" s="25">
        <f t="shared" si="98"/>
        <v>0</v>
      </c>
    </row>
    <row r="460" spans="1:31" ht="30" customHeight="1">
      <c r="A460" s="22" t="s">
        <v>20109</v>
      </c>
      <c r="B460" s="102"/>
      <c r="C460" s="41" t="s">
        <v>19980</v>
      </c>
      <c r="D460" s="23" t="s">
        <v>20741</v>
      </c>
      <c r="E460" s="24"/>
      <c r="F460" s="25"/>
      <c r="G460" s="25"/>
      <c r="H460" s="25"/>
      <c r="I460" s="25"/>
      <c r="J460" s="25"/>
      <c r="K460" s="25"/>
      <c r="L460" s="25"/>
      <c r="M460" s="25"/>
      <c r="N460" s="25"/>
      <c r="O460" s="25"/>
      <c r="P460" s="25"/>
      <c r="Q460" s="25"/>
      <c r="R460" s="25"/>
      <c r="S460" s="25"/>
      <c r="T460" s="78"/>
      <c r="U460" s="25" t="str">
        <f t="shared" si="99"/>
        <v/>
      </c>
      <c r="W460" s="25">
        <f t="shared" si="90"/>
        <v>0</v>
      </c>
      <c r="X460" s="25">
        <f t="shared" si="91"/>
        <v>0</v>
      </c>
      <c r="Y460" s="25">
        <f t="shared" si="92"/>
        <v>0</v>
      </c>
      <c r="Z460" s="25">
        <f t="shared" si="93"/>
        <v>0</v>
      </c>
      <c r="AA460" s="25">
        <f t="shared" si="94"/>
        <v>0</v>
      </c>
      <c r="AB460" s="25">
        <f t="shared" si="95"/>
        <v>0</v>
      </c>
      <c r="AC460" s="25">
        <f t="shared" si="96"/>
        <v>0</v>
      </c>
      <c r="AD460" s="25">
        <f t="shared" si="97"/>
        <v>0</v>
      </c>
      <c r="AE460" s="25">
        <f t="shared" si="98"/>
        <v>0</v>
      </c>
    </row>
    <row r="461" spans="1:31" ht="15" customHeight="1">
      <c r="A461" s="22" t="s">
        <v>20109</v>
      </c>
      <c r="B461" s="102"/>
      <c r="C461" s="41"/>
      <c r="D461" s="23" t="s">
        <v>41</v>
      </c>
      <c r="E461" s="24"/>
      <c r="F461" s="25"/>
      <c r="G461" s="25"/>
      <c r="H461" s="25"/>
      <c r="I461" s="25"/>
      <c r="J461" s="25"/>
      <c r="K461" s="25"/>
      <c r="L461" s="25"/>
      <c r="M461" s="25"/>
      <c r="N461" s="25"/>
      <c r="O461" s="25"/>
      <c r="P461" s="25"/>
      <c r="Q461" s="25"/>
      <c r="R461" s="25"/>
      <c r="S461" s="25"/>
      <c r="T461" s="78"/>
      <c r="U461" s="25" t="str">
        <f t="shared" si="99"/>
        <v/>
      </c>
      <c r="W461" s="25">
        <f t="shared" ref="W461:W524" si="100">IF(F461&lt;&gt;0,F461*T461,0)</f>
        <v>0</v>
      </c>
      <c r="X461" s="25">
        <f t="shared" ref="X461:X524" si="101">IF(G461&lt;&gt;0,G461*T461,0)</f>
        <v>0</v>
      </c>
      <c r="Y461" s="25">
        <f t="shared" ref="Y461:Y524" si="102">IF(H461&lt;&gt;0,H461*T461,0)</f>
        <v>0</v>
      </c>
      <c r="Z461" s="25">
        <f t="shared" ref="Z461:Z524" si="103">IF(I461&lt;&gt;0,I461*T461,0)</f>
        <v>0</v>
      </c>
      <c r="AA461" s="25">
        <f t="shared" ref="AA461:AA524" si="104">IF(J461&lt;&gt;0,J461*T461,0)</f>
        <v>0</v>
      </c>
      <c r="AB461" s="25">
        <f t="shared" ref="AB461:AB524" si="105">IF(K461&lt;&gt;0,K461*T461,0)</f>
        <v>0</v>
      </c>
      <c r="AC461" s="25">
        <f t="shared" ref="AC461:AC524" si="106">IF(L461&lt;&gt;0,L461*T461,0)</f>
        <v>0</v>
      </c>
      <c r="AD461" s="25">
        <f t="shared" ref="AD461:AD524" si="107">IF(M461&lt;&gt;0,M461*T461,0)</f>
        <v>0</v>
      </c>
      <c r="AE461" s="25">
        <f t="shared" ref="AE461:AE524" si="108">IF(N461&lt;&gt;0,N461*T461,0)</f>
        <v>0</v>
      </c>
    </row>
    <row r="462" spans="1:31" ht="240" customHeight="1">
      <c r="A462" s="22" t="s">
        <v>20877</v>
      </c>
      <c r="B462" s="102" t="s">
        <v>19792</v>
      </c>
      <c r="C462" s="41" t="s">
        <v>19977</v>
      </c>
      <c r="D462" s="23" t="s">
        <v>20633</v>
      </c>
      <c r="E462" s="24" t="s">
        <v>20082</v>
      </c>
      <c r="F462" s="25">
        <v>1</v>
      </c>
      <c r="G462" s="25"/>
      <c r="H462" s="25"/>
      <c r="I462" s="25"/>
      <c r="J462" s="25"/>
      <c r="K462" s="25"/>
      <c r="L462" s="25"/>
      <c r="M462" s="25"/>
      <c r="N462" s="25"/>
      <c r="O462" s="25">
        <f>SUM(F462:N462)</f>
        <v>1</v>
      </c>
      <c r="P462" s="25">
        <f>IF(B462="","",VLOOKUP(B462,'COMPOSIÇÃO ENERGICAL'!B:L,8,0))</f>
        <v>7547.4</v>
      </c>
      <c r="Q462" s="25">
        <f>IF(B462="","",VLOOKUP(B462,'COMPOSIÇÃO ENERGICAL'!B:L,9,0))</f>
        <v>19654</v>
      </c>
      <c r="R462" s="25">
        <f>O462*P462</f>
        <v>7547.4</v>
      </c>
      <c r="S462" s="25">
        <f>O462*Q462</f>
        <v>19654</v>
      </c>
      <c r="T462" s="78">
        <f>IF(B462="","",VLOOKUP(B462,'COMPOSIÇÃO ENERGICAL'!B:L,10,0))</f>
        <v>27201.4</v>
      </c>
      <c r="U462" s="25">
        <f t="shared" si="99"/>
        <v>27201.4</v>
      </c>
      <c r="W462" s="25">
        <f t="shared" si="100"/>
        <v>27201.4</v>
      </c>
      <c r="X462" s="25">
        <f t="shared" si="101"/>
        <v>0</v>
      </c>
      <c r="Y462" s="25">
        <f t="shared" si="102"/>
        <v>0</v>
      </c>
      <c r="Z462" s="25">
        <f t="shared" si="103"/>
        <v>0</v>
      </c>
      <c r="AA462" s="25">
        <f t="shared" si="104"/>
        <v>0</v>
      </c>
      <c r="AB462" s="25">
        <f t="shared" si="105"/>
        <v>0</v>
      </c>
      <c r="AC462" s="25">
        <f t="shared" si="106"/>
        <v>0</v>
      </c>
      <c r="AD462" s="25">
        <f t="shared" si="107"/>
        <v>0</v>
      </c>
      <c r="AE462" s="25">
        <f t="shared" si="108"/>
        <v>0</v>
      </c>
    </row>
    <row r="463" spans="1:31" ht="45" customHeight="1">
      <c r="A463" s="22" t="s">
        <v>20109</v>
      </c>
      <c r="B463" s="102"/>
      <c r="C463" s="41" t="s">
        <v>19979</v>
      </c>
      <c r="D463" s="23" t="s">
        <v>20045</v>
      </c>
      <c r="E463" s="24"/>
      <c r="F463" s="25"/>
      <c r="G463" s="25"/>
      <c r="H463" s="25"/>
      <c r="I463" s="25"/>
      <c r="J463" s="25"/>
      <c r="K463" s="25"/>
      <c r="L463" s="25"/>
      <c r="M463" s="25"/>
      <c r="N463" s="25"/>
      <c r="O463" s="25"/>
      <c r="P463" s="25"/>
      <c r="Q463" s="25"/>
      <c r="R463" s="25"/>
      <c r="S463" s="25"/>
      <c r="T463" s="78"/>
      <c r="U463" s="25" t="str">
        <f t="shared" si="99"/>
        <v/>
      </c>
      <c r="W463" s="25">
        <f t="shared" si="100"/>
        <v>0</v>
      </c>
      <c r="X463" s="25">
        <f t="shared" si="101"/>
        <v>0</v>
      </c>
      <c r="Y463" s="25">
        <f t="shared" si="102"/>
        <v>0</v>
      </c>
      <c r="Z463" s="25">
        <f t="shared" si="103"/>
        <v>0</v>
      </c>
      <c r="AA463" s="25">
        <f t="shared" si="104"/>
        <v>0</v>
      </c>
      <c r="AB463" s="25">
        <f t="shared" si="105"/>
        <v>0</v>
      </c>
      <c r="AC463" s="25">
        <f t="shared" si="106"/>
        <v>0</v>
      </c>
      <c r="AD463" s="25">
        <f t="shared" si="107"/>
        <v>0</v>
      </c>
      <c r="AE463" s="25">
        <f t="shared" si="108"/>
        <v>0</v>
      </c>
    </row>
    <row r="464" spans="1:31" ht="30" customHeight="1">
      <c r="A464" s="22" t="s">
        <v>20109</v>
      </c>
      <c r="B464" s="102"/>
      <c r="C464" s="41" t="s">
        <v>19978</v>
      </c>
      <c r="D464" s="23" t="s">
        <v>20046</v>
      </c>
      <c r="E464" s="24"/>
      <c r="F464" s="25"/>
      <c r="G464" s="25"/>
      <c r="H464" s="25"/>
      <c r="I464" s="25"/>
      <c r="J464" s="25"/>
      <c r="K464" s="25"/>
      <c r="L464" s="25"/>
      <c r="M464" s="25"/>
      <c r="N464" s="25"/>
      <c r="O464" s="25"/>
      <c r="P464" s="25"/>
      <c r="Q464" s="25"/>
      <c r="R464" s="25"/>
      <c r="S464" s="25"/>
      <c r="T464" s="78"/>
      <c r="U464" s="25" t="str">
        <f t="shared" si="99"/>
        <v/>
      </c>
      <c r="W464" s="25">
        <f t="shared" si="100"/>
        <v>0</v>
      </c>
      <c r="X464" s="25">
        <f t="shared" si="101"/>
        <v>0</v>
      </c>
      <c r="Y464" s="25">
        <f t="shared" si="102"/>
        <v>0</v>
      </c>
      <c r="Z464" s="25">
        <f t="shared" si="103"/>
        <v>0</v>
      </c>
      <c r="AA464" s="25">
        <f t="shared" si="104"/>
        <v>0</v>
      </c>
      <c r="AB464" s="25">
        <f t="shared" si="105"/>
        <v>0</v>
      </c>
      <c r="AC464" s="25">
        <f t="shared" si="106"/>
        <v>0</v>
      </c>
      <c r="AD464" s="25">
        <f t="shared" si="107"/>
        <v>0</v>
      </c>
      <c r="AE464" s="25">
        <f t="shared" si="108"/>
        <v>0</v>
      </c>
    </row>
    <row r="465" spans="1:31" ht="45" customHeight="1">
      <c r="A465" s="22" t="s">
        <v>20109</v>
      </c>
      <c r="B465" s="102"/>
      <c r="C465" s="41" t="s">
        <v>19979</v>
      </c>
      <c r="D465" s="23" t="s">
        <v>19935</v>
      </c>
      <c r="E465" s="24"/>
      <c r="F465" s="25"/>
      <c r="G465" s="25"/>
      <c r="H465" s="25"/>
      <c r="I465" s="25"/>
      <c r="J465" s="25"/>
      <c r="K465" s="25"/>
      <c r="L465" s="25"/>
      <c r="M465" s="25"/>
      <c r="N465" s="25"/>
      <c r="O465" s="25"/>
      <c r="P465" s="25"/>
      <c r="Q465" s="25"/>
      <c r="R465" s="25"/>
      <c r="S465" s="25"/>
      <c r="T465" s="78"/>
      <c r="U465" s="25" t="str">
        <f t="shared" si="99"/>
        <v/>
      </c>
      <c r="W465" s="25">
        <f t="shared" si="100"/>
        <v>0</v>
      </c>
      <c r="X465" s="25">
        <f t="shared" si="101"/>
        <v>0</v>
      </c>
      <c r="Y465" s="25">
        <f t="shared" si="102"/>
        <v>0</v>
      </c>
      <c r="Z465" s="25">
        <f t="shared" si="103"/>
        <v>0</v>
      </c>
      <c r="AA465" s="25">
        <f t="shared" si="104"/>
        <v>0</v>
      </c>
      <c r="AB465" s="25">
        <f t="shared" si="105"/>
        <v>0</v>
      </c>
      <c r="AC465" s="25">
        <f t="shared" si="106"/>
        <v>0</v>
      </c>
      <c r="AD465" s="25">
        <f t="shared" si="107"/>
        <v>0</v>
      </c>
      <c r="AE465" s="25">
        <f t="shared" si="108"/>
        <v>0</v>
      </c>
    </row>
    <row r="466" spans="1:31" ht="30" customHeight="1">
      <c r="A466" s="22" t="s">
        <v>20109</v>
      </c>
      <c r="B466" s="102"/>
      <c r="C466" s="41" t="s">
        <v>19980</v>
      </c>
      <c r="D466" s="23" t="s">
        <v>20682</v>
      </c>
      <c r="E466" s="24"/>
      <c r="F466" s="25"/>
      <c r="G466" s="25"/>
      <c r="H466" s="25"/>
      <c r="I466" s="25"/>
      <c r="J466" s="25"/>
      <c r="K466" s="25"/>
      <c r="L466" s="25"/>
      <c r="M466" s="25"/>
      <c r="N466" s="25"/>
      <c r="O466" s="25"/>
      <c r="P466" s="25"/>
      <c r="Q466" s="25"/>
      <c r="R466" s="25"/>
      <c r="S466" s="25"/>
      <c r="T466" s="78"/>
      <c r="U466" s="25" t="str">
        <f t="shared" si="99"/>
        <v/>
      </c>
      <c r="W466" s="25">
        <f t="shared" si="100"/>
        <v>0</v>
      </c>
      <c r="X466" s="25">
        <f t="shared" si="101"/>
        <v>0</v>
      </c>
      <c r="Y466" s="25">
        <f t="shared" si="102"/>
        <v>0</v>
      </c>
      <c r="Z466" s="25">
        <f t="shared" si="103"/>
        <v>0</v>
      </c>
      <c r="AA466" s="25">
        <f t="shared" si="104"/>
        <v>0</v>
      </c>
      <c r="AB466" s="25">
        <f t="shared" si="105"/>
        <v>0</v>
      </c>
      <c r="AC466" s="25">
        <f t="shared" si="106"/>
        <v>0</v>
      </c>
      <c r="AD466" s="25">
        <f t="shared" si="107"/>
        <v>0</v>
      </c>
      <c r="AE466" s="25">
        <f t="shared" si="108"/>
        <v>0</v>
      </c>
    </row>
    <row r="467" spans="1:31" ht="30" customHeight="1">
      <c r="A467" s="22" t="s">
        <v>20109</v>
      </c>
      <c r="B467" s="102"/>
      <c r="C467" s="41" t="s">
        <v>19980</v>
      </c>
      <c r="D467" s="23" t="s">
        <v>20683</v>
      </c>
      <c r="E467" s="24"/>
      <c r="F467" s="25"/>
      <c r="G467" s="25"/>
      <c r="H467" s="25"/>
      <c r="I467" s="25"/>
      <c r="J467" s="25"/>
      <c r="K467" s="25"/>
      <c r="L467" s="25"/>
      <c r="M467" s="25"/>
      <c r="N467" s="25"/>
      <c r="O467" s="25"/>
      <c r="P467" s="25"/>
      <c r="Q467" s="25"/>
      <c r="R467" s="25"/>
      <c r="S467" s="25"/>
      <c r="T467" s="78"/>
      <c r="U467" s="25" t="str">
        <f t="shared" si="99"/>
        <v/>
      </c>
      <c r="W467" s="25">
        <f t="shared" si="100"/>
        <v>0</v>
      </c>
      <c r="X467" s="25">
        <f t="shared" si="101"/>
        <v>0</v>
      </c>
      <c r="Y467" s="25">
        <f t="shared" si="102"/>
        <v>0</v>
      </c>
      <c r="Z467" s="25">
        <f t="shared" si="103"/>
        <v>0</v>
      </c>
      <c r="AA467" s="25">
        <f t="shared" si="104"/>
        <v>0</v>
      </c>
      <c r="AB467" s="25">
        <f t="shared" si="105"/>
        <v>0</v>
      </c>
      <c r="AC467" s="25">
        <f t="shared" si="106"/>
        <v>0</v>
      </c>
      <c r="AD467" s="25">
        <f t="shared" si="107"/>
        <v>0</v>
      </c>
      <c r="AE467" s="25">
        <f t="shared" si="108"/>
        <v>0</v>
      </c>
    </row>
    <row r="468" spans="1:31" ht="30" customHeight="1">
      <c r="A468" s="22"/>
      <c r="B468" s="102"/>
      <c r="C468" s="41" t="s">
        <v>19980</v>
      </c>
      <c r="D468" s="23" t="s">
        <v>20684</v>
      </c>
      <c r="E468" s="24"/>
      <c r="F468" s="25"/>
      <c r="G468" s="25"/>
      <c r="H468" s="25"/>
      <c r="I468" s="25"/>
      <c r="J468" s="25"/>
      <c r="K468" s="25"/>
      <c r="L468" s="25"/>
      <c r="M468" s="25"/>
      <c r="N468" s="25"/>
      <c r="O468" s="25"/>
      <c r="P468" s="25"/>
      <c r="Q468" s="25"/>
      <c r="R468" s="25"/>
      <c r="S468" s="25"/>
      <c r="T468" s="78"/>
      <c r="U468" s="25"/>
      <c r="W468" s="25">
        <f t="shared" si="100"/>
        <v>0</v>
      </c>
      <c r="X468" s="25">
        <f t="shared" si="101"/>
        <v>0</v>
      </c>
      <c r="Y468" s="25">
        <f t="shared" si="102"/>
        <v>0</v>
      </c>
      <c r="Z468" s="25">
        <f t="shared" si="103"/>
        <v>0</v>
      </c>
      <c r="AA468" s="25">
        <f t="shared" si="104"/>
        <v>0</v>
      </c>
      <c r="AB468" s="25">
        <f t="shared" si="105"/>
        <v>0</v>
      </c>
      <c r="AC468" s="25">
        <f t="shared" si="106"/>
        <v>0</v>
      </c>
      <c r="AD468" s="25">
        <f t="shared" si="107"/>
        <v>0</v>
      </c>
      <c r="AE468" s="25">
        <f t="shared" si="108"/>
        <v>0</v>
      </c>
    </row>
    <row r="469" spans="1:31" ht="30" customHeight="1">
      <c r="A469" s="22" t="s">
        <v>20109</v>
      </c>
      <c r="B469" s="102"/>
      <c r="C469" s="41" t="s">
        <v>19980</v>
      </c>
      <c r="D469" s="23" t="s">
        <v>20674</v>
      </c>
      <c r="E469" s="24"/>
      <c r="F469" s="25"/>
      <c r="G469" s="25"/>
      <c r="H469" s="25"/>
      <c r="I469" s="25"/>
      <c r="J469" s="25"/>
      <c r="K469" s="25"/>
      <c r="L469" s="25"/>
      <c r="M469" s="25"/>
      <c r="N469" s="25"/>
      <c r="O469" s="25"/>
      <c r="P469" s="25"/>
      <c r="Q469" s="25"/>
      <c r="R469" s="25"/>
      <c r="S469" s="25"/>
      <c r="T469" s="78"/>
      <c r="U469" s="25" t="str">
        <f t="shared" ref="U469:U532" si="109">IF(T469="","",O469*T469)</f>
        <v/>
      </c>
      <c r="W469" s="25">
        <f t="shared" si="100"/>
        <v>0</v>
      </c>
      <c r="X469" s="25">
        <f t="shared" si="101"/>
        <v>0</v>
      </c>
      <c r="Y469" s="25">
        <f t="shared" si="102"/>
        <v>0</v>
      </c>
      <c r="Z469" s="25">
        <f t="shared" si="103"/>
        <v>0</v>
      </c>
      <c r="AA469" s="25">
        <f t="shared" si="104"/>
        <v>0</v>
      </c>
      <c r="AB469" s="25">
        <f t="shared" si="105"/>
        <v>0</v>
      </c>
      <c r="AC469" s="25">
        <f t="shared" si="106"/>
        <v>0</v>
      </c>
      <c r="AD469" s="25">
        <f t="shared" si="107"/>
        <v>0</v>
      </c>
      <c r="AE469" s="25">
        <f t="shared" si="108"/>
        <v>0</v>
      </c>
    </row>
    <row r="470" spans="1:31" ht="30" customHeight="1">
      <c r="A470" s="22" t="s">
        <v>20109</v>
      </c>
      <c r="B470" s="102"/>
      <c r="C470" s="41" t="s">
        <v>19980</v>
      </c>
      <c r="D470" s="23" t="s">
        <v>20685</v>
      </c>
      <c r="E470" s="24"/>
      <c r="F470" s="25"/>
      <c r="G470" s="25"/>
      <c r="H470" s="25"/>
      <c r="I470" s="25"/>
      <c r="J470" s="25"/>
      <c r="K470" s="25"/>
      <c r="L470" s="25"/>
      <c r="M470" s="25"/>
      <c r="N470" s="25"/>
      <c r="O470" s="25"/>
      <c r="P470" s="25"/>
      <c r="Q470" s="25"/>
      <c r="R470" s="25"/>
      <c r="S470" s="25"/>
      <c r="T470" s="78"/>
      <c r="U470" s="25" t="str">
        <f t="shared" si="109"/>
        <v/>
      </c>
      <c r="W470" s="25">
        <f t="shared" si="100"/>
        <v>0</v>
      </c>
      <c r="X470" s="25">
        <f t="shared" si="101"/>
        <v>0</v>
      </c>
      <c r="Y470" s="25">
        <f t="shared" si="102"/>
        <v>0</v>
      </c>
      <c r="Z470" s="25">
        <f t="shared" si="103"/>
        <v>0</v>
      </c>
      <c r="AA470" s="25">
        <f t="shared" si="104"/>
        <v>0</v>
      </c>
      <c r="AB470" s="25">
        <f t="shared" si="105"/>
        <v>0</v>
      </c>
      <c r="AC470" s="25">
        <f t="shared" si="106"/>
        <v>0</v>
      </c>
      <c r="AD470" s="25">
        <f t="shared" si="107"/>
        <v>0</v>
      </c>
      <c r="AE470" s="25">
        <f t="shared" si="108"/>
        <v>0</v>
      </c>
    </row>
    <row r="471" spans="1:31" ht="30" customHeight="1">
      <c r="A471" s="22" t="s">
        <v>20109</v>
      </c>
      <c r="B471" s="102"/>
      <c r="C471" s="41" t="s">
        <v>19980</v>
      </c>
      <c r="D471" s="23" t="s">
        <v>20686</v>
      </c>
      <c r="E471" s="24"/>
      <c r="F471" s="25"/>
      <c r="G471" s="25"/>
      <c r="H471" s="25"/>
      <c r="I471" s="25"/>
      <c r="J471" s="25"/>
      <c r="K471" s="25"/>
      <c r="L471" s="25"/>
      <c r="M471" s="25"/>
      <c r="N471" s="25"/>
      <c r="O471" s="25"/>
      <c r="P471" s="25"/>
      <c r="Q471" s="25"/>
      <c r="R471" s="25"/>
      <c r="S471" s="25"/>
      <c r="T471" s="78"/>
      <c r="U471" s="25" t="str">
        <f t="shared" si="109"/>
        <v/>
      </c>
      <c r="W471" s="25">
        <f t="shared" si="100"/>
        <v>0</v>
      </c>
      <c r="X471" s="25">
        <f t="shared" si="101"/>
        <v>0</v>
      </c>
      <c r="Y471" s="25">
        <f t="shared" si="102"/>
        <v>0</v>
      </c>
      <c r="Z471" s="25">
        <f t="shared" si="103"/>
        <v>0</v>
      </c>
      <c r="AA471" s="25">
        <f t="shared" si="104"/>
        <v>0</v>
      </c>
      <c r="AB471" s="25">
        <f t="shared" si="105"/>
        <v>0</v>
      </c>
      <c r="AC471" s="25">
        <f t="shared" si="106"/>
        <v>0</v>
      </c>
      <c r="AD471" s="25">
        <f t="shared" si="107"/>
        <v>0</v>
      </c>
      <c r="AE471" s="25">
        <f t="shared" si="108"/>
        <v>0</v>
      </c>
    </row>
    <row r="472" spans="1:31" ht="30" customHeight="1">
      <c r="A472" s="22" t="s">
        <v>20109</v>
      </c>
      <c r="B472" s="102"/>
      <c r="C472" s="41" t="s">
        <v>19980</v>
      </c>
      <c r="D472" s="23" t="s">
        <v>20687</v>
      </c>
      <c r="E472" s="24"/>
      <c r="F472" s="25"/>
      <c r="G472" s="25"/>
      <c r="H472" s="25"/>
      <c r="I472" s="25"/>
      <c r="J472" s="25"/>
      <c r="K472" s="25"/>
      <c r="L472" s="25"/>
      <c r="M472" s="25"/>
      <c r="N472" s="25"/>
      <c r="O472" s="25"/>
      <c r="P472" s="25"/>
      <c r="Q472" s="25"/>
      <c r="R472" s="25"/>
      <c r="S472" s="25"/>
      <c r="T472" s="78"/>
      <c r="U472" s="25" t="str">
        <f t="shared" si="109"/>
        <v/>
      </c>
      <c r="W472" s="25">
        <f t="shared" si="100"/>
        <v>0</v>
      </c>
      <c r="X472" s="25">
        <f t="shared" si="101"/>
        <v>0</v>
      </c>
      <c r="Y472" s="25">
        <f t="shared" si="102"/>
        <v>0</v>
      </c>
      <c r="Z472" s="25">
        <f t="shared" si="103"/>
        <v>0</v>
      </c>
      <c r="AA472" s="25">
        <f t="shared" si="104"/>
        <v>0</v>
      </c>
      <c r="AB472" s="25">
        <f t="shared" si="105"/>
        <v>0</v>
      </c>
      <c r="AC472" s="25">
        <f t="shared" si="106"/>
        <v>0</v>
      </c>
      <c r="AD472" s="25">
        <f t="shared" si="107"/>
        <v>0</v>
      </c>
      <c r="AE472" s="25">
        <f t="shared" si="108"/>
        <v>0</v>
      </c>
    </row>
    <row r="473" spans="1:31" ht="30" customHeight="1">
      <c r="A473" s="22" t="s">
        <v>20109</v>
      </c>
      <c r="B473" s="102"/>
      <c r="C473" s="41" t="s">
        <v>19980</v>
      </c>
      <c r="D473" s="23" t="s">
        <v>20688</v>
      </c>
      <c r="E473" s="24"/>
      <c r="F473" s="25"/>
      <c r="G473" s="25"/>
      <c r="H473" s="25"/>
      <c r="I473" s="25"/>
      <c r="J473" s="25"/>
      <c r="K473" s="25"/>
      <c r="L473" s="25"/>
      <c r="M473" s="25"/>
      <c r="N473" s="25"/>
      <c r="O473" s="25"/>
      <c r="P473" s="25"/>
      <c r="Q473" s="25"/>
      <c r="R473" s="25"/>
      <c r="S473" s="25"/>
      <c r="T473" s="78"/>
      <c r="U473" s="25" t="str">
        <f t="shared" si="109"/>
        <v/>
      </c>
      <c r="W473" s="25">
        <f t="shared" si="100"/>
        <v>0</v>
      </c>
      <c r="X473" s="25">
        <f t="shared" si="101"/>
        <v>0</v>
      </c>
      <c r="Y473" s="25">
        <f t="shared" si="102"/>
        <v>0</v>
      </c>
      <c r="Z473" s="25">
        <f t="shared" si="103"/>
        <v>0</v>
      </c>
      <c r="AA473" s="25">
        <f t="shared" si="104"/>
        <v>0</v>
      </c>
      <c r="AB473" s="25">
        <f t="shared" si="105"/>
        <v>0</v>
      </c>
      <c r="AC473" s="25">
        <f t="shared" si="106"/>
        <v>0</v>
      </c>
      <c r="AD473" s="25">
        <f t="shared" si="107"/>
        <v>0</v>
      </c>
      <c r="AE473" s="25">
        <f t="shared" si="108"/>
        <v>0</v>
      </c>
    </row>
    <row r="474" spans="1:31" ht="15" customHeight="1">
      <c r="A474" s="22" t="s">
        <v>20109</v>
      </c>
      <c r="B474" s="102"/>
      <c r="C474" s="41"/>
      <c r="D474" s="23" t="s">
        <v>41</v>
      </c>
      <c r="E474" s="24"/>
      <c r="F474" s="25"/>
      <c r="G474" s="25"/>
      <c r="H474" s="25"/>
      <c r="I474" s="25"/>
      <c r="J474" s="25"/>
      <c r="K474" s="25"/>
      <c r="L474" s="25"/>
      <c r="M474" s="25"/>
      <c r="N474" s="25"/>
      <c r="O474" s="25"/>
      <c r="P474" s="25"/>
      <c r="Q474" s="25"/>
      <c r="R474" s="25"/>
      <c r="S474" s="25"/>
      <c r="T474" s="78"/>
      <c r="U474" s="25" t="str">
        <f t="shared" si="109"/>
        <v/>
      </c>
      <c r="W474" s="25">
        <f t="shared" si="100"/>
        <v>0</v>
      </c>
      <c r="X474" s="25">
        <f t="shared" si="101"/>
        <v>0</v>
      </c>
      <c r="Y474" s="25">
        <f t="shared" si="102"/>
        <v>0</v>
      </c>
      <c r="Z474" s="25">
        <f t="shared" si="103"/>
        <v>0</v>
      </c>
      <c r="AA474" s="25">
        <f t="shared" si="104"/>
        <v>0</v>
      </c>
      <c r="AB474" s="25">
        <f t="shared" si="105"/>
        <v>0</v>
      </c>
      <c r="AC474" s="25">
        <f t="shared" si="106"/>
        <v>0</v>
      </c>
      <c r="AD474" s="25">
        <f t="shared" si="107"/>
        <v>0</v>
      </c>
      <c r="AE474" s="25">
        <f t="shared" si="108"/>
        <v>0</v>
      </c>
    </row>
    <row r="475" spans="1:31" ht="210" customHeight="1">
      <c r="A475" s="22" t="s">
        <v>20878</v>
      </c>
      <c r="B475" s="102" t="s">
        <v>19793</v>
      </c>
      <c r="C475" s="41" t="s">
        <v>19977</v>
      </c>
      <c r="D475" s="23" t="s">
        <v>20634</v>
      </c>
      <c r="E475" s="24" t="s">
        <v>20082</v>
      </c>
      <c r="F475" s="25">
        <v>1</v>
      </c>
      <c r="G475" s="25"/>
      <c r="H475" s="25"/>
      <c r="I475" s="25"/>
      <c r="J475" s="25"/>
      <c r="K475" s="25"/>
      <c r="L475" s="25"/>
      <c r="M475" s="25"/>
      <c r="N475" s="25"/>
      <c r="O475" s="25">
        <f>SUM(F475:N475)</f>
        <v>1</v>
      </c>
      <c r="P475" s="25">
        <f>IF(B475="","",VLOOKUP(B475,'COMPOSIÇÃO ENERGICAL'!B:L,8,0))</f>
        <v>1467.55</v>
      </c>
      <c r="Q475" s="25">
        <f>IF(B475="","",VLOOKUP(B475,'COMPOSIÇÃO ENERGICAL'!B:L,9,0))</f>
        <v>2090</v>
      </c>
      <c r="R475" s="25">
        <f>O475*P475</f>
        <v>1467.55</v>
      </c>
      <c r="S475" s="25">
        <f>O475*Q475</f>
        <v>2090</v>
      </c>
      <c r="T475" s="78">
        <f>IF(B475="","",VLOOKUP(B475,'COMPOSIÇÃO ENERGICAL'!B:L,10,0))</f>
        <v>3557.55</v>
      </c>
      <c r="U475" s="25">
        <f t="shared" si="109"/>
        <v>3557.55</v>
      </c>
      <c r="W475" s="25">
        <f t="shared" si="100"/>
        <v>3557.55</v>
      </c>
      <c r="X475" s="25">
        <f t="shared" si="101"/>
        <v>0</v>
      </c>
      <c r="Y475" s="25">
        <f t="shared" si="102"/>
        <v>0</v>
      </c>
      <c r="Z475" s="25">
        <f t="shared" si="103"/>
        <v>0</v>
      </c>
      <c r="AA475" s="25">
        <f t="shared" si="104"/>
        <v>0</v>
      </c>
      <c r="AB475" s="25">
        <f t="shared" si="105"/>
        <v>0</v>
      </c>
      <c r="AC475" s="25">
        <f t="shared" si="106"/>
        <v>0</v>
      </c>
      <c r="AD475" s="25">
        <f t="shared" si="107"/>
        <v>0</v>
      </c>
      <c r="AE475" s="25">
        <f t="shared" si="108"/>
        <v>0</v>
      </c>
    </row>
    <row r="476" spans="1:31" ht="45" customHeight="1">
      <c r="A476" s="22" t="s">
        <v>20109</v>
      </c>
      <c r="B476" s="102"/>
      <c r="C476" s="41" t="s">
        <v>19979</v>
      </c>
      <c r="D476" s="23" t="s">
        <v>20047</v>
      </c>
      <c r="E476" s="24"/>
      <c r="F476" s="25"/>
      <c r="G476" s="25"/>
      <c r="H476" s="25"/>
      <c r="I476" s="25"/>
      <c r="J476" s="25"/>
      <c r="K476" s="25"/>
      <c r="L476" s="25"/>
      <c r="M476" s="25"/>
      <c r="N476" s="25"/>
      <c r="O476" s="25"/>
      <c r="P476" s="25"/>
      <c r="Q476" s="25"/>
      <c r="R476" s="25"/>
      <c r="S476" s="25"/>
      <c r="T476" s="78"/>
      <c r="U476" s="25" t="str">
        <f t="shared" si="109"/>
        <v/>
      </c>
      <c r="W476" s="25">
        <f t="shared" si="100"/>
        <v>0</v>
      </c>
      <c r="X476" s="25">
        <f t="shared" si="101"/>
        <v>0</v>
      </c>
      <c r="Y476" s="25">
        <f t="shared" si="102"/>
        <v>0</v>
      </c>
      <c r="Z476" s="25">
        <f t="shared" si="103"/>
        <v>0</v>
      </c>
      <c r="AA476" s="25">
        <f t="shared" si="104"/>
        <v>0</v>
      </c>
      <c r="AB476" s="25">
        <f t="shared" si="105"/>
        <v>0</v>
      </c>
      <c r="AC476" s="25">
        <f t="shared" si="106"/>
        <v>0</v>
      </c>
      <c r="AD476" s="25">
        <f t="shared" si="107"/>
        <v>0</v>
      </c>
      <c r="AE476" s="25">
        <f t="shared" si="108"/>
        <v>0</v>
      </c>
    </row>
    <row r="477" spans="1:31" ht="30" customHeight="1">
      <c r="A477" s="22" t="s">
        <v>20109</v>
      </c>
      <c r="B477" s="102"/>
      <c r="C477" s="41" t="s">
        <v>19978</v>
      </c>
      <c r="D477" s="23" t="s">
        <v>20048</v>
      </c>
      <c r="E477" s="24"/>
      <c r="F477" s="25"/>
      <c r="G477" s="25"/>
      <c r="H477" s="25"/>
      <c r="I477" s="25"/>
      <c r="J477" s="25"/>
      <c r="K477" s="25"/>
      <c r="L477" s="25"/>
      <c r="M477" s="25"/>
      <c r="N477" s="25"/>
      <c r="O477" s="25"/>
      <c r="P477" s="25"/>
      <c r="Q477" s="25"/>
      <c r="R477" s="25"/>
      <c r="S477" s="25"/>
      <c r="T477" s="78"/>
      <c r="U477" s="25" t="str">
        <f t="shared" si="109"/>
        <v/>
      </c>
      <c r="W477" s="25">
        <f t="shared" si="100"/>
        <v>0</v>
      </c>
      <c r="X477" s="25">
        <f t="shared" si="101"/>
        <v>0</v>
      </c>
      <c r="Y477" s="25">
        <f t="shared" si="102"/>
        <v>0</v>
      </c>
      <c r="Z477" s="25">
        <f t="shared" si="103"/>
        <v>0</v>
      </c>
      <c r="AA477" s="25">
        <f t="shared" si="104"/>
        <v>0</v>
      </c>
      <c r="AB477" s="25">
        <f t="shared" si="105"/>
        <v>0</v>
      </c>
      <c r="AC477" s="25">
        <f t="shared" si="106"/>
        <v>0</v>
      </c>
      <c r="AD477" s="25">
        <f t="shared" si="107"/>
        <v>0</v>
      </c>
      <c r="AE477" s="25">
        <f t="shared" si="108"/>
        <v>0</v>
      </c>
    </row>
    <row r="478" spans="1:31" ht="45" customHeight="1">
      <c r="A478" s="22" t="s">
        <v>20109</v>
      </c>
      <c r="B478" s="102"/>
      <c r="C478" s="41" t="s">
        <v>19979</v>
      </c>
      <c r="D478" s="23" t="s">
        <v>20049</v>
      </c>
      <c r="E478" s="24"/>
      <c r="F478" s="25"/>
      <c r="G478" s="25"/>
      <c r="H478" s="25"/>
      <c r="I478" s="25"/>
      <c r="J478" s="25"/>
      <c r="K478" s="25"/>
      <c r="L478" s="25"/>
      <c r="M478" s="25"/>
      <c r="N478" s="25"/>
      <c r="O478" s="25"/>
      <c r="P478" s="25"/>
      <c r="Q478" s="25"/>
      <c r="R478" s="25"/>
      <c r="S478" s="25"/>
      <c r="T478" s="78"/>
      <c r="U478" s="25" t="str">
        <f t="shared" si="109"/>
        <v/>
      </c>
      <c r="W478" s="25">
        <f t="shared" si="100"/>
        <v>0</v>
      </c>
      <c r="X478" s="25">
        <f t="shared" si="101"/>
        <v>0</v>
      </c>
      <c r="Y478" s="25">
        <f t="shared" si="102"/>
        <v>0</v>
      </c>
      <c r="Z478" s="25">
        <f t="shared" si="103"/>
        <v>0</v>
      </c>
      <c r="AA478" s="25">
        <f t="shared" si="104"/>
        <v>0</v>
      </c>
      <c r="AB478" s="25">
        <f t="shared" si="105"/>
        <v>0</v>
      </c>
      <c r="AC478" s="25">
        <f t="shared" si="106"/>
        <v>0</v>
      </c>
      <c r="AD478" s="25">
        <f t="shared" si="107"/>
        <v>0</v>
      </c>
      <c r="AE478" s="25">
        <f t="shared" si="108"/>
        <v>0</v>
      </c>
    </row>
    <row r="479" spans="1:31" ht="30" customHeight="1">
      <c r="A479" s="22" t="s">
        <v>20109</v>
      </c>
      <c r="B479" s="102"/>
      <c r="C479" s="41" t="s">
        <v>19980</v>
      </c>
      <c r="D479" s="23" t="s">
        <v>20743</v>
      </c>
      <c r="E479" s="24"/>
      <c r="F479" s="25"/>
      <c r="G479" s="25"/>
      <c r="H479" s="25"/>
      <c r="I479" s="25"/>
      <c r="J479" s="25"/>
      <c r="K479" s="25"/>
      <c r="L479" s="25"/>
      <c r="M479" s="25"/>
      <c r="N479" s="25"/>
      <c r="O479" s="25"/>
      <c r="P479" s="25"/>
      <c r="Q479" s="25"/>
      <c r="R479" s="25"/>
      <c r="S479" s="25"/>
      <c r="T479" s="78"/>
      <c r="U479" s="25" t="str">
        <f t="shared" si="109"/>
        <v/>
      </c>
      <c r="W479" s="25">
        <f t="shared" si="100"/>
        <v>0</v>
      </c>
      <c r="X479" s="25">
        <f t="shared" si="101"/>
        <v>0</v>
      </c>
      <c r="Y479" s="25">
        <f t="shared" si="102"/>
        <v>0</v>
      </c>
      <c r="Z479" s="25">
        <f t="shared" si="103"/>
        <v>0</v>
      </c>
      <c r="AA479" s="25">
        <f t="shared" si="104"/>
        <v>0</v>
      </c>
      <c r="AB479" s="25">
        <f t="shared" si="105"/>
        <v>0</v>
      </c>
      <c r="AC479" s="25">
        <f t="shared" si="106"/>
        <v>0</v>
      </c>
      <c r="AD479" s="25">
        <f t="shared" si="107"/>
        <v>0</v>
      </c>
      <c r="AE479" s="25">
        <f t="shared" si="108"/>
        <v>0</v>
      </c>
    </row>
    <row r="480" spans="1:31" ht="30" customHeight="1">
      <c r="A480" s="22" t="s">
        <v>20109</v>
      </c>
      <c r="B480" s="102"/>
      <c r="C480" s="41" t="s">
        <v>19980</v>
      </c>
      <c r="D480" s="23" t="s">
        <v>20050</v>
      </c>
      <c r="E480" s="24"/>
      <c r="F480" s="25"/>
      <c r="G480" s="25"/>
      <c r="H480" s="25"/>
      <c r="I480" s="25"/>
      <c r="J480" s="25"/>
      <c r="K480" s="25"/>
      <c r="L480" s="25"/>
      <c r="M480" s="25"/>
      <c r="N480" s="25"/>
      <c r="O480" s="25"/>
      <c r="P480" s="25"/>
      <c r="Q480" s="25"/>
      <c r="R480" s="25"/>
      <c r="S480" s="25"/>
      <c r="T480" s="78"/>
      <c r="U480" s="25" t="str">
        <f t="shared" si="109"/>
        <v/>
      </c>
      <c r="W480" s="25">
        <f t="shared" si="100"/>
        <v>0</v>
      </c>
      <c r="X480" s="25">
        <f t="shared" si="101"/>
        <v>0</v>
      </c>
      <c r="Y480" s="25">
        <f t="shared" si="102"/>
        <v>0</v>
      </c>
      <c r="Z480" s="25">
        <f t="shared" si="103"/>
        <v>0</v>
      </c>
      <c r="AA480" s="25">
        <f t="shared" si="104"/>
        <v>0</v>
      </c>
      <c r="AB480" s="25">
        <f t="shared" si="105"/>
        <v>0</v>
      </c>
      <c r="AC480" s="25">
        <f t="shared" si="106"/>
        <v>0</v>
      </c>
      <c r="AD480" s="25">
        <f t="shared" si="107"/>
        <v>0</v>
      </c>
      <c r="AE480" s="25">
        <f t="shared" si="108"/>
        <v>0</v>
      </c>
    </row>
    <row r="481" spans="1:31" ht="30" customHeight="1">
      <c r="A481" s="22" t="s">
        <v>20109</v>
      </c>
      <c r="B481" s="102"/>
      <c r="C481" s="41" t="s">
        <v>19980</v>
      </c>
      <c r="D481" s="23" t="s">
        <v>20051</v>
      </c>
      <c r="E481" s="24"/>
      <c r="F481" s="25"/>
      <c r="G481" s="25"/>
      <c r="H481" s="25"/>
      <c r="I481" s="25"/>
      <c r="J481" s="25"/>
      <c r="K481" s="25"/>
      <c r="L481" s="25"/>
      <c r="M481" s="25"/>
      <c r="N481" s="25"/>
      <c r="O481" s="25"/>
      <c r="P481" s="25"/>
      <c r="Q481" s="25"/>
      <c r="R481" s="25"/>
      <c r="S481" s="25"/>
      <c r="T481" s="78"/>
      <c r="U481" s="25" t="str">
        <f t="shared" si="109"/>
        <v/>
      </c>
      <c r="W481" s="25">
        <f t="shared" si="100"/>
        <v>0</v>
      </c>
      <c r="X481" s="25">
        <f t="shared" si="101"/>
        <v>0</v>
      </c>
      <c r="Y481" s="25">
        <f t="shared" si="102"/>
        <v>0</v>
      </c>
      <c r="Z481" s="25">
        <f t="shared" si="103"/>
        <v>0</v>
      </c>
      <c r="AA481" s="25">
        <f t="shared" si="104"/>
        <v>0</v>
      </c>
      <c r="AB481" s="25">
        <f t="shared" si="105"/>
        <v>0</v>
      </c>
      <c r="AC481" s="25">
        <f t="shared" si="106"/>
        <v>0</v>
      </c>
      <c r="AD481" s="25">
        <f t="shared" si="107"/>
        <v>0</v>
      </c>
      <c r="AE481" s="25">
        <f t="shared" si="108"/>
        <v>0</v>
      </c>
    </row>
    <row r="482" spans="1:31" ht="15" customHeight="1">
      <c r="A482" s="22" t="s">
        <v>20109</v>
      </c>
      <c r="B482" s="102"/>
      <c r="C482" s="41"/>
      <c r="D482" s="23" t="s">
        <v>41</v>
      </c>
      <c r="E482" s="24"/>
      <c r="F482" s="25"/>
      <c r="G482" s="25"/>
      <c r="H482" s="25"/>
      <c r="I482" s="25"/>
      <c r="J482" s="25"/>
      <c r="K482" s="25"/>
      <c r="L482" s="25"/>
      <c r="M482" s="25"/>
      <c r="N482" s="25"/>
      <c r="O482" s="25"/>
      <c r="P482" s="25"/>
      <c r="Q482" s="25"/>
      <c r="R482" s="25"/>
      <c r="S482" s="25"/>
      <c r="T482" s="78"/>
      <c r="U482" s="25" t="str">
        <f t="shared" si="109"/>
        <v/>
      </c>
      <c r="W482" s="25">
        <f t="shared" si="100"/>
        <v>0</v>
      </c>
      <c r="X482" s="25">
        <f t="shared" si="101"/>
        <v>0</v>
      </c>
      <c r="Y482" s="25">
        <f t="shared" si="102"/>
        <v>0</v>
      </c>
      <c r="Z482" s="25">
        <f t="shared" si="103"/>
        <v>0</v>
      </c>
      <c r="AA482" s="25">
        <f t="shared" si="104"/>
        <v>0</v>
      </c>
      <c r="AB482" s="25">
        <f t="shared" si="105"/>
        <v>0</v>
      </c>
      <c r="AC482" s="25">
        <f t="shared" si="106"/>
        <v>0</v>
      </c>
      <c r="AD482" s="25">
        <f t="shared" si="107"/>
        <v>0</v>
      </c>
      <c r="AE482" s="25">
        <f t="shared" si="108"/>
        <v>0</v>
      </c>
    </row>
    <row r="483" spans="1:31" ht="180" customHeight="1">
      <c r="A483" s="22" t="s">
        <v>20879</v>
      </c>
      <c r="B483" s="102" t="s">
        <v>19887</v>
      </c>
      <c r="C483" s="41" t="s">
        <v>19977</v>
      </c>
      <c r="D483" s="23" t="s">
        <v>20635</v>
      </c>
      <c r="E483" s="24" t="s">
        <v>20082</v>
      </c>
      <c r="F483" s="25">
        <v>1</v>
      </c>
      <c r="G483" s="25"/>
      <c r="H483" s="25"/>
      <c r="I483" s="25"/>
      <c r="J483" s="25"/>
      <c r="K483" s="25"/>
      <c r="L483" s="25"/>
      <c r="M483" s="25"/>
      <c r="N483" s="25"/>
      <c r="O483" s="25">
        <f>SUM(F483:N483)</f>
        <v>1</v>
      </c>
      <c r="P483" s="25">
        <f>IF(B483="","",VLOOKUP(B483,'COMPOSIÇÃO ENERGICAL'!B:L,8,0))</f>
        <v>838.6</v>
      </c>
      <c r="Q483" s="25">
        <f>IF(B483="","",VLOOKUP(B483,'COMPOSIÇÃO ENERGICAL'!B:L,9,0))</f>
        <v>649.99999999999989</v>
      </c>
      <c r="R483" s="25">
        <f>O483*P483</f>
        <v>838.6</v>
      </c>
      <c r="S483" s="25">
        <f>O483*Q483</f>
        <v>649.99999999999989</v>
      </c>
      <c r="T483" s="78">
        <f>IF(B483="","",VLOOKUP(B483,'COMPOSIÇÃO ENERGICAL'!B:L,10,0))</f>
        <v>1488.6</v>
      </c>
      <c r="U483" s="25">
        <f t="shared" si="109"/>
        <v>1488.6</v>
      </c>
      <c r="W483" s="25">
        <f t="shared" si="100"/>
        <v>1488.6</v>
      </c>
      <c r="X483" s="25">
        <f t="shared" si="101"/>
        <v>0</v>
      </c>
      <c r="Y483" s="25">
        <f t="shared" si="102"/>
        <v>0</v>
      </c>
      <c r="Z483" s="25">
        <f t="shared" si="103"/>
        <v>0</v>
      </c>
      <c r="AA483" s="25">
        <f t="shared" si="104"/>
        <v>0</v>
      </c>
      <c r="AB483" s="25">
        <f t="shared" si="105"/>
        <v>0</v>
      </c>
      <c r="AC483" s="25">
        <f t="shared" si="106"/>
        <v>0</v>
      </c>
      <c r="AD483" s="25">
        <f t="shared" si="107"/>
        <v>0</v>
      </c>
      <c r="AE483" s="25">
        <f t="shared" si="108"/>
        <v>0</v>
      </c>
    </row>
    <row r="484" spans="1:31" ht="15" customHeight="1">
      <c r="A484" s="22" t="s">
        <v>20109</v>
      </c>
      <c r="B484" s="102"/>
      <c r="C484" s="41"/>
      <c r="D484" s="23" t="s">
        <v>41</v>
      </c>
      <c r="E484" s="24"/>
      <c r="F484" s="25"/>
      <c r="G484" s="25"/>
      <c r="H484" s="25"/>
      <c r="I484" s="25"/>
      <c r="J484" s="25"/>
      <c r="K484" s="25"/>
      <c r="L484" s="25"/>
      <c r="M484" s="25"/>
      <c r="N484" s="25"/>
      <c r="O484" s="25"/>
      <c r="P484" s="25"/>
      <c r="Q484" s="25"/>
      <c r="R484" s="25"/>
      <c r="S484" s="25"/>
      <c r="T484" s="78" t="str">
        <f>IF(B484="","",VLOOKUP(B484,'COMPOSIÇÃO ENERGICAL'!B:L,10,0))</f>
        <v/>
      </c>
      <c r="U484" s="25" t="str">
        <f t="shared" si="109"/>
        <v/>
      </c>
      <c r="W484" s="25">
        <f t="shared" si="100"/>
        <v>0</v>
      </c>
      <c r="X484" s="25">
        <f t="shared" si="101"/>
        <v>0</v>
      </c>
      <c r="Y484" s="25">
        <f t="shared" si="102"/>
        <v>0</v>
      </c>
      <c r="Z484" s="25">
        <f t="shared" si="103"/>
        <v>0</v>
      </c>
      <c r="AA484" s="25">
        <f t="shared" si="104"/>
        <v>0</v>
      </c>
      <c r="AB484" s="25">
        <f t="shared" si="105"/>
        <v>0</v>
      </c>
      <c r="AC484" s="25">
        <f t="shared" si="106"/>
        <v>0</v>
      </c>
      <c r="AD484" s="25">
        <f t="shared" si="107"/>
        <v>0</v>
      </c>
      <c r="AE484" s="25">
        <f t="shared" si="108"/>
        <v>0</v>
      </c>
    </row>
    <row r="485" spans="1:31" ht="210" customHeight="1">
      <c r="A485" s="22" t="s">
        <v>20880</v>
      </c>
      <c r="B485" s="102" t="s">
        <v>19872</v>
      </c>
      <c r="C485" s="41" t="s">
        <v>19977</v>
      </c>
      <c r="D485" s="23" t="s">
        <v>20651</v>
      </c>
      <c r="E485" s="24" t="s">
        <v>20082</v>
      </c>
      <c r="F485" s="25"/>
      <c r="G485" s="25">
        <v>1</v>
      </c>
      <c r="H485" s="25"/>
      <c r="I485" s="25"/>
      <c r="J485" s="25"/>
      <c r="K485" s="25"/>
      <c r="L485" s="25"/>
      <c r="M485" s="25"/>
      <c r="N485" s="25"/>
      <c r="O485" s="25">
        <f>SUM(F485:N485)</f>
        <v>1</v>
      </c>
      <c r="P485" s="25">
        <f>IF(B485="","",VLOOKUP(B485,'COMPOSIÇÃO ENERGICAL'!B:L,8,0))</f>
        <v>1467.55</v>
      </c>
      <c r="Q485" s="25">
        <f>IF(B485="","",VLOOKUP(B485,'COMPOSIÇÃO ENERGICAL'!B:L,9,0))</f>
        <v>2346</v>
      </c>
      <c r="R485" s="25">
        <f>O485*P485</f>
        <v>1467.55</v>
      </c>
      <c r="S485" s="25">
        <f>O485*Q485</f>
        <v>2346</v>
      </c>
      <c r="T485" s="78">
        <f>IF(B485="","",VLOOKUP(B485,'COMPOSIÇÃO ENERGICAL'!B:L,10,0))</f>
        <v>3813.55</v>
      </c>
      <c r="U485" s="25">
        <f t="shared" si="109"/>
        <v>3813.55</v>
      </c>
      <c r="W485" s="25">
        <f t="shared" si="100"/>
        <v>0</v>
      </c>
      <c r="X485" s="25">
        <f t="shared" si="101"/>
        <v>3813.55</v>
      </c>
      <c r="Y485" s="25">
        <f t="shared" si="102"/>
        <v>0</v>
      </c>
      <c r="Z485" s="25">
        <f t="shared" si="103"/>
        <v>0</v>
      </c>
      <c r="AA485" s="25">
        <f t="shared" si="104"/>
        <v>0</v>
      </c>
      <c r="AB485" s="25">
        <f t="shared" si="105"/>
        <v>0</v>
      </c>
      <c r="AC485" s="25">
        <f t="shared" si="106"/>
        <v>0</v>
      </c>
      <c r="AD485" s="25">
        <f t="shared" si="107"/>
        <v>0</v>
      </c>
      <c r="AE485" s="25">
        <f t="shared" si="108"/>
        <v>0</v>
      </c>
    </row>
    <row r="486" spans="1:31" ht="45" customHeight="1">
      <c r="A486" s="22" t="s">
        <v>20109</v>
      </c>
      <c r="B486" s="102"/>
      <c r="C486" s="41" t="s">
        <v>19979</v>
      </c>
      <c r="D486" s="23" t="s">
        <v>20037</v>
      </c>
      <c r="E486" s="24"/>
      <c r="F486" s="25"/>
      <c r="G486" s="25"/>
      <c r="H486" s="25"/>
      <c r="I486" s="25"/>
      <c r="J486" s="25"/>
      <c r="K486" s="25"/>
      <c r="L486" s="25"/>
      <c r="M486" s="25"/>
      <c r="N486" s="25"/>
      <c r="O486" s="25"/>
      <c r="P486" s="25"/>
      <c r="Q486" s="25"/>
      <c r="R486" s="25"/>
      <c r="S486" s="25"/>
      <c r="T486" s="78"/>
      <c r="U486" s="25" t="str">
        <f t="shared" si="109"/>
        <v/>
      </c>
      <c r="W486" s="25">
        <f t="shared" si="100"/>
        <v>0</v>
      </c>
      <c r="X486" s="25">
        <f t="shared" si="101"/>
        <v>0</v>
      </c>
      <c r="Y486" s="25">
        <f t="shared" si="102"/>
        <v>0</v>
      </c>
      <c r="Z486" s="25">
        <f t="shared" si="103"/>
        <v>0</v>
      </c>
      <c r="AA486" s="25">
        <f t="shared" si="104"/>
        <v>0</v>
      </c>
      <c r="AB486" s="25">
        <f t="shared" si="105"/>
        <v>0</v>
      </c>
      <c r="AC486" s="25">
        <f t="shared" si="106"/>
        <v>0</v>
      </c>
      <c r="AD486" s="25">
        <f t="shared" si="107"/>
        <v>0</v>
      </c>
      <c r="AE486" s="25">
        <f t="shared" si="108"/>
        <v>0</v>
      </c>
    </row>
    <row r="487" spans="1:31" ht="30" customHeight="1">
      <c r="A487" s="22" t="s">
        <v>20109</v>
      </c>
      <c r="B487" s="102"/>
      <c r="C487" s="41" t="s">
        <v>19978</v>
      </c>
      <c r="D487" s="23" t="s">
        <v>20010</v>
      </c>
      <c r="E487" s="24"/>
      <c r="F487" s="25"/>
      <c r="G487" s="25"/>
      <c r="H487" s="25"/>
      <c r="I487" s="25"/>
      <c r="J487" s="25"/>
      <c r="K487" s="25"/>
      <c r="L487" s="25"/>
      <c r="M487" s="25"/>
      <c r="N487" s="25"/>
      <c r="O487" s="25"/>
      <c r="P487" s="25"/>
      <c r="Q487" s="25"/>
      <c r="R487" s="25"/>
      <c r="S487" s="25"/>
      <c r="T487" s="78"/>
      <c r="U487" s="25" t="str">
        <f t="shared" si="109"/>
        <v/>
      </c>
      <c r="W487" s="25">
        <f t="shared" si="100"/>
        <v>0</v>
      </c>
      <c r="X487" s="25">
        <f t="shared" si="101"/>
        <v>0</v>
      </c>
      <c r="Y487" s="25">
        <f t="shared" si="102"/>
        <v>0</v>
      </c>
      <c r="Z487" s="25">
        <f t="shared" si="103"/>
        <v>0</v>
      </c>
      <c r="AA487" s="25">
        <f t="shared" si="104"/>
        <v>0</v>
      </c>
      <c r="AB487" s="25">
        <f t="shared" si="105"/>
        <v>0</v>
      </c>
      <c r="AC487" s="25">
        <f t="shared" si="106"/>
        <v>0</v>
      </c>
      <c r="AD487" s="25">
        <f t="shared" si="107"/>
        <v>0</v>
      </c>
      <c r="AE487" s="25">
        <f t="shared" si="108"/>
        <v>0</v>
      </c>
    </row>
    <row r="488" spans="1:31" ht="45" customHeight="1">
      <c r="A488" s="22" t="s">
        <v>20109</v>
      </c>
      <c r="B488" s="102"/>
      <c r="C488" s="41" t="s">
        <v>19978</v>
      </c>
      <c r="D488" s="23" t="s">
        <v>20762</v>
      </c>
      <c r="E488" s="24"/>
      <c r="F488" s="25"/>
      <c r="G488" s="25"/>
      <c r="H488" s="25"/>
      <c r="I488" s="25"/>
      <c r="J488" s="25"/>
      <c r="K488" s="25"/>
      <c r="L488" s="25"/>
      <c r="M488" s="25"/>
      <c r="N488" s="25"/>
      <c r="O488" s="25"/>
      <c r="P488" s="25"/>
      <c r="Q488" s="25"/>
      <c r="R488" s="25"/>
      <c r="S488" s="25"/>
      <c r="T488" s="78"/>
      <c r="U488" s="25" t="str">
        <f t="shared" si="109"/>
        <v/>
      </c>
      <c r="W488" s="25">
        <f t="shared" si="100"/>
        <v>0</v>
      </c>
      <c r="X488" s="25">
        <f t="shared" si="101"/>
        <v>0</v>
      </c>
      <c r="Y488" s="25">
        <f t="shared" si="102"/>
        <v>0</v>
      </c>
      <c r="Z488" s="25">
        <f t="shared" si="103"/>
        <v>0</v>
      </c>
      <c r="AA488" s="25">
        <f t="shared" si="104"/>
        <v>0</v>
      </c>
      <c r="AB488" s="25">
        <f t="shared" si="105"/>
        <v>0</v>
      </c>
      <c r="AC488" s="25">
        <f t="shared" si="106"/>
        <v>0</v>
      </c>
      <c r="AD488" s="25">
        <f t="shared" si="107"/>
        <v>0</v>
      </c>
      <c r="AE488" s="25">
        <f t="shared" si="108"/>
        <v>0</v>
      </c>
    </row>
    <row r="489" spans="1:31" ht="30" customHeight="1">
      <c r="A489" s="22" t="s">
        <v>20109</v>
      </c>
      <c r="B489" s="102"/>
      <c r="C489" s="41" t="s">
        <v>19980</v>
      </c>
      <c r="D489" s="23" t="s">
        <v>20700</v>
      </c>
      <c r="E489" s="24"/>
      <c r="F489" s="25"/>
      <c r="G489" s="25"/>
      <c r="H489" s="25"/>
      <c r="I489" s="25"/>
      <c r="J489" s="25"/>
      <c r="K489" s="25"/>
      <c r="L489" s="25"/>
      <c r="M489" s="25"/>
      <c r="N489" s="25"/>
      <c r="O489" s="25"/>
      <c r="P489" s="25"/>
      <c r="Q489" s="25"/>
      <c r="R489" s="25"/>
      <c r="S489" s="25"/>
      <c r="T489" s="78"/>
      <c r="U489" s="25" t="str">
        <f t="shared" si="109"/>
        <v/>
      </c>
      <c r="W489" s="25">
        <f t="shared" si="100"/>
        <v>0</v>
      </c>
      <c r="X489" s="25">
        <f t="shared" si="101"/>
        <v>0</v>
      </c>
      <c r="Y489" s="25">
        <f t="shared" si="102"/>
        <v>0</v>
      </c>
      <c r="Z489" s="25">
        <f t="shared" si="103"/>
        <v>0</v>
      </c>
      <c r="AA489" s="25">
        <f t="shared" si="104"/>
        <v>0</v>
      </c>
      <c r="AB489" s="25">
        <f t="shared" si="105"/>
        <v>0</v>
      </c>
      <c r="AC489" s="25">
        <f t="shared" si="106"/>
        <v>0</v>
      </c>
      <c r="AD489" s="25">
        <f t="shared" si="107"/>
        <v>0</v>
      </c>
      <c r="AE489" s="25">
        <f t="shared" si="108"/>
        <v>0</v>
      </c>
    </row>
    <row r="490" spans="1:31" ht="30" customHeight="1">
      <c r="A490" s="22" t="s">
        <v>20109</v>
      </c>
      <c r="B490" s="102"/>
      <c r="C490" s="41" t="s">
        <v>19980</v>
      </c>
      <c r="D490" s="23" t="s">
        <v>20722</v>
      </c>
      <c r="E490" s="24"/>
      <c r="F490" s="25"/>
      <c r="G490" s="25"/>
      <c r="H490" s="25"/>
      <c r="I490" s="25"/>
      <c r="J490" s="25"/>
      <c r="K490" s="25"/>
      <c r="L490" s="25"/>
      <c r="M490" s="25"/>
      <c r="N490" s="25"/>
      <c r="O490" s="25"/>
      <c r="P490" s="25"/>
      <c r="Q490" s="25"/>
      <c r="R490" s="25"/>
      <c r="S490" s="25"/>
      <c r="T490" s="78"/>
      <c r="U490" s="25" t="str">
        <f t="shared" si="109"/>
        <v/>
      </c>
      <c r="W490" s="25">
        <f t="shared" si="100"/>
        <v>0</v>
      </c>
      <c r="X490" s="25">
        <f t="shared" si="101"/>
        <v>0</v>
      </c>
      <c r="Y490" s="25">
        <f t="shared" si="102"/>
        <v>0</v>
      </c>
      <c r="Z490" s="25">
        <f t="shared" si="103"/>
        <v>0</v>
      </c>
      <c r="AA490" s="25">
        <f t="shared" si="104"/>
        <v>0</v>
      </c>
      <c r="AB490" s="25">
        <f t="shared" si="105"/>
        <v>0</v>
      </c>
      <c r="AC490" s="25">
        <f t="shared" si="106"/>
        <v>0</v>
      </c>
      <c r="AD490" s="25">
        <f t="shared" si="107"/>
        <v>0</v>
      </c>
      <c r="AE490" s="25">
        <f t="shared" si="108"/>
        <v>0</v>
      </c>
    </row>
    <row r="491" spans="1:31" ht="15" customHeight="1">
      <c r="A491" s="22" t="s">
        <v>20109</v>
      </c>
      <c r="B491" s="102"/>
      <c r="C491" s="41"/>
      <c r="D491" s="23" t="s">
        <v>41</v>
      </c>
      <c r="E491" s="24"/>
      <c r="F491" s="25"/>
      <c r="G491" s="25"/>
      <c r="H491" s="25"/>
      <c r="I491" s="25"/>
      <c r="J491" s="25"/>
      <c r="K491" s="25"/>
      <c r="L491" s="25"/>
      <c r="M491" s="25"/>
      <c r="N491" s="25"/>
      <c r="O491" s="25"/>
      <c r="P491" s="25"/>
      <c r="Q491" s="25"/>
      <c r="R491" s="25"/>
      <c r="S491" s="25"/>
      <c r="T491" s="78"/>
      <c r="U491" s="25" t="str">
        <f t="shared" si="109"/>
        <v/>
      </c>
      <c r="W491" s="25">
        <f t="shared" si="100"/>
        <v>0</v>
      </c>
      <c r="X491" s="25">
        <f t="shared" si="101"/>
        <v>0</v>
      </c>
      <c r="Y491" s="25">
        <f t="shared" si="102"/>
        <v>0</v>
      </c>
      <c r="Z491" s="25">
        <f t="shared" si="103"/>
        <v>0</v>
      </c>
      <c r="AA491" s="25">
        <f t="shared" si="104"/>
        <v>0</v>
      </c>
      <c r="AB491" s="25">
        <f t="shared" si="105"/>
        <v>0</v>
      </c>
      <c r="AC491" s="25">
        <f t="shared" si="106"/>
        <v>0</v>
      </c>
      <c r="AD491" s="25">
        <f t="shared" si="107"/>
        <v>0</v>
      </c>
      <c r="AE491" s="25">
        <f t="shared" si="108"/>
        <v>0</v>
      </c>
    </row>
    <row r="492" spans="1:31" ht="210" customHeight="1">
      <c r="A492" s="22" t="s">
        <v>20881</v>
      </c>
      <c r="B492" s="102" t="s">
        <v>19873</v>
      </c>
      <c r="C492" s="41" t="s">
        <v>19977</v>
      </c>
      <c r="D492" s="23" t="s">
        <v>20652</v>
      </c>
      <c r="E492" s="24" t="s">
        <v>20082</v>
      </c>
      <c r="F492" s="25"/>
      <c r="G492" s="25">
        <v>1</v>
      </c>
      <c r="H492" s="25"/>
      <c r="I492" s="25"/>
      <c r="J492" s="25"/>
      <c r="K492" s="25"/>
      <c r="L492" s="25"/>
      <c r="M492" s="25"/>
      <c r="N492" s="25"/>
      <c r="O492" s="25">
        <f>SUM(F492:N492)</f>
        <v>1</v>
      </c>
      <c r="P492" s="25">
        <f>IF(B492="","",VLOOKUP(B492,'COMPOSIÇÃO ENERGICAL'!B:L,8,0))</f>
        <v>5031.6000000000004</v>
      </c>
      <c r="Q492" s="25">
        <f>IF(B492="","",VLOOKUP(B492,'COMPOSIÇÃO ENERGICAL'!B:L,9,0))</f>
        <v>8224.8349999999991</v>
      </c>
      <c r="R492" s="25">
        <f>O492*P492</f>
        <v>5031.6000000000004</v>
      </c>
      <c r="S492" s="25">
        <f>O492*Q492</f>
        <v>8224.8349999999991</v>
      </c>
      <c r="T492" s="78">
        <f>IF(B492="","",VLOOKUP(B492,'COMPOSIÇÃO ENERGICAL'!B:L,10,0))</f>
        <v>13256.434999999999</v>
      </c>
      <c r="U492" s="25">
        <f t="shared" si="109"/>
        <v>13256.434999999999</v>
      </c>
      <c r="W492" s="25">
        <f t="shared" si="100"/>
        <v>0</v>
      </c>
      <c r="X492" s="25">
        <f t="shared" si="101"/>
        <v>13256.434999999999</v>
      </c>
      <c r="Y492" s="25">
        <f t="shared" si="102"/>
        <v>0</v>
      </c>
      <c r="Z492" s="25">
        <f t="shared" si="103"/>
        <v>0</v>
      </c>
      <c r="AA492" s="25">
        <f t="shared" si="104"/>
        <v>0</v>
      </c>
      <c r="AB492" s="25">
        <f t="shared" si="105"/>
        <v>0</v>
      </c>
      <c r="AC492" s="25">
        <f t="shared" si="106"/>
        <v>0</v>
      </c>
      <c r="AD492" s="25">
        <f t="shared" si="107"/>
        <v>0</v>
      </c>
      <c r="AE492" s="25">
        <f t="shared" si="108"/>
        <v>0</v>
      </c>
    </row>
    <row r="493" spans="1:31" ht="45" customHeight="1">
      <c r="A493" s="22" t="s">
        <v>20109</v>
      </c>
      <c r="B493" s="102"/>
      <c r="C493" s="41" t="s">
        <v>19979</v>
      </c>
      <c r="D493" s="23" t="s">
        <v>20031</v>
      </c>
      <c r="E493" s="24"/>
      <c r="F493" s="25"/>
      <c r="G493" s="25"/>
      <c r="H493" s="25"/>
      <c r="I493" s="25"/>
      <c r="J493" s="25"/>
      <c r="K493" s="25"/>
      <c r="L493" s="25"/>
      <c r="M493" s="25"/>
      <c r="N493" s="25"/>
      <c r="O493" s="25"/>
      <c r="P493" s="25"/>
      <c r="Q493" s="25"/>
      <c r="R493" s="25"/>
      <c r="S493" s="25"/>
      <c r="T493" s="78"/>
      <c r="U493" s="25" t="str">
        <f t="shared" si="109"/>
        <v/>
      </c>
      <c r="W493" s="25">
        <f t="shared" si="100"/>
        <v>0</v>
      </c>
      <c r="X493" s="25">
        <f t="shared" si="101"/>
        <v>0</v>
      </c>
      <c r="Y493" s="25">
        <f t="shared" si="102"/>
        <v>0</v>
      </c>
      <c r="Z493" s="25">
        <f t="shared" si="103"/>
        <v>0</v>
      </c>
      <c r="AA493" s="25">
        <f t="shared" si="104"/>
        <v>0</v>
      </c>
      <c r="AB493" s="25">
        <f t="shared" si="105"/>
        <v>0</v>
      </c>
      <c r="AC493" s="25">
        <f t="shared" si="106"/>
        <v>0</v>
      </c>
      <c r="AD493" s="25">
        <f t="shared" si="107"/>
        <v>0</v>
      </c>
      <c r="AE493" s="25">
        <f t="shared" si="108"/>
        <v>0</v>
      </c>
    </row>
    <row r="494" spans="1:31" ht="30" customHeight="1">
      <c r="A494" s="22" t="s">
        <v>20109</v>
      </c>
      <c r="B494" s="102"/>
      <c r="C494" s="41" t="s">
        <v>19978</v>
      </c>
      <c r="D494" s="23" t="s">
        <v>20010</v>
      </c>
      <c r="E494" s="24"/>
      <c r="F494" s="25"/>
      <c r="G494" s="25"/>
      <c r="H494" s="25"/>
      <c r="I494" s="25"/>
      <c r="J494" s="25"/>
      <c r="K494" s="25"/>
      <c r="L494" s="25"/>
      <c r="M494" s="25"/>
      <c r="N494" s="25"/>
      <c r="O494" s="25"/>
      <c r="P494" s="25"/>
      <c r="Q494" s="25"/>
      <c r="R494" s="25"/>
      <c r="S494" s="25"/>
      <c r="T494" s="78"/>
      <c r="U494" s="25" t="str">
        <f t="shared" si="109"/>
        <v/>
      </c>
      <c r="W494" s="25">
        <f t="shared" si="100"/>
        <v>0</v>
      </c>
      <c r="X494" s="25">
        <f t="shared" si="101"/>
        <v>0</v>
      </c>
      <c r="Y494" s="25">
        <f t="shared" si="102"/>
        <v>0</v>
      </c>
      <c r="Z494" s="25">
        <f t="shared" si="103"/>
        <v>0</v>
      </c>
      <c r="AA494" s="25">
        <f t="shared" si="104"/>
        <v>0</v>
      </c>
      <c r="AB494" s="25">
        <f t="shared" si="105"/>
        <v>0</v>
      </c>
      <c r="AC494" s="25">
        <f t="shared" si="106"/>
        <v>0</v>
      </c>
      <c r="AD494" s="25">
        <f t="shared" si="107"/>
        <v>0</v>
      </c>
      <c r="AE494" s="25">
        <f t="shared" si="108"/>
        <v>0</v>
      </c>
    </row>
    <row r="495" spans="1:31" ht="45" customHeight="1">
      <c r="A495" s="22" t="s">
        <v>20109</v>
      </c>
      <c r="B495" s="102"/>
      <c r="C495" s="41" t="s">
        <v>19978</v>
      </c>
      <c r="D495" s="23" t="s">
        <v>20763</v>
      </c>
      <c r="E495" s="24"/>
      <c r="F495" s="25"/>
      <c r="G495" s="25"/>
      <c r="H495" s="25"/>
      <c r="I495" s="25"/>
      <c r="J495" s="25"/>
      <c r="K495" s="25"/>
      <c r="L495" s="25"/>
      <c r="M495" s="25"/>
      <c r="N495" s="25"/>
      <c r="O495" s="25"/>
      <c r="P495" s="25"/>
      <c r="Q495" s="25"/>
      <c r="R495" s="25"/>
      <c r="S495" s="25"/>
      <c r="T495" s="78"/>
      <c r="U495" s="25" t="str">
        <f t="shared" si="109"/>
        <v/>
      </c>
      <c r="W495" s="25">
        <f t="shared" si="100"/>
        <v>0</v>
      </c>
      <c r="X495" s="25">
        <f t="shared" si="101"/>
        <v>0</v>
      </c>
      <c r="Y495" s="25">
        <f t="shared" si="102"/>
        <v>0</v>
      </c>
      <c r="Z495" s="25">
        <f t="shared" si="103"/>
        <v>0</v>
      </c>
      <c r="AA495" s="25">
        <f t="shared" si="104"/>
        <v>0</v>
      </c>
      <c r="AB495" s="25">
        <f t="shared" si="105"/>
        <v>0</v>
      </c>
      <c r="AC495" s="25">
        <f t="shared" si="106"/>
        <v>0</v>
      </c>
      <c r="AD495" s="25">
        <f t="shared" si="107"/>
        <v>0</v>
      </c>
      <c r="AE495" s="25">
        <f t="shared" si="108"/>
        <v>0</v>
      </c>
    </row>
    <row r="496" spans="1:31" ht="45" customHeight="1">
      <c r="A496" s="22" t="s">
        <v>20109</v>
      </c>
      <c r="B496" s="102"/>
      <c r="C496" s="41" t="s">
        <v>19978</v>
      </c>
      <c r="D496" s="23" t="s">
        <v>20762</v>
      </c>
      <c r="E496" s="24"/>
      <c r="F496" s="25"/>
      <c r="G496" s="25"/>
      <c r="H496" s="25"/>
      <c r="I496" s="25"/>
      <c r="J496" s="25"/>
      <c r="K496" s="25"/>
      <c r="L496" s="25"/>
      <c r="M496" s="25"/>
      <c r="N496" s="25"/>
      <c r="O496" s="25"/>
      <c r="P496" s="25"/>
      <c r="Q496" s="25"/>
      <c r="R496" s="25"/>
      <c r="S496" s="25"/>
      <c r="T496" s="78"/>
      <c r="U496" s="25" t="str">
        <f t="shared" si="109"/>
        <v/>
      </c>
      <c r="W496" s="25">
        <f t="shared" si="100"/>
        <v>0</v>
      </c>
      <c r="X496" s="25">
        <f t="shared" si="101"/>
        <v>0</v>
      </c>
      <c r="Y496" s="25">
        <f t="shared" si="102"/>
        <v>0</v>
      </c>
      <c r="Z496" s="25">
        <f t="shared" si="103"/>
        <v>0</v>
      </c>
      <c r="AA496" s="25">
        <f t="shared" si="104"/>
        <v>0</v>
      </c>
      <c r="AB496" s="25">
        <f t="shared" si="105"/>
        <v>0</v>
      </c>
      <c r="AC496" s="25">
        <f t="shared" si="106"/>
        <v>0</v>
      </c>
      <c r="AD496" s="25">
        <f t="shared" si="107"/>
        <v>0</v>
      </c>
      <c r="AE496" s="25">
        <f t="shared" si="108"/>
        <v>0</v>
      </c>
    </row>
    <row r="497" spans="1:31" ht="45" customHeight="1">
      <c r="A497" s="22" t="s">
        <v>20109</v>
      </c>
      <c r="B497" s="102"/>
      <c r="C497" s="41" t="s">
        <v>19978</v>
      </c>
      <c r="D497" s="23" t="s">
        <v>20761</v>
      </c>
      <c r="E497" s="24"/>
      <c r="F497" s="25"/>
      <c r="G497" s="25"/>
      <c r="H497" s="25"/>
      <c r="I497" s="25"/>
      <c r="J497" s="25"/>
      <c r="K497" s="25"/>
      <c r="L497" s="25"/>
      <c r="M497" s="25"/>
      <c r="N497" s="25"/>
      <c r="O497" s="25"/>
      <c r="P497" s="25"/>
      <c r="Q497" s="25"/>
      <c r="R497" s="25"/>
      <c r="S497" s="25"/>
      <c r="T497" s="78"/>
      <c r="U497" s="25" t="str">
        <f t="shared" si="109"/>
        <v/>
      </c>
      <c r="W497" s="25">
        <f t="shared" si="100"/>
        <v>0</v>
      </c>
      <c r="X497" s="25">
        <f t="shared" si="101"/>
        <v>0</v>
      </c>
      <c r="Y497" s="25">
        <f t="shared" si="102"/>
        <v>0</v>
      </c>
      <c r="Z497" s="25">
        <f t="shared" si="103"/>
        <v>0</v>
      </c>
      <c r="AA497" s="25">
        <f t="shared" si="104"/>
        <v>0</v>
      </c>
      <c r="AB497" s="25">
        <f t="shared" si="105"/>
        <v>0</v>
      </c>
      <c r="AC497" s="25">
        <f t="shared" si="106"/>
        <v>0</v>
      </c>
      <c r="AD497" s="25">
        <f t="shared" si="107"/>
        <v>0</v>
      </c>
      <c r="AE497" s="25">
        <f t="shared" si="108"/>
        <v>0</v>
      </c>
    </row>
    <row r="498" spans="1:31" ht="30" customHeight="1">
      <c r="A498" s="22" t="s">
        <v>20109</v>
      </c>
      <c r="B498" s="102"/>
      <c r="C498" s="41" t="s">
        <v>19980</v>
      </c>
      <c r="D498" s="23" t="s">
        <v>20704</v>
      </c>
      <c r="E498" s="24"/>
      <c r="F498" s="25"/>
      <c r="G498" s="25"/>
      <c r="H498" s="25"/>
      <c r="I498" s="25"/>
      <c r="J498" s="25"/>
      <c r="K498" s="25"/>
      <c r="L498" s="25"/>
      <c r="M498" s="25"/>
      <c r="N498" s="25"/>
      <c r="O498" s="25"/>
      <c r="P498" s="25"/>
      <c r="Q498" s="25"/>
      <c r="R498" s="25"/>
      <c r="S498" s="25"/>
      <c r="T498" s="78"/>
      <c r="U498" s="25" t="str">
        <f t="shared" si="109"/>
        <v/>
      </c>
      <c r="W498" s="25">
        <f t="shared" si="100"/>
        <v>0</v>
      </c>
      <c r="X498" s="25">
        <f t="shared" si="101"/>
        <v>0</v>
      </c>
      <c r="Y498" s="25">
        <f t="shared" si="102"/>
        <v>0</v>
      </c>
      <c r="Z498" s="25">
        <f t="shared" si="103"/>
        <v>0</v>
      </c>
      <c r="AA498" s="25">
        <f t="shared" si="104"/>
        <v>0</v>
      </c>
      <c r="AB498" s="25">
        <f t="shared" si="105"/>
        <v>0</v>
      </c>
      <c r="AC498" s="25">
        <f t="shared" si="106"/>
        <v>0</v>
      </c>
      <c r="AD498" s="25">
        <f t="shared" si="107"/>
        <v>0</v>
      </c>
      <c r="AE498" s="25">
        <f t="shared" si="108"/>
        <v>0</v>
      </c>
    </row>
    <row r="499" spans="1:31" ht="30" customHeight="1">
      <c r="A499" s="22" t="s">
        <v>20109</v>
      </c>
      <c r="B499" s="102"/>
      <c r="C499" s="41" t="s">
        <v>19980</v>
      </c>
      <c r="D499" s="23" t="s">
        <v>20729</v>
      </c>
      <c r="E499" s="24"/>
      <c r="F499" s="25"/>
      <c r="G499" s="25"/>
      <c r="H499" s="25"/>
      <c r="I499" s="25"/>
      <c r="J499" s="25"/>
      <c r="K499" s="25"/>
      <c r="L499" s="25"/>
      <c r="M499" s="25"/>
      <c r="N499" s="25"/>
      <c r="O499" s="25"/>
      <c r="P499" s="25"/>
      <c r="Q499" s="25"/>
      <c r="R499" s="25"/>
      <c r="S499" s="25"/>
      <c r="T499" s="78"/>
      <c r="U499" s="25" t="str">
        <f t="shared" si="109"/>
        <v/>
      </c>
      <c r="W499" s="25">
        <f t="shared" si="100"/>
        <v>0</v>
      </c>
      <c r="X499" s="25">
        <f t="shared" si="101"/>
        <v>0</v>
      </c>
      <c r="Y499" s="25">
        <f t="shared" si="102"/>
        <v>0</v>
      </c>
      <c r="Z499" s="25">
        <f t="shared" si="103"/>
        <v>0</v>
      </c>
      <c r="AA499" s="25">
        <f t="shared" si="104"/>
        <v>0</v>
      </c>
      <c r="AB499" s="25">
        <f t="shared" si="105"/>
        <v>0</v>
      </c>
      <c r="AC499" s="25">
        <f t="shared" si="106"/>
        <v>0</v>
      </c>
      <c r="AD499" s="25">
        <f t="shared" si="107"/>
        <v>0</v>
      </c>
      <c r="AE499" s="25">
        <f t="shared" si="108"/>
        <v>0</v>
      </c>
    </row>
    <row r="500" spans="1:31" ht="30" customHeight="1">
      <c r="A500" s="22" t="s">
        <v>20109</v>
      </c>
      <c r="B500" s="102"/>
      <c r="C500" s="41" t="s">
        <v>19980</v>
      </c>
      <c r="D500" s="23" t="s">
        <v>20038</v>
      </c>
      <c r="E500" s="24"/>
      <c r="F500" s="25"/>
      <c r="G500" s="25"/>
      <c r="H500" s="25"/>
      <c r="I500" s="25"/>
      <c r="J500" s="25"/>
      <c r="K500" s="25"/>
      <c r="L500" s="25"/>
      <c r="M500" s="25"/>
      <c r="N500" s="25"/>
      <c r="O500" s="25"/>
      <c r="P500" s="25"/>
      <c r="Q500" s="25"/>
      <c r="R500" s="25"/>
      <c r="S500" s="25"/>
      <c r="T500" s="78"/>
      <c r="U500" s="25" t="str">
        <f t="shared" si="109"/>
        <v/>
      </c>
      <c r="W500" s="25">
        <f t="shared" si="100"/>
        <v>0</v>
      </c>
      <c r="X500" s="25">
        <f t="shared" si="101"/>
        <v>0</v>
      </c>
      <c r="Y500" s="25">
        <f t="shared" si="102"/>
        <v>0</v>
      </c>
      <c r="Z500" s="25">
        <f t="shared" si="103"/>
        <v>0</v>
      </c>
      <c r="AA500" s="25">
        <f t="shared" si="104"/>
        <v>0</v>
      </c>
      <c r="AB500" s="25">
        <f t="shared" si="105"/>
        <v>0</v>
      </c>
      <c r="AC500" s="25">
        <f t="shared" si="106"/>
        <v>0</v>
      </c>
      <c r="AD500" s="25">
        <f t="shared" si="107"/>
        <v>0</v>
      </c>
      <c r="AE500" s="25">
        <f t="shared" si="108"/>
        <v>0</v>
      </c>
    </row>
    <row r="501" spans="1:31" ht="15" customHeight="1">
      <c r="A501" s="22" t="s">
        <v>20109</v>
      </c>
      <c r="B501" s="102"/>
      <c r="C501" s="41"/>
      <c r="D501" s="23" t="s">
        <v>41</v>
      </c>
      <c r="E501" s="24"/>
      <c r="F501" s="25"/>
      <c r="G501" s="25"/>
      <c r="H501" s="25"/>
      <c r="I501" s="25"/>
      <c r="J501" s="25"/>
      <c r="K501" s="25"/>
      <c r="L501" s="25"/>
      <c r="M501" s="25"/>
      <c r="N501" s="25"/>
      <c r="O501" s="25"/>
      <c r="P501" s="25"/>
      <c r="Q501" s="25"/>
      <c r="R501" s="25"/>
      <c r="S501" s="25"/>
      <c r="T501" s="78"/>
      <c r="U501" s="25" t="str">
        <f t="shared" si="109"/>
        <v/>
      </c>
      <c r="W501" s="25">
        <f t="shared" si="100"/>
        <v>0</v>
      </c>
      <c r="X501" s="25">
        <f t="shared" si="101"/>
        <v>0</v>
      </c>
      <c r="Y501" s="25">
        <f t="shared" si="102"/>
        <v>0</v>
      </c>
      <c r="Z501" s="25">
        <f t="shared" si="103"/>
        <v>0</v>
      </c>
      <c r="AA501" s="25">
        <f t="shared" si="104"/>
        <v>0</v>
      </c>
      <c r="AB501" s="25">
        <f t="shared" si="105"/>
        <v>0</v>
      </c>
      <c r="AC501" s="25">
        <f t="shared" si="106"/>
        <v>0</v>
      </c>
      <c r="AD501" s="25">
        <f t="shared" si="107"/>
        <v>0</v>
      </c>
      <c r="AE501" s="25">
        <f t="shared" si="108"/>
        <v>0</v>
      </c>
    </row>
    <row r="502" spans="1:31" ht="210" customHeight="1">
      <c r="A502" s="22" t="s">
        <v>20882</v>
      </c>
      <c r="B502" s="102" t="s">
        <v>19875</v>
      </c>
      <c r="C502" s="41" t="s">
        <v>19977</v>
      </c>
      <c r="D502" s="23" t="s">
        <v>20653</v>
      </c>
      <c r="E502" s="24" t="s">
        <v>20082</v>
      </c>
      <c r="F502" s="25"/>
      <c r="G502" s="25">
        <v>1</v>
      </c>
      <c r="H502" s="25"/>
      <c r="I502" s="25"/>
      <c r="J502" s="25"/>
      <c r="K502" s="25"/>
      <c r="L502" s="25"/>
      <c r="M502" s="25"/>
      <c r="N502" s="25"/>
      <c r="O502" s="25">
        <f>SUM(F502:N502)</f>
        <v>1</v>
      </c>
      <c r="P502" s="25">
        <f>IF(B502="","",VLOOKUP(B502,'COMPOSIÇÃO ENERGICAL'!B:L,8,0))</f>
        <v>1467.55</v>
      </c>
      <c r="Q502" s="25">
        <f>IF(B502="","",VLOOKUP(B502,'COMPOSIÇÃO ENERGICAL'!B:L,9,0))</f>
        <v>1544.0400000000002</v>
      </c>
      <c r="R502" s="25">
        <f>O502*P502</f>
        <v>1467.55</v>
      </c>
      <c r="S502" s="25">
        <f>O502*Q502</f>
        <v>1544.0400000000002</v>
      </c>
      <c r="T502" s="78">
        <f>IF(B502="","",VLOOKUP(B502,'COMPOSIÇÃO ENERGICAL'!B:L,10,0))</f>
        <v>3011.59</v>
      </c>
      <c r="U502" s="25">
        <f t="shared" si="109"/>
        <v>3011.59</v>
      </c>
      <c r="W502" s="25">
        <f t="shared" si="100"/>
        <v>0</v>
      </c>
      <c r="X502" s="25">
        <f t="shared" si="101"/>
        <v>3011.59</v>
      </c>
      <c r="Y502" s="25">
        <f t="shared" si="102"/>
        <v>0</v>
      </c>
      <c r="Z502" s="25">
        <f t="shared" si="103"/>
        <v>0</v>
      </c>
      <c r="AA502" s="25">
        <f t="shared" si="104"/>
        <v>0</v>
      </c>
      <c r="AB502" s="25">
        <f t="shared" si="105"/>
        <v>0</v>
      </c>
      <c r="AC502" s="25">
        <f t="shared" si="106"/>
        <v>0</v>
      </c>
      <c r="AD502" s="25">
        <f t="shared" si="107"/>
        <v>0</v>
      </c>
      <c r="AE502" s="25">
        <f t="shared" si="108"/>
        <v>0</v>
      </c>
    </row>
    <row r="503" spans="1:31" ht="45" customHeight="1">
      <c r="A503" s="22" t="s">
        <v>20109</v>
      </c>
      <c r="B503" s="102"/>
      <c r="C503" s="41" t="s">
        <v>19979</v>
      </c>
      <c r="D503" s="23" t="s">
        <v>20014</v>
      </c>
      <c r="E503" s="24"/>
      <c r="F503" s="25"/>
      <c r="G503" s="25"/>
      <c r="H503" s="25"/>
      <c r="I503" s="25"/>
      <c r="J503" s="25"/>
      <c r="K503" s="25"/>
      <c r="L503" s="25"/>
      <c r="M503" s="25"/>
      <c r="N503" s="25"/>
      <c r="O503" s="25"/>
      <c r="P503" s="25"/>
      <c r="Q503" s="25"/>
      <c r="R503" s="25"/>
      <c r="S503" s="25"/>
      <c r="T503" s="78"/>
      <c r="U503" s="25" t="str">
        <f t="shared" si="109"/>
        <v/>
      </c>
      <c r="W503" s="25">
        <f t="shared" si="100"/>
        <v>0</v>
      </c>
      <c r="X503" s="25">
        <f t="shared" si="101"/>
        <v>0</v>
      </c>
      <c r="Y503" s="25">
        <f t="shared" si="102"/>
        <v>0</v>
      </c>
      <c r="Z503" s="25">
        <f t="shared" si="103"/>
        <v>0</v>
      </c>
      <c r="AA503" s="25">
        <f t="shared" si="104"/>
        <v>0</v>
      </c>
      <c r="AB503" s="25">
        <f t="shared" si="105"/>
        <v>0</v>
      </c>
      <c r="AC503" s="25">
        <f t="shared" si="106"/>
        <v>0</v>
      </c>
      <c r="AD503" s="25">
        <f t="shared" si="107"/>
        <v>0</v>
      </c>
      <c r="AE503" s="25">
        <f t="shared" si="108"/>
        <v>0</v>
      </c>
    </row>
    <row r="504" spans="1:31" ht="30" customHeight="1">
      <c r="A504" s="22" t="s">
        <v>20109</v>
      </c>
      <c r="B504" s="102"/>
      <c r="C504" s="41" t="s">
        <v>19978</v>
      </c>
      <c r="D504" s="23" t="s">
        <v>20010</v>
      </c>
      <c r="E504" s="24"/>
      <c r="F504" s="25"/>
      <c r="G504" s="25"/>
      <c r="H504" s="25"/>
      <c r="I504" s="25"/>
      <c r="J504" s="25"/>
      <c r="K504" s="25"/>
      <c r="L504" s="25"/>
      <c r="M504" s="25"/>
      <c r="N504" s="25"/>
      <c r="O504" s="25"/>
      <c r="P504" s="25"/>
      <c r="Q504" s="25"/>
      <c r="R504" s="25"/>
      <c r="S504" s="25"/>
      <c r="T504" s="78"/>
      <c r="U504" s="25" t="str">
        <f t="shared" si="109"/>
        <v/>
      </c>
      <c r="W504" s="25">
        <f t="shared" si="100"/>
        <v>0</v>
      </c>
      <c r="X504" s="25">
        <f t="shared" si="101"/>
        <v>0</v>
      </c>
      <c r="Y504" s="25">
        <f t="shared" si="102"/>
        <v>0</v>
      </c>
      <c r="Z504" s="25">
        <f t="shared" si="103"/>
        <v>0</v>
      </c>
      <c r="AA504" s="25">
        <f t="shared" si="104"/>
        <v>0</v>
      </c>
      <c r="AB504" s="25">
        <f t="shared" si="105"/>
        <v>0</v>
      </c>
      <c r="AC504" s="25">
        <f t="shared" si="106"/>
        <v>0</v>
      </c>
      <c r="AD504" s="25">
        <f t="shared" si="107"/>
        <v>0</v>
      </c>
      <c r="AE504" s="25">
        <f t="shared" si="108"/>
        <v>0</v>
      </c>
    </row>
    <row r="505" spans="1:31" ht="30" customHeight="1">
      <c r="A505" s="22" t="s">
        <v>20109</v>
      </c>
      <c r="B505" s="102"/>
      <c r="C505" s="41" t="s">
        <v>19980</v>
      </c>
      <c r="D505" s="23" t="s">
        <v>20040</v>
      </c>
      <c r="E505" s="24"/>
      <c r="F505" s="25"/>
      <c r="G505" s="25"/>
      <c r="H505" s="25"/>
      <c r="I505" s="25"/>
      <c r="J505" s="25"/>
      <c r="K505" s="25"/>
      <c r="L505" s="25"/>
      <c r="M505" s="25"/>
      <c r="N505" s="25"/>
      <c r="O505" s="25"/>
      <c r="P505" s="25"/>
      <c r="Q505" s="25"/>
      <c r="R505" s="25"/>
      <c r="S505" s="25"/>
      <c r="T505" s="78"/>
      <c r="U505" s="25" t="str">
        <f t="shared" si="109"/>
        <v/>
      </c>
      <c r="W505" s="25">
        <f t="shared" si="100"/>
        <v>0</v>
      </c>
      <c r="X505" s="25">
        <f t="shared" si="101"/>
        <v>0</v>
      </c>
      <c r="Y505" s="25">
        <f t="shared" si="102"/>
        <v>0</v>
      </c>
      <c r="Z505" s="25">
        <f t="shared" si="103"/>
        <v>0</v>
      </c>
      <c r="AA505" s="25">
        <f t="shared" si="104"/>
        <v>0</v>
      </c>
      <c r="AB505" s="25">
        <f t="shared" si="105"/>
        <v>0</v>
      </c>
      <c r="AC505" s="25">
        <f t="shared" si="106"/>
        <v>0</v>
      </c>
      <c r="AD505" s="25">
        <f t="shared" si="107"/>
        <v>0</v>
      </c>
      <c r="AE505" s="25">
        <f t="shared" si="108"/>
        <v>0</v>
      </c>
    </row>
    <row r="506" spans="1:31" ht="15" customHeight="1">
      <c r="A506" s="22" t="s">
        <v>20109</v>
      </c>
      <c r="B506" s="102"/>
      <c r="C506" s="41"/>
      <c r="D506" s="23" t="s">
        <v>41</v>
      </c>
      <c r="E506" s="24"/>
      <c r="F506" s="25"/>
      <c r="G506" s="25"/>
      <c r="H506" s="25"/>
      <c r="I506" s="25"/>
      <c r="J506" s="25"/>
      <c r="K506" s="25"/>
      <c r="L506" s="25"/>
      <c r="M506" s="25"/>
      <c r="N506" s="25"/>
      <c r="O506" s="25"/>
      <c r="P506" s="25"/>
      <c r="Q506" s="25"/>
      <c r="R506" s="25"/>
      <c r="S506" s="25"/>
      <c r="T506" s="78"/>
      <c r="U506" s="25" t="str">
        <f t="shared" si="109"/>
        <v/>
      </c>
      <c r="W506" s="25">
        <f t="shared" si="100"/>
        <v>0</v>
      </c>
      <c r="X506" s="25">
        <f t="shared" si="101"/>
        <v>0</v>
      </c>
      <c r="Y506" s="25">
        <f t="shared" si="102"/>
        <v>0</v>
      </c>
      <c r="Z506" s="25">
        <f t="shared" si="103"/>
        <v>0</v>
      </c>
      <c r="AA506" s="25">
        <f t="shared" si="104"/>
        <v>0</v>
      </c>
      <c r="AB506" s="25">
        <f t="shared" si="105"/>
        <v>0</v>
      </c>
      <c r="AC506" s="25">
        <f t="shared" si="106"/>
        <v>0</v>
      </c>
      <c r="AD506" s="25">
        <f t="shared" si="107"/>
        <v>0</v>
      </c>
      <c r="AE506" s="25">
        <f t="shared" si="108"/>
        <v>0</v>
      </c>
    </row>
    <row r="507" spans="1:31" ht="210" customHeight="1">
      <c r="A507" s="22" t="s">
        <v>20883</v>
      </c>
      <c r="B507" s="102" t="s">
        <v>19876</v>
      </c>
      <c r="C507" s="41" t="s">
        <v>19977</v>
      </c>
      <c r="D507" s="23" t="s">
        <v>20654</v>
      </c>
      <c r="E507" s="24" t="s">
        <v>20082</v>
      </c>
      <c r="F507" s="25"/>
      <c r="G507" s="25">
        <v>1</v>
      </c>
      <c r="H507" s="25"/>
      <c r="I507" s="25"/>
      <c r="J507" s="25"/>
      <c r="K507" s="25"/>
      <c r="L507" s="25"/>
      <c r="M507" s="25"/>
      <c r="N507" s="25"/>
      <c r="O507" s="25">
        <f>SUM(F507:N507)</f>
        <v>1</v>
      </c>
      <c r="P507" s="25">
        <f>IF(B507="","",VLOOKUP(B507,'COMPOSIÇÃO ENERGICAL'!B:L,8,0))</f>
        <v>5031.6000000000004</v>
      </c>
      <c r="Q507" s="25">
        <f>IF(B507="","",VLOOKUP(B507,'COMPOSIÇÃO ENERGICAL'!B:L,9,0))</f>
        <v>13932.340000000002</v>
      </c>
      <c r="R507" s="25">
        <f>O507*P507</f>
        <v>5031.6000000000004</v>
      </c>
      <c r="S507" s="25">
        <f>O507*Q507</f>
        <v>13932.340000000002</v>
      </c>
      <c r="T507" s="78">
        <f>IF(B507="","",VLOOKUP(B507,'COMPOSIÇÃO ENERGICAL'!B:L,10,0))</f>
        <v>18963.940000000002</v>
      </c>
      <c r="U507" s="25">
        <f t="shared" si="109"/>
        <v>18963.940000000002</v>
      </c>
      <c r="W507" s="25">
        <f t="shared" si="100"/>
        <v>0</v>
      </c>
      <c r="X507" s="25">
        <f t="shared" si="101"/>
        <v>18963.940000000002</v>
      </c>
      <c r="Y507" s="25">
        <f t="shared" si="102"/>
        <v>0</v>
      </c>
      <c r="Z507" s="25">
        <f t="shared" si="103"/>
        <v>0</v>
      </c>
      <c r="AA507" s="25">
        <f t="shared" si="104"/>
        <v>0</v>
      </c>
      <c r="AB507" s="25">
        <f t="shared" si="105"/>
        <v>0</v>
      </c>
      <c r="AC507" s="25">
        <f t="shared" si="106"/>
        <v>0</v>
      </c>
      <c r="AD507" s="25">
        <f t="shared" si="107"/>
        <v>0</v>
      </c>
      <c r="AE507" s="25">
        <f t="shared" si="108"/>
        <v>0</v>
      </c>
    </row>
    <row r="508" spans="1:31" ht="45" customHeight="1">
      <c r="A508" s="22" t="s">
        <v>20109</v>
      </c>
      <c r="B508" s="102"/>
      <c r="C508" s="41" t="s">
        <v>19979</v>
      </c>
      <c r="D508" s="23" t="s">
        <v>20039</v>
      </c>
      <c r="E508" s="24"/>
      <c r="F508" s="25"/>
      <c r="G508" s="25"/>
      <c r="H508" s="25"/>
      <c r="I508" s="25"/>
      <c r="J508" s="25"/>
      <c r="K508" s="25"/>
      <c r="L508" s="25"/>
      <c r="M508" s="25"/>
      <c r="N508" s="25"/>
      <c r="O508" s="25"/>
      <c r="P508" s="25"/>
      <c r="Q508" s="25"/>
      <c r="R508" s="25"/>
      <c r="S508" s="25"/>
      <c r="T508" s="78"/>
      <c r="U508" s="25" t="str">
        <f t="shared" si="109"/>
        <v/>
      </c>
      <c r="W508" s="25">
        <f t="shared" si="100"/>
        <v>0</v>
      </c>
      <c r="X508" s="25">
        <f t="shared" si="101"/>
        <v>0</v>
      </c>
      <c r="Y508" s="25">
        <f t="shared" si="102"/>
        <v>0</v>
      </c>
      <c r="Z508" s="25">
        <f t="shared" si="103"/>
        <v>0</v>
      </c>
      <c r="AA508" s="25">
        <f t="shared" si="104"/>
        <v>0</v>
      </c>
      <c r="AB508" s="25">
        <f t="shared" si="105"/>
        <v>0</v>
      </c>
      <c r="AC508" s="25">
        <f t="shared" si="106"/>
        <v>0</v>
      </c>
      <c r="AD508" s="25">
        <f t="shared" si="107"/>
        <v>0</v>
      </c>
      <c r="AE508" s="25">
        <f t="shared" si="108"/>
        <v>0</v>
      </c>
    </row>
    <row r="509" spans="1:31" ht="30" customHeight="1">
      <c r="A509" s="22" t="s">
        <v>20109</v>
      </c>
      <c r="B509" s="102"/>
      <c r="C509" s="41" t="s">
        <v>19978</v>
      </c>
      <c r="D509" s="23" t="s">
        <v>20010</v>
      </c>
      <c r="E509" s="24"/>
      <c r="F509" s="25"/>
      <c r="G509" s="25"/>
      <c r="H509" s="25"/>
      <c r="I509" s="25"/>
      <c r="J509" s="25"/>
      <c r="K509" s="25"/>
      <c r="L509" s="25"/>
      <c r="M509" s="25"/>
      <c r="N509" s="25"/>
      <c r="O509" s="25"/>
      <c r="P509" s="25"/>
      <c r="Q509" s="25"/>
      <c r="R509" s="25"/>
      <c r="S509" s="25"/>
      <c r="T509" s="78"/>
      <c r="U509" s="25" t="str">
        <f t="shared" si="109"/>
        <v/>
      </c>
      <c r="W509" s="25">
        <f t="shared" si="100"/>
        <v>0</v>
      </c>
      <c r="X509" s="25">
        <f t="shared" si="101"/>
        <v>0</v>
      </c>
      <c r="Y509" s="25">
        <f t="shared" si="102"/>
        <v>0</v>
      </c>
      <c r="Z509" s="25">
        <f t="shared" si="103"/>
        <v>0</v>
      </c>
      <c r="AA509" s="25">
        <f t="shared" si="104"/>
        <v>0</v>
      </c>
      <c r="AB509" s="25">
        <f t="shared" si="105"/>
        <v>0</v>
      </c>
      <c r="AC509" s="25">
        <f t="shared" si="106"/>
        <v>0</v>
      </c>
      <c r="AD509" s="25">
        <f t="shared" si="107"/>
        <v>0</v>
      </c>
      <c r="AE509" s="25">
        <f t="shared" si="108"/>
        <v>0</v>
      </c>
    </row>
    <row r="510" spans="1:31" ht="45" customHeight="1">
      <c r="A510" s="22" t="s">
        <v>20109</v>
      </c>
      <c r="B510" s="102"/>
      <c r="C510" s="41" t="s">
        <v>19978</v>
      </c>
      <c r="D510" s="23" t="s">
        <v>20764</v>
      </c>
      <c r="E510" s="24"/>
      <c r="F510" s="25"/>
      <c r="G510" s="25"/>
      <c r="H510" s="25"/>
      <c r="I510" s="25"/>
      <c r="J510" s="25"/>
      <c r="K510" s="25"/>
      <c r="L510" s="25"/>
      <c r="M510" s="25"/>
      <c r="N510" s="25"/>
      <c r="O510" s="25"/>
      <c r="P510" s="25"/>
      <c r="Q510" s="25"/>
      <c r="R510" s="25"/>
      <c r="S510" s="25"/>
      <c r="T510" s="78"/>
      <c r="U510" s="25" t="str">
        <f t="shared" si="109"/>
        <v/>
      </c>
      <c r="W510" s="25">
        <f t="shared" si="100"/>
        <v>0</v>
      </c>
      <c r="X510" s="25">
        <f t="shared" si="101"/>
        <v>0</v>
      </c>
      <c r="Y510" s="25">
        <f t="shared" si="102"/>
        <v>0</v>
      </c>
      <c r="Z510" s="25">
        <f t="shared" si="103"/>
        <v>0</v>
      </c>
      <c r="AA510" s="25">
        <f t="shared" si="104"/>
        <v>0</v>
      </c>
      <c r="AB510" s="25">
        <f t="shared" si="105"/>
        <v>0</v>
      </c>
      <c r="AC510" s="25">
        <f t="shared" si="106"/>
        <v>0</v>
      </c>
      <c r="AD510" s="25">
        <f t="shared" si="107"/>
        <v>0</v>
      </c>
      <c r="AE510" s="25">
        <f t="shared" si="108"/>
        <v>0</v>
      </c>
    </row>
    <row r="511" spans="1:31" ht="45" customHeight="1">
      <c r="A511" s="22" t="s">
        <v>20109</v>
      </c>
      <c r="B511" s="102"/>
      <c r="C511" s="41" t="s">
        <v>19978</v>
      </c>
      <c r="D511" s="23" t="s">
        <v>20758</v>
      </c>
      <c r="E511" s="24"/>
      <c r="F511" s="25"/>
      <c r="G511" s="25"/>
      <c r="H511" s="25"/>
      <c r="I511" s="25"/>
      <c r="J511" s="25"/>
      <c r="K511" s="25"/>
      <c r="L511" s="25"/>
      <c r="M511" s="25"/>
      <c r="N511" s="25"/>
      <c r="O511" s="25"/>
      <c r="P511" s="25"/>
      <c r="Q511" s="25"/>
      <c r="R511" s="25"/>
      <c r="S511" s="25"/>
      <c r="T511" s="78"/>
      <c r="U511" s="25" t="str">
        <f t="shared" si="109"/>
        <v/>
      </c>
      <c r="W511" s="25">
        <f t="shared" si="100"/>
        <v>0</v>
      </c>
      <c r="X511" s="25">
        <f t="shared" si="101"/>
        <v>0</v>
      </c>
      <c r="Y511" s="25">
        <f t="shared" si="102"/>
        <v>0</v>
      </c>
      <c r="Z511" s="25">
        <f t="shared" si="103"/>
        <v>0</v>
      </c>
      <c r="AA511" s="25">
        <f t="shared" si="104"/>
        <v>0</v>
      </c>
      <c r="AB511" s="25">
        <f t="shared" si="105"/>
        <v>0</v>
      </c>
      <c r="AC511" s="25">
        <f t="shared" si="106"/>
        <v>0</v>
      </c>
      <c r="AD511" s="25">
        <f t="shared" si="107"/>
        <v>0</v>
      </c>
      <c r="AE511" s="25">
        <f t="shared" si="108"/>
        <v>0</v>
      </c>
    </row>
    <row r="512" spans="1:31" ht="45" customHeight="1">
      <c r="A512" s="22" t="s">
        <v>20109</v>
      </c>
      <c r="B512" s="102"/>
      <c r="C512" s="41" t="s">
        <v>19978</v>
      </c>
      <c r="D512" s="23" t="s">
        <v>20754</v>
      </c>
      <c r="E512" s="24"/>
      <c r="F512" s="25"/>
      <c r="G512" s="25"/>
      <c r="H512" s="25"/>
      <c r="I512" s="25"/>
      <c r="J512" s="25"/>
      <c r="K512" s="25"/>
      <c r="L512" s="25"/>
      <c r="M512" s="25"/>
      <c r="N512" s="25"/>
      <c r="O512" s="25"/>
      <c r="P512" s="25"/>
      <c r="Q512" s="25"/>
      <c r="R512" s="25"/>
      <c r="S512" s="25"/>
      <c r="T512" s="78"/>
      <c r="U512" s="25" t="str">
        <f t="shared" si="109"/>
        <v/>
      </c>
      <c r="W512" s="25">
        <f t="shared" si="100"/>
        <v>0</v>
      </c>
      <c r="X512" s="25">
        <f t="shared" si="101"/>
        <v>0</v>
      </c>
      <c r="Y512" s="25">
        <f t="shared" si="102"/>
        <v>0</v>
      </c>
      <c r="Z512" s="25">
        <f t="shared" si="103"/>
        <v>0</v>
      </c>
      <c r="AA512" s="25">
        <f t="shared" si="104"/>
        <v>0</v>
      </c>
      <c r="AB512" s="25">
        <f t="shared" si="105"/>
        <v>0</v>
      </c>
      <c r="AC512" s="25">
        <f t="shared" si="106"/>
        <v>0</v>
      </c>
      <c r="AD512" s="25">
        <f t="shared" si="107"/>
        <v>0</v>
      </c>
      <c r="AE512" s="25">
        <f t="shared" si="108"/>
        <v>0</v>
      </c>
    </row>
    <row r="513" spans="1:31" ht="45" customHeight="1">
      <c r="A513" s="22" t="s">
        <v>20109</v>
      </c>
      <c r="B513" s="102"/>
      <c r="C513" s="41" t="s">
        <v>19978</v>
      </c>
      <c r="D513" s="23" t="s">
        <v>20765</v>
      </c>
      <c r="E513" s="24"/>
      <c r="F513" s="25"/>
      <c r="G513" s="25"/>
      <c r="H513" s="25"/>
      <c r="I513" s="25"/>
      <c r="J513" s="25"/>
      <c r="K513" s="25"/>
      <c r="L513" s="25"/>
      <c r="M513" s="25"/>
      <c r="N513" s="25"/>
      <c r="O513" s="25"/>
      <c r="P513" s="25"/>
      <c r="Q513" s="25"/>
      <c r="R513" s="25"/>
      <c r="S513" s="25"/>
      <c r="T513" s="78"/>
      <c r="U513" s="25" t="str">
        <f t="shared" si="109"/>
        <v/>
      </c>
      <c r="W513" s="25">
        <f t="shared" si="100"/>
        <v>0</v>
      </c>
      <c r="X513" s="25">
        <f t="shared" si="101"/>
        <v>0</v>
      </c>
      <c r="Y513" s="25">
        <f t="shared" si="102"/>
        <v>0</v>
      </c>
      <c r="Z513" s="25">
        <f t="shared" si="103"/>
        <v>0</v>
      </c>
      <c r="AA513" s="25">
        <f t="shared" si="104"/>
        <v>0</v>
      </c>
      <c r="AB513" s="25">
        <f t="shared" si="105"/>
        <v>0</v>
      </c>
      <c r="AC513" s="25">
        <f t="shared" si="106"/>
        <v>0</v>
      </c>
      <c r="AD513" s="25">
        <f t="shared" si="107"/>
        <v>0</v>
      </c>
      <c r="AE513" s="25">
        <f t="shared" si="108"/>
        <v>0</v>
      </c>
    </row>
    <row r="514" spans="1:31" ht="45" customHeight="1">
      <c r="A514" s="22" t="s">
        <v>20109</v>
      </c>
      <c r="B514" s="102"/>
      <c r="C514" s="41" t="s">
        <v>19978</v>
      </c>
      <c r="D514" s="23" t="s">
        <v>20759</v>
      </c>
      <c r="E514" s="24"/>
      <c r="F514" s="25"/>
      <c r="G514" s="25"/>
      <c r="H514" s="25"/>
      <c r="I514" s="25"/>
      <c r="J514" s="25"/>
      <c r="K514" s="25"/>
      <c r="L514" s="25"/>
      <c r="M514" s="25"/>
      <c r="N514" s="25"/>
      <c r="O514" s="25"/>
      <c r="P514" s="25"/>
      <c r="Q514" s="25"/>
      <c r="R514" s="25"/>
      <c r="S514" s="25"/>
      <c r="T514" s="78"/>
      <c r="U514" s="25" t="str">
        <f t="shared" si="109"/>
        <v/>
      </c>
      <c r="W514" s="25">
        <f t="shared" si="100"/>
        <v>0</v>
      </c>
      <c r="X514" s="25">
        <f t="shared" si="101"/>
        <v>0</v>
      </c>
      <c r="Y514" s="25">
        <f t="shared" si="102"/>
        <v>0</v>
      </c>
      <c r="Z514" s="25">
        <f t="shared" si="103"/>
        <v>0</v>
      </c>
      <c r="AA514" s="25">
        <f t="shared" si="104"/>
        <v>0</v>
      </c>
      <c r="AB514" s="25">
        <f t="shared" si="105"/>
        <v>0</v>
      </c>
      <c r="AC514" s="25">
        <f t="shared" si="106"/>
        <v>0</v>
      </c>
      <c r="AD514" s="25">
        <f t="shared" si="107"/>
        <v>0</v>
      </c>
      <c r="AE514" s="25">
        <f t="shared" si="108"/>
        <v>0</v>
      </c>
    </row>
    <row r="515" spans="1:31" ht="30" customHeight="1">
      <c r="A515" s="22" t="s">
        <v>20109</v>
      </c>
      <c r="B515" s="102"/>
      <c r="C515" s="41" t="s">
        <v>19980</v>
      </c>
      <c r="D515" s="23" t="s">
        <v>20699</v>
      </c>
      <c r="E515" s="24"/>
      <c r="F515" s="25"/>
      <c r="G515" s="25"/>
      <c r="H515" s="25"/>
      <c r="I515" s="25"/>
      <c r="J515" s="25"/>
      <c r="K515" s="25"/>
      <c r="L515" s="25"/>
      <c r="M515" s="25"/>
      <c r="N515" s="25"/>
      <c r="O515" s="25"/>
      <c r="P515" s="25"/>
      <c r="Q515" s="25"/>
      <c r="R515" s="25"/>
      <c r="S515" s="25"/>
      <c r="T515" s="78"/>
      <c r="U515" s="25" t="str">
        <f t="shared" si="109"/>
        <v/>
      </c>
      <c r="W515" s="25">
        <f t="shared" si="100"/>
        <v>0</v>
      </c>
      <c r="X515" s="25">
        <f t="shared" si="101"/>
        <v>0</v>
      </c>
      <c r="Y515" s="25">
        <f t="shared" si="102"/>
        <v>0</v>
      </c>
      <c r="Z515" s="25">
        <f t="shared" si="103"/>
        <v>0</v>
      </c>
      <c r="AA515" s="25">
        <f t="shared" si="104"/>
        <v>0</v>
      </c>
      <c r="AB515" s="25">
        <f t="shared" si="105"/>
        <v>0</v>
      </c>
      <c r="AC515" s="25">
        <f t="shared" si="106"/>
        <v>0</v>
      </c>
      <c r="AD515" s="25">
        <f t="shared" si="107"/>
        <v>0</v>
      </c>
      <c r="AE515" s="25">
        <f t="shared" si="108"/>
        <v>0</v>
      </c>
    </row>
    <row r="516" spans="1:31" ht="30" customHeight="1">
      <c r="A516" s="22" t="s">
        <v>20109</v>
      </c>
      <c r="B516" s="102"/>
      <c r="C516" s="41" t="s">
        <v>19980</v>
      </c>
      <c r="D516" s="23" t="s">
        <v>20730</v>
      </c>
      <c r="E516" s="24"/>
      <c r="F516" s="25"/>
      <c r="G516" s="25"/>
      <c r="H516" s="25"/>
      <c r="I516" s="25"/>
      <c r="J516" s="25"/>
      <c r="K516" s="25"/>
      <c r="L516" s="25"/>
      <c r="M516" s="25"/>
      <c r="N516" s="25"/>
      <c r="O516" s="25"/>
      <c r="P516" s="25"/>
      <c r="Q516" s="25"/>
      <c r="R516" s="25"/>
      <c r="S516" s="25"/>
      <c r="T516" s="78"/>
      <c r="U516" s="25" t="str">
        <f t="shared" si="109"/>
        <v/>
      </c>
      <c r="W516" s="25">
        <f t="shared" si="100"/>
        <v>0</v>
      </c>
      <c r="X516" s="25">
        <f t="shared" si="101"/>
        <v>0</v>
      </c>
      <c r="Y516" s="25">
        <f t="shared" si="102"/>
        <v>0</v>
      </c>
      <c r="Z516" s="25">
        <f t="shared" si="103"/>
        <v>0</v>
      </c>
      <c r="AA516" s="25">
        <f t="shared" si="104"/>
        <v>0</v>
      </c>
      <c r="AB516" s="25">
        <f t="shared" si="105"/>
        <v>0</v>
      </c>
      <c r="AC516" s="25">
        <f t="shared" si="106"/>
        <v>0</v>
      </c>
      <c r="AD516" s="25">
        <f t="shared" si="107"/>
        <v>0</v>
      </c>
      <c r="AE516" s="25">
        <f t="shared" si="108"/>
        <v>0</v>
      </c>
    </row>
    <row r="517" spans="1:31" ht="30" customHeight="1">
      <c r="A517" s="22" t="s">
        <v>20109</v>
      </c>
      <c r="B517" s="102"/>
      <c r="C517" s="41" t="s">
        <v>19980</v>
      </c>
      <c r="D517" s="23" t="s">
        <v>20725</v>
      </c>
      <c r="E517" s="24"/>
      <c r="F517" s="25"/>
      <c r="G517" s="25"/>
      <c r="H517" s="25"/>
      <c r="I517" s="25"/>
      <c r="J517" s="25"/>
      <c r="K517" s="25"/>
      <c r="L517" s="25"/>
      <c r="M517" s="25"/>
      <c r="N517" s="25"/>
      <c r="O517" s="25"/>
      <c r="P517" s="25"/>
      <c r="Q517" s="25"/>
      <c r="R517" s="25"/>
      <c r="S517" s="25"/>
      <c r="T517" s="78"/>
      <c r="U517" s="25" t="str">
        <f t="shared" si="109"/>
        <v/>
      </c>
      <c r="W517" s="25">
        <f t="shared" si="100"/>
        <v>0</v>
      </c>
      <c r="X517" s="25">
        <f t="shared" si="101"/>
        <v>0</v>
      </c>
      <c r="Y517" s="25">
        <f t="shared" si="102"/>
        <v>0</v>
      </c>
      <c r="Z517" s="25">
        <f t="shared" si="103"/>
        <v>0</v>
      </c>
      <c r="AA517" s="25">
        <f t="shared" si="104"/>
        <v>0</v>
      </c>
      <c r="AB517" s="25">
        <f t="shared" si="105"/>
        <v>0</v>
      </c>
      <c r="AC517" s="25">
        <f t="shared" si="106"/>
        <v>0</v>
      </c>
      <c r="AD517" s="25">
        <f t="shared" si="107"/>
        <v>0</v>
      </c>
      <c r="AE517" s="25">
        <f t="shared" si="108"/>
        <v>0</v>
      </c>
    </row>
    <row r="518" spans="1:31" ht="30" customHeight="1">
      <c r="A518" s="22" t="s">
        <v>20109</v>
      </c>
      <c r="B518" s="102"/>
      <c r="C518" s="41" t="s">
        <v>19980</v>
      </c>
      <c r="D518" s="23" t="s">
        <v>20744</v>
      </c>
      <c r="E518" s="24"/>
      <c r="F518" s="25"/>
      <c r="G518" s="25"/>
      <c r="H518" s="25"/>
      <c r="I518" s="25"/>
      <c r="J518" s="25"/>
      <c r="K518" s="25"/>
      <c r="L518" s="25"/>
      <c r="M518" s="25"/>
      <c r="N518" s="25"/>
      <c r="O518" s="25"/>
      <c r="P518" s="25"/>
      <c r="Q518" s="25"/>
      <c r="R518" s="25"/>
      <c r="S518" s="25"/>
      <c r="T518" s="78"/>
      <c r="U518" s="25" t="str">
        <f t="shared" si="109"/>
        <v/>
      </c>
      <c r="W518" s="25">
        <f t="shared" si="100"/>
        <v>0</v>
      </c>
      <c r="X518" s="25">
        <f t="shared" si="101"/>
        <v>0</v>
      </c>
      <c r="Y518" s="25">
        <f t="shared" si="102"/>
        <v>0</v>
      </c>
      <c r="Z518" s="25">
        <f t="shared" si="103"/>
        <v>0</v>
      </c>
      <c r="AA518" s="25">
        <f t="shared" si="104"/>
        <v>0</v>
      </c>
      <c r="AB518" s="25">
        <f t="shared" si="105"/>
        <v>0</v>
      </c>
      <c r="AC518" s="25">
        <f t="shared" si="106"/>
        <v>0</v>
      </c>
      <c r="AD518" s="25">
        <f t="shared" si="107"/>
        <v>0</v>
      </c>
      <c r="AE518" s="25">
        <f t="shared" si="108"/>
        <v>0</v>
      </c>
    </row>
    <row r="519" spans="1:31" ht="30" customHeight="1">
      <c r="A519" s="22" t="s">
        <v>20109</v>
      </c>
      <c r="B519" s="102"/>
      <c r="C519" s="41" t="s">
        <v>19980</v>
      </c>
      <c r="D519" s="23" t="s">
        <v>20719</v>
      </c>
      <c r="E519" s="24"/>
      <c r="F519" s="25"/>
      <c r="G519" s="25"/>
      <c r="H519" s="25"/>
      <c r="I519" s="25"/>
      <c r="J519" s="25"/>
      <c r="K519" s="25"/>
      <c r="L519" s="25"/>
      <c r="M519" s="25"/>
      <c r="N519" s="25"/>
      <c r="O519" s="25"/>
      <c r="P519" s="25"/>
      <c r="Q519" s="25"/>
      <c r="R519" s="25"/>
      <c r="S519" s="25"/>
      <c r="T519" s="78"/>
      <c r="U519" s="25" t="str">
        <f t="shared" si="109"/>
        <v/>
      </c>
      <c r="W519" s="25">
        <f t="shared" si="100"/>
        <v>0</v>
      </c>
      <c r="X519" s="25">
        <f t="shared" si="101"/>
        <v>0</v>
      </c>
      <c r="Y519" s="25">
        <f t="shared" si="102"/>
        <v>0</v>
      </c>
      <c r="Z519" s="25">
        <f t="shared" si="103"/>
        <v>0</v>
      </c>
      <c r="AA519" s="25">
        <f t="shared" si="104"/>
        <v>0</v>
      </c>
      <c r="AB519" s="25">
        <f t="shared" si="105"/>
        <v>0</v>
      </c>
      <c r="AC519" s="25">
        <f t="shared" si="106"/>
        <v>0</v>
      </c>
      <c r="AD519" s="25">
        <f t="shared" si="107"/>
        <v>0</v>
      </c>
      <c r="AE519" s="25">
        <f t="shared" si="108"/>
        <v>0</v>
      </c>
    </row>
    <row r="520" spans="1:31" ht="15" customHeight="1">
      <c r="A520" s="22" t="s">
        <v>20109</v>
      </c>
      <c r="B520" s="102"/>
      <c r="C520" s="41"/>
      <c r="D520" s="23" t="s">
        <v>41</v>
      </c>
      <c r="E520" s="24"/>
      <c r="F520" s="25"/>
      <c r="G520" s="25"/>
      <c r="H520" s="25"/>
      <c r="I520" s="25"/>
      <c r="J520" s="25"/>
      <c r="K520" s="25"/>
      <c r="L520" s="25"/>
      <c r="M520" s="25"/>
      <c r="N520" s="25"/>
      <c r="O520" s="25"/>
      <c r="P520" s="25"/>
      <c r="Q520" s="25"/>
      <c r="R520" s="25"/>
      <c r="S520" s="25"/>
      <c r="T520" s="78"/>
      <c r="U520" s="25" t="str">
        <f t="shared" si="109"/>
        <v/>
      </c>
      <c r="W520" s="25">
        <f t="shared" si="100"/>
        <v>0</v>
      </c>
      <c r="X520" s="25">
        <f t="shared" si="101"/>
        <v>0</v>
      </c>
      <c r="Y520" s="25">
        <f t="shared" si="102"/>
        <v>0</v>
      </c>
      <c r="Z520" s="25">
        <f t="shared" si="103"/>
        <v>0</v>
      </c>
      <c r="AA520" s="25">
        <f t="shared" si="104"/>
        <v>0</v>
      </c>
      <c r="AB520" s="25">
        <f t="shared" si="105"/>
        <v>0</v>
      </c>
      <c r="AC520" s="25">
        <f t="shared" si="106"/>
        <v>0</v>
      </c>
      <c r="AD520" s="25">
        <f t="shared" si="107"/>
        <v>0</v>
      </c>
      <c r="AE520" s="25">
        <f t="shared" si="108"/>
        <v>0</v>
      </c>
    </row>
    <row r="521" spans="1:31" ht="210" customHeight="1">
      <c r="A521" s="22" t="s">
        <v>20884</v>
      </c>
      <c r="B521" s="102" t="s">
        <v>19879</v>
      </c>
      <c r="C521" s="41" t="s">
        <v>19977</v>
      </c>
      <c r="D521" s="23" t="s">
        <v>20655</v>
      </c>
      <c r="E521" s="24" t="s">
        <v>20082</v>
      </c>
      <c r="F521" s="25"/>
      <c r="G521" s="25">
        <v>1</v>
      </c>
      <c r="H521" s="25"/>
      <c r="I521" s="25"/>
      <c r="J521" s="25"/>
      <c r="K521" s="25"/>
      <c r="L521" s="25"/>
      <c r="M521" s="25"/>
      <c r="N521" s="25"/>
      <c r="O521" s="25">
        <f>SUM(F521:N521)</f>
        <v>1</v>
      </c>
      <c r="P521" s="25">
        <f>IF(B521="","",VLOOKUP(B521,'COMPOSIÇÃO ENERGICAL'!B:L,8,0))</f>
        <v>1467.55</v>
      </c>
      <c r="Q521" s="25">
        <f>IF(B521="","",VLOOKUP(B521,'COMPOSIÇÃO ENERGICAL'!B:L,9,0))</f>
        <v>1237.5450000000003</v>
      </c>
      <c r="R521" s="25">
        <f>O521*P521</f>
        <v>1467.55</v>
      </c>
      <c r="S521" s="25">
        <f>O521*Q521</f>
        <v>1237.5450000000003</v>
      </c>
      <c r="T521" s="78">
        <f>IF(B521="","",VLOOKUP(B521,'COMPOSIÇÃO ENERGICAL'!B:L,10,0))</f>
        <v>2705.0950000000003</v>
      </c>
      <c r="U521" s="25">
        <f t="shared" si="109"/>
        <v>2705.0950000000003</v>
      </c>
      <c r="W521" s="25">
        <f t="shared" si="100"/>
        <v>0</v>
      </c>
      <c r="X521" s="25">
        <f t="shared" si="101"/>
        <v>2705.0950000000003</v>
      </c>
      <c r="Y521" s="25">
        <f t="shared" si="102"/>
        <v>0</v>
      </c>
      <c r="Z521" s="25">
        <f t="shared" si="103"/>
        <v>0</v>
      </c>
      <c r="AA521" s="25">
        <f t="shared" si="104"/>
        <v>0</v>
      </c>
      <c r="AB521" s="25">
        <f t="shared" si="105"/>
        <v>0</v>
      </c>
      <c r="AC521" s="25">
        <f t="shared" si="106"/>
        <v>0</v>
      </c>
      <c r="AD521" s="25">
        <f t="shared" si="107"/>
        <v>0</v>
      </c>
      <c r="AE521" s="25">
        <f t="shared" si="108"/>
        <v>0</v>
      </c>
    </row>
    <row r="522" spans="1:31" ht="30" customHeight="1">
      <c r="A522" s="22" t="s">
        <v>20109</v>
      </c>
      <c r="B522" s="102"/>
      <c r="C522" s="41" t="s">
        <v>19980</v>
      </c>
      <c r="D522" s="23" t="s">
        <v>20393</v>
      </c>
      <c r="E522" s="24"/>
      <c r="F522" s="25"/>
      <c r="G522" s="25"/>
      <c r="H522" s="25"/>
      <c r="I522" s="25"/>
      <c r="J522" s="25"/>
      <c r="K522" s="25"/>
      <c r="L522" s="25"/>
      <c r="M522" s="25"/>
      <c r="N522" s="25"/>
      <c r="O522" s="25"/>
      <c r="P522" s="25"/>
      <c r="Q522" s="25"/>
      <c r="R522" s="25"/>
      <c r="S522" s="25"/>
      <c r="T522" s="78"/>
      <c r="U522" s="25" t="str">
        <f t="shared" si="109"/>
        <v/>
      </c>
      <c r="W522" s="25">
        <f t="shared" si="100"/>
        <v>0</v>
      </c>
      <c r="X522" s="25">
        <f t="shared" si="101"/>
        <v>0</v>
      </c>
      <c r="Y522" s="25">
        <f t="shared" si="102"/>
        <v>0</v>
      </c>
      <c r="Z522" s="25">
        <f t="shared" si="103"/>
        <v>0</v>
      </c>
      <c r="AA522" s="25">
        <f t="shared" si="104"/>
        <v>0</v>
      </c>
      <c r="AB522" s="25">
        <f t="shared" si="105"/>
        <v>0</v>
      </c>
      <c r="AC522" s="25">
        <f t="shared" si="106"/>
        <v>0</v>
      </c>
      <c r="AD522" s="25">
        <f t="shared" si="107"/>
        <v>0</v>
      </c>
      <c r="AE522" s="25">
        <f t="shared" si="108"/>
        <v>0</v>
      </c>
    </row>
    <row r="523" spans="1:31" ht="15" customHeight="1">
      <c r="A523" s="22" t="s">
        <v>20109</v>
      </c>
      <c r="B523" s="102"/>
      <c r="C523" s="41"/>
      <c r="D523" s="23" t="s">
        <v>41</v>
      </c>
      <c r="E523" s="24"/>
      <c r="F523" s="25"/>
      <c r="G523" s="25"/>
      <c r="H523" s="25"/>
      <c r="I523" s="25"/>
      <c r="J523" s="25"/>
      <c r="K523" s="25"/>
      <c r="L523" s="25"/>
      <c r="M523" s="25"/>
      <c r="N523" s="25"/>
      <c r="O523" s="25"/>
      <c r="P523" s="25"/>
      <c r="Q523" s="25"/>
      <c r="R523" s="25"/>
      <c r="S523" s="25"/>
      <c r="T523" s="78"/>
      <c r="U523" s="25" t="str">
        <f t="shared" si="109"/>
        <v/>
      </c>
      <c r="W523" s="25">
        <f t="shared" si="100"/>
        <v>0</v>
      </c>
      <c r="X523" s="25">
        <f t="shared" si="101"/>
        <v>0</v>
      </c>
      <c r="Y523" s="25">
        <f t="shared" si="102"/>
        <v>0</v>
      </c>
      <c r="Z523" s="25">
        <f t="shared" si="103"/>
        <v>0</v>
      </c>
      <c r="AA523" s="25">
        <f t="shared" si="104"/>
        <v>0</v>
      </c>
      <c r="AB523" s="25">
        <f t="shared" si="105"/>
        <v>0</v>
      </c>
      <c r="AC523" s="25">
        <f t="shared" si="106"/>
        <v>0</v>
      </c>
      <c r="AD523" s="25">
        <f t="shared" si="107"/>
        <v>0</v>
      </c>
      <c r="AE523" s="25">
        <f t="shared" si="108"/>
        <v>0</v>
      </c>
    </row>
    <row r="524" spans="1:31" ht="210" customHeight="1">
      <c r="A524" s="22" t="s">
        <v>20885</v>
      </c>
      <c r="B524" s="102" t="s">
        <v>19884</v>
      </c>
      <c r="C524" s="41" t="s">
        <v>19977</v>
      </c>
      <c r="D524" s="23" t="s">
        <v>20656</v>
      </c>
      <c r="E524" s="24" t="s">
        <v>20082</v>
      </c>
      <c r="F524" s="25"/>
      <c r="G524" s="25">
        <v>1</v>
      </c>
      <c r="H524" s="25"/>
      <c r="I524" s="25"/>
      <c r="J524" s="25"/>
      <c r="K524" s="25"/>
      <c r="L524" s="25"/>
      <c r="M524" s="25"/>
      <c r="N524" s="25"/>
      <c r="O524" s="25">
        <f>SUM(F524:N524)</f>
        <v>1</v>
      </c>
      <c r="P524" s="25">
        <f>IF(B524="","",VLOOKUP(B524,'COMPOSIÇÃO ENERGICAL'!B:L,8,0))</f>
        <v>1467.55</v>
      </c>
      <c r="Q524" s="25">
        <f>IF(B524="","",VLOOKUP(B524,'COMPOSIÇÃO ENERGICAL'!B:L,9,0))</f>
        <v>1879.0000000000002</v>
      </c>
      <c r="R524" s="25">
        <f>O524*P524</f>
        <v>1467.55</v>
      </c>
      <c r="S524" s="25">
        <f>O524*Q524</f>
        <v>1879.0000000000002</v>
      </c>
      <c r="T524" s="78">
        <f>IF(B524="","",VLOOKUP(B524,'COMPOSIÇÃO ENERGICAL'!B:L,10,0))</f>
        <v>3346.55</v>
      </c>
      <c r="U524" s="25">
        <f t="shared" si="109"/>
        <v>3346.55</v>
      </c>
      <c r="W524" s="25">
        <f t="shared" si="100"/>
        <v>0</v>
      </c>
      <c r="X524" s="25">
        <f t="shared" si="101"/>
        <v>3346.55</v>
      </c>
      <c r="Y524" s="25">
        <f t="shared" si="102"/>
        <v>0</v>
      </c>
      <c r="Z524" s="25">
        <f t="shared" si="103"/>
        <v>0</v>
      </c>
      <c r="AA524" s="25">
        <f t="shared" si="104"/>
        <v>0</v>
      </c>
      <c r="AB524" s="25">
        <f t="shared" si="105"/>
        <v>0</v>
      </c>
      <c r="AC524" s="25">
        <f t="shared" si="106"/>
        <v>0</v>
      </c>
      <c r="AD524" s="25">
        <f t="shared" si="107"/>
        <v>0</v>
      </c>
      <c r="AE524" s="25">
        <f t="shared" si="108"/>
        <v>0</v>
      </c>
    </row>
    <row r="525" spans="1:31" ht="45" customHeight="1">
      <c r="A525" s="22" t="s">
        <v>20109</v>
      </c>
      <c r="B525" s="102"/>
      <c r="C525" s="41" t="s">
        <v>19979</v>
      </c>
      <c r="D525" s="23" t="s">
        <v>20052</v>
      </c>
      <c r="E525" s="24"/>
      <c r="F525" s="25"/>
      <c r="G525" s="25"/>
      <c r="H525" s="25"/>
      <c r="I525" s="25"/>
      <c r="J525" s="25"/>
      <c r="K525" s="25"/>
      <c r="L525" s="25"/>
      <c r="M525" s="25"/>
      <c r="N525" s="25"/>
      <c r="O525" s="25"/>
      <c r="P525" s="25"/>
      <c r="Q525" s="25"/>
      <c r="R525" s="25"/>
      <c r="S525" s="25"/>
      <c r="T525" s="78"/>
      <c r="U525" s="25" t="str">
        <f t="shared" si="109"/>
        <v/>
      </c>
      <c r="W525" s="25">
        <f t="shared" ref="W525:W588" si="110">IF(F525&lt;&gt;0,F525*T525,0)</f>
        <v>0</v>
      </c>
      <c r="X525" s="25">
        <f t="shared" ref="X525:X588" si="111">IF(G525&lt;&gt;0,G525*T525,0)</f>
        <v>0</v>
      </c>
      <c r="Y525" s="25">
        <f t="shared" ref="Y525:Y588" si="112">IF(H525&lt;&gt;0,H525*T525,0)</f>
        <v>0</v>
      </c>
      <c r="Z525" s="25">
        <f t="shared" ref="Z525:Z588" si="113">IF(I525&lt;&gt;0,I525*T525,0)</f>
        <v>0</v>
      </c>
      <c r="AA525" s="25">
        <f t="shared" ref="AA525:AA588" si="114">IF(J525&lt;&gt;0,J525*T525,0)</f>
        <v>0</v>
      </c>
      <c r="AB525" s="25">
        <f t="shared" ref="AB525:AB588" si="115">IF(K525&lt;&gt;0,K525*T525,0)</f>
        <v>0</v>
      </c>
      <c r="AC525" s="25">
        <f t="shared" ref="AC525:AC588" si="116">IF(L525&lt;&gt;0,L525*T525,0)</f>
        <v>0</v>
      </c>
      <c r="AD525" s="25">
        <f t="shared" ref="AD525:AD588" si="117">IF(M525&lt;&gt;0,M525*T525,0)</f>
        <v>0</v>
      </c>
      <c r="AE525" s="25">
        <f t="shared" ref="AE525:AE588" si="118">IF(N525&lt;&gt;0,N525*T525,0)</f>
        <v>0</v>
      </c>
    </row>
    <row r="526" spans="1:31" ht="30" customHeight="1">
      <c r="A526" s="22" t="s">
        <v>20109</v>
      </c>
      <c r="B526" s="102"/>
      <c r="C526" s="41" t="s">
        <v>19978</v>
      </c>
      <c r="D526" s="23" t="s">
        <v>20048</v>
      </c>
      <c r="E526" s="24"/>
      <c r="F526" s="25"/>
      <c r="G526" s="25"/>
      <c r="H526" s="25"/>
      <c r="I526" s="25"/>
      <c r="J526" s="25"/>
      <c r="K526" s="25"/>
      <c r="L526" s="25"/>
      <c r="M526" s="25"/>
      <c r="N526" s="25"/>
      <c r="O526" s="25"/>
      <c r="P526" s="25"/>
      <c r="Q526" s="25"/>
      <c r="R526" s="25"/>
      <c r="S526" s="25"/>
      <c r="T526" s="78"/>
      <c r="U526" s="25" t="str">
        <f t="shared" si="109"/>
        <v/>
      </c>
      <c r="W526" s="25">
        <f t="shared" si="110"/>
        <v>0</v>
      </c>
      <c r="X526" s="25">
        <f t="shared" si="111"/>
        <v>0</v>
      </c>
      <c r="Y526" s="25">
        <f t="shared" si="112"/>
        <v>0</v>
      </c>
      <c r="Z526" s="25">
        <f t="shared" si="113"/>
        <v>0</v>
      </c>
      <c r="AA526" s="25">
        <f t="shared" si="114"/>
        <v>0</v>
      </c>
      <c r="AB526" s="25">
        <f t="shared" si="115"/>
        <v>0</v>
      </c>
      <c r="AC526" s="25">
        <f t="shared" si="116"/>
        <v>0</v>
      </c>
      <c r="AD526" s="25">
        <f t="shared" si="117"/>
        <v>0</v>
      </c>
      <c r="AE526" s="25">
        <f t="shared" si="118"/>
        <v>0</v>
      </c>
    </row>
    <row r="527" spans="1:31" ht="45" customHeight="1">
      <c r="A527" s="22" t="s">
        <v>20109</v>
      </c>
      <c r="B527" s="102"/>
      <c r="C527" s="41" t="s">
        <v>19978</v>
      </c>
      <c r="D527" s="23" t="s">
        <v>20753</v>
      </c>
      <c r="E527" s="24"/>
      <c r="F527" s="25"/>
      <c r="G527" s="25"/>
      <c r="H527" s="25"/>
      <c r="I527" s="25"/>
      <c r="J527" s="25"/>
      <c r="K527" s="25"/>
      <c r="L527" s="25"/>
      <c r="M527" s="25"/>
      <c r="N527" s="25"/>
      <c r="O527" s="25"/>
      <c r="P527" s="25"/>
      <c r="Q527" s="25"/>
      <c r="R527" s="25"/>
      <c r="S527" s="25"/>
      <c r="T527" s="78"/>
      <c r="U527" s="25" t="str">
        <f t="shared" si="109"/>
        <v/>
      </c>
      <c r="W527" s="25">
        <f t="shared" si="110"/>
        <v>0</v>
      </c>
      <c r="X527" s="25">
        <f t="shared" si="111"/>
        <v>0</v>
      </c>
      <c r="Y527" s="25">
        <f t="shared" si="112"/>
        <v>0</v>
      </c>
      <c r="Z527" s="25">
        <f t="shared" si="113"/>
        <v>0</v>
      </c>
      <c r="AA527" s="25">
        <f t="shared" si="114"/>
        <v>0</v>
      </c>
      <c r="AB527" s="25">
        <f t="shared" si="115"/>
        <v>0</v>
      </c>
      <c r="AC527" s="25">
        <f t="shared" si="116"/>
        <v>0</v>
      </c>
      <c r="AD527" s="25">
        <f t="shared" si="117"/>
        <v>0</v>
      </c>
      <c r="AE527" s="25">
        <f t="shared" si="118"/>
        <v>0</v>
      </c>
    </row>
    <row r="528" spans="1:31" ht="45" customHeight="1">
      <c r="A528" s="22" t="s">
        <v>20109</v>
      </c>
      <c r="B528" s="102"/>
      <c r="C528" s="41" t="s">
        <v>19979</v>
      </c>
      <c r="D528" s="23" t="s">
        <v>20054</v>
      </c>
      <c r="E528" s="24"/>
      <c r="F528" s="25"/>
      <c r="G528" s="25"/>
      <c r="H528" s="25"/>
      <c r="I528" s="25"/>
      <c r="J528" s="25"/>
      <c r="K528" s="25"/>
      <c r="L528" s="25"/>
      <c r="M528" s="25"/>
      <c r="N528" s="25"/>
      <c r="O528" s="25"/>
      <c r="P528" s="25"/>
      <c r="Q528" s="25"/>
      <c r="R528" s="25"/>
      <c r="S528" s="25"/>
      <c r="T528" s="78"/>
      <c r="U528" s="25" t="str">
        <f t="shared" si="109"/>
        <v/>
      </c>
      <c r="W528" s="25">
        <f t="shared" si="110"/>
        <v>0</v>
      </c>
      <c r="X528" s="25">
        <f t="shared" si="111"/>
        <v>0</v>
      </c>
      <c r="Y528" s="25">
        <f t="shared" si="112"/>
        <v>0</v>
      </c>
      <c r="Z528" s="25">
        <f t="shared" si="113"/>
        <v>0</v>
      </c>
      <c r="AA528" s="25">
        <f t="shared" si="114"/>
        <v>0</v>
      </c>
      <c r="AB528" s="25">
        <f t="shared" si="115"/>
        <v>0</v>
      </c>
      <c r="AC528" s="25">
        <f t="shared" si="116"/>
        <v>0</v>
      </c>
      <c r="AD528" s="25">
        <f t="shared" si="117"/>
        <v>0</v>
      </c>
      <c r="AE528" s="25">
        <f t="shared" si="118"/>
        <v>0</v>
      </c>
    </row>
    <row r="529" spans="1:31" ht="30" customHeight="1">
      <c r="A529" s="22" t="s">
        <v>20109</v>
      </c>
      <c r="B529" s="102"/>
      <c r="C529" s="41" t="s">
        <v>19980</v>
      </c>
      <c r="D529" s="23" t="s">
        <v>20705</v>
      </c>
      <c r="E529" s="24"/>
      <c r="F529" s="25"/>
      <c r="G529" s="25"/>
      <c r="H529" s="25"/>
      <c r="I529" s="25"/>
      <c r="J529" s="25"/>
      <c r="K529" s="25"/>
      <c r="L529" s="25"/>
      <c r="M529" s="25"/>
      <c r="N529" s="25"/>
      <c r="O529" s="25"/>
      <c r="P529" s="25"/>
      <c r="Q529" s="25"/>
      <c r="R529" s="25"/>
      <c r="S529" s="25"/>
      <c r="T529" s="78"/>
      <c r="U529" s="25" t="str">
        <f t="shared" si="109"/>
        <v/>
      </c>
      <c r="W529" s="25">
        <f t="shared" si="110"/>
        <v>0</v>
      </c>
      <c r="X529" s="25">
        <f t="shared" si="111"/>
        <v>0</v>
      </c>
      <c r="Y529" s="25">
        <f t="shared" si="112"/>
        <v>0</v>
      </c>
      <c r="Z529" s="25">
        <f t="shared" si="113"/>
        <v>0</v>
      </c>
      <c r="AA529" s="25">
        <f t="shared" si="114"/>
        <v>0</v>
      </c>
      <c r="AB529" s="25">
        <f t="shared" si="115"/>
        <v>0</v>
      </c>
      <c r="AC529" s="25">
        <f t="shared" si="116"/>
        <v>0</v>
      </c>
      <c r="AD529" s="25">
        <f t="shared" si="117"/>
        <v>0</v>
      </c>
      <c r="AE529" s="25">
        <f t="shared" si="118"/>
        <v>0</v>
      </c>
    </row>
    <row r="530" spans="1:31" ht="30" customHeight="1">
      <c r="A530" s="22" t="s">
        <v>20109</v>
      </c>
      <c r="B530" s="102"/>
      <c r="C530" s="41" t="s">
        <v>19980</v>
      </c>
      <c r="D530" s="23" t="s">
        <v>20055</v>
      </c>
      <c r="E530" s="24"/>
      <c r="F530" s="25"/>
      <c r="G530" s="25"/>
      <c r="H530" s="25"/>
      <c r="I530" s="25"/>
      <c r="J530" s="25"/>
      <c r="K530" s="25"/>
      <c r="L530" s="25"/>
      <c r="M530" s="25"/>
      <c r="N530" s="25"/>
      <c r="O530" s="25"/>
      <c r="P530" s="25"/>
      <c r="Q530" s="25"/>
      <c r="R530" s="25"/>
      <c r="S530" s="25"/>
      <c r="T530" s="78"/>
      <c r="U530" s="25" t="str">
        <f t="shared" si="109"/>
        <v/>
      </c>
      <c r="W530" s="25">
        <f t="shared" si="110"/>
        <v>0</v>
      </c>
      <c r="X530" s="25">
        <f t="shared" si="111"/>
        <v>0</v>
      </c>
      <c r="Y530" s="25">
        <f t="shared" si="112"/>
        <v>0</v>
      </c>
      <c r="Z530" s="25">
        <f t="shared" si="113"/>
        <v>0</v>
      </c>
      <c r="AA530" s="25">
        <f t="shared" si="114"/>
        <v>0</v>
      </c>
      <c r="AB530" s="25">
        <f t="shared" si="115"/>
        <v>0</v>
      </c>
      <c r="AC530" s="25">
        <f t="shared" si="116"/>
        <v>0</v>
      </c>
      <c r="AD530" s="25">
        <f t="shared" si="117"/>
        <v>0</v>
      </c>
      <c r="AE530" s="25">
        <f t="shared" si="118"/>
        <v>0</v>
      </c>
    </row>
    <row r="531" spans="1:31" ht="30" customHeight="1">
      <c r="A531" s="22" t="s">
        <v>20109</v>
      </c>
      <c r="B531" s="102"/>
      <c r="C531" s="41" t="s">
        <v>19980</v>
      </c>
      <c r="D531" s="23" t="s">
        <v>20731</v>
      </c>
      <c r="E531" s="24"/>
      <c r="F531" s="25"/>
      <c r="G531" s="25"/>
      <c r="H531" s="25"/>
      <c r="I531" s="25"/>
      <c r="J531" s="25"/>
      <c r="K531" s="25"/>
      <c r="L531" s="25"/>
      <c r="M531" s="25"/>
      <c r="N531" s="25"/>
      <c r="O531" s="25"/>
      <c r="P531" s="25"/>
      <c r="Q531" s="25"/>
      <c r="R531" s="25"/>
      <c r="S531" s="25"/>
      <c r="T531" s="78"/>
      <c r="U531" s="25" t="str">
        <f t="shared" si="109"/>
        <v/>
      </c>
      <c r="W531" s="25">
        <f t="shared" si="110"/>
        <v>0</v>
      </c>
      <c r="X531" s="25">
        <f t="shared" si="111"/>
        <v>0</v>
      </c>
      <c r="Y531" s="25">
        <f t="shared" si="112"/>
        <v>0</v>
      </c>
      <c r="Z531" s="25">
        <f t="shared" si="113"/>
        <v>0</v>
      </c>
      <c r="AA531" s="25">
        <f t="shared" si="114"/>
        <v>0</v>
      </c>
      <c r="AB531" s="25">
        <f t="shared" si="115"/>
        <v>0</v>
      </c>
      <c r="AC531" s="25">
        <f t="shared" si="116"/>
        <v>0</v>
      </c>
      <c r="AD531" s="25">
        <f t="shared" si="117"/>
        <v>0</v>
      </c>
      <c r="AE531" s="25">
        <f t="shared" si="118"/>
        <v>0</v>
      </c>
    </row>
    <row r="532" spans="1:31" ht="30" customHeight="1">
      <c r="A532" s="22" t="s">
        <v>20109</v>
      </c>
      <c r="B532" s="102"/>
      <c r="C532" s="41" t="s">
        <v>19980</v>
      </c>
      <c r="D532" s="23" t="s">
        <v>20747</v>
      </c>
      <c r="E532" s="24"/>
      <c r="F532" s="25"/>
      <c r="G532" s="25"/>
      <c r="H532" s="25"/>
      <c r="I532" s="25"/>
      <c r="J532" s="25"/>
      <c r="K532" s="25"/>
      <c r="L532" s="25"/>
      <c r="M532" s="25"/>
      <c r="N532" s="25"/>
      <c r="O532" s="25"/>
      <c r="P532" s="25"/>
      <c r="Q532" s="25"/>
      <c r="R532" s="25"/>
      <c r="S532" s="25"/>
      <c r="T532" s="78"/>
      <c r="U532" s="25" t="str">
        <f t="shared" si="109"/>
        <v/>
      </c>
      <c r="W532" s="25">
        <f t="shared" si="110"/>
        <v>0</v>
      </c>
      <c r="X532" s="25">
        <f t="shared" si="111"/>
        <v>0</v>
      </c>
      <c r="Y532" s="25">
        <f t="shared" si="112"/>
        <v>0</v>
      </c>
      <c r="Z532" s="25">
        <f t="shared" si="113"/>
        <v>0</v>
      </c>
      <c r="AA532" s="25">
        <f t="shared" si="114"/>
        <v>0</v>
      </c>
      <c r="AB532" s="25">
        <f t="shared" si="115"/>
        <v>0</v>
      </c>
      <c r="AC532" s="25">
        <f t="shared" si="116"/>
        <v>0</v>
      </c>
      <c r="AD532" s="25">
        <f t="shared" si="117"/>
        <v>0</v>
      </c>
      <c r="AE532" s="25">
        <f t="shared" si="118"/>
        <v>0</v>
      </c>
    </row>
    <row r="533" spans="1:31" ht="45" customHeight="1">
      <c r="A533" s="22" t="s">
        <v>20109</v>
      </c>
      <c r="B533" s="102"/>
      <c r="C533" s="41" t="s">
        <v>19979</v>
      </c>
      <c r="D533" s="23" t="s">
        <v>20056</v>
      </c>
      <c r="E533" s="24"/>
      <c r="F533" s="25"/>
      <c r="G533" s="25"/>
      <c r="H533" s="25"/>
      <c r="I533" s="25"/>
      <c r="J533" s="25"/>
      <c r="K533" s="25"/>
      <c r="L533" s="25"/>
      <c r="M533" s="25"/>
      <c r="N533" s="25"/>
      <c r="O533" s="25"/>
      <c r="P533" s="25"/>
      <c r="Q533" s="25"/>
      <c r="R533" s="25"/>
      <c r="S533" s="25"/>
      <c r="T533" s="78"/>
      <c r="U533" s="25" t="str">
        <f t="shared" ref="U533:U596" si="119">IF(T533="","",O533*T533)</f>
        <v/>
      </c>
      <c r="W533" s="25">
        <f t="shared" si="110"/>
        <v>0</v>
      </c>
      <c r="X533" s="25">
        <f t="shared" si="111"/>
        <v>0</v>
      </c>
      <c r="Y533" s="25">
        <f t="shared" si="112"/>
        <v>0</v>
      </c>
      <c r="Z533" s="25">
        <f t="shared" si="113"/>
        <v>0</v>
      </c>
      <c r="AA533" s="25">
        <f t="shared" si="114"/>
        <v>0</v>
      </c>
      <c r="AB533" s="25">
        <f t="shared" si="115"/>
        <v>0</v>
      </c>
      <c r="AC533" s="25">
        <f t="shared" si="116"/>
        <v>0</v>
      </c>
      <c r="AD533" s="25">
        <f t="shared" si="117"/>
        <v>0</v>
      </c>
      <c r="AE533" s="25">
        <f t="shared" si="118"/>
        <v>0</v>
      </c>
    </row>
    <row r="534" spans="1:31" ht="30" customHeight="1">
      <c r="A534" s="22" t="s">
        <v>20109</v>
      </c>
      <c r="B534" s="102"/>
      <c r="C534" s="41" t="s">
        <v>19980</v>
      </c>
      <c r="D534" s="23" t="s">
        <v>20732</v>
      </c>
      <c r="E534" s="24"/>
      <c r="F534" s="25"/>
      <c r="G534" s="25"/>
      <c r="H534" s="25"/>
      <c r="I534" s="25"/>
      <c r="J534" s="25"/>
      <c r="K534" s="25"/>
      <c r="L534" s="25"/>
      <c r="M534" s="25"/>
      <c r="N534" s="25"/>
      <c r="O534" s="25"/>
      <c r="P534" s="25"/>
      <c r="Q534" s="25"/>
      <c r="R534" s="25"/>
      <c r="S534" s="25"/>
      <c r="T534" s="78"/>
      <c r="U534" s="25" t="str">
        <f t="shared" si="119"/>
        <v/>
      </c>
      <c r="W534" s="25">
        <f t="shared" si="110"/>
        <v>0</v>
      </c>
      <c r="X534" s="25">
        <f t="shared" si="111"/>
        <v>0</v>
      </c>
      <c r="Y534" s="25">
        <f t="shared" si="112"/>
        <v>0</v>
      </c>
      <c r="Z534" s="25">
        <f t="shared" si="113"/>
        <v>0</v>
      </c>
      <c r="AA534" s="25">
        <f t="shared" si="114"/>
        <v>0</v>
      </c>
      <c r="AB534" s="25">
        <f t="shared" si="115"/>
        <v>0</v>
      </c>
      <c r="AC534" s="25">
        <f t="shared" si="116"/>
        <v>0</v>
      </c>
      <c r="AD534" s="25">
        <f t="shared" si="117"/>
        <v>0</v>
      </c>
      <c r="AE534" s="25">
        <f t="shared" si="118"/>
        <v>0</v>
      </c>
    </row>
    <row r="535" spans="1:31" ht="15" customHeight="1">
      <c r="A535" s="22" t="s">
        <v>20109</v>
      </c>
      <c r="B535" s="102"/>
      <c r="C535" s="41"/>
      <c r="D535" s="23" t="s">
        <v>41</v>
      </c>
      <c r="E535" s="24"/>
      <c r="F535" s="25"/>
      <c r="G535" s="25"/>
      <c r="H535" s="25"/>
      <c r="I535" s="25"/>
      <c r="J535" s="25"/>
      <c r="K535" s="25"/>
      <c r="L535" s="25"/>
      <c r="M535" s="25"/>
      <c r="N535" s="25"/>
      <c r="O535" s="25"/>
      <c r="P535" s="25"/>
      <c r="Q535" s="25"/>
      <c r="R535" s="25"/>
      <c r="S535" s="25"/>
      <c r="T535" s="78"/>
      <c r="U535" s="25" t="str">
        <f t="shared" si="119"/>
        <v/>
      </c>
      <c r="W535" s="25">
        <f t="shared" si="110"/>
        <v>0</v>
      </c>
      <c r="X535" s="25">
        <f t="shared" si="111"/>
        <v>0</v>
      </c>
      <c r="Y535" s="25">
        <f t="shared" si="112"/>
        <v>0</v>
      </c>
      <c r="Z535" s="25">
        <f t="shared" si="113"/>
        <v>0</v>
      </c>
      <c r="AA535" s="25">
        <f t="shared" si="114"/>
        <v>0</v>
      </c>
      <c r="AB535" s="25">
        <f t="shared" si="115"/>
        <v>0</v>
      </c>
      <c r="AC535" s="25">
        <f t="shared" si="116"/>
        <v>0</v>
      </c>
      <c r="AD535" s="25">
        <f t="shared" si="117"/>
        <v>0</v>
      </c>
      <c r="AE535" s="25">
        <f t="shared" si="118"/>
        <v>0</v>
      </c>
    </row>
    <row r="536" spans="1:31" ht="210" customHeight="1">
      <c r="A536" s="22" t="s">
        <v>20886</v>
      </c>
      <c r="B536" s="102" t="s">
        <v>19874</v>
      </c>
      <c r="C536" s="41" t="s">
        <v>19977</v>
      </c>
      <c r="D536" s="23" t="s">
        <v>20657</v>
      </c>
      <c r="E536" s="24" t="s">
        <v>20082</v>
      </c>
      <c r="F536" s="25"/>
      <c r="G536" s="25"/>
      <c r="H536" s="25">
        <v>1</v>
      </c>
      <c r="I536" s="25"/>
      <c r="J536" s="25"/>
      <c r="K536" s="25"/>
      <c r="L536" s="25"/>
      <c r="M536" s="25"/>
      <c r="N536" s="25"/>
      <c r="O536" s="25">
        <f>SUM(F536:N536)</f>
        <v>1</v>
      </c>
      <c r="P536" s="25">
        <f>IF(B536="","",VLOOKUP(B536,'COMPOSIÇÃO ENERGICAL'!B:L,8,0))</f>
        <v>5031.6000000000004</v>
      </c>
      <c r="Q536" s="25">
        <f>IF(B536="","",VLOOKUP(B536,'COMPOSIÇÃO ENERGICAL'!B:L,9,0))</f>
        <v>8729</v>
      </c>
      <c r="R536" s="25">
        <f>O536*P536</f>
        <v>5031.6000000000004</v>
      </c>
      <c r="S536" s="25">
        <f>O536*Q536</f>
        <v>8729</v>
      </c>
      <c r="T536" s="78">
        <f>IF(B536="","",VLOOKUP(B536,'COMPOSIÇÃO ENERGICAL'!B:L,10,0))</f>
        <v>13760.6</v>
      </c>
      <c r="U536" s="25">
        <f t="shared" si="119"/>
        <v>13760.6</v>
      </c>
      <c r="W536" s="25">
        <f t="shared" si="110"/>
        <v>0</v>
      </c>
      <c r="X536" s="25">
        <f t="shared" si="111"/>
        <v>0</v>
      </c>
      <c r="Y536" s="25">
        <f t="shared" si="112"/>
        <v>13760.6</v>
      </c>
      <c r="Z536" s="25">
        <f t="shared" si="113"/>
        <v>0</v>
      </c>
      <c r="AA536" s="25">
        <f t="shared" si="114"/>
        <v>0</v>
      </c>
      <c r="AB536" s="25">
        <f t="shared" si="115"/>
        <v>0</v>
      </c>
      <c r="AC536" s="25">
        <f t="shared" si="116"/>
        <v>0</v>
      </c>
      <c r="AD536" s="25">
        <f t="shared" si="117"/>
        <v>0</v>
      </c>
      <c r="AE536" s="25">
        <f t="shared" si="118"/>
        <v>0</v>
      </c>
    </row>
    <row r="537" spans="1:31" ht="45" customHeight="1">
      <c r="A537" s="22" t="s">
        <v>20109</v>
      </c>
      <c r="B537" s="102"/>
      <c r="C537" s="41" t="s">
        <v>19979</v>
      </c>
      <c r="D537" s="23" t="s">
        <v>20039</v>
      </c>
      <c r="E537" s="24"/>
      <c r="F537" s="25"/>
      <c r="G537" s="25"/>
      <c r="H537" s="25"/>
      <c r="I537" s="25"/>
      <c r="J537" s="25"/>
      <c r="K537" s="25"/>
      <c r="L537" s="25"/>
      <c r="M537" s="25"/>
      <c r="N537" s="25"/>
      <c r="O537" s="25"/>
      <c r="P537" s="25"/>
      <c r="Q537" s="25"/>
      <c r="R537" s="25"/>
      <c r="S537" s="25"/>
      <c r="T537" s="78"/>
      <c r="U537" s="25" t="str">
        <f t="shared" si="119"/>
        <v/>
      </c>
      <c r="W537" s="25">
        <f t="shared" si="110"/>
        <v>0</v>
      </c>
      <c r="X537" s="25">
        <f t="shared" si="111"/>
        <v>0</v>
      </c>
      <c r="Y537" s="25">
        <f t="shared" si="112"/>
        <v>0</v>
      </c>
      <c r="Z537" s="25">
        <f t="shared" si="113"/>
        <v>0</v>
      </c>
      <c r="AA537" s="25">
        <f t="shared" si="114"/>
        <v>0</v>
      </c>
      <c r="AB537" s="25">
        <f t="shared" si="115"/>
        <v>0</v>
      </c>
      <c r="AC537" s="25">
        <f t="shared" si="116"/>
        <v>0</v>
      </c>
      <c r="AD537" s="25">
        <f t="shared" si="117"/>
        <v>0</v>
      </c>
      <c r="AE537" s="25">
        <f t="shared" si="118"/>
        <v>0</v>
      </c>
    </row>
    <row r="538" spans="1:31" ht="30" customHeight="1">
      <c r="A538" s="22" t="s">
        <v>20109</v>
      </c>
      <c r="B538" s="102"/>
      <c r="C538" s="41" t="s">
        <v>19978</v>
      </c>
      <c r="D538" s="23" t="s">
        <v>20010</v>
      </c>
      <c r="E538" s="24"/>
      <c r="F538" s="25"/>
      <c r="G538" s="25"/>
      <c r="H538" s="25"/>
      <c r="I538" s="25"/>
      <c r="J538" s="25"/>
      <c r="K538" s="25"/>
      <c r="L538" s="25"/>
      <c r="M538" s="25"/>
      <c r="N538" s="25"/>
      <c r="O538" s="25"/>
      <c r="P538" s="25"/>
      <c r="Q538" s="25"/>
      <c r="R538" s="25"/>
      <c r="S538" s="25"/>
      <c r="T538" s="78"/>
      <c r="U538" s="25" t="str">
        <f t="shared" si="119"/>
        <v/>
      </c>
      <c r="W538" s="25">
        <f t="shared" si="110"/>
        <v>0</v>
      </c>
      <c r="X538" s="25">
        <f t="shared" si="111"/>
        <v>0</v>
      </c>
      <c r="Y538" s="25">
        <f t="shared" si="112"/>
        <v>0</v>
      </c>
      <c r="Z538" s="25">
        <f t="shared" si="113"/>
        <v>0</v>
      </c>
      <c r="AA538" s="25">
        <f t="shared" si="114"/>
        <v>0</v>
      </c>
      <c r="AB538" s="25">
        <f t="shared" si="115"/>
        <v>0</v>
      </c>
      <c r="AC538" s="25">
        <f t="shared" si="116"/>
        <v>0</v>
      </c>
      <c r="AD538" s="25">
        <f t="shared" si="117"/>
        <v>0</v>
      </c>
      <c r="AE538" s="25">
        <f t="shared" si="118"/>
        <v>0</v>
      </c>
    </row>
    <row r="539" spans="1:31" ht="45" customHeight="1">
      <c r="A539" s="22" t="s">
        <v>20109</v>
      </c>
      <c r="B539" s="102"/>
      <c r="C539" s="41" t="s">
        <v>19978</v>
      </c>
      <c r="D539" s="23" t="s">
        <v>20760</v>
      </c>
      <c r="E539" s="24"/>
      <c r="F539" s="25"/>
      <c r="G539" s="25"/>
      <c r="H539" s="25"/>
      <c r="I539" s="25"/>
      <c r="J539" s="25"/>
      <c r="K539" s="25"/>
      <c r="L539" s="25"/>
      <c r="M539" s="25"/>
      <c r="N539" s="25"/>
      <c r="O539" s="25"/>
      <c r="P539" s="25"/>
      <c r="Q539" s="25"/>
      <c r="R539" s="25"/>
      <c r="S539" s="25"/>
      <c r="T539" s="78"/>
      <c r="U539" s="25" t="str">
        <f t="shared" si="119"/>
        <v/>
      </c>
      <c r="W539" s="25">
        <f t="shared" si="110"/>
        <v>0</v>
      </c>
      <c r="X539" s="25">
        <f t="shared" si="111"/>
        <v>0</v>
      </c>
      <c r="Y539" s="25">
        <f t="shared" si="112"/>
        <v>0</v>
      </c>
      <c r="Z539" s="25">
        <f t="shared" si="113"/>
        <v>0</v>
      </c>
      <c r="AA539" s="25">
        <f t="shared" si="114"/>
        <v>0</v>
      </c>
      <c r="AB539" s="25">
        <f t="shared" si="115"/>
        <v>0</v>
      </c>
      <c r="AC539" s="25">
        <f t="shared" si="116"/>
        <v>0</v>
      </c>
      <c r="AD539" s="25">
        <f t="shared" si="117"/>
        <v>0</v>
      </c>
      <c r="AE539" s="25">
        <f t="shared" si="118"/>
        <v>0</v>
      </c>
    </row>
    <row r="540" spans="1:31" ht="30" customHeight="1">
      <c r="A540" s="22" t="s">
        <v>20109</v>
      </c>
      <c r="B540" s="102"/>
      <c r="C540" s="41" t="s">
        <v>19980</v>
      </c>
      <c r="D540" s="23" t="s">
        <v>20706</v>
      </c>
      <c r="E540" s="24"/>
      <c r="F540" s="25"/>
      <c r="G540" s="25"/>
      <c r="H540" s="25"/>
      <c r="I540" s="25"/>
      <c r="J540" s="25"/>
      <c r="K540" s="25"/>
      <c r="L540" s="25"/>
      <c r="M540" s="25"/>
      <c r="N540" s="25"/>
      <c r="O540" s="25"/>
      <c r="P540" s="25"/>
      <c r="Q540" s="25"/>
      <c r="R540" s="25"/>
      <c r="S540" s="25"/>
      <c r="T540" s="78"/>
      <c r="U540" s="25" t="str">
        <f t="shared" si="119"/>
        <v/>
      </c>
      <c r="W540" s="25">
        <f t="shared" si="110"/>
        <v>0</v>
      </c>
      <c r="X540" s="25">
        <f t="shared" si="111"/>
        <v>0</v>
      </c>
      <c r="Y540" s="25">
        <f t="shared" si="112"/>
        <v>0</v>
      </c>
      <c r="Z540" s="25">
        <f t="shared" si="113"/>
        <v>0</v>
      </c>
      <c r="AA540" s="25">
        <f t="shared" si="114"/>
        <v>0</v>
      </c>
      <c r="AB540" s="25">
        <f t="shared" si="115"/>
        <v>0</v>
      </c>
      <c r="AC540" s="25">
        <f t="shared" si="116"/>
        <v>0</v>
      </c>
      <c r="AD540" s="25">
        <f t="shared" si="117"/>
        <v>0</v>
      </c>
      <c r="AE540" s="25">
        <f t="shared" si="118"/>
        <v>0</v>
      </c>
    </row>
    <row r="541" spans="1:31" ht="30" customHeight="1">
      <c r="A541" s="22" t="s">
        <v>20109</v>
      </c>
      <c r="B541" s="102"/>
      <c r="C541" s="41" t="s">
        <v>19980</v>
      </c>
      <c r="D541" s="23" t="s">
        <v>20733</v>
      </c>
      <c r="E541" s="24"/>
      <c r="F541" s="25"/>
      <c r="G541" s="25"/>
      <c r="H541" s="25"/>
      <c r="I541" s="25"/>
      <c r="J541" s="25"/>
      <c r="K541" s="25"/>
      <c r="L541" s="25"/>
      <c r="M541" s="25"/>
      <c r="N541" s="25"/>
      <c r="O541" s="25"/>
      <c r="P541" s="25"/>
      <c r="Q541" s="25"/>
      <c r="R541" s="25"/>
      <c r="S541" s="25"/>
      <c r="T541" s="78"/>
      <c r="U541" s="25" t="str">
        <f t="shared" si="119"/>
        <v/>
      </c>
      <c r="W541" s="25">
        <f t="shared" si="110"/>
        <v>0</v>
      </c>
      <c r="X541" s="25">
        <f t="shared" si="111"/>
        <v>0</v>
      </c>
      <c r="Y541" s="25">
        <f t="shared" si="112"/>
        <v>0</v>
      </c>
      <c r="Z541" s="25">
        <f t="shared" si="113"/>
        <v>0</v>
      </c>
      <c r="AA541" s="25">
        <f t="shared" si="114"/>
        <v>0</v>
      </c>
      <c r="AB541" s="25">
        <f t="shared" si="115"/>
        <v>0</v>
      </c>
      <c r="AC541" s="25">
        <f t="shared" si="116"/>
        <v>0</v>
      </c>
      <c r="AD541" s="25">
        <f t="shared" si="117"/>
        <v>0</v>
      </c>
      <c r="AE541" s="25">
        <f t="shared" si="118"/>
        <v>0</v>
      </c>
    </row>
    <row r="542" spans="1:31" ht="30" customHeight="1">
      <c r="A542" s="22" t="s">
        <v>20109</v>
      </c>
      <c r="B542" s="102"/>
      <c r="C542" s="41" t="s">
        <v>19980</v>
      </c>
      <c r="D542" s="23" t="s">
        <v>20707</v>
      </c>
      <c r="E542" s="24"/>
      <c r="F542" s="25"/>
      <c r="G542" s="25"/>
      <c r="H542" s="25"/>
      <c r="I542" s="25"/>
      <c r="J542" s="25"/>
      <c r="K542" s="25"/>
      <c r="L542" s="25"/>
      <c r="M542" s="25"/>
      <c r="N542" s="25"/>
      <c r="O542" s="25"/>
      <c r="P542" s="25"/>
      <c r="Q542" s="25"/>
      <c r="R542" s="25"/>
      <c r="S542" s="25"/>
      <c r="T542" s="78"/>
      <c r="U542" s="25" t="str">
        <f t="shared" si="119"/>
        <v/>
      </c>
      <c r="W542" s="25">
        <f t="shared" si="110"/>
        <v>0</v>
      </c>
      <c r="X542" s="25">
        <f t="shared" si="111"/>
        <v>0</v>
      </c>
      <c r="Y542" s="25">
        <f t="shared" si="112"/>
        <v>0</v>
      </c>
      <c r="Z542" s="25">
        <f t="shared" si="113"/>
        <v>0</v>
      </c>
      <c r="AA542" s="25">
        <f t="shared" si="114"/>
        <v>0</v>
      </c>
      <c r="AB542" s="25">
        <f t="shared" si="115"/>
        <v>0</v>
      </c>
      <c r="AC542" s="25">
        <f t="shared" si="116"/>
        <v>0</v>
      </c>
      <c r="AD542" s="25">
        <f t="shared" si="117"/>
        <v>0</v>
      </c>
      <c r="AE542" s="25">
        <f t="shared" si="118"/>
        <v>0</v>
      </c>
    </row>
    <row r="543" spans="1:31" ht="15" customHeight="1">
      <c r="A543" s="22" t="s">
        <v>20109</v>
      </c>
      <c r="B543" s="102"/>
      <c r="C543" s="41"/>
      <c r="D543" s="23" t="s">
        <v>41</v>
      </c>
      <c r="E543" s="24"/>
      <c r="F543" s="25"/>
      <c r="G543" s="25"/>
      <c r="H543" s="25"/>
      <c r="I543" s="25"/>
      <c r="J543" s="25"/>
      <c r="K543" s="25"/>
      <c r="L543" s="25"/>
      <c r="M543" s="25"/>
      <c r="N543" s="25"/>
      <c r="O543" s="25"/>
      <c r="P543" s="25"/>
      <c r="Q543" s="25"/>
      <c r="R543" s="25"/>
      <c r="S543" s="25"/>
      <c r="T543" s="78"/>
      <c r="U543" s="25" t="str">
        <f t="shared" si="119"/>
        <v/>
      </c>
      <c r="W543" s="25">
        <f t="shared" si="110"/>
        <v>0</v>
      </c>
      <c r="X543" s="25">
        <f t="shared" si="111"/>
        <v>0</v>
      </c>
      <c r="Y543" s="25">
        <f t="shared" si="112"/>
        <v>0</v>
      </c>
      <c r="Z543" s="25">
        <f t="shared" si="113"/>
        <v>0</v>
      </c>
      <c r="AA543" s="25">
        <f t="shared" si="114"/>
        <v>0</v>
      </c>
      <c r="AB543" s="25">
        <f t="shared" si="115"/>
        <v>0</v>
      </c>
      <c r="AC543" s="25">
        <f t="shared" si="116"/>
        <v>0</v>
      </c>
      <c r="AD543" s="25">
        <f t="shared" si="117"/>
        <v>0</v>
      </c>
      <c r="AE543" s="25">
        <f t="shared" si="118"/>
        <v>0</v>
      </c>
    </row>
    <row r="544" spans="1:31" ht="210" customHeight="1">
      <c r="A544" s="22" t="s">
        <v>20887</v>
      </c>
      <c r="B544" s="102" t="s">
        <v>19877</v>
      </c>
      <c r="C544" s="41" t="s">
        <v>19977</v>
      </c>
      <c r="D544" s="23" t="s">
        <v>20658</v>
      </c>
      <c r="E544" s="24" t="s">
        <v>20082</v>
      </c>
      <c r="F544" s="25"/>
      <c r="G544" s="25"/>
      <c r="H544" s="25">
        <v>1</v>
      </c>
      <c r="I544" s="25"/>
      <c r="J544" s="25"/>
      <c r="K544" s="25"/>
      <c r="L544" s="25"/>
      <c r="M544" s="25"/>
      <c r="N544" s="25"/>
      <c r="O544" s="25">
        <f>SUM(F544:N544)</f>
        <v>1</v>
      </c>
      <c r="P544" s="25">
        <f>IF(B544="","",VLOOKUP(B544,'COMPOSIÇÃO ENERGICAL'!B:L,8,0))</f>
        <v>5031.6000000000004</v>
      </c>
      <c r="Q544" s="25">
        <f>IF(B544="","",VLOOKUP(B544,'COMPOSIÇÃO ENERGICAL'!B:L,9,0))</f>
        <v>11315.185000000001</v>
      </c>
      <c r="R544" s="25">
        <f>O544*P544</f>
        <v>5031.6000000000004</v>
      </c>
      <c r="S544" s="25">
        <f>O544*Q544</f>
        <v>11315.185000000001</v>
      </c>
      <c r="T544" s="78">
        <f>IF(B544="","",VLOOKUP(B544,'COMPOSIÇÃO ENERGICAL'!B:L,10,0))</f>
        <v>16346.785000000002</v>
      </c>
      <c r="U544" s="25">
        <f t="shared" si="119"/>
        <v>16346.785000000002</v>
      </c>
      <c r="W544" s="25">
        <f t="shared" si="110"/>
        <v>0</v>
      </c>
      <c r="X544" s="25">
        <f t="shared" si="111"/>
        <v>0</v>
      </c>
      <c r="Y544" s="25">
        <f t="shared" si="112"/>
        <v>16346.785000000002</v>
      </c>
      <c r="Z544" s="25">
        <f t="shared" si="113"/>
        <v>0</v>
      </c>
      <c r="AA544" s="25">
        <f t="shared" si="114"/>
        <v>0</v>
      </c>
      <c r="AB544" s="25">
        <f t="shared" si="115"/>
        <v>0</v>
      </c>
      <c r="AC544" s="25">
        <f t="shared" si="116"/>
        <v>0</v>
      </c>
      <c r="AD544" s="25">
        <f t="shared" si="117"/>
        <v>0</v>
      </c>
      <c r="AE544" s="25">
        <f t="shared" si="118"/>
        <v>0</v>
      </c>
    </row>
    <row r="545" spans="1:31" ht="45" customHeight="1">
      <c r="A545" s="22" t="s">
        <v>20109</v>
      </c>
      <c r="B545" s="102"/>
      <c r="C545" s="41" t="s">
        <v>19979</v>
      </c>
      <c r="D545" s="23" t="s">
        <v>20041</v>
      </c>
      <c r="E545" s="24"/>
      <c r="F545" s="25"/>
      <c r="G545" s="25"/>
      <c r="H545" s="25"/>
      <c r="I545" s="25"/>
      <c r="J545" s="25"/>
      <c r="K545" s="25"/>
      <c r="L545" s="25"/>
      <c r="M545" s="25"/>
      <c r="N545" s="25"/>
      <c r="O545" s="25"/>
      <c r="P545" s="25"/>
      <c r="Q545" s="25"/>
      <c r="R545" s="25"/>
      <c r="S545" s="25"/>
      <c r="T545" s="78"/>
      <c r="U545" s="25" t="str">
        <f t="shared" si="119"/>
        <v/>
      </c>
      <c r="W545" s="25">
        <f t="shared" si="110"/>
        <v>0</v>
      </c>
      <c r="X545" s="25">
        <f t="shared" si="111"/>
        <v>0</v>
      </c>
      <c r="Y545" s="25">
        <f t="shared" si="112"/>
        <v>0</v>
      </c>
      <c r="Z545" s="25">
        <f t="shared" si="113"/>
        <v>0</v>
      </c>
      <c r="AA545" s="25">
        <f t="shared" si="114"/>
        <v>0</v>
      </c>
      <c r="AB545" s="25">
        <f t="shared" si="115"/>
        <v>0</v>
      </c>
      <c r="AC545" s="25">
        <f t="shared" si="116"/>
        <v>0</v>
      </c>
      <c r="AD545" s="25">
        <f t="shared" si="117"/>
        <v>0</v>
      </c>
      <c r="AE545" s="25">
        <f t="shared" si="118"/>
        <v>0</v>
      </c>
    </row>
    <row r="546" spans="1:31" ht="30" customHeight="1">
      <c r="A546" s="22" t="s">
        <v>20109</v>
      </c>
      <c r="B546" s="102"/>
      <c r="C546" s="41" t="s">
        <v>19978</v>
      </c>
      <c r="D546" s="23" t="s">
        <v>20010</v>
      </c>
      <c r="E546" s="24"/>
      <c r="F546" s="25"/>
      <c r="G546" s="25"/>
      <c r="H546" s="25"/>
      <c r="I546" s="25"/>
      <c r="J546" s="25"/>
      <c r="K546" s="25"/>
      <c r="L546" s="25"/>
      <c r="M546" s="25"/>
      <c r="N546" s="25"/>
      <c r="O546" s="25"/>
      <c r="P546" s="25"/>
      <c r="Q546" s="25"/>
      <c r="R546" s="25"/>
      <c r="S546" s="25"/>
      <c r="T546" s="78"/>
      <c r="U546" s="25" t="str">
        <f t="shared" si="119"/>
        <v/>
      </c>
      <c r="W546" s="25">
        <f t="shared" si="110"/>
        <v>0</v>
      </c>
      <c r="X546" s="25">
        <f t="shared" si="111"/>
        <v>0</v>
      </c>
      <c r="Y546" s="25">
        <f t="shared" si="112"/>
        <v>0</v>
      </c>
      <c r="Z546" s="25">
        <f t="shared" si="113"/>
        <v>0</v>
      </c>
      <c r="AA546" s="25">
        <f t="shared" si="114"/>
        <v>0</v>
      </c>
      <c r="AB546" s="25">
        <f t="shared" si="115"/>
        <v>0</v>
      </c>
      <c r="AC546" s="25">
        <f t="shared" si="116"/>
        <v>0</v>
      </c>
      <c r="AD546" s="25">
        <f t="shared" si="117"/>
        <v>0</v>
      </c>
      <c r="AE546" s="25">
        <f t="shared" si="118"/>
        <v>0</v>
      </c>
    </row>
    <row r="547" spans="1:31" ht="45" customHeight="1">
      <c r="A547" s="22" t="s">
        <v>20109</v>
      </c>
      <c r="B547" s="102"/>
      <c r="C547" s="41" t="s">
        <v>19978</v>
      </c>
      <c r="D547" s="23" t="s">
        <v>20758</v>
      </c>
      <c r="E547" s="24"/>
      <c r="F547" s="25"/>
      <c r="G547" s="25"/>
      <c r="H547" s="25"/>
      <c r="I547" s="25"/>
      <c r="J547" s="25"/>
      <c r="K547" s="25"/>
      <c r="L547" s="25"/>
      <c r="M547" s="25"/>
      <c r="N547" s="25"/>
      <c r="O547" s="25"/>
      <c r="P547" s="25"/>
      <c r="Q547" s="25"/>
      <c r="R547" s="25"/>
      <c r="S547" s="25"/>
      <c r="T547" s="78"/>
      <c r="U547" s="25" t="str">
        <f t="shared" si="119"/>
        <v/>
      </c>
      <c r="W547" s="25">
        <f t="shared" si="110"/>
        <v>0</v>
      </c>
      <c r="X547" s="25">
        <f t="shared" si="111"/>
        <v>0</v>
      </c>
      <c r="Y547" s="25">
        <f t="shared" si="112"/>
        <v>0</v>
      </c>
      <c r="Z547" s="25">
        <f t="shared" si="113"/>
        <v>0</v>
      </c>
      <c r="AA547" s="25">
        <f t="shared" si="114"/>
        <v>0</v>
      </c>
      <c r="AB547" s="25">
        <f t="shared" si="115"/>
        <v>0</v>
      </c>
      <c r="AC547" s="25">
        <f t="shared" si="116"/>
        <v>0</v>
      </c>
      <c r="AD547" s="25">
        <f t="shared" si="117"/>
        <v>0</v>
      </c>
      <c r="AE547" s="25">
        <f t="shared" si="118"/>
        <v>0</v>
      </c>
    </row>
    <row r="548" spans="1:31" ht="15" customHeight="1">
      <c r="A548" s="22" t="s">
        <v>20109</v>
      </c>
      <c r="B548" s="102"/>
      <c r="C548" s="41" t="s">
        <v>19978</v>
      </c>
      <c r="D548" s="23" t="s">
        <v>20042</v>
      </c>
      <c r="E548" s="24"/>
      <c r="F548" s="25"/>
      <c r="G548" s="25"/>
      <c r="H548" s="25"/>
      <c r="I548" s="25"/>
      <c r="J548" s="25"/>
      <c r="K548" s="25"/>
      <c r="L548" s="25"/>
      <c r="M548" s="25"/>
      <c r="N548" s="25"/>
      <c r="O548" s="25"/>
      <c r="P548" s="25"/>
      <c r="Q548" s="25"/>
      <c r="R548" s="25"/>
      <c r="S548" s="25"/>
      <c r="T548" s="78"/>
      <c r="U548" s="25" t="str">
        <f t="shared" si="119"/>
        <v/>
      </c>
      <c r="W548" s="25">
        <f t="shared" si="110"/>
        <v>0</v>
      </c>
      <c r="X548" s="25">
        <f t="shared" si="111"/>
        <v>0</v>
      </c>
      <c r="Y548" s="25">
        <f t="shared" si="112"/>
        <v>0</v>
      </c>
      <c r="Z548" s="25">
        <f t="shared" si="113"/>
        <v>0</v>
      </c>
      <c r="AA548" s="25">
        <f t="shared" si="114"/>
        <v>0</v>
      </c>
      <c r="AB548" s="25">
        <f t="shared" si="115"/>
        <v>0</v>
      </c>
      <c r="AC548" s="25">
        <f t="shared" si="116"/>
        <v>0</v>
      </c>
      <c r="AD548" s="25">
        <f t="shared" si="117"/>
        <v>0</v>
      </c>
      <c r="AE548" s="25">
        <f t="shared" si="118"/>
        <v>0</v>
      </c>
    </row>
    <row r="549" spans="1:31" ht="45" customHeight="1">
      <c r="A549" s="22" t="s">
        <v>20109</v>
      </c>
      <c r="B549" s="102"/>
      <c r="C549" s="41" t="s">
        <v>19978</v>
      </c>
      <c r="D549" s="23" t="s">
        <v>20759</v>
      </c>
      <c r="E549" s="24"/>
      <c r="F549" s="25"/>
      <c r="G549" s="25"/>
      <c r="H549" s="25"/>
      <c r="I549" s="25"/>
      <c r="J549" s="25"/>
      <c r="K549" s="25"/>
      <c r="L549" s="25"/>
      <c r="M549" s="25"/>
      <c r="N549" s="25"/>
      <c r="O549" s="25"/>
      <c r="P549" s="25"/>
      <c r="Q549" s="25"/>
      <c r="R549" s="25"/>
      <c r="S549" s="25"/>
      <c r="T549" s="78"/>
      <c r="U549" s="25" t="str">
        <f t="shared" si="119"/>
        <v/>
      </c>
      <c r="W549" s="25">
        <f t="shared" si="110"/>
        <v>0</v>
      </c>
      <c r="X549" s="25">
        <f t="shared" si="111"/>
        <v>0</v>
      </c>
      <c r="Y549" s="25">
        <f t="shared" si="112"/>
        <v>0</v>
      </c>
      <c r="Z549" s="25">
        <f t="shared" si="113"/>
        <v>0</v>
      </c>
      <c r="AA549" s="25">
        <f t="shared" si="114"/>
        <v>0</v>
      </c>
      <c r="AB549" s="25">
        <f t="shared" si="115"/>
        <v>0</v>
      </c>
      <c r="AC549" s="25">
        <f t="shared" si="116"/>
        <v>0</v>
      </c>
      <c r="AD549" s="25">
        <f t="shared" si="117"/>
        <v>0</v>
      </c>
      <c r="AE549" s="25">
        <f t="shared" si="118"/>
        <v>0</v>
      </c>
    </row>
    <row r="550" spans="1:31" ht="30" customHeight="1">
      <c r="A550" s="22" t="s">
        <v>20109</v>
      </c>
      <c r="B550" s="102"/>
      <c r="C550" s="41" t="s">
        <v>19980</v>
      </c>
      <c r="D550" s="23" t="s">
        <v>20708</v>
      </c>
      <c r="E550" s="24"/>
      <c r="F550" s="25"/>
      <c r="G550" s="25"/>
      <c r="H550" s="25"/>
      <c r="I550" s="25"/>
      <c r="J550" s="25"/>
      <c r="K550" s="25"/>
      <c r="L550" s="25"/>
      <c r="M550" s="25"/>
      <c r="N550" s="25"/>
      <c r="O550" s="25"/>
      <c r="P550" s="25"/>
      <c r="Q550" s="25"/>
      <c r="R550" s="25"/>
      <c r="S550" s="25"/>
      <c r="T550" s="78"/>
      <c r="U550" s="25" t="str">
        <f t="shared" si="119"/>
        <v/>
      </c>
      <c r="W550" s="25">
        <f t="shared" si="110"/>
        <v>0</v>
      </c>
      <c r="X550" s="25">
        <f t="shared" si="111"/>
        <v>0</v>
      </c>
      <c r="Y550" s="25">
        <f t="shared" si="112"/>
        <v>0</v>
      </c>
      <c r="Z550" s="25">
        <f t="shared" si="113"/>
        <v>0</v>
      </c>
      <c r="AA550" s="25">
        <f t="shared" si="114"/>
        <v>0</v>
      </c>
      <c r="AB550" s="25">
        <f t="shared" si="115"/>
        <v>0</v>
      </c>
      <c r="AC550" s="25">
        <f t="shared" si="116"/>
        <v>0</v>
      </c>
      <c r="AD550" s="25">
        <f t="shared" si="117"/>
        <v>0</v>
      </c>
      <c r="AE550" s="25">
        <f t="shared" si="118"/>
        <v>0</v>
      </c>
    </row>
    <row r="551" spans="1:31" ht="30" customHeight="1">
      <c r="A551" s="22" t="s">
        <v>20109</v>
      </c>
      <c r="B551" s="102"/>
      <c r="C551" s="41" t="s">
        <v>19980</v>
      </c>
      <c r="D551" s="23" t="s">
        <v>20734</v>
      </c>
      <c r="E551" s="24"/>
      <c r="F551" s="25"/>
      <c r="G551" s="25"/>
      <c r="H551" s="25"/>
      <c r="I551" s="25"/>
      <c r="J551" s="25"/>
      <c r="K551" s="25"/>
      <c r="L551" s="25"/>
      <c r="M551" s="25"/>
      <c r="N551" s="25"/>
      <c r="O551" s="25"/>
      <c r="P551" s="25"/>
      <c r="Q551" s="25"/>
      <c r="R551" s="25"/>
      <c r="S551" s="25"/>
      <c r="T551" s="78"/>
      <c r="U551" s="25" t="str">
        <f t="shared" si="119"/>
        <v/>
      </c>
      <c r="W551" s="25">
        <f t="shared" si="110"/>
        <v>0</v>
      </c>
      <c r="X551" s="25">
        <f t="shared" si="111"/>
        <v>0</v>
      </c>
      <c r="Y551" s="25">
        <f t="shared" si="112"/>
        <v>0</v>
      </c>
      <c r="Z551" s="25">
        <f t="shared" si="113"/>
        <v>0</v>
      </c>
      <c r="AA551" s="25">
        <f t="shared" si="114"/>
        <v>0</v>
      </c>
      <c r="AB551" s="25">
        <f t="shared" si="115"/>
        <v>0</v>
      </c>
      <c r="AC551" s="25">
        <f t="shared" si="116"/>
        <v>0</v>
      </c>
      <c r="AD551" s="25">
        <f t="shared" si="117"/>
        <v>0</v>
      </c>
      <c r="AE551" s="25">
        <f t="shared" si="118"/>
        <v>0</v>
      </c>
    </row>
    <row r="552" spans="1:31" ht="15" customHeight="1">
      <c r="A552" s="22" t="s">
        <v>20109</v>
      </c>
      <c r="B552" s="102"/>
      <c r="C552" s="41"/>
      <c r="D552" s="23" t="s">
        <v>41</v>
      </c>
      <c r="E552" s="24"/>
      <c r="F552" s="25"/>
      <c r="G552" s="25"/>
      <c r="H552" s="25"/>
      <c r="I552" s="25"/>
      <c r="J552" s="25"/>
      <c r="K552" s="25"/>
      <c r="L552" s="25"/>
      <c r="M552" s="25"/>
      <c r="N552" s="25"/>
      <c r="O552" s="25"/>
      <c r="P552" s="25"/>
      <c r="Q552" s="25"/>
      <c r="R552" s="25"/>
      <c r="S552" s="25"/>
      <c r="T552" s="78"/>
      <c r="U552" s="25" t="str">
        <f t="shared" si="119"/>
        <v/>
      </c>
      <c r="W552" s="25">
        <f t="shared" si="110"/>
        <v>0</v>
      </c>
      <c r="X552" s="25">
        <f t="shared" si="111"/>
        <v>0</v>
      </c>
      <c r="Y552" s="25">
        <f t="shared" si="112"/>
        <v>0</v>
      </c>
      <c r="Z552" s="25">
        <f t="shared" si="113"/>
        <v>0</v>
      </c>
      <c r="AA552" s="25">
        <f t="shared" si="114"/>
        <v>0</v>
      </c>
      <c r="AB552" s="25">
        <f t="shared" si="115"/>
        <v>0</v>
      </c>
      <c r="AC552" s="25">
        <f t="shared" si="116"/>
        <v>0</v>
      </c>
      <c r="AD552" s="25">
        <f t="shared" si="117"/>
        <v>0</v>
      </c>
      <c r="AE552" s="25">
        <f t="shared" si="118"/>
        <v>0</v>
      </c>
    </row>
    <row r="553" spans="1:31" ht="210" customHeight="1">
      <c r="A553" s="22" t="s">
        <v>20888</v>
      </c>
      <c r="B553" s="102" t="s">
        <v>19880</v>
      </c>
      <c r="C553" s="41" t="s">
        <v>19977</v>
      </c>
      <c r="D553" s="23" t="s">
        <v>20659</v>
      </c>
      <c r="E553" s="24" t="s">
        <v>20082</v>
      </c>
      <c r="F553" s="25"/>
      <c r="G553" s="25"/>
      <c r="H553" s="25">
        <v>1</v>
      </c>
      <c r="I553" s="25"/>
      <c r="J553" s="25"/>
      <c r="K553" s="25"/>
      <c r="L553" s="25"/>
      <c r="M553" s="25"/>
      <c r="N553" s="25"/>
      <c r="O553" s="25">
        <f>SUM(F553:N553)</f>
        <v>1</v>
      </c>
      <c r="P553" s="25">
        <f>IF(B553="","",VLOOKUP(B553,'COMPOSIÇÃO ENERGICAL'!B:L,8,0))</f>
        <v>1257.9000000000001</v>
      </c>
      <c r="Q553" s="25">
        <f>IF(B553="","",VLOOKUP(B553,'COMPOSIÇÃO ENERGICAL'!B:L,9,0))</f>
        <v>1122.3150000000001</v>
      </c>
      <c r="R553" s="25">
        <f>O553*P553</f>
        <v>1257.9000000000001</v>
      </c>
      <c r="S553" s="25">
        <f>O553*Q553</f>
        <v>1122.3150000000001</v>
      </c>
      <c r="T553" s="78">
        <f>IF(B553="","",VLOOKUP(B553,'COMPOSIÇÃO ENERGICAL'!B:L,10,0))</f>
        <v>2380.2150000000001</v>
      </c>
      <c r="U553" s="25">
        <f t="shared" si="119"/>
        <v>2380.2150000000001</v>
      </c>
      <c r="W553" s="25">
        <f t="shared" si="110"/>
        <v>0</v>
      </c>
      <c r="X553" s="25">
        <f t="shared" si="111"/>
        <v>0</v>
      </c>
      <c r="Y553" s="25">
        <f t="shared" si="112"/>
        <v>2380.2150000000001</v>
      </c>
      <c r="Z553" s="25">
        <f t="shared" si="113"/>
        <v>0</v>
      </c>
      <c r="AA553" s="25">
        <f t="shared" si="114"/>
        <v>0</v>
      </c>
      <c r="AB553" s="25">
        <f t="shared" si="115"/>
        <v>0</v>
      </c>
      <c r="AC553" s="25">
        <f t="shared" si="116"/>
        <v>0</v>
      </c>
      <c r="AD553" s="25">
        <f t="shared" si="117"/>
        <v>0</v>
      </c>
      <c r="AE553" s="25">
        <f t="shared" si="118"/>
        <v>0</v>
      </c>
    </row>
    <row r="554" spans="1:31" ht="30" customHeight="1">
      <c r="A554" s="22" t="s">
        <v>20109</v>
      </c>
      <c r="B554" s="102"/>
      <c r="C554" s="41" t="s">
        <v>19980</v>
      </c>
      <c r="D554" s="23" t="s">
        <v>20394</v>
      </c>
      <c r="E554" s="24"/>
      <c r="F554" s="25"/>
      <c r="G554" s="25"/>
      <c r="H554" s="25"/>
      <c r="I554" s="25"/>
      <c r="J554" s="25"/>
      <c r="K554" s="25"/>
      <c r="L554" s="25"/>
      <c r="M554" s="25"/>
      <c r="N554" s="25"/>
      <c r="O554" s="25"/>
      <c r="P554" s="25"/>
      <c r="Q554" s="25"/>
      <c r="R554" s="25"/>
      <c r="S554" s="25"/>
      <c r="T554" s="78"/>
      <c r="U554" s="25" t="str">
        <f t="shared" si="119"/>
        <v/>
      </c>
      <c r="W554" s="25">
        <f t="shared" si="110"/>
        <v>0</v>
      </c>
      <c r="X554" s="25">
        <f t="shared" si="111"/>
        <v>0</v>
      </c>
      <c r="Y554" s="25">
        <f t="shared" si="112"/>
        <v>0</v>
      </c>
      <c r="Z554" s="25">
        <f t="shared" si="113"/>
        <v>0</v>
      </c>
      <c r="AA554" s="25">
        <f t="shared" si="114"/>
        <v>0</v>
      </c>
      <c r="AB554" s="25">
        <f t="shared" si="115"/>
        <v>0</v>
      </c>
      <c r="AC554" s="25">
        <f t="shared" si="116"/>
        <v>0</v>
      </c>
      <c r="AD554" s="25">
        <f t="shared" si="117"/>
        <v>0</v>
      </c>
      <c r="AE554" s="25">
        <f t="shared" si="118"/>
        <v>0</v>
      </c>
    </row>
    <row r="555" spans="1:31" ht="15" customHeight="1">
      <c r="A555" s="22" t="s">
        <v>20109</v>
      </c>
      <c r="B555" s="102"/>
      <c r="C555" s="41"/>
      <c r="D555" s="23" t="s">
        <v>41</v>
      </c>
      <c r="E555" s="24"/>
      <c r="F555" s="25"/>
      <c r="G555" s="25"/>
      <c r="H555" s="25"/>
      <c r="I555" s="25"/>
      <c r="J555" s="25"/>
      <c r="K555" s="25"/>
      <c r="L555" s="25"/>
      <c r="M555" s="25"/>
      <c r="N555" s="25"/>
      <c r="O555" s="25"/>
      <c r="P555" s="25"/>
      <c r="Q555" s="25"/>
      <c r="R555" s="25"/>
      <c r="S555" s="25"/>
      <c r="T555" s="78"/>
      <c r="U555" s="25" t="str">
        <f t="shared" si="119"/>
        <v/>
      </c>
      <c r="W555" s="25">
        <f t="shared" si="110"/>
        <v>0</v>
      </c>
      <c r="X555" s="25">
        <f t="shared" si="111"/>
        <v>0</v>
      </c>
      <c r="Y555" s="25">
        <f t="shared" si="112"/>
        <v>0</v>
      </c>
      <c r="Z555" s="25">
        <f t="shared" si="113"/>
        <v>0</v>
      </c>
      <c r="AA555" s="25">
        <f t="shared" si="114"/>
        <v>0</v>
      </c>
      <c r="AB555" s="25">
        <f t="shared" si="115"/>
        <v>0</v>
      </c>
      <c r="AC555" s="25">
        <f t="shared" si="116"/>
        <v>0</v>
      </c>
      <c r="AD555" s="25">
        <f t="shared" si="117"/>
        <v>0</v>
      </c>
      <c r="AE555" s="25">
        <f t="shared" si="118"/>
        <v>0</v>
      </c>
    </row>
    <row r="556" spans="1:31" ht="210" customHeight="1">
      <c r="A556" s="22" t="s">
        <v>20889</v>
      </c>
      <c r="B556" s="102" t="s">
        <v>19881</v>
      </c>
      <c r="C556" s="41" t="s">
        <v>19977</v>
      </c>
      <c r="D556" s="23" t="s">
        <v>20660</v>
      </c>
      <c r="E556" s="24" t="s">
        <v>20082</v>
      </c>
      <c r="F556" s="25"/>
      <c r="G556" s="25"/>
      <c r="H556" s="25">
        <v>1</v>
      </c>
      <c r="I556" s="25"/>
      <c r="J556" s="25"/>
      <c r="K556" s="25"/>
      <c r="L556" s="25"/>
      <c r="M556" s="25"/>
      <c r="N556" s="25"/>
      <c r="O556" s="25">
        <f>SUM(F556:N556)</f>
        <v>1</v>
      </c>
      <c r="P556" s="25">
        <f>IF(B556="","",VLOOKUP(B556,'COMPOSIÇÃO ENERGICAL'!B:L,8,0))</f>
        <v>1257.9000000000001</v>
      </c>
      <c r="Q556" s="25">
        <f>IF(B556="","",VLOOKUP(B556,'COMPOSIÇÃO ENERGICAL'!B:L,9,0))</f>
        <v>1270.585</v>
      </c>
      <c r="R556" s="25">
        <f>O556*P556</f>
        <v>1257.9000000000001</v>
      </c>
      <c r="S556" s="25">
        <f>O556*Q556</f>
        <v>1270.585</v>
      </c>
      <c r="T556" s="78">
        <f>IF(B556="","",VLOOKUP(B556,'COMPOSIÇÃO ENERGICAL'!B:L,10,0))</f>
        <v>2528.4850000000001</v>
      </c>
      <c r="U556" s="25">
        <f t="shared" si="119"/>
        <v>2528.4850000000001</v>
      </c>
      <c r="W556" s="25">
        <f t="shared" si="110"/>
        <v>0</v>
      </c>
      <c r="X556" s="25">
        <f t="shared" si="111"/>
        <v>0</v>
      </c>
      <c r="Y556" s="25">
        <f t="shared" si="112"/>
        <v>2528.4850000000001</v>
      </c>
      <c r="Z556" s="25">
        <f t="shared" si="113"/>
        <v>0</v>
      </c>
      <c r="AA556" s="25">
        <f t="shared" si="114"/>
        <v>0</v>
      </c>
      <c r="AB556" s="25">
        <f t="shared" si="115"/>
        <v>0</v>
      </c>
      <c r="AC556" s="25">
        <f t="shared" si="116"/>
        <v>0</v>
      </c>
      <c r="AD556" s="25">
        <f t="shared" si="117"/>
        <v>0</v>
      </c>
      <c r="AE556" s="25">
        <f t="shared" si="118"/>
        <v>0</v>
      </c>
    </row>
    <row r="557" spans="1:31" ht="30" customHeight="1">
      <c r="A557" s="22" t="s">
        <v>20109</v>
      </c>
      <c r="B557" s="102"/>
      <c r="C557" s="41" t="s">
        <v>19980</v>
      </c>
      <c r="D557" s="23" t="s">
        <v>20395</v>
      </c>
      <c r="E557" s="24"/>
      <c r="F557" s="25"/>
      <c r="G557" s="25"/>
      <c r="H557" s="25"/>
      <c r="I557" s="25"/>
      <c r="J557" s="25"/>
      <c r="K557" s="25"/>
      <c r="L557" s="25"/>
      <c r="M557" s="25"/>
      <c r="N557" s="25"/>
      <c r="O557" s="25"/>
      <c r="P557" s="25"/>
      <c r="Q557" s="25"/>
      <c r="R557" s="25"/>
      <c r="S557" s="25"/>
      <c r="T557" s="78"/>
      <c r="U557" s="25" t="str">
        <f t="shared" si="119"/>
        <v/>
      </c>
      <c r="W557" s="25">
        <f t="shared" si="110"/>
        <v>0</v>
      </c>
      <c r="X557" s="25">
        <f t="shared" si="111"/>
        <v>0</v>
      </c>
      <c r="Y557" s="25">
        <f t="shared" si="112"/>
        <v>0</v>
      </c>
      <c r="Z557" s="25">
        <f t="shared" si="113"/>
        <v>0</v>
      </c>
      <c r="AA557" s="25">
        <f t="shared" si="114"/>
        <v>0</v>
      </c>
      <c r="AB557" s="25">
        <f t="shared" si="115"/>
        <v>0</v>
      </c>
      <c r="AC557" s="25">
        <f t="shared" si="116"/>
        <v>0</v>
      </c>
      <c r="AD557" s="25">
        <f t="shared" si="117"/>
        <v>0</v>
      </c>
      <c r="AE557" s="25">
        <f t="shared" si="118"/>
        <v>0</v>
      </c>
    </row>
    <row r="558" spans="1:31" ht="15" customHeight="1">
      <c r="A558" s="22" t="s">
        <v>20109</v>
      </c>
      <c r="B558" s="102"/>
      <c r="C558" s="41"/>
      <c r="D558" s="23" t="s">
        <v>41</v>
      </c>
      <c r="E558" s="24"/>
      <c r="F558" s="25"/>
      <c r="G558" s="25"/>
      <c r="H558" s="25"/>
      <c r="I558" s="25"/>
      <c r="J558" s="25"/>
      <c r="K558" s="25"/>
      <c r="L558" s="25"/>
      <c r="M558" s="25"/>
      <c r="N558" s="25"/>
      <c r="O558" s="25"/>
      <c r="P558" s="25"/>
      <c r="Q558" s="25"/>
      <c r="R558" s="25"/>
      <c r="S558" s="25"/>
      <c r="T558" s="78"/>
      <c r="U558" s="25" t="str">
        <f t="shared" si="119"/>
        <v/>
      </c>
      <c r="W558" s="25">
        <f t="shared" si="110"/>
        <v>0</v>
      </c>
      <c r="X558" s="25">
        <f t="shared" si="111"/>
        <v>0</v>
      </c>
      <c r="Y558" s="25">
        <f t="shared" si="112"/>
        <v>0</v>
      </c>
      <c r="Z558" s="25">
        <f t="shared" si="113"/>
        <v>0</v>
      </c>
      <c r="AA558" s="25">
        <f t="shared" si="114"/>
        <v>0</v>
      </c>
      <c r="AB558" s="25">
        <f t="shared" si="115"/>
        <v>0</v>
      </c>
      <c r="AC558" s="25">
        <f t="shared" si="116"/>
        <v>0</v>
      </c>
      <c r="AD558" s="25">
        <f t="shared" si="117"/>
        <v>0</v>
      </c>
      <c r="AE558" s="25">
        <f t="shared" si="118"/>
        <v>0</v>
      </c>
    </row>
    <row r="559" spans="1:31" ht="210" customHeight="1">
      <c r="A559" s="22" t="s">
        <v>20890</v>
      </c>
      <c r="B559" s="102" t="s">
        <v>19882</v>
      </c>
      <c r="C559" s="41" t="s">
        <v>19977</v>
      </c>
      <c r="D559" s="23" t="s">
        <v>20661</v>
      </c>
      <c r="E559" s="24" t="s">
        <v>20082</v>
      </c>
      <c r="F559" s="25"/>
      <c r="G559" s="25"/>
      <c r="H559" s="25">
        <v>1</v>
      </c>
      <c r="I559" s="25"/>
      <c r="J559" s="25"/>
      <c r="K559" s="25"/>
      <c r="L559" s="25"/>
      <c r="M559" s="25"/>
      <c r="N559" s="25"/>
      <c r="O559" s="25">
        <f>SUM(F559:N559)</f>
        <v>1</v>
      </c>
      <c r="P559" s="25">
        <f>IF(B559="","",VLOOKUP(B559,'COMPOSIÇÃO ENERGICAL'!B:L,8,0))</f>
        <v>1257.9000000000001</v>
      </c>
      <c r="Q559" s="25">
        <f>IF(B559="","",VLOOKUP(B559,'COMPOSIÇÃO ENERGICAL'!B:L,9,0))</f>
        <v>1326.2999999999997</v>
      </c>
      <c r="R559" s="25">
        <f>O559*P559</f>
        <v>1257.9000000000001</v>
      </c>
      <c r="S559" s="25">
        <f>O559*Q559</f>
        <v>1326.2999999999997</v>
      </c>
      <c r="T559" s="78">
        <f>IF(B559="","",VLOOKUP(B559,'COMPOSIÇÃO ENERGICAL'!B:L,10,0))</f>
        <v>2584.1999999999998</v>
      </c>
      <c r="U559" s="25">
        <f t="shared" si="119"/>
        <v>2584.1999999999998</v>
      </c>
      <c r="W559" s="25">
        <f t="shared" si="110"/>
        <v>0</v>
      </c>
      <c r="X559" s="25">
        <f t="shared" si="111"/>
        <v>0</v>
      </c>
      <c r="Y559" s="25">
        <f t="shared" si="112"/>
        <v>2584.1999999999998</v>
      </c>
      <c r="Z559" s="25">
        <f t="shared" si="113"/>
        <v>0</v>
      </c>
      <c r="AA559" s="25">
        <f t="shared" si="114"/>
        <v>0</v>
      </c>
      <c r="AB559" s="25">
        <f t="shared" si="115"/>
        <v>0</v>
      </c>
      <c r="AC559" s="25">
        <f t="shared" si="116"/>
        <v>0</v>
      </c>
      <c r="AD559" s="25">
        <f t="shared" si="117"/>
        <v>0</v>
      </c>
      <c r="AE559" s="25">
        <f t="shared" si="118"/>
        <v>0</v>
      </c>
    </row>
    <row r="560" spans="1:31" ht="30" customHeight="1">
      <c r="A560" s="22" t="s">
        <v>20109</v>
      </c>
      <c r="B560" s="102"/>
      <c r="C560" s="41" t="s">
        <v>19980</v>
      </c>
      <c r="D560" s="23" t="s">
        <v>20396</v>
      </c>
      <c r="E560" s="24"/>
      <c r="F560" s="25"/>
      <c r="G560" s="25"/>
      <c r="H560" s="25"/>
      <c r="I560" s="25"/>
      <c r="J560" s="25"/>
      <c r="K560" s="25"/>
      <c r="L560" s="25"/>
      <c r="M560" s="25"/>
      <c r="N560" s="25"/>
      <c r="O560" s="25"/>
      <c r="P560" s="25"/>
      <c r="Q560" s="25"/>
      <c r="R560" s="25"/>
      <c r="S560" s="25"/>
      <c r="T560" s="78"/>
      <c r="U560" s="25" t="str">
        <f t="shared" si="119"/>
        <v/>
      </c>
      <c r="W560" s="25">
        <f t="shared" si="110"/>
        <v>0</v>
      </c>
      <c r="X560" s="25">
        <f t="shared" si="111"/>
        <v>0</v>
      </c>
      <c r="Y560" s="25">
        <f t="shared" si="112"/>
        <v>0</v>
      </c>
      <c r="Z560" s="25">
        <f t="shared" si="113"/>
        <v>0</v>
      </c>
      <c r="AA560" s="25">
        <f t="shared" si="114"/>
        <v>0</v>
      </c>
      <c r="AB560" s="25">
        <f t="shared" si="115"/>
        <v>0</v>
      </c>
      <c r="AC560" s="25">
        <f t="shared" si="116"/>
        <v>0</v>
      </c>
      <c r="AD560" s="25">
        <f t="shared" si="117"/>
        <v>0</v>
      </c>
      <c r="AE560" s="25">
        <f t="shared" si="118"/>
        <v>0</v>
      </c>
    </row>
    <row r="561" spans="1:31" ht="15" customHeight="1">
      <c r="A561" s="22" t="s">
        <v>20109</v>
      </c>
      <c r="B561" s="102"/>
      <c r="C561" s="41"/>
      <c r="D561" s="23" t="s">
        <v>41</v>
      </c>
      <c r="E561" s="24"/>
      <c r="F561" s="25"/>
      <c r="G561" s="25"/>
      <c r="H561" s="25"/>
      <c r="I561" s="25"/>
      <c r="J561" s="25"/>
      <c r="K561" s="25"/>
      <c r="L561" s="25"/>
      <c r="M561" s="25"/>
      <c r="N561" s="25"/>
      <c r="O561" s="25"/>
      <c r="P561" s="25"/>
      <c r="Q561" s="25"/>
      <c r="R561" s="25"/>
      <c r="S561" s="25"/>
      <c r="T561" s="78"/>
      <c r="U561" s="25" t="str">
        <f t="shared" si="119"/>
        <v/>
      </c>
      <c r="W561" s="25">
        <f t="shared" si="110"/>
        <v>0</v>
      </c>
      <c r="X561" s="25">
        <f t="shared" si="111"/>
        <v>0</v>
      </c>
      <c r="Y561" s="25">
        <f t="shared" si="112"/>
        <v>0</v>
      </c>
      <c r="Z561" s="25">
        <f t="shared" si="113"/>
        <v>0</v>
      </c>
      <c r="AA561" s="25">
        <f t="shared" si="114"/>
        <v>0</v>
      </c>
      <c r="AB561" s="25">
        <f t="shared" si="115"/>
        <v>0</v>
      </c>
      <c r="AC561" s="25">
        <f t="shared" si="116"/>
        <v>0</v>
      </c>
      <c r="AD561" s="25">
        <f t="shared" si="117"/>
        <v>0</v>
      </c>
      <c r="AE561" s="25">
        <f t="shared" si="118"/>
        <v>0</v>
      </c>
    </row>
    <row r="562" spans="1:31" ht="210" customHeight="1">
      <c r="A562" s="22" t="s">
        <v>20891</v>
      </c>
      <c r="B562" s="102" t="s">
        <v>19847</v>
      </c>
      <c r="C562" s="41" t="s">
        <v>19977</v>
      </c>
      <c r="D562" s="23" t="s">
        <v>20662</v>
      </c>
      <c r="E562" s="24" t="s">
        <v>20082</v>
      </c>
      <c r="F562" s="25"/>
      <c r="G562" s="25"/>
      <c r="H562" s="25"/>
      <c r="I562" s="25">
        <v>1</v>
      </c>
      <c r="J562" s="25"/>
      <c r="K562" s="25"/>
      <c r="L562" s="25"/>
      <c r="M562" s="25"/>
      <c r="N562" s="25"/>
      <c r="O562" s="25">
        <f>SUM(F562:N562)</f>
        <v>1</v>
      </c>
      <c r="P562" s="25">
        <f>IF(B562="","",VLOOKUP(B562,'COMPOSIÇÃO ENERGICAL'!B:L,8,0))</f>
        <v>4193</v>
      </c>
      <c r="Q562" s="25">
        <f>IF(B562="","",VLOOKUP(B562,'COMPOSIÇÃO ENERGICAL'!B:L,9,0))</f>
        <v>7352.0299999999988</v>
      </c>
      <c r="R562" s="25">
        <f>O562*P562</f>
        <v>4193</v>
      </c>
      <c r="S562" s="25">
        <f>O562*Q562</f>
        <v>7352.0299999999988</v>
      </c>
      <c r="T562" s="78">
        <f>IF(B562="","",VLOOKUP(B562,'COMPOSIÇÃO ENERGICAL'!B:L,10,0))</f>
        <v>11545.029999999999</v>
      </c>
      <c r="U562" s="25">
        <f t="shared" si="119"/>
        <v>11545.029999999999</v>
      </c>
      <c r="W562" s="25">
        <f t="shared" si="110"/>
        <v>0</v>
      </c>
      <c r="X562" s="25">
        <f t="shared" si="111"/>
        <v>0</v>
      </c>
      <c r="Y562" s="25">
        <f t="shared" si="112"/>
        <v>0</v>
      </c>
      <c r="Z562" s="25">
        <f t="shared" si="113"/>
        <v>11545.029999999999</v>
      </c>
      <c r="AA562" s="25">
        <f t="shared" si="114"/>
        <v>0</v>
      </c>
      <c r="AB562" s="25">
        <f t="shared" si="115"/>
        <v>0</v>
      </c>
      <c r="AC562" s="25">
        <f t="shared" si="116"/>
        <v>0</v>
      </c>
      <c r="AD562" s="25">
        <f t="shared" si="117"/>
        <v>0</v>
      </c>
      <c r="AE562" s="25">
        <f t="shared" si="118"/>
        <v>0</v>
      </c>
    </row>
    <row r="563" spans="1:31" ht="45" customHeight="1">
      <c r="A563" s="22" t="s">
        <v>20109</v>
      </c>
      <c r="B563" s="102"/>
      <c r="C563" s="41" t="s">
        <v>19979</v>
      </c>
      <c r="D563" s="23" t="s">
        <v>20009</v>
      </c>
      <c r="E563" s="24"/>
      <c r="F563" s="25"/>
      <c r="G563" s="25"/>
      <c r="H563" s="25"/>
      <c r="I563" s="25"/>
      <c r="J563" s="25"/>
      <c r="K563" s="25"/>
      <c r="L563" s="25"/>
      <c r="M563" s="25"/>
      <c r="N563" s="25"/>
      <c r="O563" s="25"/>
      <c r="P563" s="25"/>
      <c r="Q563" s="25"/>
      <c r="R563" s="25"/>
      <c r="S563" s="25"/>
      <c r="T563" s="78"/>
      <c r="U563" s="25" t="str">
        <f t="shared" si="119"/>
        <v/>
      </c>
      <c r="W563" s="25">
        <f t="shared" si="110"/>
        <v>0</v>
      </c>
      <c r="X563" s="25">
        <f t="shared" si="111"/>
        <v>0</v>
      </c>
      <c r="Y563" s="25">
        <f t="shared" si="112"/>
        <v>0</v>
      </c>
      <c r="Z563" s="25">
        <f t="shared" si="113"/>
        <v>0</v>
      </c>
      <c r="AA563" s="25">
        <f t="shared" si="114"/>
        <v>0</v>
      </c>
      <c r="AB563" s="25">
        <f t="shared" si="115"/>
        <v>0</v>
      </c>
      <c r="AC563" s="25">
        <f t="shared" si="116"/>
        <v>0</v>
      </c>
      <c r="AD563" s="25">
        <f t="shared" si="117"/>
        <v>0</v>
      </c>
      <c r="AE563" s="25">
        <f t="shared" si="118"/>
        <v>0</v>
      </c>
    </row>
    <row r="564" spans="1:31" ht="30" customHeight="1">
      <c r="A564" s="22" t="s">
        <v>20109</v>
      </c>
      <c r="B564" s="102"/>
      <c r="C564" s="41" t="s">
        <v>19978</v>
      </c>
      <c r="D564" s="23" t="s">
        <v>20010</v>
      </c>
      <c r="E564" s="24"/>
      <c r="F564" s="25"/>
      <c r="G564" s="25"/>
      <c r="H564" s="25"/>
      <c r="I564" s="25"/>
      <c r="J564" s="25"/>
      <c r="K564" s="25"/>
      <c r="L564" s="25"/>
      <c r="M564" s="25"/>
      <c r="N564" s="25"/>
      <c r="O564" s="25"/>
      <c r="P564" s="25"/>
      <c r="Q564" s="25"/>
      <c r="R564" s="25"/>
      <c r="S564" s="25"/>
      <c r="T564" s="78"/>
      <c r="U564" s="25" t="str">
        <f t="shared" si="119"/>
        <v/>
      </c>
      <c r="W564" s="25">
        <f t="shared" si="110"/>
        <v>0</v>
      </c>
      <c r="X564" s="25">
        <f t="shared" si="111"/>
        <v>0</v>
      </c>
      <c r="Y564" s="25">
        <f t="shared" si="112"/>
        <v>0</v>
      </c>
      <c r="Z564" s="25">
        <f t="shared" si="113"/>
        <v>0</v>
      </c>
      <c r="AA564" s="25">
        <f t="shared" si="114"/>
        <v>0</v>
      </c>
      <c r="AB564" s="25">
        <f t="shared" si="115"/>
        <v>0</v>
      </c>
      <c r="AC564" s="25">
        <f t="shared" si="116"/>
        <v>0</v>
      </c>
      <c r="AD564" s="25">
        <f t="shared" si="117"/>
        <v>0</v>
      </c>
      <c r="AE564" s="25">
        <f t="shared" si="118"/>
        <v>0</v>
      </c>
    </row>
    <row r="565" spans="1:31" ht="45" customHeight="1">
      <c r="A565" s="22" t="s">
        <v>20109</v>
      </c>
      <c r="B565" s="102"/>
      <c r="C565" s="41" t="s">
        <v>19978</v>
      </c>
      <c r="D565" s="23" t="s">
        <v>20762</v>
      </c>
      <c r="E565" s="24"/>
      <c r="F565" s="25"/>
      <c r="G565" s="25"/>
      <c r="H565" s="25"/>
      <c r="I565" s="25"/>
      <c r="J565" s="25"/>
      <c r="K565" s="25"/>
      <c r="L565" s="25"/>
      <c r="M565" s="25"/>
      <c r="N565" s="25"/>
      <c r="O565" s="25"/>
      <c r="P565" s="25"/>
      <c r="Q565" s="25"/>
      <c r="R565" s="25"/>
      <c r="S565" s="25"/>
      <c r="T565" s="78"/>
      <c r="U565" s="25" t="str">
        <f t="shared" si="119"/>
        <v/>
      </c>
      <c r="W565" s="25">
        <f t="shared" si="110"/>
        <v>0</v>
      </c>
      <c r="X565" s="25">
        <f t="shared" si="111"/>
        <v>0</v>
      </c>
      <c r="Y565" s="25">
        <f t="shared" si="112"/>
        <v>0</v>
      </c>
      <c r="Z565" s="25">
        <f t="shared" si="113"/>
        <v>0</v>
      </c>
      <c r="AA565" s="25">
        <f t="shared" si="114"/>
        <v>0</v>
      </c>
      <c r="AB565" s="25">
        <f t="shared" si="115"/>
        <v>0</v>
      </c>
      <c r="AC565" s="25">
        <f t="shared" si="116"/>
        <v>0</v>
      </c>
      <c r="AD565" s="25">
        <f t="shared" si="117"/>
        <v>0</v>
      </c>
      <c r="AE565" s="25">
        <f t="shared" si="118"/>
        <v>0</v>
      </c>
    </row>
    <row r="566" spans="1:31" ht="30" customHeight="1">
      <c r="A566" s="22" t="s">
        <v>20109</v>
      </c>
      <c r="B566" s="102"/>
      <c r="C566" s="41" t="s">
        <v>19980</v>
      </c>
      <c r="D566" s="23" t="s">
        <v>20709</v>
      </c>
      <c r="E566" s="24"/>
      <c r="F566" s="25"/>
      <c r="G566" s="25"/>
      <c r="H566" s="25"/>
      <c r="I566" s="25"/>
      <c r="J566" s="25"/>
      <c r="K566" s="25"/>
      <c r="L566" s="25"/>
      <c r="M566" s="25"/>
      <c r="N566" s="25"/>
      <c r="O566" s="25"/>
      <c r="P566" s="25"/>
      <c r="Q566" s="25"/>
      <c r="R566" s="25"/>
      <c r="S566" s="25"/>
      <c r="T566" s="78"/>
      <c r="U566" s="25" t="str">
        <f t="shared" si="119"/>
        <v/>
      </c>
      <c r="W566" s="25">
        <f t="shared" si="110"/>
        <v>0</v>
      </c>
      <c r="X566" s="25">
        <f t="shared" si="111"/>
        <v>0</v>
      </c>
      <c r="Y566" s="25">
        <f t="shared" si="112"/>
        <v>0</v>
      </c>
      <c r="Z566" s="25">
        <f t="shared" si="113"/>
        <v>0</v>
      </c>
      <c r="AA566" s="25">
        <f t="shared" si="114"/>
        <v>0</v>
      </c>
      <c r="AB566" s="25">
        <f t="shared" si="115"/>
        <v>0</v>
      </c>
      <c r="AC566" s="25">
        <f t="shared" si="116"/>
        <v>0</v>
      </c>
      <c r="AD566" s="25">
        <f t="shared" si="117"/>
        <v>0</v>
      </c>
      <c r="AE566" s="25">
        <f t="shared" si="118"/>
        <v>0</v>
      </c>
    </row>
    <row r="567" spans="1:31" ht="30" customHeight="1">
      <c r="A567" s="22" t="s">
        <v>20109</v>
      </c>
      <c r="B567" s="102"/>
      <c r="C567" s="41" t="s">
        <v>19980</v>
      </c>
      <c r="D567" s="23" t="s">
        <v>20717</v>
      </c>
      <c r="E567" s="24"/>
      <c r="F567" s="25"/>
      <c r="G567" s="25"/>
      <c r="H567" s="25"/>
      <c r="I567" s="25"/>
      <c r="J567" s="25"/>
      <c r="K567" s="25"/>
      <c r="L567" s="25"/>
      <c r="M567" s="25"/>
      <c r="N567" s="25"/>
      <c r="O567" s="25"/>
      <c r="P567" s="25"/>
      <c r="Q567" s="25"/>
      <c r="R567" s="25"/>
      <c r="S567" s="25"/>
      <c r="T567" s="78"/>
      <c r="U567" s="25" t="str">
        <f t="shared" si="119"/>
        <v/>
      </c>
      <c r="W567" s="25">
        <f t="shared" si="110"/>
        <v>0</v>
      </c>
      <c r="X567" s="25">
        <f t="shared" si="111"/>
        <v>0</v>
      </c>
      <c r="Y567" s="25">
        <f t="shared" si="112"/>
        <v>0</v>
      </c>
      <c r="Z567" s="25">
        <f t="shared" si="113"/>
        <v>0</v>
      </c>
      <c r="AA567" s="25">
        <f t="shared" si="114"/>
        <v>0</v>
      </c>
      <c r="AB567" s="25">
        <f t="shared" si="115"/>
        <v>0</v>
      </c>
      <c r="AC567" s="25">
        <f t="shared" si="116"/>
        <v>0</v>
      </c>
      <c r="AD567" s="25">
        <f t="shared" si="117"/>
        <v>0</v>
      </c>
      <c r="AE567" s="25">
        <f t="shared" si="118"/>
        <v>0</v>
      </c>
    </row>
    <row r="568" spans="1:31" ht="30" customHeight="1">
      <c r="A568" s="22" t="s">
        <v>20109</v>
      </c>
      <c r="B568" s="102"/>
      <c r="C568" s="41" t="s">
        <v>19980</v>
      </c>
      <c r="D568" s="23" t="s">
        <v>20710</v>
      </c>
      <c r="E568" s="24"/>
      <c r="F568" s="25"/>
      <c r="G568" s="25"/>
      <c r="H568" s="25"/>
      <c r="I568" s="25"/>
      <c r="J568" s="25"/>
      <c r="K568" s="25"/>
      <c r="L568" s="25"/>
      <c r="M568" s="25"/>
      <c r="N568" s="25"/>
      <c r="O568" s="25"/>
      <c r="P568" s="25"/>
      <c r="Q568" s="25"/>
      <c r="R568" s="25"/>
      <c r="S568" s="25"/>
      <c r="T568" s="78"/>
      <c r="U568" s="25" t="str">
        <f t="shared" si="119"/>
        <v/>
      </c>
      <c r="W568" s="25">
        <f t="shared" si="110"/>
        <v>0</v>
      </c>
      <c r="X568" s="25">
        <f t="shared" si="111"/>
        <v>0</v>
      </c>
      <c r="Y568" s="25">
        <f t="shared" si="112"/>
        <v>0</v>
      </c>
      <c r="Z568" s="25">
        <f t="shared" si="113"/>
        <v>0</v>
      </c>
      <c r="AA568" s="25">
        <f t="shared" si="114"/>
        <v>0</v>
      </c>
      <c r="AB568" s="25">
        <f t="shared" si="115"/>
        <v>0</v>
      </c>
      <c r="AC568" s="25">
        <f t="shared" si="116"/>
        <v>0</v>
      </c>
      <c r="AD568" s="25">
        <f t="shared" si="117"/>
        <v>0</v>
      </c>
      <c r="AE568" s="25">
        <f t="shared" si="118"/>
        <v>0</v>
      </c>
    </row>
    <row r="569" spans="1:31" ht="30" customHeight="1">
      <c r="A569" s="22" t="s">
        <v>20109</v>
      </c>
      <c r="B569" s="102"/>
      <c r="C569" s="41" t="s">
        <v>19980</v>
      </c>
      <c r="D569" s="23" t="s">
        <v>20735</v>
      </c>
      <c r="E569" s="24"/>
      <c r="F569" s="25"/>
      <c r="G569" s="25"/>
      <c r="H569" s="25"/>
      <c r="I569" s="25"/>
      <c r="J569" s="25"/>
      <c r="K569" s="25"/>
      <c r="L569" s="25"/>
      <c r="M569" s="25"/>
      <c r="N569" s="25"/>
      <c r="O569" s="25"/>
      <c r="P569" s="25"/>
      <c r="Q569" s="25"/>
      <c r="R569" s="25"/>
      <c r="S569" s="25"/>
      <c r="T569" s="78"/>
      <c r="U569" s="25" t="str">
        <f t="shared" si="119"/>
        <v/>
      </c>
      <c r="W569" s="25">
        <f t="shared" si="110"/>
        <v>0</v>
      </c>
      <c r="X569" s="25">
        <f t="shared" si="111"/>
        <v>0</v>
      </c>
      <c r="Y569" s="25">
        <f t="shared" si="112"/>
        <v>0</v>
      </c>
      <c r="Z569" s="25">
        <f t="shared" si="113"/>
        <v>0</v>
      </c>
      <c r="AA569" s="25">
        <f t="shared" si="114"/>
        <v>0</v>
      </c>
      <c r="AB569" s="25">
        <f t="shared" si="115"/>
        <v>0</v>
      </c>
      <c r="AC569" s="25">
        <f t="shared" si="116"/>
        <v>0</v>
      </c>
      <c r="AD569" s="25">
        <f t="shared" si="117"/>
        <v>0</v>
      </c>
      <c r="AE569" s="25">
        <f t="shared" si="118"/>
        <v>0</v>
      </c>
    </row>
    <row r="570" spans="1:31" ht="30" customHeight="1">
      <c r="A570" s="22" t="s">
        <v>20109</v>
      </c>
      <c r="B570" s="102"/>
      <c r="C570" s="41" t="s">
        <v>19980</v>
      </c>
      <c r="D570" s="23" t="s">
        <v>20748</v>
      </c>
      <c r="E570" s="24"/>
      <c r="F570" s="25"/>
      <c r="G570" s="25"/>
      <c r="H570" s="25"/>
      <c r="I570" s="25"/>
      <c r="J570" s="25"/>
      <c r="K570" s="25"/>
      <c r="L570" s="25"/>
      <c r="M570" s="25"/>
      <c r="N570" s="25"/>
      <c r="O570" s="25"/>
      <c r="P570" s="25"/>
      <c r="Q570" s="25"/>
      <c r="R570" s="25"/>
      <c r="S570" s="25"/>
      <c r="T570" s="78"/>
      <c r="U570" s="25" t="str">
        <f t="shared" si="119"/>
        <v/>
      </c>
      <c r="W570" s="25">
        <f t="shared" si="110"/>
        <v>0</v>
      </c>
      <c r="X570" s="25">
        <f t="shared" si="111"/>
        <v>0</v>
      </c>
      <c r="Y570" s="25">
        <f t="shared" si="112"/>
        <v>0</v>
      </c>
      <c r="Z570" s="25">
        <f t="shared" si="113"/>
        <v>0</v>
      </c>
      <c r="AA570" s="25">
        <f t="shared" si="114"/>
        <v>0</v>
      </c>
      <c r="AB570" s="25">
        <f t="shared" si="115"/>
        <v>0</v>
      </c>
      <c r="AC570" s="25">
        <f t="shared" si="116"/>
        <v>0</v>
      </c>
      <c r="AD570" s="25">
        <f t="shared" si="117"/>
        <v>0</v>
      </c>
      <c r="AE570" s="25">
        <f t="shared" si="118"/>
        <v>0</v>
      </c>
    </row>
    <row r="571" spans="1:31" ht="30" customHeight="1">
      <c r="A571" s="22" t="s">
        <v>20109</v>
      </c>
      <c r="B571" s="102"/>
      <c r="C571" s="41" t="s">
        <v>19980</v>
      </c>
      <c r="D571" s="23" t="s">
        <v>20719</v>
      </c>
      <c r="E571" s="24"/>
      <c r="F571" s="25"/>
      <c r="G571" s="25"/>
      <c r="H571" s="25"/>
      <c r="I571" s="25"/>
      <c r="J571" s="25"/>
      <c r="K571" s="25"/>
      <c r="L571" s="25"/>
      <c r="M571" s="25"/>
      <c r="N571" s="25"/>
      <c r="O571" s="25"/>
      <c r="P571" s="25"/>
      <c r="Q571" s="25"/>
      <c r="R571" s="25"/>
      <c r="S571" s="25"/>
      <c r="T571" s="78"/>
      <c r="U571" s="25" t="str">
        <f t="shared" si="119"/>
        <v/>
      </c>
      <c r="W571" s="25">
        <f t="shared" si="110"/>
        <v>0</v>
      </c>
      <c r="X571" s="25">
        <f t="shared" si="111"/>
        <v>0</v>
      </c>
      <c r="Y571" s="25">
        <f t="shared" si="112"/>
        <v>0</v>
      </c>
      <c r="Z571" s="25">
        <f t="shared" si="113"/>
        <v>0</v>
      </c>
      <c r="AA571" s="25">
        <f t="shared" si="114"/>
        <v>0</v>
      </c>
      <c r="AB571" s="25">
        <f t="shared" si="115"/>
        <v>0</v>
      </c>
      <c r="AC571" s="25">
        <f t="shared" si="116"/>
        <v>0</v>
      </c>
      <c r="AD571" s="25">
        <f t="shared" si="117"/>
        <v>0</v>
      </c>
      <c r="AE571" s="25">
        <f t="shared" si="118"/>
        <v>0</v>
      </c>
    </row>
    <row r="572" spans="1:31" ht="30" customHeight="1">
      <c r="A572" s="22" t="s">
        <v>20109</v>
      </c>
      <c r="B572" s="102"/>
      <c r="C572" s="41" t="s">
        <v>19980</v>
      </c>
      <c r="D572" s="23" t="s">
        <v>20745</v>
      </c>
      <c r="E572" s="24"/>
      <c r="F572" s="25"/>
      <c r="G572" s="25"/>
      <c r="H572" s="25"/>
      <c r="I572" s="25"/>
      <c r="J572" s="25"/>
      <c r="K572" s="25"/>
      <c r="L572" s="25"/>
      <c r="M572" s="25"/>
      <c r="N572" s="25"/>
      <c r="O572" s="25"/>
      <c r="P572" s="25"/>
      <c r="Q572" s="25"/>
      <c r="R572" s="25"/>
      <c r="S572" s="25"/>
      <c r="T572" s="78"/>
      <c r="U572" s="25" t="str">
        <f t="shared" si="119"/>
        <v/>
      </c>
      <c r="W572" s="25">
        <f t="shared" si="110"/>
        <v>0</v>
      </c>
      <c r="X572" s="25">
        <f t="shared" si="111"/>
        <v>0</v>
      </c>
      <c r="Y572" s="25">
        <f t="shared" si="112"/>
        <v>0</v>
      </c>
      <c r="Z572" s="25">
        <f t="shared" si="113"/>
        <v>0</v>
      </c>
      <c r="AA572" s="25">
        <f t="shared" si="114"/>
        <v>0</v>
      </c>
      <c r="AB572" s="25">
        <f t="shared" si="115"/>
        <v>0</v>
      </c>
      <c r="AC572" s="25">
        <f t="shared" si="116"/>
        <v>0</v>
      </c>
      <c r="AD572" s="25">
        <f t="shared" si="117"/>
        <v>0</v>
      </c>
      <c r="AE572" s="25">
        <f t="shared" si="118"/>
        <v>0</v>
      </c>
    </row>
    <row r="573" spans="1:31" ht="30" customHeight="1">
      <c r="A573" s="22" t="s">
        <v>20109</v>
      </c>
      <c r="B573" s="102"/>
      <c r="C573" s="41" t="s">
        <v>19980</v>
      </c>
      <c r="D573" s="23" t="s">
        <v>20751</v>
      </c>
      <c r="E573" s="24"/>
      <c r="F573" s="25"/>
      <c r="G573" s="25"/>
      <c r="H573" s="25"/>
      <c r="I573" s="25"/>
      <c r="J573" s="25"/>
      <c r="K573" s="25"/>
      <c r="L573" s="25"/>
      <c r="M573" s="25"/>
      <c r="N573" s="25"/>
      <c r="O573" s="25"/>
      <c r="P573" s="25"/>
      <c r="Q573" s="25"/>
      <c r="R573" s="25"/>
      <c r="S573" s="25"/>
      <c r="T573" s="78"/>
      <c r="U573" s="25" t="str">
        <f t="shared" si="119"/>
        <v/>
      </c>
      <c r="W573" s="25">
        <f t="shared" si="110"/>
        <v>0</v>
      </c>
      <c r="X573" s="25">
        <f t="shared" si="111"/>
        <v>0</v>
      </c>
      <c r="Y573" s="25">
        <f t="shared" si="112"/>
        <v>0</v>
      </c>
      <c r="Z573" s="25">
        <f t="shared" si="113"/>
        <v>0</v>
      </c>
      <c r="AA573" s="25">
        <f t="shared" si="114"/>
        <v>0</v>
      </c>
      <c r="AB573" s="25">
        <f t="shared" si="115"/>
        <v>0</v>
      </c>
      <c r="AC573" s="25">
        <f t="shared" si="116"/>
        <v>0</v>
      </c>
      <c r="AD573" s="25">
        <f t="shared" si="117"/>
        <v>0</v>
      </c>
      <c r="AE573" s="25">
        <f t="shared" si="118"/>
        <v>0</v>
      </c>
    </row>
    <row r="574" spans="1:31" ht="30" customHeight="1">
      <c r="A574" s="22" t="s">
        <v>20109</v>
      </c>
      <c r="B574" s="102"/>
      <c r="C574" s="41" t="s">
        <v>19980</v>
      </c>
      <c r="D574" s="23" t="s">
        <v>20011</v>
      </c>
      <c r="E574" s="24"/>
      <c r="F574" s="25"/>
      <c r="G574" s="25"/>
      <c r="H574" s="25"/>
      <c r="I574" s="25"/>
      <c r="J574" s="25"/>
      <c r="K574" s="25"/>
      <c r="L574" s="25"/>
      <c r="M574" s="25"/>
      <c r="N574" s="25"/>
      <c r="O574" s="25"/>
      <c r="P574" s="25"/>
      <c r="Q574" s="25"/>
      <c r="R574" s="25"/>
      <c r="S574" s="25"/>
      <c r="T574" s="78"/>
      <c r="U574" s="25" t="str">
        <f t="shared" si="119"/>
        <v/>
      </c>
      <c r="W574" s="25">
        <f t="shared" si="110"/>
        <v>0</v>
      </c>
      <c r="X574" s="25">
        <f t="shared" si="111"/>
        <v>0</v>
      </c>
      <c r="Y574" s="25">
        <f t="shared" si="112"/>
        <v>0</v>
      </c>
      <c r="Z574" s="25">
        <f t="shared" si="113"/>
        <v>0</v>
      </c>
      <c r="AA574" s="25">
        <f t="shared" si="114"/>
        <v>0</v>
      </c>
      <c r="AB574" s="25">
        <f t="shared" si="115"/>
        <v>0</v>
      </c>
      <c r="AC574" s="25">
        <f t="shared" si="116"/>
        <v>0</v>
      </c>
      <c r="AD574" s="25">
        <f t="shared" si="117"/>
        <v>0</v>
      </c>
      <c r="AE574" s="25">
        <f t="shared" si="118"/>
        <v>0</v>
      </c>
    </row>
    <row r="575" spans="1:31" ht="15" customHeight="1">
      <c r="A575" s="22" t="s">
        <v>20109</v>
      </c>
      <c r="B575" s="102"/>
      <c r="C575" s="41"/>
      <c r="D575" s="23" t="s">
        <v>41</v>
      </c>
      <c r="E575" s="24"/>
      <c r="F575" s="25"/>
      <c r="G575" s="25"/>
      <c r="H575" s="25"/>
      <c r="I575" s="25"/>
      <c r="J575" s="25"/>
      <c r="K575" s="25"/>
      <c r="L575" s="25"/>
      <c r="M575" s="25"/>
      <c r="N575" s="25"/>
      <c r="O575" s="25"/>
      <c r="P575" s="25"/>
      <c r="Q575" s="25"/>
      <c r="R575" s="25"/>
      <c r="S575" s="25"/>
      <c r="T575" s="78"/>
      <c r="U575" s="25" t="str">
        <f t="shared" si="119"/>
        <v/>
      </c>
      <c r="W575" s="25">
        <f t="shared" si="110"/>
        <v>0</v>
      </c>
      <c r="X575" s="25">
        <f t="shared" si="111"/>
        <v>0</v>
      </c>
      <c r="Y575" s="25">
        <f t="shared" si="112"/>
        <v>0</v>
      </c>
      <c r="Z575" s="25">
        <f t="shared" si="113"/>
        <v>0</v>
      </c>
      <c r="AA575" s="25">
        <f t="shared" si="114"/>
        <v>0</v>
      </c>
      <c r="AB575" s="25">
        <f t="shared" si="115"/>
        <v>0</v>
      </c>
      <c r="AC575" s="25">
        <f t="shared" si="116"/>
        <v>0</v>
      </c>
      <c r="AD575" s="25">
        <f t="shared" si="117"/>
        <v>0</v>
      </c>
      <c r="AE575" s="25">
        <f t="shared" si="118"/>
        <v>0</v>
      </c>
    </row>
    <row r="576" spans="1:31" ht="210" customHeight="1">
      <c r="A576" s="22" t="s">
        <v>20892</v>
      </c>
      <c r="B576" s="102" t="s">
        <v>19848</v>
      </c>
      <c r="C576" s="41" t="s">
        <v>19977</v>
      </c>
      <c r="D576" s="23" t="s">
        <v>20663</v>
      </c>
      <c r="E576" s="24" t="s">
        <v>20082</v>
      </c>
      <c r="F576" s="25"/>
      <c r="G576" s="25"/>
      <c r="H576" s="25"/>
      <c r="I576" s="25">
        <v>1</v>
      </c>
      <c r="J576" s="25"/>
      <c r="K576" s="25"/>
      <c r="L576" s="25"/>
      <c r="M576" s="25"/>
      <c r="N576" s="25"/>
      <c r="O576" s="25">
        <f>SUM(F576:N576)</f>
        <v>1</v>
      </c>
      <c r="P576" s="25">
        <f>IF(B576="","",VLOOKUP(B576,'COMPOSIÇÃO ENERGICAL'!B:L,8,0))</f>
        <v>2935.1</v>
      </c>
      <c r="Q576" s="25">
        <f>IF(B576="","",VLOOKUP(B576,'COMPOSIÇÃO ENERGICAL'!B:L,9,0))</f>
        <v>3442.19</v>
      </c>
      <c r="R576" s="25">
        <f>O576*P576</f>
        <v>2935.1</v>
      </c>
      <c r="S576" s="25">
        <f>O576*Q576</f>
        <v>3442.19</v>
      </c>
      <c r="T576" s="78">
        <f>IF(B576="","",VLOOKUP(B576,'COMPOSIÇÃO ENERGICAL'!B:L,10,0))</f>
        <v>6377.29</v>
      </c>
      <c r="U576" s="25">
        <f t="shared" si="119"/>
        <v>6377.29</v>
      </c>
      <c r="W576" s="25">
        <f t="shared" si="110"/>
        <v>0</v>
      </c>
      <c r="X576" s="25">
        <f t="shared" si="111"/>
        <v>0</v>
      </c>
      <c r="Y576" s="25">
        <f t="shared" si="112"/>
        <v>0</v>
      </c>
      <c r="Z576" s="25">
        <f t="shared" si="113"/>
        <v>6377.29</v>
      </c>
      <c r="AA576" s="25">
        <f t="shared" si="114"/>
        <v>0</v>
      </c>
      <c r="AB576" s="25">
        <f t="shared" si="115"/>
        <v>0</v>
      </c>
      <c r="AC576" s="25">
        <f t="shared" si="116"/>
        <v>0</v>
      </c>
      <c r="AD576" s="25">
        <f t="shared" si="117"/>
        <v>0</v>
      </c>
      <c r="AE576" s="25">
        <f t="shared" si="118"/>
        <v>0</v>
      </c>
    </row>
    <row r="577" spans="1:31" ht="45" customHeight="1">
      <c r="A577" s="22" t="s">
        <v>20109</v>
      </c>
      <c r="B577" s="102"/>
      <c r="C577" s="41" t="s">
        <v>19979</v>
      </c>
      <c r="D577" s="23" t="s">
        <v>20012</v>
      </c>
      <c r="E577" s="24"/>
      <c r="F577" s="25"/>
      <c r="G577" s="25"/>
      <c r="H577" s="25"/>
      <c r="I577" s="25"/>
      <c r="J577" s="25"/>
      <c r="K577" s="25"/>
      <c r="L577" s="25"/>
      <c r="M577" s="25"/>
      <c r="N577" s="25"/>
      <c r="O577" s="25"/>
      <c r="P577" s="25"/>
      <c r="Q577" s="25"/>
      <c r="R577" s="25"/>
      <c r="S577" s="25"/>
      <c r="T577" s="78"/>
      <c r="U577" s="25" t="str">
        <f t="shared" si="119"/>
        <v/>
      </c>
      <c r="W577" s="25">
        <f t="shared" si="110"/>
        <v>0</v>
      </c>
      <c r="X577" s="25">
        <f t="shared" si="111"/>
        <v>0</v>
      </c>
      <c r="Y577" s="25">
        <f t="shared" si="112"/>
        <v>0</v>
      </c>
      <c r="Z577" s="25">
        <f t="shared" si="113"/>
        <v>0</v>
      </c>
      <c r="AA577" s="25">
        <f t="shared" si="114"/>
        <v>0</v>
      </c>
      <c r="AB577" s="25">
        <f t="shared" si="115"/>
        <v>0</v>
      </c>
      <c r="AC577" s="25">
        <f t="shared" si="116"/>
        <v>0</v>
      </c>
      <c r="AD577" s="25">
        <f t="shared" si="117"/>
        <v>0</v>
      </c>
      <c r="AE577" s="25">
        <f t="shared" si="118"/>
        <v>0</v>
      </c>
    </row>
    <row r="578" spans="1:31" ht="30" customHeight="1">
      <c r="A578" s="22" t="s">
        <v>20109</v>
      </c>
      <c r="B578" s="102"/>
      <c r="C578" s="41" t="s">
        <v>19978</v>
      </c>
      <c r="D578" s="23" t="s">
        <v>20010</v>
      </c>
      <c r="E578" s="24"/>
      <c r="F578" s="25"/>
      <c r="G578" s="25"/>
      <c r="H578" s="25"/>
      <c r="I578" s="25"/>
      <c r="J578" s="25"/>
      <c r="K578" s="25"/>
      <c r="L578" s="25"/>
      <c r="M578" s="25"/>
      <c r="N578" s="25"/>
      <c r="O578" s="25"/>
      <c r="P578" s="25"/>
      <c r="Q578" s="25"/>
      <c r="R578" s="25"/>
      <c r="S578" s="25"/>
      <c r="T578" s="78"/>
      <c r="U578" s="25" t="str">
        <f t="shared" si="119"/>
        <v/>
      </c>
      <c r="W578" s="25">
        <f t="shared" si="110"/>
        <v>0</v>
      </c>
      <c r="X578" s="25">
        <f t="shared" si="111"/>
        <v>0</v>
      </c>
      <c r="Y578" s="25">
        <f t="shared" si="112"/>
        <v>0</v>
      </c>
      <c r="Z578" s="25">
        <f t="shared" si="113"/>
        <v>0</v>
      </c>
      <c r="AA578" s="25">
        <f t="shared" si="114"/>
        <v>0</v>
      </c>
      <c r="AB578" s="25">
        <f t="shared" si="115"/>
        <v>0</v>
      </c>
      <c r="AC578" s="25">
        <f t="shared" si="116"/>
        <v>0</v>
      </c>
      <c r="AD578" s="25">
        <f t="shared" si="117"/>
        <v>0</v>
      </c>
      <c r="AE578" s="25">
        <f t="shared" si="118"/>
        <v>0</v>
      </c>
    </row>
    <row r="579" spans="1:31" ht="45" customHeight="1">
      <c r="A579" s="22" t="s">
        <v>20109</v>
      </c>
      <c r="B579" s="102"/>
      <c r="C579" s="41" t="s">
        <v>19978</v>
      </c>
      <c r="D579" s="23" t="s">
        <v>20762</v>
      </c>
      <c r="E579" s="24"/>
      <c r="F579" s="25"/>
      <c r="G579" s="25"/>
      <c r="H579" s="25"/>
      <c r="I579" s="25"/>
      <c r="J579" s="25"/>
      <c r="K579" s="25"/>
      <c r="L579" s="25"/>
      <c r="M579" s="25"/>
      <c r="N579" s="25"/>
      <c r="O579" s="25"/>
      <c r="P579" s="25"/>
      <c r="Q579" s="25"/>
      <c r="R579" s="25"/>
      <c r="S579" s="25"/>
      <c r="T579" s="78"/>
      <c r="U579" s="25" t="str">
        <f t="shared" si="119"/>
        <v/>
      </c>
      <c r="W579" s="25">
        <f t="shared" si="110"/>
        <v>0</v>
      </c>
      <c r="X579" s="25">
        <f t="shared" si="111"/>
        <v>0</v>
      </c>
      <c r="Y579" s="25">
        <f t="shared" si="112"/>
        <v>0</v>
      </c>
      <c r="Z579" s="25">
        <f t="shared" si="113"/>
        <v>0</v>
      </c>
      <c r="AA579" s="25">
        <f t="shared" si="114"/>
        <v>0</v>
      </c>
      <c r="AB579" s="25">
        <f t="shared" si="115"/>
        <v>0</v>
      </c>
      <c r="AC579" s="25">
        <f t="shared" si="116"/>
        <v>0</v>
      </c>
      <c r="AD579" s="25">
        <f t="shared" si="117"/>
        <v>0</v>
      </c>
      <c r="AE579" s="25">
        <f t="shared" si="118"/>
        <v>0</v>
      </c>
    </row>
    <row r="580" spans="1:31" ht="30" customHeight="1">
      <c r="A580" s="22" t="s">
        <v>20109</v>
      </c>
      <c r="B580" s="102"/>
      <c r="C580" s="41" t="s">
        <v>19980</v>
      </c>
      <c r="D580" s="23" t="s">
        <v>20711</v>
      </c>
      <c r="E580" s="24"/>
      <c r="F580" s="25"/>
      <c r="G580" s="25"/>
      <c r="H580" s="25"/>
      <c r="I580" s="25"/>
      <c r="J580" s="25"/>
      <c r="K580" s="25"/>
      <c r="L580" s="25"/>
      <c r="M580" s="25"/>
      <c r="N580" s="25"/>
      <c r="O580" s="25"/>
      <c r="P580" s="25"/>
      <c r="Q580" s="25"/>
      <c r="R580" s="25"/>
      <c r="S580" s="25"/>
      <c r="T580" s="78"/>
      <c r="U580" s="25" t="str">
        <f t="shared" si="119"/>
        <v/>
      </c>
      <c r="W580" s="25">
        <f t="shared" si="110"/>
        <v>0</v>
      </c>
      <c r="X580" s="25">
        <f t="shared" si="111"/>
        <v>0</v>
      </c>
      <c r="Y580" s="25">
        <f t="shared" si="112"/>
        <v>0</v>
      </c>
      <c r="Z580" s="25">
        <f t="shared" si="113"/>
        <v>0</v>
      </c>
      <c r="AA580" s="25">
        <f t="shared" si="114"/>
        <v>0</v>
      </c>
      <c r="AB580" s="25">
        <f t="shared" si="115"/>
        <v>0</v>
      </c>
      <c r="AC580" s="25">
        <f t="shared" si="116"/>
        <v>0</v>
      </c>
      <c r="AD580" s="25">
        <f t="shared" si="117"/>
        <v>0</v>
      </c>
      <c r="AE580" s="25">
        <f t="shared" si="118"/>
        <v>0</v>
      </c>
    </row>
    <row r="581" spans="1:31" ht="30" customHeight="1">
      <c r="A581" s="22" t="s">
        <v>20109</v>
      </c>
      <c r="B581" s="102"/>
      <c r="C581" s="41" t="s">
        <v>19980</v>
      </c>
      <c r="D581" s="23" t="s">
        <v>20692</v>
      </c>
      <c r="E581" s="24"/>
      <c r="F581" s="25"/>
      <c r="G581" s="25"/>
      <c r="H581" s="25"/>
      <c r="I581" s="25"/>
      <c r="J581" s="25"/>
      <c r="K581" s="25"/>
      <c r="L581" s="25"/>
      <c r="M581" s="25"/>
      <c r="N581" s="25"/>
      <c r="O581" s="25"/>
      <c r="P581" s="25"/>
      <c r="Q581" s="25"/>
      <c r="R581" s="25"/>
      <c r="S581" s="25"/>
      <c r="T581" s="78"/>
      <c r="U581" s="25" t="str">
        <f t="shared" si="119"/>
        <v/>
      </c>
      <c r="W581" s="25">
        <f t="shared" si="110"/>
        <v>0</v>
      </c>
      <c r="X581" s="25">
        <f t="shared" si="111"/>
        <v>0</v>
      </c>
      <c r="Y581" s="25">
        <f t="shared" si="112"/>
        <v>0</v>
      </c>
      <c r="Z581" s="25">
        <f t="shared" si="113"/>
        <v>0</v>
      </c>
      <c r="AA581" s="25">
        <f t="shared" si="114"/>
        <v>0</v>
      </c>
      <c r="AB581" s="25">
        <f t="shared" si="115"/>
        <v>0</v>
      </c>
      <c r="AC581" s="25">
        <f t="shared" si="116"/>
        <v>0</v>
      </c>
      <c r="AD581" s="25">
        <f t="shared" si="117"/>
        <v>0</v>
      </c>
      <c r="AE581" s="25">
        <f t="shared" si="118"/>
        <v>0</v>
      </c>
    </row>
    <row r="582" spans="1:31" ht="30" customHeight="1">
      <c r="A582" s="22" t="s">
        <v>20109</v>
      </c>
      <c r="B582" s="102"/>
      <c r="C582" s="41" t="s">
        <v>19980</v>
      </c>
      <c r="D582" s="23" t="s">
        <v>20722</v>
      </c>
      <c r="E582" s="24"/>
      <c r="F582" s="25"/>
      <c r="G582" s="25"/>
      <c r="H582" s="25"/>
      <c r="I582" s="25"/>
      <c r="J582" s="25"/>
      <c r="K582" s="25"/>
      <c r="L582" s="25"/>
      <c r="M582" s="25"/>
      <c r="N582" s="25"/>
      <c r="O582" s="25"/>
      <c r="P582" s="25"/>
      <c r="Q582" s="25"/>
      <c r="R582" s="25"/>
      <c r="S582" s="25"/>
      <c r="T582" s="78"/>
      <c r="U582" s="25" t="str">
        <f t="shared" si="119"/>
        <v/>
      </c>
      <c r="W582" s="25">
        <f t="shared" si="110"/>
        <v>0</v>
      </c>
      <c r="X582" s="25">
        <f t="shared" si="111"/>
        <v>0</v>
      </c>
      <c r="Y582" s="25">
        <f t="shared" si="112"/>
        <v>0</v>
      </c>
      <c r="Z582" s="25">
        <f t="shared" si="113"/>
        <v>0</v>
      </c>
      <c r="AA582" s="25">
        <f t="shared" si="114"/>
        <v>0</v>
      </c>
      <c r="AB582" s="25">
        <f t="shared" si="115"/>
        <v>0</v>
      </c>
      <c r="AC582" s="25">
        <f t="shared" si="116"/>
        <v>0</v>
      </c>
      <c r="AD582" s="25">
        <f t="shared" si="117"/>
        <v>0</v>
      </c>
      <c r="AE582" s="25">
        <f t="shared" si="118"/>
        <v>0</v>
      </c>
    </row>
    <row r="583" spans="1:31" ht="15" customHeight="1">
      <c r="A583" s="22" t="s">
        <v>20109</v>
      </c>
      <c r="B583" s="102"/>
      <c r="C583" s="41"/>
      <c r="D583" s="23" t="s">
        <v>41</v>
      </c>
      <c r="E583" s="24"/>
      <c r="F583" s="25"/>
      <c r="G583" s="25"/>
      <c r="H583" s="25"/>
      <c r="I583" s="25"/>
      <c r="J583" s="25"/>
      <c r="K583" s="25"/>
      <c r="L583" s="25"/>
      <c r="M583" s="25"/>
      <c r="N583" s="25"/>
      <c r="O583" s="25"/>
      <c r="P583" s="25"/>
      <c r="Q583" s="25"/>
      <c r="R583" s="25"/>
      <c r="S583" s="25"/>
      <c r="T583" s="78"/>
      <c r="U583" s="25" t="str">
        <f t="shared" si="119"/>
        <v/>
      </c>
      <c r="W583" s="25">
        <f t="shared" si="110"/>
        <v>0</v>
      </c>
      <c r="X583" s="25">
        <f t="shared" si="111"/>
        <v>0</v>
      </c>
      <c r="Y583" s="25">
        <f t="shared" si="112"/>
        <v>0</v>
      </c>
      <c r="Z583" s="25">
        <f t="shared" si="113"/>
        <v>0</v>
      </c>
      <c r="AA583" s="25">
        <f t="shared" si="114"/>
        <v>0</v>
      </c>
      <c r="AB583" s="25">
        <f t="shared" si="115"/>
        <v>0</v>
      </c>
      <c r="AC583" s="25">
        <f t="shared" si="116"/>
        <v>0</v>
      </c>
      <c r="AD583" s="25">
        <f t="shared" si="117"/>
        <v>0</v>
      </c>
      <c r="AE583" s="25">
        <f t="shared" si="118"/>
        <v>0</v>
      </c>
    </row>
    <row r="584" spans="1:31" ht="195" customHeight="1">
      <c r="A584" s="22" t="s">
        <v>20893</v>
      </c>
      <c r="B584" s="102" t="s">
        <v>19849</v>
      </c>
      <c r="C584" s="41" t="s">
        <v>19977</v>
      </c>
      <c r="D584" s="23" t="s">
        <v>20664</v>
      </c>
      <c r="E584" s="24" t="s">
        <v>20082</v>
      </c>
      <c r="F584" s="25"/>
      <c r="G584" s="25"/>
      <c r="H584" s="25"/>
      <c r="I584" s="25">
        <v>1</v>
      </c>
      <c r="J584" s="25"/>
      <c r="K584" s="25"/>
      <c r="L584" s="25"/>
      <c r="M584" s="25"/>
      <c r="N584" s="25"/>
      <c r="O584" s="25">
        <f>SUM(F584:N584)</f>
        <v>1</v>
      </c>
      <c r="P584" s="25">
        <f>IF(B584="","",VLOOKUP(B584,'COMPOSIÇÃO ENERGICAL'!B:L,8,0))</f>
        <v>1048.25</v>
      </c>
      <c r="Q584" s="25">
        <f>IF(B584="","",VLOOKUP(B584,'COMPOSIÇÃO ENERGICAL'!B:L,9,0))</f>
        <v>2262.145</v>
      </c>
      <c r="R584" s="25">
        <f>O584*P584</f>
        <v>1048.25</v>
      </c>
      <c r="S584" s="25">
        <f>O584*Q584</f>
        <v>2262.145</v>
      </c>
      <c r="T584" s="78">
        <f>IF(B584="","",VLOOKUP(B584,'COMPOSIÇÃO ENERGICAL'!B:L,10,0))</f>
        <v>3310.395</v>
      </c>
      <c r="U584" s="25">
        <f t="shared" si="119"/>
        <v>3310.395</v>
      </c>
      <c r="W584" s="25">
        <f t="shared" si="110"/>
        <v>0</v>
      </c>
      <c r="X584" s="25">
        <f t="shared" si="111"/>
        <v>0</v>
      </c>
      <c r="Y584" s="25">
        <f t="shared" si="112"/>
        <v>0</v>
      </c>
      <c r="Z584" s="25">
        <f t="shared" si="113"/>
        <v>3310.395</v>
      </c>
      <c r="AA584" s="25">
        <f t="shared" si="114"/>
        <v>0</v>
      </c>
      <c r="AB584" s="25">
        <f t="shared" si="115"/>
        <v>0</v>
      </c>
      <c r="AC584" s="25">
        <f t="shared" si="116"/>
        <v>0</v>
      </c>
      <c r="AD584" s="25">
        <f t="shared" si="117"/>
        <v>0</v>
      </c>
      <c r="AE584" s="25">
        <f t="shared" si="118"/>
        <v>0</v>
      </c>
    </row>
    <row r="585" spans="1:31" ht="45" customHeight="1">
      <c r="A585" s="22" t="s">
        <v>20109</v>
      </c>
      <c r="B585" s="102"/>
      <c r="C585" s="41" t="s">
        <v>19979</v>
      </c>
      <c r="D585" s="23" t="s">
        <v>20013</v>
      </c>
      <c r="E585" s="24"/>
      <c r="F585" s="25"/>
      <c r="G585" s="25"/>
      <c r="H585" s="25"/>
      <c r="I585" s="25"/>
      <c r="J585" s="25"/>
      <c r="K585" s="25"/>
      <c r="L585" s="25"/>
      <c r="M585" s="25"/>
      <c r="N585" s="25"/>
      <c r="O585" s="25"/>
      <c r="P585" s="25"/>
      <c r="Q585" s="25"/>
      <c r="R585" s="25"/>
      <c r="S585" s="25"/>
      <c r="T585" s="78"/>
      <c r="U585" s="25" t="str">
        <f t="shared" si="119"/>
        <v/>
      </c>
      <c r="W585" s="25">
        <f t="shared" si="110"/>
        <v>0</v>
      </c>
      <c r="X585" s="25">
        <f t="shared" si="111"/>
        <v>0</v>
      </c>
      <c r="Y585" s="25">
        <f t="shared" si="112"/>
        <v>0</v>
      </c>
      <c r="Z585" s="25">
        <f t="shared" si="113"/>
        <v>0</v>
      </c>
      <c r="AA585" s="25">
        <f t="shared" si="114"/>
        <v>0</v>
      </c>
      <c r="AB585" s="25">
        <f t="shared" si="115"/>
        <v>0</v>
      </c>
      <c r="AC585" s="25">
        <f t="shared" si="116"/>
        <v>0</v>
      </c>
      <c r="AD585" s="25">
        <f t="shared" si="117"/>
        <v>0</v>
      </c>
      <c r="AE585" s="25">
        <f t="shared" si="118"/>
        <v>0</v>
      </c>
    </row>
    <row r="586" spans="1:31" ht="30" customHeight="1">
      <c r="A586" s="22" t="s">
        <v>20109</v>
      </c>
      <c r="B586" s="102"/>
      <c r="C586" s="41" t="s">
        <v>19978</v>
      </c>
      <c r="D586" s="23" t="s">
        <v>20010</v>
      </c>
      <c r="E586" s="24"/>
      <c r="F586" s="26"/>
      <c r="G586" s="26"/>
      <c r="H586" s="26"/>
      <c r="I586" s="26"/>
      <c r="J586" s="26"/>
      <c r="K586" s="26"/>
      <c r="L586" s="26"/>
      <c r="M586" s="26"/>
      <c r="N586" s="26"/>
      <c r="O586" s="25"/>
      <c r="P586" s="25"/>
      <c r="Q586" s="25"/>
      <c r="R586" s="25"/>
      <c r="S586" s="25"/>
      <c r="T586" s="78"/>
      <c r="U586" s="25" t="str">
        <f t="shared" si="119"/>
        <v/>
      </c>
      <c r="W586" s="25">
        <f t="shared" si="110"/>
        <v>0</v>
      </c>
      <c r="X586" s="25">
        <f t="shared" si="111"/>
        <v>0</v>
      </c>
      <c r="Y586" s="25">
        <f t="shared" si="112"/>
        <v>0</v>
      </c>
      <c r="Z586" s="25">
        <f t="shared" si="113"/>
        <v>0</v>
      </c>
      <c r="AA586" s="25">
        <f t="shared" si="114"/>
        <v>0</v>
      </c>
      <c r="AB586" s="25">
        <f t="shared" si="115"/>
        <v>0</v>
      </c>
      <c r="AC586" s="25">
        <f t="shared" si="116"/>
        <v>0</v>
      </c>
      <c r="AD586" s="25">
        <f t="shared" si="117"/>
        <v>0</v>
      </c>
      <c r="AE586" s="25">
        <f t="shared" si="118"/>
        <v>0</v>
      </c>
    </row>
    <row r="587" spans="1:31" ht="45" customHeight="1">
      <c r="A587" s="22" t="s">
        <v>20109</v>
      </c>
      <c r="B587" s="102"/>
      <c r="C587" s="41" t="s">
        <v>19978</v>
      </c>
      <c r="D587" s="23" t="s">
        <v>20752</v>
      </c>
      <c r="E587" s="24"/>
      <c r="F587" s="25"/>
      <c r="G587" s="25"/>
      <c r="H587" s="25"/>
      <c r="I587" s="25"/>
      <c r="J587" s="25"/>
      <c r="K587" s="25"/>
      <c r="L587" s="25"/>
      <c r="M587" s="25"/>
      <c r="N587" s="25"/>
      <c r="O587" s="25"/>
      <c r="P587" s="25"/>
      <c r="Q587" s="25"/>
      <c r="R587" s="25"/>
      <c r="S587" s="25"/>
      <c r="T587" s="78"/>
      <c r="U587" s="25" t="str">
        <f t="shared" si="119"/>
        <v/>
      </c>
      <c r="W587" s="25">
        <f t="shared" si="110"/>
        <v>0</v>
      </c>
      <c r="X587" s="25">
        <f t="shared" si="111"/>
        <v>0</v>
      </c>
      <c r="Y587" s="25">
        <f t="shared" si="112"/>
        <v>0</v>
      </c>
      <c r="Z587" s="25">
        <f t="shared" si="113"/>
        <v>0</v>
      </c>
      <c r="AA587" s="25">
        <f t="shared" si="114"/>
        <v>0</v>
      </c>
      <c r="AB587" s="25">
        <f t="shared" si="115"/>
        <v>0</v>
      </c>
      <c r="AC587" s="25">
        <f t="shared" si="116"/>
        <v>0</v>
      </c>
      <c r="AD587" s="25">
        <f t="shared" si="117"/>
        <v>0</v>
      </c>
      <c r="AE587" s="25">
        <f t="shared" si="118"/>
        <v>0</v>
      </c>
    </row>
    <row r="588" spans="1:31" ht="30" customHeight="1">
      <c r="A588" s="22" t="s">
        <v>20109</v>
      </c>
      <c r="B588" s="102"/>
      <c r="C588" s="41" t="s">
        <v>19980</v>
      </c>
      <c r="D588" s="23" t="s">
        <v>20691</v>
      </c>
      <c r="E588" s="24"/>
      <c r="F588" s="26"/>
      <c r="G588" s="26"/>
      <c r="H588" s="26"/>
      <c r="I588" s="26"/>
      <c r="J588" s="26"/>
      <c r="K588" s="26"/>
      <c r="L588" s="26"/>
      <c r="M588" s="26"/>
      <c r="N588" s="26"/>
      <c r="O588" s="25"/>
      <c r="P588" s="25"/>
      <c r="Q588" s="25"/>
      <c r="R588" s="25"/>
      <c r="S588" s="25"/>
      <c r="T588" s="78"/>
      <c r="U588" s="25" t="str">
        <f t="shared" si="119"/>
        <v/>
      </c>
      <c r="W588" s="25">
        <f t="shared" si="110"/>
        <v>0</v>
      </c>
      <c r="X588" s="25">
        <f t="shared" si="111"/>
        <v>0</v>
      </c>
      <c r="Y588" s="25">
        <f t="shared" si="112"/>
        <v>0</v>
      </c>
      <c r="Z588" s="25">
        <f t="shared" si="113"/>
        <v>0</v>
      </c>
      <c r="AA588" s="25">
        <f t="shared" si="114"/>
        <v>0</v>
      </c>
      <c r="AB588" s="25">
        <f t="shared" si="115"/>
        <v>0</v>
      </c>
      <c r="AC588" s="25">
        <f t="shared" si="116"/>
        <v>0</v>
      </c>
      <c r="AD588" s="25">
        <f t="shared" si="117"/>
        <v>0</v>
      </c>
      <c r="AE588" s="25">
        <f t="shared" si="118"/>
        <v>0</v>
      </c>
    </row>
    <row r="589" spans="1:31" ht="30" customHeight="1">
      <c r="A589" s="22" t="s">
        <v>20109</v>
      </c>
      <c r="B589" s="102"/>
      <c r="C589" s="41" t="s">
        <v>19980</v>
      </c>
      <c r="D589" s="23" t="s">
        <v>20721</v>
      </c>
      <c r="E589" s="24"/>
      <c r="F589" s="25"/>
      <c r="G589" s="25"/>
      <c r="H589" s="25"/>
      <c r="I589" s="25"/>
      <c r="J589" s="25"/>
      <c r="K589" s="25"/>
      <c r="L589" s="25"/>
      <c r="M589" s="25"/>
      <c r="N589" s="25"/>
      <c r="O589" s="25"/>
      <c r="P589" s="25"/>
      <c r="Q589" s="25"/>
      <c r="R589" s="25"/>
      <c r="S589" s="25"/>
      <c r="T589" s="78"/>
      <c r="U589" s="25" t="str">
        <f t="shared" si="119"/>
        <v/>
      </c>
      <c r="W589" s="25">
        <f t="shared" ref="W589:W652" si="120">IF(F589&lt;&gt;0,F589*T589,0)</f>
        <v>0</v>
      </c>
      <c r="X589" s="25">
        <f t="shared" ref="X589:X652" si="121">IF(G589&lt;&gt;0,G589*T589,0)</f>
        <v>0</v>
      </c>
      <c r="Y589" s="25">
        <f t="shared" ref="Y589:Y652" si="122">IF(H589&lt;&gt;0,H589*T589,0)</f>
        <v>0</v>
      </c>
      <c r="Z589" s="25">
        <f t="shared" ref="Z589:Z652" si="123">IF(I589&lt;&gt;0,I589*T589,0)</f>
        <v>0</v>
      </c>
      <c r="AA589" s="25">
        <f t="shared" ref="AA589:AA652" si="124">IF(J589&lt;&gt;0,J589*T589,0)</f>
        <v>0</v>
      </c>
      <c r="AB589" s="25">
        <f t="shared" ref="AB589:AB652" si="125">IF(K589&lt;&gt;0,K589*T589,0)</f>
        <v>0</v>
      </c>
      <c r="AC589" s="25">
        <f t="shared" ref="AC589:AC652" si="126">IF(L589&lt;&gt;0,L589*T589,0)</f>
        <v>0</v>
      </c>
      <c r="AD589" s="25">
        <f t="shared" ref="AD589:AD652" si="127">IF(M589&lt;&gt;0,M589*T589,0)</f>
        <v>0</v>
      </c>
      <c r="AE589" s="25">
        <f t="shared" ref="AE589:AE652" si="128">IF(N589&lt;&gt;0,N589*T589,0)</f>
        <v>0</v>
      </c>
    </row>
    <row r="590" spans="1:31" ht="30" customHeight="1">
      <c r="A590" s="22" t="s">
        <v>20109</v>
      </c>
      <c r="B590" s="102"/>
      <c r="C590" s="41" t="s">
        <v>19980</v>
      </c>
      <c r="D590" s="23" t="s">
        <v>20698</v>
      </c>
      <c r="E590" s="24"/>
      <c r="F590" s="25"/>
      <c r="G590" s="25"/>
      <c r="H590" s="25"/>
      <c r="I590" s="25"/>
      <c r="J590" s="25"/>
      <c r="K590" s="25"/>
      <c r="L590" s="25"/>
      <c r="M590" s="25"/>
      <c r="N590" s="25"/>
      <c r="O590" s="25"/>
      <c r="P590" s="25"/>
      <c r="Q590" s="25"/>
      <c r="R590" s="25"/>
      <c r="S590" s="25"/>
      <c r="T590" s="78"/>
      <c r="U590" s="25" t="str">
        <f t="shared" si="119"/>
        <v/>
      </c>
      <c r="W590" s="25">
        <f t="shared" si="120"/>
        <v>0</v>
      </c>
      <c r="X590" s="25">
        <f t="shared" si="121"/>
        <v>0</v>
      </c>
      <c r="Y590" s="25">
        <f t="shared" si="122"/>
        <v>0</v>
      </c>
      <c r="Z590" s="25">
        <f t="shared" si="123"/>
        <v>0</v>
      </c>
      <c r="AA590" s="25">
        <f t="shared" si="124"/>
        <v>0</v>
      </c>
      <c r="AB590" s="25">
        <f t="shared" si="125"/>
        <v>0</v>
      </c>
      <c r="AC590" s="25">
        <f t="shared" si="126"/>
        <v>0</v>
      </c>
      <c r="AD590" s="25">
        <f t="shared" si="127"/>
        <v>0</v>
      </c>
      <c r="AE590" s="25">
        <f t="shared" si="128"/>
        <v>0</v>
      </c>
    </row>
    <row r="591" spans="1:31" ht="30" customHeight="1">
      <c r="A591" s="22" t="s">
        <v>20109</v>
      </c>
      <c r="B591" s="102"/>
      <c r="C591" s="41" t="s">
        <v>19980</v>
      </c>
      <c r="D591" s="23" t="s">
        <v>20718</v>
      </c>
      <c r="E591" s="24"/>
      <c r="F591" s="25"/>
      <c r="G591" s="25"/>
      <c r="H591" s="25"/>
      <c r="I591" s="25"/>
      <c r="J591" s="25"/>
      <c r="K591" s="25"/>
      <c r="L591" s="25"/>
      <c r="M591" s="25"/>
      <c r="N591" s="25"/>
      <c r="O591" s="25"/>
      <c r="P591" s="25"/>
      <c r="Q591" s="25"/>
      <c r="R591" s="25"/>
      <c r="S591" s="25"/>
      <c r="T591" s="78"/>
      <c r="U591" s="25" t="str">
        <f t="shared" si="119"/>
        <v/>
      </c>
      <c r="W591" s="25">
        <f t="shared" si="120"/>
        <v>0</v>
      </c>
      <c r="X591" s="25">
        <f t="shared" si="121"/>
        <v>0</v>
      </c>
      <c r="Y591" s="25">
        <f t="shared" si="122"/>
        <v>0</v>
      </c>
      <c r="Z591" s="25">
        <f t="shared" si="123"/>
        <v>0</v>
      </c>
      <c r="AA591" s="25">
        <f t="shared" si="124"/>
        <v>0</v>
      </c>
      <c r="AB591" s="25">
        <f t="shared" si="125"/>
        <v>0</v>
      </c>
      <c r="AC591" s="25">
        <f t="shared" si="126"/>
        <v>0</v>
      </c>
      <c r="AD591" s="25">
        <f t="shared" si="127"/>
        <v>0</v>
      </c>
      <c r="AE591" s="25">
        <f t="shared" si="128"/>
        <v>0</v>
      </c>
    </row>
    <row r="592" spans="1:31" ht="30" customHeight="1">
      <c r="A592" s="22" t="s">
        <v>20109</v>
      </c>
      <c r="B592" s="102"/>
      <c r="C592" s="41" t="s">
        <v>19980</v>
      </c>
      <c r="D592" s="23" t="s">
        <v>20719</v>
      </c>
      <c r="E592" s="24"/>
      <c r="F592" s="25"/>
      <c r="G592" s="25"/>
      <c r="H592" s="25"/>
      <c r="I592" s="25"/>
      <c r="J592" s="25"/>
      <c r="K592" s="25"/>
      <c r="L592" s="25"/>
      <c r="M592" s="25"/>
      <c r="N592" s="25"/>
      <c r="O592" s="25"/>
      <c r="P592" s="25"/>
      <c r="Q592" s="25"/>
      <c r="R592" s="25"/>
      <c r="S592" s="25"/>
      <c r="T592" s="78"/>
      <c r="U592" s="25" t="str">
        <f t="shared" si="119"/>
        <v/>
      </c>
      <c r="W592" s="25">
        <f t="shared" si="120"/>
        <v>0</v>
      </c>
      <c r="X592" s="25">
        <f t="shared" si="121"/>
        <v>0</v>
      </c>
      <c r="Y592" s="25">
        <f t="shared" si="122"/>
        <v>0</v>
      </c>
      <c r="Z592" s="25">
        <f t="shared" si="123"/>
        <v>0</v>
      </c>
      <c r="AA592" s="25">
        <f t="shared" si="124"/>
        <v>0</v>
      </c>
      <c r="AB592" s="25">
        <f t="shared" si="125"/>
        <v>0</v>
      </c>
      <c r="AC592" s="25">
        <f t="shared" si="126"/>
        <v>0</v>
      </c>
      <c r="AD592" s="25">
        <f t="shared" si="127"/>
        <v>0</v>
      </c>
      <c r="AE592" s="25">
        <f t="shared" si="128"/>
        <v>0</v>
      </c>
    </row>
    <row r="593" spans="1:31" ht="15" customHeight="1">
      <c r="A593" s="22" t="s">
        <v>20109</v>
      </c>
      <c r="B593" s="102"/>
      <c r="C593" s="41"/>
      <c r="D593" s="23" t="s">
        <v>41</v>
      </c>
      <c r="E593" s="24"/>
      <c r="F593" s="25"/>
      <c r="G593" s="25"/>
      <c r="H593" s="25"/>
      <c r="I593" s="25"/>
      <c r="J593" s="25"/>
      <c r="K593" s="25"/>
      <c r="L593" s="25"/>
      <c r="M593" s="25"/>
      <c r="N593" s="25"/>
      <c r="O593" s="25"/>
      <c r="P593" s="25"/>
      <c r="Q593" s="25"/>
      <c r="R593" s="25"/>
      <c r="S593" s="25"/>
      <c r="T593" s="78"/>
      <c r="U593" s="25" t="str">
        <f t="shared" si="119"/>
        <v/>
      </c>
      <c r="W593" s="25">
        <f t="shared" si="120"/>
        <v>0</v>
      </c>
      <c r="X593" s="25">
        <f t="shared" si="121"/>
        <v>0</v>
      </c>
      <c r="Y593" s="25">
        <f t="shared" si="122"/>
        <v>0</v>
      </c>
      <c r="Z593" s="25">
        <f t="shared" si="123"/>
        <v>0</v>
      </c>
      <c r="AA593" s="25">
        <f t="shared" si="124"/>
        <v>0</v>
      </c>
      <c r="AB593" s="25">
        <f t="shared" si="125"/>
        <v>0</v>
      </c>
      <c r="AC593" s="25">
        <f t="shared" si="126"/>
        <v>0</v>
      </c>
      <c r="AD593" s="25">
        <f t="shared" si="127"/>
        <v>0</v>
      </c>
      <c r="AE593" s="25">
        <f t="shared" si="128"/>
        <v>0</v>
      </c>
    </row>
    <row r="594" spans="1:31" ht="195" customHeight="1">
      <c r="A594" s="22" t="s">
        <v>20894</v>
      </c>
      <c r="B594" s="102" t="s">
        <v>19850</v>
      </c>
      <c r="C594" s="41" t="s">
        <v>19977</v>
      </c>
      <c r="D594" s="23" t="s">
        <v>20665</v>
      </c>
      <c r="E594" s="24" t="s">
        <v>20082</v>
      </c>
      <c r="F594" s="25"/>
      <c r="G594" s="25"/>
      <c r="H594" s="25"/>
      <c r="I594" s="25">
        <v>1</v>
      </c>
      <c r="J594" s="25"/>
      <c r="K594" s="25"/>
      <c r="L594" s="25"/>
      <c r="M594" s="25"/>
      <c r="N594" s="25"/>
      <c r="O594" s="25">
        <f>SUM(F594:N594)</f>
        <v>1</v>
      </c>
      <c r="P594" s="25">
        <f>IF(B594="","",VLOOKUP(B594,'COMPOSIÇÃO ENERGICAL'!B:L,8,0))</f>
        <v>1048.25</v>
      </c>
      <c r="Q594" s="25">
        <f>IF(B594="","",VLOOKUP(B594,'COMPOSIÇÃO ENERGICAL'!B:L,9,0))</f>
        <v>1199.75</v>
      </c>
      <c r="R594" s="25">
        <f>O594*P594</f>
        <v>1048.25</v>
      </c>
      <c r="S594" s="25">
        <f>O594*Q594</f>
        <v>1199.75</v>
      </c>
      <c r="T594" s="78">
        <f>IF(B594="","",VLOOKUP(B594,'COMPOSIÇÃO ENERGICAL'!B:L,10,0))</f>
        <v>2248</v>
      </c>
      <c r="U594" s="25">
        <f t="shared" si="119"/>
        <v>2248</v>
      </c>
      <c r="W594" s="25">
        <f t="shared" si="120"/>
        <v>0</v>
      </c>
      <c r="X594" s="25">
        <f t="shared" si="121"/>
        <v>0</v>
      </c>
      <c r="Y594" s="25">
        <f t="shared" si="122"/>
        <v>0</v>
      </c>
      <c r="Z594" s="25">
        <f t="shared" si="123"/>
        <v>2248</v>
      </c>
      <c r="AA594" s="25">
        <f t="shared" si="124"/>
        <v>0</v>
      </c>
      <c r="AB594" s="25">
        <f t="shared" si="125"/>
        <v>0</v>
      </c>
      <c r="AC594" s="25">
        <f t="shared" si="126"/>
        <v>0</v>
      </c>
      <c r="AD594" s="25">
        <f t="shared" si="127"/>
        <v>0</v>
      </c>
      <c r="AE594" s="25">
        <f t="shared" si="128"/>
        <v>0</v>
      </c>
    </row>
    <row r="595" spans="1:31" ht="45" customHeight="1">
      <c r="A595" s="22" t="s">
        <v>20109</v>
      </c>
      <c r="B595" s="102"/>
      <c r="C595" s="41" t="s">
        <v>19979</v>
      </c>
      <c r="D595" s="23" t="s">
        <v>20014</v>
      </c>
      <c r="E595" s="24"/>
      <c r="F595" s="25"/>
      <c r="G595" s="25"/>
      <c r="H595" s="25"/>
      <c r="I595" s="25"/>
      <c r="J595" s="25"/>
      <c r="K595" s="25"/>
      <c r="L595" s="25"/>
      <c r="M595" s="25"/>
      <c r="N595" s="25"/>
      <c r="O595" s="25"/>
      <c r="P595" s="25"/>
      <c r="Q595" s="25"/>
      <c r="R595" s="25"/>
      <c r="S595" s="25"/>
      <c r="T595" s="78"/>
      <c r="U595" s="25" t="str">
        <f t="shared" si="119"/>
        <v/>
      </c>
      <c r="W595" s="25">
        <f t="shared" si="120"/>
        <v>0</v>
      </c>
      <c r="X595" s="25">
        <f t="shared" si="121"/>
        <v>0</v>
      </c>
      <c r="Y595" s="25">
        <f t="shared" si="122"/>
        <v>0</v>
      </c>
      <c r="Z595" s="25">
        <f t="shared" si="123"/>
        <v>0</v>
      </c>
      <c r="AA595" s="25">
        <f t="shared" si="124"/>
        <v>0</v>
      </c>
      <c r="AB595" s="25">
        <f t="shared" si="125"/>
        <v>0</v>
      </c>
      <c r="AC595" s="25">
        <f t="shared" si="126"/>
        <v>0</v>
      </c>
      <c r="AD595" s="25">
        <f t="shared" si="127"/>
        <v>0</v>
      </c>
      <c r="AE595" s="25">
        <f t="shared" si="128"/>
        <v>0</v>
      </c>
    </row>
    <row r="596" spans="1:31" ht="30" customHeight="1">
      <c r="A596" s="22" t="s">
        <v>20109</v>
      </c>
      <c r="B596" s="102"/>
      <c r="C596" s="41" t="s">
        <v>19978</v>
      </c>
      <c r="D596" s="23" t="s">
        <v>20010</v>
      </c>
      <c r="E596" s="24"/>
      <c r="F596" s="25"/>
      <c r="G596" s="25"/>
      <c r="H596" s="25"/>
      <c r="I596" s="25"/>
      <c r="J596" s="25"/>
      <c r="K596" s="25"/>
      <c r="L596" s="25"/>
      <c r="M596" s="25"/>
      <c r="N596" s="25"/>
      <c r="O596" s="25"/>
      <c r="P596" s="25"/>
      <c r="Q596" s="25"/>
      <c r="R596" s="25"/>
      <c r="S596" s="25"/>
      <c r="T596" s="78"/>
      <c r="U596" s="25" t="str">
        <f t="shared" si="119"/>
        <v/>
      </c>
      <c r="W596" s="25">
        <f t="shared" si="120"/>
        <v>0</v>
      </c>
      <c r="X596" s="25">
        <f t="shared" si="121"/>
        <v>0</v>
      </c>
      <c r="Y596" s="25">
        <f t="shared" si="122"/>
        <v>0</v>
      </c>
      <c r="Z596" s="25">
        <f t="shared" si="123"/>
        <v>0</v>
      </c>
      <c r="AA596" s="25">
        <f t="shared" si="124"/>
        <v>0</v>
      </c>
      <c r="AB596" s="25">
        <f t="shared" si="125"/>
        <v>0</v>
      </c>
      <c r="AC596" s="25">
        <f t="shared" si="126"/>
        <v>0</v>
      </c>
      <c r="AD596" s="25">
        <f t="shared" si="127"/>
        <v>0</v>
      </c>
      <c r="AE596" s="25">
        <f t="shared" si="128"/>
        <v>0</v>
      </c>
    </row>
    <row r="597" spans="1:31" ht="30" customHeight="1">
      <c r="A597" s="22" t="s">
        <v>20109</v>
      </c>
      <c r="B597" s="102"/>
      <c r="C597" s="41" t="s">
        <v>19980</v>
      </c>
      <c r="D597" s="23" t="s">
        <v>20015</v>
      </c>
      <c r="E597" s="24"/>
      <c r="F597" s="25"/>
      <c r="G597" s="25"/>
      <c r="H597" s="25"/>
      <c r="I597" s="25"/>
      <c r="J597" s="25"/>
      <c r="K597" s="25"/>
      <c r="L597" s="25"/>
      <c r="M597" s="25"/>
      <c r="N597" s="25"/>
      <c r="O597" s="25"/>
      <c r="P597" s="25"/>
      <c r="Q597" s="25"/>
      <c r="R597" s="25"/>
      <c r="S597" s="25"/>
      <c r="T597" s="78"/>
      <c r="U597" s="25" t="str">
        <f t="shared" ref="U597:U647" si="129">IF(T597="","",O597*T597)</f>
        <v/>
      </c>
      <c r="W597" s="25">
        <f t="shared" si="120"/>
        <v>0</v>
      </c>
      <c r="X597" s="25">
        <f t="shared" si="121"/>
        <v>0</v>
      </c>
      <c r="Y597" s="25">
        <f t="shared" si="122"/>
        <v>0</v>
      </c>
      <c r="Z597" s="25">
        <f t="shared" si="123"/>
        <v>0</v>
      </c>
      <c r="AA597" s="25">
        <f t="shared" si="124"/>
        <v>0</v>
      </c>
      <c r="AB597" s="25">
        <f t="shared" si="125"/>
        <v>0</v>
      </c>
      <c r="AC597" s="25">
        <f t="shared" si="126"/>
        <v>0</v>
      </c>
      <c r="AD597" s="25">
        <f t="shared" si="127"/>
        <v>0</v>
      </c>
      <c r="AE597" s="25">
        <f t="shared" si="128"/>
        <v>0</v>
      </c>
    </row>
    <row r="598" spans="1:31" ht="15" customHeight="1">
      <c r="A598" s="22" t="s">
        <v>20109</v>
      </c>
      <c r="B598" s="102"/>
      <c r="C598" s="41"/>
      <c r="D598" s="23" t="s">
        <v>41</v>
      </c>
      <c r="E598" s="24"/>
      <c r="F598" s="25"/>
      <c r="G598" s="25"/>
      <c r="H598" s="25"/>
      <c r="I598" s="25"/>
      <c r="J598" s="25"/>
      <c r="K598" s="25"/>
      <c r="L598" s="25"/>
      <c r="M598" s="25"/>
      <c r="N598" s="25"/>
      <c r="O598" s="25"/>
      <c r="P598" s="25"/>
      <c r="Q598" s="25"/>
      <c r="R598" s="25"/>
      <c r="S598" s="25"/>
      <c r="T598" s="78"/>
      <c r="U598" s="25" t="str">
        <f t="shared" si="129"/>
        <v/>
      </c>
      <c r="W598" s="25">
        <f t="shared" si="120"/>
        <v>0</v>
      </c>
      <c r="X598" s="25">
        <f t="shared" si="121"/>
        <v>0</v>
      </c>
      <c r="Y598" s="25">
        <f t="shared" si="122"/>
        <v>0</v>
      </c>
      <c r="Z598" s="25">
        <f t="shared" si="123"/>
        <v>0</v>
      </c>
      <c r="AA598" s="25">
        <f t="shared" si="124"/>
        <v>0</v>
      </c>
      <c r="AB598" s="25">
        <f t="shared" si="125"/>
        <v>0</v>
      </c>
      <c r="AC598" s="25">
        <f t="shared" si="126"/>
        <v>0</v>
      </c>
      <c r="AD598" s="25">
        <f t="shared" si="127"/>
        <v>0</v>
      </c>
      <c r="AE598" s="25">
        <f t="shared" si="128"/>
        <v>0</v>
      </c>
    </row>
    <row r="599" spans="1:31" ht="210" customHeight="1">
      <c r="A599" s="22" t="s">
        <v>20895</v>
      </c>
      <c r="B599" s="102" t="s">
        <v>19866</v>
      </c>
      <c r="C599" s="41" t="s">
        <v>19977</v>
      </c>
      <c r="D599" s="23" t="s">
        <v>20666</v>
      </c>
      <c r="E599" s="24" t="s">
        <v>20082</v>
      </c>
      <c r="F599" s="25"/>
      <c r="G599" s="25"/>
      <c r="H599" s="25"/>
      <c r="I599" s="25"/>
      <c r="J599" s="25">
        <v>1</v>
      </c>
      <c r="K599" s="25"/>
      <c r="L599" s="25"/>
      <c r="M599" s="25"/>
      <c r="N599" s="25"/>
      <c r="O599" s="25">
        <f>SUM(F599:N599)</f>
        <v>1</v>
      </c>
      <c r="P599" s="25">
        <f>IF(B599="","",VLOOKUP(B599,'COMPOSIÇÃO ENERGICAL'!B:L,8,0))</f>
        <v>4193</v>
      </c>
      <c r="Q599" s="25">
        <f>IF(B599="","",VLOOKUP(B599,'COMPOSIÇÃO ENERGICAL'!B:L,9,0))</f>
        <v>9860.3549999999996</v>
      </c>
      <c r="R599" s="25">
        <f>O599*P599</f>
        <v>4193</v>
      </c>
      <c r="S599" s="25">
        <f>O599*Q599</f>
        <v>9860.3549999999996</v>
      </c>
      <c r="T599" s="78">
        <f>IF(B599="","",VLOOKUP(B599,'COMPOSIÇÃO ENERGICAL'!B:L,10,0))</f>
        <v>14053.355</v>
      </c>
      <c r="U599" s="25">
        <f t="shared" si="129"/>
        <v>14053.355</v>
      </c>
      <c r="W599" s="25">
        <f t="shared" si="120"/>
        <v>0</v>
      </c>
      <c r="X599" s="25">
        <f t="shared" si="121"/>
        <v>0</v>
      </c>
      <c r="Y599" s="25">
        <f t="shared" si="122"/>
        <v>0</v>
      </c>
      <c r="Z599" s="25">
        <f t="shared" si="123"/>
        <v>0</v>
      </c>
      <c r="AA599" s="25">
        <f t="shared" si="124"/>
        <v>14053.355</v>
      </c>
      <c r="AB599" s="25">
        <f t="shared" si="125"/>
        <v>0</v>
      </c>
      <c r="AC599" s="25">
        <f t="shared" si="126"/>
        <v>0</v>
      </c>
      <c r="AD599" s="25">
        <f t="shared" si="127"/>
        <v>0</v>
      </c>
      <c r="AE599" s="25">
        <f t="shared" si="128"/>
        <v>0</v>
      </c>
    </row>
    <row r="600" spans="1:31" ht="45" customHeight="1">
      <c r="A600" s="22" t="s">
        <v>20109</v>
      </c>
      <c r="B600" s="102"/>
      <c r="C600" s="41" t="s">
        <v>19979</v>
      </c>
      <c r="D600" s="23" t="s">
        <v>20033</v>
      </c>
      <c r="E600" s="24"/>
      <c r="F600" s="25"/>
      <c r="G600" s="25"/>
      <c r="H600" s="25"/>
      <c r="I600" s="25"/>
      <c r="J600" s="25"/>
      <c r="K600" s="25"/>
      <c r="L600" s="25"/>
      <c r="M600" s="25"/>
      <c r="N600" s="25"/>
      <c r="O600" s="25"/>
      <c r="P600" s="25"/>
      <c r="Q600" s="25"/>
      <c r="R600" s="25"/>
      <c r="S600" s="25"/>
      <c r="T600" s="78"/>
      <c r="U600" s="25" t="str">
        <f t="shared" si="129"/>
        <v/>
      </c>
      <c r="W600" s="25">
        <f t="shared" si="120"/>
        <v>0</v>
      </c>
      <c r="X600" s="25">
        <f t="shared" si="121"/>
        <v>0</v>
      </c>
      <c r="Y600" s="25">
        <f t="shared" si="122"/>
        <v>0</v>
      </c>
      <c r="Z600" s="25">
        <f t="shared" si="123"/>
        <v>0</v>
      </c>
      <c r="AA600" s="25">
        <f t="shared" si="124"/>
        <v>0</v>
      </c>
      <c r="AB600" s="25">
        <f t="shared" si="125"/>
        <v>0</v>
      </c>
      <c r="AC600" s="25">
        <f t="shared" si="126"/>
        <v>0</v>
      </c>
      <c r="AD600" s="25">
        <f t="shared" si="127"/>
        <v>0</v>
      </c>
      <c r="AE600" s="25">
        <f t="shared" si="128"/>
        <v>0</v>
      </c>
    </row>
    <row r="601" spans="1:31" ht="30" customHeight="1">
      <c r="A601" s="22" t="s">
        <v>20109</v>
      </c>
      <c r="B601" s="102"/>
      <c r="C601" s="41" t="s">
        <v>19978</v>
      </c>
      <c r="D601" s="23" t="s">
        <v>20010</v>
      </c>
      <c r="E601" s="24"/>
      <c r="F601" s="25"/>
      <c r="G601" s="25"/>
      <c r="H601" s="25"/>
      <c r="I601" s="25"/>
      <c r="J601" s="25"/>
      <c r="K601" s="25"/>
      <c r="L601" s="25"/>
      <c r="M601" s="25"/>
      <c r="N601" s="25"/>
      <c r="O601" s="25"/>
      <c r="P601" s="25"/>
      <c r="Q601" s="25"/>
      <c r="R601" s="25"/>
      <c r="S601" s="25"/>
      <c r="T601" s="78"/>
      <c r="U601" s="25" t="str">
        <f t="shared" si="129"/>
        <v/>
      </c>
      <c r="W601" s="25">
        <f t="shared" si="120"/>
        <v>0</v>
      </c>
      <c r="X601" s="25">
        <f t="shared" si="121"/>
        <v>0</v>
      </c>
      <c r="Y601" s="25">
        <f t="shared" si="122"/>
        <v>0</v>
      </c>
      <c r="Z601" s="25">
        <f t="shared" si="123"/>
        <v>0</v>
      </c>
      <c r="AA601" s="25">
        <f t="shared" si="124"/>
        <v>0</v>
      </c>
      <c r="AB601" s="25">
        <f t="shared" si="125"/>
        <v>0</v>
      </c>
      <c r="AC601" s="25">
        <f t="shared" si="126"/>
        <v>0</v>
      </c>
      <c r="AD601" s="25">
        <f t="shared" si="127"/>
        <v>0</v>
      </c>
      <c r="AE601" s="25">
        <f t="shared" si="128"/>
        <v>0</v>
      </c>
    </row>
    <row r="602" spans="1:31" ht="45" customHeight="1">
      <c r="A602" s="22" t="s">
        <v>20109</v>
      </c>
      <c r="B602" s="102"/>
      <c r="C602" s="41" t="s">
        <v>19978</v>
      </c>
      <c r="D602" s="23" t="s">
        <v>20756</v>
      </c>
      <c r="E602" s="24"/>
      <c r="F602" s="25"/>
      <c r="G602" s="25"/>
      <c r="H602" s="25"/>
      <c r="I602" s="25"/>
      <c r="J602" s="25"/>
      <c r="K602" s="25"/>
      <c r="L602" s="25"/>
      <c r="M602" s="25"/>
      <c r="N602" s="25"/>
      <c r="O602" s="25"/>
      <c r="P602" s="25"/>
      <c r="Q602" s="25"/>
      <c r="R602" s="25"/>
      <c r="S602" s="25"/>
      <c r="T602" s="78"/>
      <c r="U602" s="25" t="str">
        <f t="shared" si="129"/>
        <v/>
      </c>
      <c r="W602" s="25">
        <f t="shared" si="120"/>
        <v>0</v>
      </c>
      <c r="X602" s="25">
        <f t="shared" si="121"/>
        <v>0</v>
      </c>
      <c r="Y602" s="25">
        <f t="shared" si="122"/>
        <v>0</v>
      </c>
      <c r="Z602" s="25">
        <f t="shared" si="123"/>
        <v>0</v>
      </c>
      <c r="AA602" s="25">
        <f t="shared" si="124"/>
        <v>0</v>
      </c>
      <c r="AB602" s="25">
        <f t="shared" si="125"/>
        <v>0</v>
      </c>
      <c r="AC602" s="25">
        <f t="shared" si="126"/>
        <v>0</v>
      </c>
      <c r="AD602" s="25">
        <f t="shared" si="127"/>
        <v>0</v>
      </c>
      <c r="AE602" s="25">
        <f t="shared" si="128"/>
        <v>0</v>
      </c>
    </row>
    <row r="603" spans="1:31" ht="45" customHeight="1">
      <c r="A603" s="22" t="s">
        <v>20109</v>
      </c>
      <c r="B603" s="102"/>
      <c r="C603" s="41" t="s">
        <v>19978</v>
      </c>
      <c r="D603" s="23" t="s">
        <v>20759</v>
      </c>
      <c r="E603" s="24"/>
      <c r="F603" s="25"/>
      <c r="G603" s="25"/>
      <c r="H603" s="25"/>
      <c r="I603" s="25"/>
      <c r="J603" s="25"/>
      <c r="K603" s="25"/>
      <c r="L603" s="25"/>
      <c r="M603" s="25"/>
      <c r="N603" s="25"/>
      <c r="O603" s="25"/>
      <c r="P603" s="25"/>
      <c r="Q603" s="25"/>
      <c r="R603" s="25"/>
      <c r="S603" s="25"/>
      <c r="T603" s="78"/>
      <c r="U603" s="25" t="str">
        <f t="shared" si="129"/>
        <v/>
      </c>
      <c r="W603" s="25">
        <f t="shared" si="120"/>
        <v>0</v>
      </c>
      <c r="X603" s="25">
        <f t="shared" si="121"/>
        <v>0</v>
      </c>
      <c r="Y603" s="25">
        <f t="shared" si="122"/>
        <v>0</v>
      </c>
      <c r="Z603" s="25">
        <f t="shared" si="123"/>
        <v>0</v>
      </c>
      <c r="AA603" s="25">
        <f t="shared" si="124"/>
        <v>0</v>
      </c>
      <c r="AB603" s="25">
        <f t="shared" si="125"/>
        <v>0</v>
      </c>
      <c r="AC603" s="25">
        <f t="shared" si="126"/>
        <v>0</v>
      </c>
      <c r="AD603" s="25">
        <f t="shared" si="127"/>
        <v>0</v>
      </c>
      <c r="AE603" s="25">
        <f t="shared" si="128"/>
        <v>0</v>
      </c>
    </row>
    <row r="604" spans="1:31" ht="30" customHeight="1">
      <c r="A604" s="22" t="s">
        <v>20109</v>
      </c>
      <c r="B604" s="102"/>
      <c r="C604" s="41" t="s">
        <v>19980</v>
      </c>
      <c r="D604" s="23" t="s">
        <v>20712</v>
      </c>
      <c r="E604" s="24"/>
      <c r="F604" s="25"/>
      <c r="G604" s="25"/>
      <c r="H604" s="25"/>
      <c r="I604" s="25"/>
      <c r="J604" s="25"/>
      <c r="K604" s="25"/>
      <c r="L604" s="25"/>
      <c r="M604" s="25"/>
      <c r="N604" s="25"/>
      <c r="O604" s="25"/>
      <c r="P604" s="25"/>
      <c r="Q604" s="25"/>
      <c r="R604" s="25"/>
      <c r="S604" s="25"/>
      <c r="T604" s="78"/>
      <c r="U604" s="25" t="str">
        <f t="shared" si="129"/>
        <v/>
      </c>
      <c r="W604" s="25">
        <f t="shared" si="120"/>
        <v>0</v>
      </c>
      <c r="X604" s="25">
        <f t="shared" si="121"/>
        <v>0</v>
      </c>
      <c r="Y604" s="25">
        <f t="shared" si="122"/>
        <v>0</v>
      </c>
      <c r="Z604" s="25">
        <f t="shared" si="123"/>
        <v>0</v>
      </c>
      <c r="AA604" s="25">
        <f t="shared" si="124"/>
        <v>0</v>
      </c>
      <c r="AB604" s="25">
        <f t="shared" si="125"/>
        <v>0</v>
      </c>
      <c r="AC604" s="25">
        <f t="shared" si="126"/>
        <v>0</v>
      </c>
      <c r="AD604" s="25">
        <f t="shared" si="127"/>
        <v>0</v>
      </c>
      <c r="AE604" s="25">
        <f t="shared" si="128"/>
        <v>0</v>
      </c>
    </row>
    <row r="605" spans="1:31" ht="30" customHeight="1">
      <c r="A605" s="22" t="s">
        <v>20109</v>
      </c>
      <c r="B605" s="102"/>
      <c r="C605" s="41" t="s">
        <v>19980</v>
      </c>
      <c r="D605" s="23" t="s">
        <v>20736</v>
      </c>
      <c r="E605" s="24"/>
      <c r="F605" s="25"/>
      <c r="G605" s="25"/>
      <c r="H605" s="25"/>
      <c r="I605" s="25"/>
      <c r="J605" s="25"/>
      <c r="K605" s="25"/>
      <c r="L605" s="25"/>
      <c r="M605" s="25"/>
      <c r="N605" s="25"/>
      <c r="O605" s="25"/>
      <c r="P605" s="25"/>
      <c r="Q605" s="25"/>
      <c r="R605" s="25"/>
      <c r="S605" s="25"/>
      <c r="T605" s="78"/>
      <c r="U605" s="25" t="str">
        <f t="shared" si="129"/>
        <v/>
      </c>
      <c r="W605" s="25">
        <f t="shared" si="120"/>
        <v>0</v>
      </c>
      <c r="X605" s="25">
        <f t="shared" si="121"/>
        <v>0</v>
      </c>
      <c r="Y605" s="25">
        <f t="shared" si="122"/>
        <v>0</v>
      </c>
      <c r="Z605" s="25">
        <f t="shared" si="123"/>
        <v>0</v>
      </c>
      <c r="AA605" s="25">
        <f t="shared" si="124"/>
        <v>0</v>
      </c>
      <c r="AB605" s="25">
        <f t="shared" si="125"/>
        <v>0</v>
      </c>
      <c r="AC605" s="25">
        <f t="shared" si="126"/>
        <v>0</v>
      </c>
      <c r="AD605" s="25">
        <f t="shared" si="127"/>
        <v>0</v>
      </c>
      <c r="AE605" s="25">
        <f t="shared" si="128"/>
        <v>0</v>
      </c>
    </row>
    <row r="606" spans="1:31" ht="15" customHeight="1">
      <c r="A606" s="22" t="s">
        <v>20109</v>
      </c>
      <c r="B606" s="102"/>
      <c r="C606" s="41"/>
      <c r="D606" s="23" t="s">
        <v>41</v>
      </c>
      <c r="E606" s="24"/>
      <c r="F606" s="25"/>
      <c r="G606" s="25"/>
      <c r="H606" s="25"/>
      <c r="I606" s="25"/>
      <c r="J606" s="25"/>
      <c r="K606" s="25"/>
      <c r="L606" s="25"/>
      <c r="M606" s="25"/>
      <c r="N606" s="25"/>
      <c r="O606" s="25"/>
      <c r="P606" s="25"/>
      <c r="Q606" s="25"/>
      <c r="R606" s="25"/>
      <c r="S606" s="25"/>
      <c r="T606" s="78"/>
      <c r="U606" s="25" t="str">
        <f t="shared" si="129"/>
        <v/>
      </c>
      <c r="W606" s="25">
        <f t="shared" si="120"/>
        <v>0</v>
      </c>
      <c r="X606" s="25">
        <f t="shared" si="121"/>
        <v>0</v>
      </c>
      <c r="Y606" s="25">
        <f t="shared" si="122"/>
        <v>0</v>
      </c>
      <c r="Z606" s="25">
        <f t="shared" si="123"/>
        <v>0</v>
      </c>
      <c r="AA606" s="25">
        <f t="shared" si="124"/>
        <v>0</v>
      </c>
      <c r="AB606" s="25">
        <f t="shared" si="125"/>
        <v>0</v>
      </c>
      <c r="AC606" s="25">
        <f t="shared" si="126"/>
        <v>0</v>
      </c>
      <c r="AD606" s="25">
        <f t="shared" si="127"/>
        <v>0</v>
      </c>
      <c r="AE606" s="25">
        <f t="shared" si="128"/>
        <v>0</v>
      </c>
    </row>
    <row r="607" spans="1:31" ht="210" customHeight="1">
      <c r="A607" s="22" t="s">
        <v>20896</v>
      </c>
      <c r="B607" s="102" t="s">
        <v>19867</v>
      </c>
      <c r="C607" s="41" t="s">
        <v>19977</v>
      </c>
      <c r="D607" s="23" t="s">
        <v>20667</v>
      </c>
      <c r="E607" s="24" t="s">
        <v>20082</v>
      </c>
      <c r="F607" s="25"/>
      <c r="G607" s="25"/>
      <c r="H607" s="25"/>
      <c r="I607" s="25"/>
      <c r="J607" s="25">
        <v>1</v>
      </c>
      <c r="K607" s="25"/>
      <c r="L607" s="25"/>
      <c r="M607" s="25"/>
      <c r="N607" s="25"/>
      <c r="O607" s="25">
        <f>SUM(F607:N607)</f>
        <v>1</v>
      </c>
      <c r="P607" s="25">
        <f>IF(B607="","",VLOOKUP(B607,'COMPOSIÇÃO ENERGICAL'!B:L,8,0))</f>
        <v>1467.55</v>
      </c>
      <c r="Q607" s="25">
        <f>IF(B607="","",VLOOKUP(B607,'COMPOSIÇÃO ENERGICAL'!B:L,9,0))</f>
        <v>1750.135</v>
      </c>
      <c r="R607" s="25">
        <f>O607*P607</f>
        <v>1467.55</v>
      </c>
      <c r="S607" s="25">
        <f>O607*Q607</f>
        <v>1750.135</v>
      </c>
      <c r="T607" s="78">
        <f>IF(B607="","",VLOOKUP(B607,'COMPOSIÇÃO ENERGICAL'!B:L,10,0))</f>
        <v>3217.6849999999999</v>
      </c>
      <c r="U607" s="25">
        <f t="shared" si="129"/>
        <v>3217.6849999999999</v>
      </c>
      <c r="W607" s="25">
        <f t="shared" si="120"/>
        <v>0</v>
      </c>
      <c r="X607" s="25">
        <f t="shared" si="121"/>
        <v>0</v>
      </c>
      <c r="Y607" s="25">
        <f t="shared" si="122"/>
        <v>0</v>
      </c>
      <c r="Z607" s="25">
        <f t="shared" si="123"/>
        <v>0</v>
      </c>
      <c r="AA607" s="25">
        <f t="shared" si="124"/>
        <v>3217.6849999999999</v>
      </c>
      <c r="AB607" s="25">
        <f t="shared" si="125"/>
        <v>0</v>
      </c>
      <c r="AC607" s="25">
        <f t="shared" si="126"/>
        <v>0</v>
      </c>
      <c r="AD607" s="25">
        <f t="shared" si="127"/>
        <v>0</v>
      </c>
      <c r="AE607" s="25">
        <f t="shared" si="128"/>
        <v>0</v>
      </c>
    </row>
    <row r="608" spans="1:31" ht="45" customHeight="1">
      <c r="A608" s="22" t="s">
        <v>20109</v>
      </c>
      <c r="B608" s="102"/>
      <c r="C608" s="41" t="s">
        <v>19979</v>
      </c>
      <c r="D608" s="23" t="s">
        <v>20014</v>
      </c>
      <c r="E608" s="24"/>
      <c r="F608" s="25"/>
      <c r="G608" s="25"/>
      <c r="H608" s="25"/>
      <c r="I608" s="25"/>
      <c r="J608" s="25"/>
      <c r="K608" s="25"/>
      <c r="L608" s="25"/>
      <c r="M608" s="25"/>
      <c r="N608" s="25"/>
      <c r="O608" s="25"/>
      <c r="P608" s="25"/>
      <c r="Q608" s="25"/>
      <c r="R608" s="25"/>
      <c r="S608" s="25"/>
      <c r="T608" s="78"/>
      <c r="U608" s="25" t="str">
        <f t="shared" si="129"/>
        <v/>
      </c>
      <c r="W608" s="25">
        <f t="shared" si="120"/>
        <v>0</v>
      </c>
      <c r="X608" s="25">
        <f t="shared" si="121"/>
        <v>0</v>
      </c>
      <c r="Y608" s="25">
        <f t="shared" si="122"/>
        <v>0</v>
      </c>
      <c r="Z608" s="25">
        <f t="shared" si="123"/>
        <v>0</v>
      </c>
      <c r="AA608" s="25">
        <f t="shared" si="124"/>
        <v>0</v>
      </c>
      <c r="AB608" s="25">
        <f t="shared" si="125"/>
        <v>0</v>
      </c>
      <c r="AC608" s="25">
        <f t="shared" si="126"/>
        <v>0</v>
      </c>
      <c r="AD608" s="25">
        <f t="shared" si="127"/>
        <v>0</v>
      </c>
      <c r="AE608" s="25">
        <f t="shared" si="128"/>
        <v>0</v>
      </c>
    </row>
    <row r="609" spans="1:31" ht="30" customHeight="1">
      <c r="A609" s="22" t="s">
        <v>20109</v>
      </c>
      <c r="B609" s="102"/>
      <c r="C609" s="41" t="s">
        <v>19978</v>
      </c>
      <c r="D609" s="23" t="s">
        <v>20010</v>
      </c>
      <c r="E609" s="24"/>
      <c r="F609" s="25"/>
      <c r="G609" s="25"/>
      <c r="H609" s="25"/>
      <c r="I609" s="25"/>
      <c r="J609" s="25"/>
      <c r="K609" s="25"/>
      <c r="L609" s="25"/>
      <c r="M609" s="25"/>
      <c r="N609" s="25"/>
      <c r="O609" s="25"/>
      <c r="P609" s="25"/>
      <c r="Q609" s="25"/>
      <c r="R609" s="25"/>
      <c r="S609" s="25"/>
      <c r="T609" s="78"/>
      <c r="U609" s="25" t="str">
        <f t="shared" si="129"/>
        <v/>
      </c>
      <c r="W609" s="25">
        <f t="shared" si="120"/>
        <v>0</v>
      </c>
      <c r="X609" s="25">
        <f t="shared" si="121"/>
        <v>0</v>
      </c>
      <c r="Y609" s="25">
        <f t="shared" si="122"/>
        <v>0</v>
      </c>
      <c r="Z609" s="25">
        <f t="shared" si="123"/>
        <v>0</v>
      </c>
      <c r="AA609" s="25">
        <f t="shared" si="124"/>
        <v>0</v>
      </c>
      <c r="AB609" s="25">
        <f t="shared" si="125"/>
        <v>0</v>
      </c>
      <c r="AC609" s="25">
        <f t="shared" si="126"/>
        <v>0</v>
      </c>
      <c r="AD609" s="25">
        <f t="shared" si="127"/>
        <v>0</v>
      </c>
      <c r="AE609" s="25">
        <f t="shared" si="128"/>
        <v>0</v>
      </c>
    </row>
    <row r="610" spans="1:31" ht="30" customHeight="1">
      <c r="A610" s="22" t="s">
        <v>20109</v>
      </c>
      <c r="B610" s="102"/>
      <c r="C610" s="41" t="s">
        <v>19980</v>
      </c>
      <c r="D610" s="23" t="s">
        <v>20034</v>
      </c>
      <c r="E610" s="24"/>
      <c r="F610" s="25"/>
      <c r="G610" s="25"/>
      <c r="H610" s="25"/>
      <c r="I610" s="25"/>
      <c r="J610" s="25"/>
      <c r="K610" s="25"/>
      <c r="L610" s="25"/>
      <c r="M610" s="25"/>
      <c r="N610" s="25"/>
      <c r="O610" s="25"/>
      <c r="P610" s="25"/>
      <c r="Q610" s="25"/>
      <c r="R610" s="25"/>
      <c r="S610" s="25"/>
      <c r="T610" s="78"/>
      <c r="U610" s="25" t="str">
        <f t="shared" si="129"/>
        <v/>
      </c>
      <c r="W610" s="25">
        <f t="shared" si="120"/>
        <v>0</v>
      </c>
      <c r="X610" s="25">
        <f t="shared" si="121"/>
        <v>0</v>
      </c>
      <c r="Y610" s="25">
        <f t="shared" si="122"/>
        <v>0</v>
      </c>
      <c r="Z610" s="25">
        <f t="shared" si="123"/>
        <v>0</v>
      </c>
      <c r="AA610" s="25">
        <f t="shared" si="124"/>
        <v>0</v>
      </c>
      <c r="AB610" s="25">
        <f t="shared" si="125"/>
        <v>0</v>
      </c>
      <c r="AC610" s="25">
        <f t="shared" si="126"/>
        <v>0</v>
      </c>
      <c r="AD610" s="25">
        <f t="shared" si="127"/>
        <v>0</v>
      </c>
      <c r="AE610" s="25">
        <f t="shared" si="128"/>
        <v>0</v>
      </c>
    </row>
    <row r="611" spans="1:31" ht="15" customHeight="1">
      <c r="A611" s="22" t="s">
        <v>20109</v>
      </c>
      <c r="B611" s="102"/>
      <c r="C611" s="41"/>
      <c r="D611" s="23" t="s">
        <v>41</v>
      </c>
      <c r="E611" s="24"/>
      <c r="F611" s="25"/>
      <c r="G611" s="25"/>
      <c r="H611" s="25"/>
      <c r="I611" s="25"/>
      <c r="J611" s="25"/>
      <c r="K611" s="25"/>
      <c r="L611" s="25"/>
      <c r="M611" s="25"/>
      <c r="N611" s="25"/>
      <c r="O611" s="25"/>
      <c r="P611" s="25"/>
      <c r="Q611" s="25"/>
      <c r="R611" s="25"/>
      <c r="S611" s="25"/>
      <c r="T611" s="78"/>
      <c r="U611" s="25" t="str">
        <f t="shared" si="129"/>
        <v/>
      </c>
      <c r="W611" s="25">
        <f t="shared" si="120"/>
        <v>0</v>
      </c>
      <c r="X611" s="25">
        <f t="shared" si="121"/>
        <v>0</v>
      </c>
      <c r="Y611" s="25">
        <f t="shared" si="122"/>
        <v>0</v>
      </c>
      <c r="Z611" s="25">
        <f t="shared" si="123"/>
        <v>0</v>
      </c>
      <c r="AA611" s="25">
        <f t="shared" si="124"/>
        <v>0</v>
      </c>
      <c r="AB611" s="25">
        <f t="shared" si="125"/>
        <v>0</v>
      </c>
      <c r="AC611" s="25">
        <f t="shared" si="126"/>
        <v>0</v>
      </c>
      <c r="AD611" s="25">
        <f t="shared" si="127"/>
        <v>0</v>
      </c>
      <c r="AE611" s="25">
        <f t="shared" si="128"/>
        <v>0</v>
      </c>
    </row>
    <row r="612" spans="1:31" ht="210" customHeight="1">
      <c r="A612" s="22" t="s">
        <v>20897</v>
      </c>
      <c r="B612" s="102" t="s">
        <v>19868</v>
      </c>
      <c r="C612" s="41" t="s">
        <v>19977</v>
      </c>
      <c r="D612" s="23" t="s">
        <v>20668</v>
      </c>
      <c r="E612" s="24" t="s">
        <v>20082</v>
      </c>
      <c r="F612" s="25"/>
      <c r="G612" s="25"/>
      <c r="H612" s="25"/>
      <c r="I612" s="25"/>
      <c r="J612" s="25"/>
      <c r="K612" s="25">
        <v>1</v>
      </c>
      <c r="L612" s="25"/>
      <c r="M612" s="25"/>
      <c r="N612" s="25"/>
      <c r="O612" s="25">
        <f>SUM(F612:N612)</f>
        <v>1</v>
      </c>
      <c r="P612" s="25">
        <f>IF(B612="","",VLOOKUP(B612,'COMPOSIÇÃO ENERGICAL'!B:L,8,0))</f>
        <v>2096.5</v>
      </c>
      <c r="Q612" s="25">
        <f>IF(B612="","",VLOOKUP(B612,'COMPOSIÇÃO ENERGICAL'!B:L,9,0))</f>
        <v>9412.27</v>
      </c>
      <c r="R612" s="25">
        <f>O612*P612</f>
        <v>2096.5</v>
      </c>
      <c r="S612" s="25">
        <f>O612*Q612</f>
        <v>9412.27</v>
      </c>
      <c r="T612" s="78">
        <f>IF(B612="","",VLOOKUP(B612,'COMPOSIÇÃO ENERGICAL'!B:L,10,0))</f>
        <v>11508.77</v>
      </c>
      <c r="U612" s="25">
        <f t="shared" si="129"/>
        <v>11508.77</v>
      </c>
      <c r="W612" s="25">
        <f t="shared" si="120"/>
        <v>0</v>
      </c>
      <c r="X612" s="25">
        <f t="shared" si="121"/>
        <v>0</v>
      </c>
      <c r="Y612" s="25">
        <f t="shared" si="122"/>
        <v>0</v>
      </c>
      <c r="Z612" s="25">
        <f t="shared" si="123"/>
        <v>0</v>
      </c>
      <c r="AA612" s="25">
        <f t="shared" si="124"/>
        <v>0</v>
      </c>
      <c r="AB612" s="25">
        <f t="shared" si="125"/>
        <v>11508.77</v>
      </c>
      <c r="AC612" s="25">
        <f t="shared" si="126"/>
        <v>0</v>
      </c>
      <c r="AD612" s="25">
        <f t="shared" si="127"/>
        <v>0</v>
      </c>
      <c r="AE612" s="25">
        <f t="shared" si="128"/>
        <v>0</v>
      </c>
    </row>
    <row r="613" spans="1:31" ht="45" customHeight="1">
      <c r="A613" s="22" t="s">
        <v>20109</v>
      </c>
      <c r="B613" s="102"/>
      <c r="C613" s="41" t="s">
        <v>19979</v>
      </c>
      <c r="D613" s="23" t="s">
        <v>20035</v>
      </c>
      <c r="E613" s="24"/>
      <c r="F613" s="25"/>
      <c r="G613" s="25"/>
      <c r="H613" s="25"/>
      <c r="I613" s="25"/>
      <c r="J613" s="25"/>
      <c r="K613" s="25"/>
      <c r="L613" s="25"/>
      <c r="M613" s="25"/>
      <c r="N613" s="25"/>
      <c r="O613" s="25"/>
      <c r="P613" s="25"/>
      <c r="Q613" s="25"/>
      <c r="R613" s="25"/>
      <c r="S613" s="25"/>
      <c r="T613" s="78"/>
      <c r="U613" s="25" t="str">
        <f t="shared" si="129"/>
        <v/>
      </c>
      <c r="W613" s="25">
        <f t="shared" si="120"/>
        <v>0</v>
      </c>
      <c r="X613" s="25">
        <f t="shared" si="121"/>
        <v>0</v>
      </c>
      <c r="Y613" s="25">
        <f t="shared" si="122"/>
        <v>0</v>
      </c>
      <c r="Z613" s="25">
        <f t="shared" si="123"/>
        <v>0</v>
      </c>
      <c r="AA613" s="25">
        <f t="shared" si="124"/>
        <v>0</v>
      </c>
      <c r="AB613" s="25">
        <f t="shared" si="125"/>
        <v>0</v>
      </c>
      <c r="AC613" s="25">
        <f t="shared" si="126"/>
        <v>0</v>
      </c>
      <c r="AD613" s="25">
        <f t="shared" si="127"/>
        <v>0</v>
      </c>
      <c r="AE613" s="25">
        <f t="shared" si="128"/>
        <v>0</v>
      </c>
    </row>
    <row r="614" spans="1:31" ht="30" customHeight="1">
      <c r="A614" s="22" t="s">
        <v>20109</v>
      </c>
      <c r="B614" s="102"/>
      <c r="C614" s="41" t="s">
        <v>19978</v>
      </c>
      <c r="D614" s="23" t="s">
        <v>20010</v>
      </c>
      <c r="E614" s="24"/>
      <c r="F614" s="25"/>
      <c r="G614" s="25"/>
      <c r="H614" s="25"/>
      <c r="I614" s="25"/>
      <c r="J614" s="25"/>
      <c r="K614" s="25"/>
      <c r="L614" s="25"/>
      <c r="M614" s="25"/>
      <c r="N614" s="25"/>
      <c r="O614" s="25"/>
      <c r="P614" s="25"/>
      <c r="Q614" s="25"/>
      <c r="R614" s="25"/>
      <c r="S614" s="25"/>
      <c r="T614" s="78"/>
      <c r="U614" s="25" t="str">
        <f t="shared" si="129"/>
        <v/>
      </c>
      <c r="W614" s="25">
        <f t="shared" si="120"/>
        <v>0</v>
      </c>
      <c r="X614" s="25">
        <f t="shared" si="121"/>
        <v>0</v>
      </c>
      <c r="Y614" s="25">
        <f t="shared" si="122"/>
        <v>0</v>
      </c>
      <c r="Z614" s="25">
        <f t="shared" si="123"/>
        <v>0</v>
      </c>
      <c r="AA614" s="25">
        <f t="shared" si="124"/>
        <v>0</v>
      </c>
      <c r="AB614" s="25">
        <f t="shared" si="125"/>
        <v>0</v>
      </c>
      <c r="AC614" s="25">
        <f t="shared" si="126"/>
        <v>0</v>
      </c>
      <c r="AD614" s="25">
        <f t="shared" si="127"/>
        <v>0</v>
      </c>
      <c r="AE614" s="25">
        <f t="shared" si="128"/>
        <v>0</v>
      </c>
    </row>
    <row r="615" spans="1:31" ht="45" customHeight="1">
      <c r="A615" s="22" t="s">
        <v>20109</v>
      </c>
      <c r="B615" s="102"/>
      <c r="C615" s="41" t="s">
        <v>19978</v>
      </c>
      <c r="D615" s="23" t="s">
        <v>20761</v>
      </c>
      <c r="E615" s="24"/>
      <c r="F615" s="25"/>
      <c r="G615" s="25"/>
      <c r="H615" s="25"/>
      <c r="I615" s="25"/>
      <c r="J615" s="25"/>
      <c r="K615" s="25"/>
      <c r="L615" s="25"/>
      <c r="M615" s="25"/>
      <c r="N615" s="25"/>
      <c r="O615" s="25"/>
      <c r="P615" s="25"/>
      <c r="Q615" s="25"/>
      <c r="R615" s="25"/>
      <c r="S615" s="25"/>
      <c r="T615" s="78"/>
      <c r="U615" s="25" t="str">
        <f t="shared" si="129"/>
        <v/>
      </c>
      <c r="W615" s="25">
        <f t="shared" si="120"/>
        <v>0</v>
      </c>
      <c r="X615" s="25">
        <f t="shared" si="121"/>
        <v>0</v>
      </c>
      <c r="Y615" s="25">
        <f t="shared" si="122"/>
        <v>0</v>
      </c>
      <c r="Z615" s="25">
        <f t="shared" si="123"/>
        <v>0</v>
      </c>
      <c r="AA615" s="25">
        <f t="shared" si="124"/>
        <v>0</v>
      </c>
      <c r="AB615" s="25">
        <f t="shared" si="125"/>
        <v>0</v>
      </c>
      <c r="AC615" s="25">
        <f t="shared" si="126"/>
        <v>0</v>
      </c>
      <c r="AD615" s="25">
        <f t="shared" si="127"/>
        <v>0</v>
      </c>
      <c r="AE615" s="25">
        <f t="shared" si="128"/>
        <v>0</v>
      </c>
    </row>
    <row r="616" spans="1:31" ht="45" customHeight="1">
      <c r="A616" s="22" t="s">
        <v>20109</v>
      </c>
      <c r="B616" s="102"/>
      <c r="C616" s="41" t="s">
        <v>19978</v>
      </c>
      <c r="D616" s="23" t="s">
        <v>20759</v>
      </c>
      <c r="E616" s="24"/>
      <c r="F616" s="25"/>
      <c r="G616" s="25"/>
      <c r="H616" s="25"/>
      <c r="I616" s="25"/>
      <c r="J616" s="25"/>
      <c r="K616" s="25"/>
      <c r="L616" s="25"/>
      <c r="M616" s="25"/>
      <c r="N616" s="25"/>
      <c r="O616" s="25"/>
      <c r="P616" s="25"/>
      <c r="Q616" s="25"/>
      <c r="R616" s="25"/>
      <c r="S616" s="25"/>
      <c r="T616" s="78"/>
      <c r="U616" s="25" t="str">
        <f t="shared" si="129"/>
        <v/>
      </c>
      <c r="W616" s="25">
        <f t="shared" si="120"/>
        <v>0</v>
      </c>
      <c r="X616" s="25">
        <f t="shared" si="121"/>
        <v>0</v>
      </c>
      <c r="Y616" s="25">
        <f t="shared" si="122"/>
        <v>0</v>
      </c>
      <c r="Z616" s="25">
        <f t="shared" si="123"/>
        <v>0</v>
      </c>
      <c r="AA616" s="25">
        <f t="shared" si="124"/>
        <v>0</v>
      </c>
      <c r="AB616" s="25">
        <f t="shared" si="125"/>
        <v>0</v>
      </c>
      <c r="AC616" s="25">
        <f t="shared" si="126"/>
        <v>0</v>
      </c>
      <c r="AD616" s="25">
        <f t="shared" si="127"/>
        <v>0</v>
      </c>
      <c r="AE616" s="25">
        <f t="shared" si="128"/>
        <v>0</v>
      </c>
    </row>
    <row r="617" spans="1:31" ht="30" customHeight="1">
      <c r="A617" s="22" t="s">
        <v>20109</v>
      </c>
      <c r="B617" s="102"/>
      <c r="C617" s="41" t="s">
        <v>19980</v>
      </c>
      <c r="D617" s="23" t="s">
        <v>20713</v>
      </c>
      <c r="E617" s="24"/>
      <c r="F617" s="25"/>
      <c r="G617" s="25"/>
      <c r="H617" s="25"/>
      <c r="I617" s="25"/>
      <c r="J617" s="25"/>
      <c r="K617" s="25"/>
      <c r="L617" s="25"/>
      <c r="M617" s="25"/>
      <c r="N617" s="25"/>
      <c r="O617" s="25"/>
      <c r="P617" s="25"/>
      <c r="Q617" s="25"/>
      <c r="R617" s="25"/>
      <c r="S617" s="25"/>
      <c r="T617" s="78"/>
      <c r="U617" s="25" t="str">
        <f t="shared" si="129"/>
        <v/>
      </c>
      <c r="W617" s="25">
        <f t="shared" si="120"/>
        <v>0</v>
      </c>
      <c r="X617" s="25">
        <f t="shared" si="121"/>
        <v>0</v>
      </c>
      <c r="Y617" s="25">
        <f t="shared" si="122"/>
        <v>0</v>
      </c>
      <c r="Z617" s="25">
        <f t="shared" si="123"/>
        <v>0</v>
      </c>
      <c r="AA617" s="25">
        <f t="shared" si="124"/>
        <v>0</v>
      </c>
      <c r="AB617" s="25">
        <f t="shared" si="125"/>
        <v>0</v>
      </c>
      <c r="AC617" s="25">
        <f t="shared" si="126"/>
        <v>0</v>
      </c>
      <c r="AD617" s="25">
        <f t="shared" si="127"/>
        <v>0</v>
      </c>
      <c r="AE617" s="25">
        <f t="shared" si="128"/>
        <v>0</v>
      </c>
    </row>
    <row r="618" spans="1:31" ht="30" customHeight="1">
      <c r="A618" s="22" t="s">
        <v>20109</v>
      </c>
      <c r="B618" s="102"/>
      <c r="C618" s="41" t="s">
        <v>19980</v>
      </c>
      <c r="D618" s="23" t="s">
        <v>20690</v>
      </c>
      <c r="E618" s="24"/>
      <c r="F618" s="25"/>
      <c r="G618" s="25"/>
      <c r="H618" s="25"/>
      <c r="I618" s="25"/>
      <c r="J618" s="25"/>
      <c r="K618" s="25"/>
      <c r="L618" s="25"/>
      <c r="M618" s="25"/>
      <c r="N618" s="25"/>
      <c r="O618" s="25"/>
      <c r="P618" s="25"/>
      <c r="Q618" s="25"/>
      <c r="R618" s="25"/>
      <c r="S618" s="25"/>
      <c r="T618" s="78"/>
      <c r="U618" s="25" t="str">
        <f t="shared" si="129"/>
        <v/>
      </c>
      <c r="W618" s="25">
        <f t="shared" si="120"/>
        <v>0</v>
      </c>
      <c r="X618" s="25">
        <f t="shared" si="121"/>
        <v>0</v>
      </c>
      <c r="Y618" s="25">
        <f t="shared" si="122"/>
        <v>0</v>
      </c>
      <c r="Z618" s="25">
        <f t="shared" si="123"/>
        <v>0</v>
      </c>
      <c r="AA618" s="25">
        <f t="shared" si="124"/>
        <v>0</v>
      </c>
      <c r="AB618" s="25">
        <f t="shared" si="125"/>
        <v>0</v>
      </c>
      <c r="AC618" s="25">
        <f t="shared" si="126"/>
        <v>0</v>
      </c>
      <c r="AD618" s="25">
        <f t="shared" si="127"/>
        <v>0</v>
      </c>
      <c r="AE618" s="25">
        <f t="shared" si="128"/>
        <v>0</v>
      </c>
    </row>
    <row r="619" spans="1:31" ht="30" customHeight="1">
      <c r="A619" s="22" t="s">
        <v>20109</v>
      </c>
      <c r="B619" s="102"/>
      <c r="C619" s="41" t="s">
        <v>19980</v>
      </c>
      <c r="D619" s="23" t="s">
        <v>20737</v>
      </c>
      <c r="E619" s="24"/>
      <c r="F619" s="25"/>
      <c r="G619" s="25"/>
      <c r="H619" s="25"/>
      <c r="I619" s="25"/>
      <c r="J619" s="25"/>
      <c r="K619" s="25"/>
      <c r="L619" s="25"/>
      <c r="M619" s="25"/>
      <c r="N619" s="25"/>
      <c r="O619" s="25"/>
      <c r="P619" s="25"/>
      <c r="Q619" s="25"/>
      <c r="R619" s="25"/>
      <c r="S619" s="25"/>
      <c r="T619" s="78"/>
      <c r="U619" s="25" t="str">
        <f t="shared" si="129"/>
        <v/>
      </c>
      <c r="W619" s="25">
        <f t="shared" si="120"/>
        <v>0</v>
      </c>
      <c r="X619" s="25">
        <f t="shared" si="121"/>
        <v>0</v>
      </c>
      <c r="Y619" s="25">
        <f t="shared" si="122"/>
        <v>0</v>
      </c>
      <c r="Z619" s="25">
        <f t="shared" si="123"/>
        <v>0</v>
      </c>
      <c r="AA619" s="25">
        <f t="shared" si="124"/>
        <v>0</v>
      </c>
      <c r="AB619" s="25">
        <f t="shared" si="125"/>
        <v>0</v>
      </c>
      <c r="AC619" s="25">
        <f t="shared" si="126"/>
        <v>0</v>
      </c>
      <c r="AD619" s="25">
        <f t="shared" si="127"/>
        <v>0</v>
      </c>
      <c r="AE619" s="25">
        <f t="shared" si="128"/>
        <v>0</v>
      </c>
    </row>
    <row r="620" spans="1:31" ht="15" customHeight="1">
      <c r="A620" s="22" t="s">
        <v>20109</v>
      </c>
      <c r="B620" s="102"/>
      <c r="C620" s="41"/>
      <c r="D620" s="23" t="s">
        <v>41</v>
      </c>
      <c r="E620" s="24"/>
      <c r="F620" s="25"/>
      <c r="G620" s="25"/>
      <c r="H620" s="25"/>
      <c r="I620" s="25"/>
      <c r="J620" s="25"/>
      <c r="K620" s="25"/>
      <c r="L620" s="25"/>
      <c r="M620" s="25"/>
      <c r="N620" s="25"/>
      <c r="O620" s="25"/>
      <c r="P620" s="25"/>
      <c r="Q620" s="25"/>
      <c r="R620" s="25"/>
      <c r="S620" s="25"/>
      <c r="T620" s="78"/>
      <c r="U620" s="25" t="str">
        <f t="shared" si="129"/>
        <v/>
      </c>
      <c r="W620" s="25">
        <f t="shared" si="120"/>
        <v>0</v>
      </c>
      <c r="X620" s="25">
        <f t="shared" si="121"/>
        <v>0</v>
      </c>
      <c r="Y620" s="25">
        <f t="shared" si="122"/>
        <v>0</v>
      </c>
      <c r="Z620" s="25">
        <f t="shared" si="123"/>
        <v>0</v>
      </c>
      <c r="AA620" s="25">
        <f t="shared" si="124"/>
        <v>0</v>
      </c>
      <c r="AB620" s="25">
        <f t="shared" si="125"/>
        <v>0</v>
      </c>
      <c r="AC620" s="25">
        <f t="shared" si="126"/>
        <v>0</v>
      </c>
      <c r="AD620" s="25">
        <f t="shared" si="127"/>
        <v>0</v>
      </c>
      <c r="AE620" s="25">
        <f t="shared" si="128"/>
        <v>0</v>
      </c>
    </row>
    <row r="621" spans="1:31" ht="210" customHeight="1">
      <c r="A621" s="22" t="s">
        <v>20898</v>
      </c>
      <c r="B621" s="102" t="s">
        <v>19869</v>
      </c>
      <c r="C621" s="41" t="s">
        <v>19977</v>
      </c>
      <c r="D621" s="23" t="s">
        <v>20669</v>
      </c>
      <c r="E621" s="24" t="s">
        <v>20082</v>
      </c>
      <c r="F621" s="25"/>
      <c r="G621" s="25"/>
      <c r="H621" s="25"/>
      <c r="I621" s="25"/>
      <c r="J621" s="25"/>
      <c r="K621" s="25">
        <v>1</v>
      </c>
      <c r="L621" s="25"/>
      <c r="M621" s="25"/>
      <c r="N621" s="25"/>
      <c r="O621" s="25">
        <f>SUM(F621:N621)</f>
        <v>1</v>
      </c>
      <c r="P621" s="25">
        <f>IF(B621="","",VLOOKUP(B621,'COMPOSIÇÃO ENERGICAL'!B:L,8,0))</f>
        <v>1048.25</v>
      </c>
      <c r="Q621" s="25">
        <f>IF(B621="","",VLOOKUP(B621,'COMPOSIÇÃO ENERGICAL'!B:L,9,0))</f>
        <v>1229.3450000000003</v>
      </c>
      <c r="R621" s="25">
        <f>O621*P621</f>
        <v>1048.25</v>
      </c>
      <c r="S621" s="25">
        <f>O621*Q621</f>
        <v>1229.3450000000003</v>
      </c>
      <c r="T621" s="78">
        <f>IF(B621="","",VLOOKUP(B621,'COMPOSIÇÃO ENERGICAL'!B:L,10,0))</f>
        <v>2277.5950000000003</v>
      </c>
      <c r="U621" s="25">
        <f t="shared" si="129"/>
        <v>2277.5950000000003</v>
      </c>
      <c r="W621" s="25">
        <f t="shared" si="120"/>
        <v>0</v>
      </c>
      <c r="X621" s="25">
        <f t="shared" si="121"/>
        <v>0</v>
      </c>
      <c r="Y621" s="25">
        <f t="shared" si="122"/>
        <v>0</v>
      </c>
      <c r="Z621" s="25">
        <f t="shared" si="123"/>
        <v>0</v>
      </c>
      <c r="AA621" s="25">
        <f t="shared" si="124"/>
        <v>0</v>
      </c>
      <c r="AB621" s="25">
        <f t="shared" si="125"/>
        <v>2277.5950000000003</v>
      </c>
      <c r="AC621" s="25">
        <f t="shared" si="126"/>
        <v>0</v>
      </c>
      <c r="AD621" s="25">
        <f t="shared" si="127"/>
        <v>0</v>
      </c>
      <c r="AE621" s="25">
        <f t="shared" si="128"/>
        <v>0</v>
      </c>
    </row>
    <row r="622" spans="1:31" ht="45" customHeight="1">
      <c r="A622" s="22" t="s">
        <v>20109</v>
      </c>
      <c r="B622" s="102"/>
      <c r="C622" s="41" t="s">
        <v>19979</v>
      </c>
      <c r="D622" s="23" t="s">
        <v>20014</v>
      </c>
      <c r="E622" s="24"/>
      <c r="F622" s="25"/>
      <c r="G622" s="25"/>
      <c r="H622" s="25"/>
      <c r="I622" s="25"/>
      <c r="J622" s="25"/>
      <c r="K622" s="25"/>
      <c r="L622" s="25"/>
      <c r="M622" s="25"/>
      <c r="N622" s="25"/>
      <c r="O622" s="25"/>
      <c r="P622" s="25"/>
      <c r="Q622" s="25"/>
      <c r="R622" s="25"/>
      <c r="S622" s="25"/>
      <c r="T622" s="78"/>
      <c r="U622" s="25" t="str">
        <f t="shared" si="129"/>
        <v/>
      </c>
      <c r="W622" s="25">
        <f t="shared" si="120"/>
        <v>0</v>
      </c>
      <c r="X622" s="25">
        <f t="shared" si="121"/>
        <v>0</v>
      </c>
      <c r="Y622" s="25">
        <f t="shared" si="122"/>
        <v>0</v>
      </c>
      <c r="Z622" s="25">
        <f t="shared" si="123"/>
        <v>0</v>
      </c>
      <c r="AA622" s="25">
        <f t="shared" si="124"/>
        <v>0</v>
      </c>
      <c r="AB622" s="25">
        <f t="shared" si="125"/>
        <v>0</v>
      </c>
      <c r="AC622" s="25">
        <f t="shared" si="126"/>
        <v>0</v>
      </c>
      <c r="AD622" s="25">
        <f t="shared" si="127"/>
        <v>0</v>
      </c>
      <c r="AE622" s="25">
        <f t="shared" si="128"/>
        <v>0</v>
      </c>
    </row>
    <row r="623" spans="1:31" ht="30" customHeight="1">
      <c r="A623" s="22" t="s">
        <v>20109</v>
      </c>
      <c r="B623" s="102"/>
      <c r="C623" s="41" t="s">
        <v>19978</v>
      </c>
      <c r="D623" s="23" t="s">
        <v>20010</v>
      </c>
      <c r="E623" s="24"/>
      <c r="F623" s="25"/>
      <c r="G623" s="25"/>
      <c r="H623" s="25"/>
      <c r="I623" s="25"/>
      <c r="J623" s="25"/>
      <c r="K623" s="25"/>
      <c r="L623" s="25"/>
      <c r="M623" s="25"/>
      <c r="N623" s="25"/>
      <c r="O623" s="25"/>
      <c r="P623" s="25"/>
      <c r="Q623" s="25"/>
      <c r="R623" s="25"/>
      <c r="S623" s="25"/>
      <c r="T623" s="78"/>
      <c r="U623" s="25" t="str">
        <f t="shared" si="129"/>
        <v/>
      </c>
      <c r="W623" s="25">
        <f t="shared" si="120"/>
        <v>0</v>
      </c>
      <c r="X623" s="25">
        <f t="shared" si="121"/>
        <v>0</v>
      </c>
      <c r="Y623" s="25">
        <f t="shared" si="122"/>
        <v>0</v>
      </c>
      <c r="Z623" s="25">
        <f t="shared" si="123"/>
        <v>0</v>
      </c>
      <c r="AA623" s="25">
        <f t="shared" si="124"/>
        <v>0</v>
      </c>
      <c r="AB623" s="25">
        <f t="shared" si="125"/>
        <v>0</v>
      </c>
      <c r="AC623" s="25">
        <f t="shared" si="126"/>
        <v>0</v>
      </c>
      <c r="AD623" s="25">
        <f t="shared" si="127"/>
        <v>0</v>
      </c>
      <c r="AE623" s="25">
        <f t="shared" si="128"/>
        <v>0</v>
      </c>
    </row>
    <row r="624" spans="1:31" ht="30" customHeight="1">
      <c r="A624" s="22" t="s">
        <v>20109</v>
      </c>
      <c r="B624" s="102"/>
      <c r="C624" s="41" t="s">
        <v>19980</v>
      </c>
      <c r="D624" s="23" t="s">
        <v>20017</v>
      </c>
      <c r="E624" s="24"/>
      <c r="F624" s="25"/>
      <c r="G624" s="25"/>
      <c r="H624" s="25"/>
      <c r="I624" s="25"/>
      <c r="J624" s="25"/>
      <c r="K624" s="25"/>
      <c r="L624" s="25"/>
      <c r="M624" s="25"/>
      <c r="N624" s="25"/>
      <c r="O624" s="25"/>
      <c r="P624" s="25"/>
      <c r="Q624" s="25"/>
      <c r="R624" s="25"/>
      <c r="S624" s="25"/>
      <c r="T624" s="78"/>
      <c r="U624" s="25" t="str">
        <f t="shared" si="129"/>
        <v/>
      </c>
      <c r="W624" s="25">
        <f t="shared" si="120"/>
        <v>0</v>
      </c>
      <c r="X624" s="25">
        <f t="shared" si="121"/>
        <v>0</v>
      </c>
      <c r="Y624" s="25">
        <f t="shared" si="122"/>
        <v>0</v>
      </c>
      <c r="Z624" s="25">
        <f t="shared" si="123"/>
        <v>0</v>
      </c>
      <c r="AA624" s="25">
        <f t="shared" si="124"/>
        <v>0</v>
      </c>
      <c r="AB624" s="25">
        <f t="shared" si="125"/>
        <v>0</v>
      </c>
      <c r="AC624" s="25">
        <f t="shared" si="126"/>
        <v>0</v>
      </c>
      <c r="AD624" s="25">
        <f t="shared" si="127"/>
        <v>0</v>
      </c>
      <c r="AE624" s="25">
        <f t="shared" si="128"/>
        <v>0</v>
      </c>
    </row>
    <row r="625" spans="1:31" ht="15" customHeight="1">
      <c r="A625" s="22" t="s">
        <v>20109</v>
      </c>
      <c r="B625" s="102"/>
      <c r="C625" s="41"/>
      <c r="D625" s="23" t="s">
        <v>41</v>
      </c>
      <c r="E625" s="24"/>
      <c r="F625" s="25"/>
      <c r="G625" s="25"/>
      <c r="H625" s="25"/>
      <c r="I625" s="25"/>
      <c r="J625" s="25"/>
      <c r="K625" s="25"/>
      <c r="L625" s="25"/>
      <c r="M625" s="25"/>
      <c r="N625" s="25"/>
      <c r="O625" s="25"/>
      <c r="P625" s="25"/>
      <c r="Q625" s="25"/>
      <c r="R625" s="25"/>
      <c r="S625" s="25"/>
      <c r="T625" s="78"/>
      <c r="U625" s="25" t="str">
        <f t="shared" si="129"/>
        <v/>
      </c>
      <c r="W625" s="25">
        <f t="shared" si="120"/>
        <v>0</v>
      </c>
      <c r="X625" s="25">
        <f t="shared" si="121"/>
        <v>0</v>
      </c>
      <c r="Y625" s="25">
        <f t="shared" si="122"/>
        <v>0</v>
      </c>
      <c r="Z625" s="25">
        <f t="shared" si="123"/>
        <v>0</v>
      </c>
      <c r="AA625" s="25">
        <f t="shared" si="124"/>
        <v>0</v>
      </c>
      <c r="AB625" s="25">
        <f t="shared" si="125"/>
        <v>0</v>
      </c>
      <c r="AC625" s="25">
        <f t="shared" si="126"/>
        <v>0</v>
      </c>
      <c r="AD625" s="25">
        <f t="shared" si="127"/>
        <v>0</v>
      </c>
      <c r="AE625" s="25">
        <f t="shared" si="128"/>
        <v>0</v>
      </c>
    </row>
    <row r="626" spans="1:31" ht="210" customHeight="1">
      <c r="A626" s="22" t="s">
        <v>20899</v>
      </c>
      <c r="B626" s="102" t="s">
        <v>19870</v>
      </c>
      <c r="C626" s="41" t="s">
        <v>19977</v>
      </c>
      <c r="D626" s="23" t="s">
        <v>20670</v>
      </c>
      <c r="E626" s="24" t="s">
        <v>20082</v>
      </c>
      <c r="F626" s="25"/>
      <c r="G626" s="25"/>
      <c r="H626" s="25"/>
      <c r="I626" s="25"/>
      <c r="J626" s="25"/>
      <c r="K626" s="25"/>
      <c r="L626" s="25">
        <v>1</v>
      </c>
      <c r="M626" s="25"/>
      <c r="N626" s="25"/>
      <c r="O626" s="25">
        <f>SUM(F626:N626)</f>
        <v>1</v>
      </c>
      <c r="P626" s="25">
        <f>IF(B626="","",VLOOKUP(B626,'COMPOSIÇÃO ENERGICAL'!B:L,8,0))</f>
        <v>1048.25</v>
      </c>
      <c r="Q626" s="25">
        <f>IF(B626="","",VLOOKUP(B626,'COMPOSIÇÃO ENERGICAL'!B:L,9,0))</f>
        <v>1226.8249999999998</v>
      </c>
      <c r="R626" s="25">
        <f>O626*P626</f>
        <v>1048.25</v>
      </c>
      <c r="S626" s="25">
        <f>O626*Q626</f>
        <v>1226.8249999999998</v>
      </c>
      <c r="T626" s="78">
        <f>IF(B626="","",VLOOKUP(B626,'COMPOSIÇÃO ENERGICAL'!B:L,10,0))</f>
        <v>2275.0749999999998</v>
      </c>
      <c r="U626" s="25">
        <f t="shared" si="129"/>
        <v>2275.0749999999998</v>
      </c>
      <c r="W626" s="25">
        <f t="shared" si="120"/>
        <v>0</v>
      </c>
      <c r="X626" s="25">
        <f t="shared" si="121"/>
        <v>0</v>
      </c>
      <c r="Y626" s="25">
        <f t="shared" si="122"/>
        <v>0</v>
      </c>
      <c r="Z626" s="25">
        <f t="shared" si="123"/>
        <v>0</v>
      </c>
      <c r="AA626" s="25">
        <f t="shared" si="124"/>
        <v>0</v>
      </c>
      <c r="AB626" s="25">
        <f t="shared" si="125"/>
        <v>0</v>
      </c>
      <c r="AC626" s="25">
        <f t="shared" si="126"/>
        <v>2275.0749999999998</v>
      </c>
      <c r="AD626" s="25">
        <f t="shared" si="127"/>
        <v>0</v>
      </c>
      <c r="AE626" s="25">
        <f t="shared" si="128"/>
        <v>0</v>
      </c>
    </row>
    <row r="627" spans="1:31" ht="45" customHeight="1">
      <c r="A627" s="22" t="s">
        <v>20109</v>
      </c>
      <c r="B627" s="102"/>
      <c r="C627" s="41" t="s">
        <v>19979</v>
      </c>
      <c r="D627" s="23" t="s">
        <v>20014</v>
      </c>
      <c r="E627" s="24"/>
      <c r="F627" s="25"/>
      <c r="G627" s="25"/>
      <c r="H627" s="25"/>
      <c r="I627" s="25"/>
      <c r="J627" s="25"/>
      <c r="K627" s="25"/>
      <c r="L627" s="25"/>
      <c r="M627" s="25"/>
      <c r="N627" s="25"/>
      <c r="O627" s="25"/>
      <c r="P627" s="25"/>
      <c r="Q627" s="25"/>
      <c r="R627" s="25"/>
      <c r="S627" s="25"/>
      <c r="T627" s="78"/>
      <c r="U627" s="25" t="str">
        <f t="shared" si="129"/>
        <v/>
      </c>
      <c r="W627" s="25">
        <f t="shared" si="120"/>
        <v>0</v>
      </c>
      <c r="X627" s="25">
        <f t="shared" si="121"/>
        <v>0</v>
      </c>
      <c r="Y627" s="25">
        <f t="shared" si="122"/>
        <v>0</v>
      </c>
      <c r="Z627" s="25">
        <f t="shared" si="123"/>
        <v>0</v>
      </c>
      <c r="AA627" s="25">
        <f t="shared" si="124"/>
        <v>0</v>
      </c>
      <c r="AB627" s="25">
        <f t="shared" si="125"/>
        <v>0</v>
      </c>
      <c r="AC627" s="25">
        <f t="shared" si="126"/>
        <v>0</v>
      </c>
      <c r="AD627" s="25">
        <f t="shared" si="127"/>
        <v>0</v>
      </c>
      <c r="AE627" s="25">
        <f t="shared" si="128"/>
        <v>0</v>
      </c>
    </row>
    <row r="628" spans="1:31" ht="30" customHeight="1">
      <c r="A628" s="22" t="s">
        <v>20109</v>
      </c>
      <c r="B628" s="102"/>
      <c r="C628" s="41" t="s">
        <v>19978</v>
      </c>
      <c r="D628" s="23" t="s">
        <v>20010</v>
      </c>
      <c r="E628" s="24"/>
      <c r="F628" s="25"/>
      <c r="G628" s="25"/>
      <c r="H628" s="25"/>
      <c r="I628" s="25"/>
      <c r="J628" s="25"/>
      <c r="K628" s="25"/>
      <c r="L628" s="25"/>
      <c r="M628" s="25"/>
      <c r="N628" s="25"/>
      <c r="O628" s="25"/>
      <c r="P628" s="25"/>
      <c r="Q628" s="25"/>
      <c r="R628" s="25"/>
      <c r="S628" s="25"/>
      <c r="T628" s="78"/>
      <c r="U628" s="25" t="str">
        <f t="shared" si="129"/>
        <v/>
      </c>
      <c r="W628" s="25">
        <f t="shared" si="120"/>
        <v>0</v>
      </c>
      <c r="X628" s="25">
        <f t="shared" si="121"/>
        <v>0</v>
      </c>
      <c r="Y628" s="25">
        <f t="shared" si="122"/>
        <v>0</v>
      </c>
      <c r="Z628" s="25">
        <f t="shared" si="123"/>
        <v>0</v>
      </c>
      <c r="AA628" s="25">
        <f t="shared" si="124"/>
        <v>0</v>
      </c>
      <c r="AB628" s="25">
        <f t="shared" si="125"/>
        <v>0</v>
      </c>
      <c r="AC628" s="25">
        <f t="shared" si="126"/>
        <v>0</v>
      </c>
      <c r="AD628" s="25">
        <f t="shared" si="127"/>
        <v>0</v>
      </c>
      <c r="AE628" s="25">
        <f t="shared" si="128"/>
        <v>0</v>
      </c>
    </row>
    <row r="629" spans="1:31" ht="30" customHeight="1">
      <c r="A629" s="22" t="s">
        <v>20109</v>
      </c>
      <c r="B629" s="102"/>
      <c r="C629" s="41" t="s">
        <v>19980</v>
      </c>
      <c r="D629" s="23" t="s">
        <v>20036</v>
      </c>
      <c r="E629" s="24"/>
      <c r="F629" s="25"/>
      <c r="G629" s="25"/>
      <c r="H629" s="25"/>
      <c r="I629" s="25"/>
      <c r="J629" s="25"/>
      <c r="K629" s="25"/>
      <c r="L629" s="25"/>
      <c r="M629" s="25"/>
      <c r="N629" s="25"/>
      <c r="O629" s="25"/>
      <c r="P629" s="25"/>
      <c r="Q629" s="25"/>
      <c r="R629" s="25"/>
      <c r="S629" s="25"/>
      <c r="T629" s="78"/>
      <c r="U629" s="25" t="str">
        <f t="shared" si="129"/>
        <v/>
      </c>
      <c r="W629" s="25">
        <f t="shared" si="120"/>
        <v>0</v>
      </c>
      <c r="X629" s="25">
        <f t="shared" si="121"/>
        <v>0</v>
      </c>
      <c r="Y629" s="25">
        <f t="shared" si="122"/>
        <v>0</v>
      </c>
      <c r="Z629" s="25">
        <f t="shared" si="123"/>
        <v>0</v>
      </c>
      <c r="AA629" s="25">
        <f t="shared" si="124"/>
        <v>0</v>
      </c>
      <c r="AB629" s="25">
        <f t="shared" si="125"/>
        <v>0</v>
      </c>
      <c r="AC629" s="25">
        <f t="shared" si="126"/>
        <v>0</v>
      </c>
      <c r="AD629" s="25">
        <f t="shared" si="127"/>
        <v>0</v>
      </c>
      <c r="AE629" s="25">
        <f t="shared" si="128"/>
        <v>0</v>
      </c>
    </row>
    <row r="630" spans="1:31" ht="15" customHeight="1">
      <c r="A630" s="22" t="s">
        <v>20109</v>
      </c>
      <c r="B630" s="102"/>
      <c r="C630" s="41"/>
      <c r="D630" s="23" t="s">
        <v>41</v>
      </c>
      <c r="E630" s="24"/>
      <c r="F630" s="25"/>
      <c r="G630" s="25"/>
      <c r="H630" s="25"/>
      <c r="I630" s="25"/>
      <c r="J630" s="25"/>
      <c r="K630" s="25"/>
      <c r="L630" s="25"/>
      <c r="M630" s="25"/>
      <c r="N630" s="25"/>
      <c r="O630" s="25"/>
      <c r="P630" s="25"/>
      <c r="Q630" s="25"/>
      <c r="R630" s="25"/>
      <c r="S630" s="25"/>
      <c r="T630" s="78"/>
      <c r="U630" s="25" t="str">
        <f t="shared" si="129"/>
        <v/>
      </c>
      <c r="W630" s="25">
        <f t="shared" si="120"/>
        <v>0</v>
      </c>
      <c r="X630" s="25">
        <f t="shared" si="121"/>
        <v>0</v>
      </c>
      <c r="Y630" s="25">
        <f t="shared" si="122"/>
        <v>0</v>
      </c>
      <c r="Z630" s="25">
        <f t="shared" si="123"/>
        <v>0</v>
      </c>
      <c r="AA630" s="25">
        <f t="shared" si="124"/>
        <v>0</v>
      </c>
      <c r="AB630" s="25">
        <f t="shared" si="125"/>
        <v>0</v>
      </c>
      <c r="AC630" s="25">
        <f t="shared" si="126"/>
        <v>0</v>
      </c>
      <c r="AD630" s="25">
        <f t="shared" si="127"/>
        <v>0</v>
      </c>
      <c r="AE630" s="25">
        <f t="shared" si="128"/>
        <v>0</v>
      </c>
    </row>
    <row r="631" spans="1:31" ht="210" customHeight="1">
      <c r="A631" s="22" t="s">
        <v>20900</v>
      </c>
      <c r="B631" s="102" t="s">
        <v>19871</v>
      </c>
      <c r="C631" s="41" t="s">
        <v>19977</v>
      </c>
      <c r="D631" s="23" t="s">
        <v>20671</v>
      </c>
      <c r="E631" s="24" t="s">
        <v>20082</v>
      </c>
      <c r="F631" s="25"/>
      <c r="G631" s="25"/>
      <c r="H631" s="25"/>
      <c r="I631" s="25"/>
      <c r="J631" s="25"/>
      <c r="K631" s="25"/>
      <c r="L631" s="25">
        <v>1</v>
      </c>
      <c r="M631" s="25"/>
      <c r="N631" s="25"/>
      <c r="O631" s="25">
        <f>SUM(F631:N631)</f>
        <v>1</v>
      </c>
      <c r="P631" s="25">
        <f>IF(B631="","",VLOOKUP(B631,'COMPOSIÇÃO ENERGICAL'!B:L,8,0))</f>
        <v>2096.5</v>
      </c>
      <c r="Q631" s="25">
        <f>IF(B631="","",VLOOKUP(B631,'COMPOSIÇÃO ENERGICAL'!B:L,9,0))</f>
        <v>7644.2350000000006</v>
      </c>
      <c r="R631" s="25">
        <f>O631*P631</f>
        <v>2096.5</v>
      </c>
      <c r="S631" s="25">
        <f>O631*Q631</f>
        <v>7644.2350000000006</v>
      </c>
      <c r="T631" s="78">
        <f>IF(B631="","",VLOOKUP(B631,'COMPOSIÇÃO ENERGICAL'!B:L,10,0))</f>
        <v>9740.7350000000006</v>
      </c>
      <c r="U631" s="25">
        <f t="shared" si="129"/>
        <v>9740.7350000000006</v>
      </c>
      <c r="W631" s="25">
        <f t="shared" si="120"/>
        <v>0</v>
      </c>
      <c r="X631" s="25">
        <f t="shared" si="121"/>
        <v>0</v>
      </c>
      <c r="Y631" s="25">
        <f t="shared" si="122"/>
        <v>0</v>
      </c>
      <c r="Z631" s="25">
        <f t="shared" si="123"/>
        <v>0</v>
      </c>
      <c r="AA631" s="25">
        <f t="shared" si="124"/>
        <v>0</v>
      </c>
      <c r="AB631" s="25">
        <f t="shared" si="125"/>
        <v>0</v>
      </c>
      <c r="AC631" s="25">
        <f t="shared" si="126"/>
        <v>9740.7350000000006</v>
      </c>
      <c r="AD631" s="25">
        <f t="shared" si="127"/>
        <v>0</v>
      </c>
      <c r="AE631" s="25">
        <f t="shared" si="128"/>
        <v>0</v>
      </c>
    </row>
    <row r="632" spans="1:31" ht="45" customHeight="1">
      <c r="A632" s="22" t="s">
        <v>20109</v>
      </c>
      <c r="B632" s="102"/>
      <c r="C632" s="41" t="s">
        <v>19979</v>
      </c>
      <c r="D632" s="23" t="s">
        <v>20035</v>
      </c>
      <c r="E632" s="24"/>
      <c r="F632" s="25"/>
      <c r="G632" s="25"/>
      <c r="H632" s="25"/>
      <c r="I632" s="25"/>
      <c r="J632" s="25"/>
      <c r="K632" s="25"/>
      <c r="L632" s="25"/>
      <c r="M632" s="25"/>
      <c r="N632" s="25"/>
      <c r="O632" s="25"/>
      <c r="P632" s="25"/>
      <c r="Q632" s="25"/>
      <c r="R632" s="25"/>
      <c r="S632" s="25"/>
      <c r="T632" s="78"/>
      <c r="U632" s="25" t="str">
        <f t="shared" si="129"/>
        <v/>
      </c>
      <c r="W632" s="25">
        <f t="shared" si="120"/>
        <v>0</v>
      </c>
      <c r="X632" s="25">
        <f t="shared" si="121"/>
        <v>0</v>
      </c>
      <c r="Y632" s="25">
        <f t="shared" si="122"/>
        <v>0</v>
      </c>
      <c r="Z632" s="25">
        <f t="shared" si="123"/>
        <v>0</v>
      </c>
      <c r="AA632" s="25">
        <f t="shared" si="124"/>
        <v>0</v>
      </c>
      <c r="AB632" s="25">
        <f t="shared" si="125"/>
        <v>0</v>
      </c>
      <c r="AC632" s="25">
        <f t="shared" si="126"/>
        <v>0</v>
      </c>
      <c r="AD632" s="25">
        <f t="shared" si="127"/>
        <v>0</v>
      </c>
      <c r="AE632" s="25">
        <f t="shared" si="128"/>
        <v>0</v>
      </c>
    </row>
    <row r="633" spans="1:31" ht="30" customHeight="1">
      <c r="A633" s="22" t="s">
        <v>20109</v>
      </c>
      <c r="B633" s="102"/>
      <c r="C633" s="41" t="s">
        <v>19978</v>
      </c>
      <c r="D633" s="23" t="s">
        <v>20010</v>
      </c>
      <c r="E633" s="24"/>
      <c r="F633" s="25"/>
      <c r="G633" s="25"/>
      <c r="H633" s="25"/>
      <c r="I633" s="25"/>
      <c r="J633" s="25"/>
      <c r="K633" s="25"/>
      <c r="L633" s="25"/>
      <c r="M633" s="25"/>
      <c r="N633" s="25"/>
      <c r="O633" s="25"/>
      <c r="P633" s="25"/>
      <c r="Q633" s="25"/>
      <c r="R633" s="25"/>
      <c r="S633" s="25"/>
      <c r="T633" s="78"/>
      <c r="U633" s="25" t="str">
        <f t="shared" si="129"/>
        <v/>
      </c>
      <c r="W633" s="25">
        <f t="shared" si="120"/>
        <v>0</v>
      </c>
      <c r="X633" s="25">
        <f t="shared" si="121"/>
        <v>0</v>
      </c>
      <c r="Y633" s="25">
        <f t="shared" si="122"/>
        <v>0</v>
      </c>
      <c r="Z633" s="25">
        <f t="shared" si="123"/>
        <v>0</v>
      </c>
      <c r="AA633" s="25">
        <f t="shared" si="124"/>
        <v>0</v>
      </c>
      <c r="AB633" s="25">
        <f t="shared" si="125"/>
        <v>0</v>
      </c>
      <c r="AC633" s="25">
        <f t="shared" si="126"/>
        <v>0</v>
      </c>
      <c r="AD633" s="25">
        <f t="shared" si="127"/>
        <v>0</v>
      </c>
      <c r="AE633" s="25">
        <f t="shared" si="128"/>
        <v>0</v>
      </c>
    </row>
    <row r="634" spans="1:31" ht="45" customHeight="1">
      <c r="A634" s="22" t="s">
        <v>20109</v>
      </c>
      <c r="B634" s="102"/>
      <c r="C634" s="41" t="s">
        <v>19978</v>
      </c>
      <c r="D634" s="23" t="s">
        <v>20757</v>
      </c>
      <c r="E634" s="24"/>
      <c r="F634" s="25"/>
      <c r="G634" s="25"/>
      <c r="H634" s="25"/>
      <c r="I634" s="25"/>
      <c r="J634" s="25"/>
      <c r="K634" s="25"/>
      <c r="L634" s="25"/>
      <c r="M634" s="25"/>
      <c r="N634" s="25"/>
      <c r="O634" s="25"/>
      <c r="P634" s="25"/>
      <c r="Q634" s="25"/>
      <c r="R634" s="25"/>
      <c r="S634" s="25"/>
      <c r="T634" s="78"/>
      <c r="U634" s="25" t="str">
        <f t="shared" si="129"/>
        <v/>
      </c>
      <c r="W634" s="25">
        <f t="shared" si="120"/>
        <v>0</v>
      </c>
      <c r="X634" s="25">
        <f t="shared" si="121"/>
        <v>0</v>
      </c>
      <c r="Y634" s="25">
        <f t="shared" si="122"/>
        <v>0</v>
      </c>
      <c r="Z634" s="25">
        <f t="shared" si="123"/>
        <v>0</v>
      </c>
      <c r="AA634" s="25">
        <f t="shared" si="124"/>
        <v>0</v>
      </c>
      <c r="AB634" s="25">
        <f t="shared" si="125"/>
        <v>0</v>
      </c>
      <c r="AC634" s="25">
        <f t="shared" si="126"/>
        <v>0</v>
      </c>
      <c r="AD634" s="25">
        <f t="shared" si="127"/>
        <v>0</v>
      </c>
      <c r="AE634" s="25">
        <f t="shared" si="128"/>
        <v>0</v>
      </c>
    </row>
    <row r="635" spans="1:31" ht="30" customHeight="1">
      <c r="A635" s="22" t="s">
        <v>20109</v>
      </c>
      <c r="B635" s="102"/>
      <c r="C635" s="41" t="s">
        <v>19980</v>
      </c>
      <c r="D635" s="23" t="s">
        <v>20714</v>
      </c>
      <c r="E635" s="24"/>
      <c r="F635" s="25"/>
      <c r="G635" s="25"/>
      <c r="H635" s="25"/>
      <c r="I635" s="25"/>
      <c r="J635" s="25"/>
      <c r="K635" s="25"/>
      <c r="L635" s="25"/>
      <c r="M635" s="25"/>
      <c r="N635" s="25"/>
      <c r="O635" s="25"/>
      <c r="P635" s="25"/>
      <c r="Q635" s="25"/>
      <c r="R635" s="25"/>
      <c r="S635" s="25"/>
      <c r="T635" s="78"/>
      <c r="U635" s="25" t="str">
        <f t="shared" si="129"/>
        <v/>
      </c>
      <c r="W635" s="25">
        <f t="shared" si="120"/>
        <v>0</v>
      </c>
      <c r="X635" s="25">
        <f t="shared" si="121"/>
        <v>0</v>
      </c>
      <c r="Y635" s="25">
        <f t="shared" si="122"/>
        <v>0</v>
      </c>
      <c r="Z635" s="25">
        <f t="shared" si="123"/>
        <v>0</v>
      </c>
      <c r="AA635" s="25">
        <f t="shared" si="124"/>
        <v>0</v>
      </c>
      <c r="AB635" s="25">
        <f t="shared" si="125"/>
        <v>0</v>
      </c>
      <c r="AC635" s="25">
        <f t="shared" si="126"/>
        <v>0</v>
      </c>
      <c r="AD635" s="25">
        <f t="shared" si="127"/>
        <v>0</v>
      </c>
      <c r="AE635" s="25">
        <f t="shared" si="128"/>
        <v>0</v>
      </c>
    </row>
    <row r="636" spans="1:31" ht="30" customHeight="1">
      <c r="A636" s="22" t="s">
        <v>20109</v>
      </c>
      <c r="B636" s="102"/>
      <c r="C636" s="41" t="s">
        <v>19980</v>
      </c>
      <c r="D636" s="23" t="s">
        <v>20738</v>
      </c>
      <c r="E636" s="24"/>
      <c r="F636" s="25"/>
      <c r="G636" s="25"/>
      <c r="H636" s="25"/>
      <c r="I636" s="25"/>
      <c r="J636" s="25"/>
      <c r="K636" s="25"/>
      <c r="L636" s="25"/>
      <c r="M636" s="25"/>
      <c r="N636" s="25"/>
      <c r="O636" s="25"/>
      <c r="P636" s="25"/>
      <c r="Q636" s="25"/>
      <c r="R636" s="25"/>
      <c r="S636" s="25"/>
      <c r="T636" s="78"/>
      <c r="U636" s="25" t="str">
        <f t="shared" si="129"/>
        <v/>
      </c>
      <c r="W636" s="25">
        <f t="shared" si="120"/>
        <v>0</v>
      </c>
      <c r="X636" s="25">
        <f t="shared" si="121"/>
        <v>0</v>
      </c>
      <c r="Y636" s="25">
        <f t="shared" si="122"/>
        <v>0</v>
      </c>
      <c r="Z636" s="25">
        <f t="shared" si="123"/>
        <v>0</v>
      </c>
      <c r="AA636" s="25">
        <f t="shared" si="124"/>
        <v>0</v>
      </c>
      <c r="AB636" s="25">
        <f t="shared" si="125"/>
        <v>0</v>
      </c>
      <c r="AC636" s="25">
        <f t="shared" si="126"/>
        <v>0</v>
      </c>
      <c r="AD636" s="25">
        <f t="shared" si="127"/>
        <v>0</v>
      </c>
      <c r="AE636" s="25">
        <f t="shared" si="128"/>
        <v>0</v>
      </c>
    </row>
    <row r="637" spans="1:31" ht="210" customHeight="1">
      <c r="A637" s="22" t="s">
        <v>20901</v>
      </c>
      <c r="B637" s="102" t="s">
        <v>19885</v>
      </c>
      <c r="C637" s="41" t="s">
        <v>19977</v>
      </c>
      <c r="D637" s="23" t="s">
        <v>20672</v>
      </c>
      <c r="E637" s="24" t="s">
        <v>20082</v>
      </c>
      <c r="F637" s="25"/>
      <c r="G637" s="25"/>
      <c r="H637" s="25"/>
      <c r="I637" s="25"/>
      <c r="J637" s="25"/>
      <c r="K637" s="25"/>
      <c r="L637" s="25"/>
      <c r="M637" s="25">
        <v>1</v>
      </c>
      <c r="N637" s="25"/>
      <c r="O637" s="25">
        <f>SUM(F637:N637)</f>
        <v>1</v>
      </c>
      <c r="P637" s="25">
        <f>IF(B637="","",VLOOKUP(B637,'COMPOSIÇÃO ENERGICAL'!B:L,8,0))</f>
        <v>1257.9000000000001</v>
      </c>
      <c r="Q637" s="25">
        <f>IF(B637="","",VLOOKUP(B637,'COMPOSIÇÃO ENERGICAL'!B:L,9,0))</f>
        <v>1025</v>
      </c>
      <c r="R637" s="25">
        <f>O637*P637</f>
        <v>1257.9000000000001</v>
      </c>
      <c r="S637" s="25">
        <f>O637*Q637</f>
        <v>1025</v>
      </c>
      <c r="T637" s="78">
        <f>IF(B637="","",VLOOKUP(B637,'COMPOSIÇÃO ENERGICAL'!B:L,10,0))</f>
        <v>2282.9</v>
      </c>
      <c r="U637" s="25">
        <f t="shared" si="129"/>
        <v>2282.9</v>
      </c>
      <c r="W637" s="25">
        <f t="shared" si="120"/>
        <v>0</v>
      </c>
      <c r="X637" s="25">
        <f t="shared" si="121"/>
        <v>0</v>
      </c>
      <c r="Y637" s="25">
        <f t="shared" si="122"/>
        <v>0</v>
      </c>
      <c r="Z637" s="25">
        <f t="shared" si="123"/>
        <v>0</v>
      </c>
      <c r="AA637" s="25">
        <f t="shared" si="124"/>
        <v>0</v>
      </c>
      <c r="AB637" s="25">
        <f t="shared" si="125"/>
        <v>0</v>
      </c>
      <c r="AC637" s="25">
        <f t="shared" si="126"/>
        <v>0</v>
      </c>
      <c r="AD637" s="25">
        <f t="shared" si="127"/>
        <v>2282.9</v>
      </c>
      <c r="AE637" s="25">
        <f t="shared" si="128"/>
        <v>0</v>
      </c>
    </row>
    <row r="638" spans="1:31" ht="45" customHeight="1">
      <c r="A638" s="22" t="s">
        <v>20109</v>
      </c>
      <c r="B638" s="102"/>
      <c r="C638" s="41" t="s">
        <v>19979</v>
      </c>
      <c r="D638" s="23" t="s">
        <v>20057</v>
      </c>
      <c r="E638" s="24"/>
      <c r="F638" s="25"/>
      <c r="G638" s="25"/>
      <c r="H638" s="25"/>
      <c r="I638" s="25"/>
      <c r="J638" s="25"/>
      <c r="K638" s="25"/>
      <c r="L638" s="25"/>
      <c r="M638" s="25"/>
      <c r="N638" s="25"/>
      <c r="O638" s="25"/>
      <c r="P638" s="25"/>
      <c r="Q638" s="25"/>
      <c r="R638" s="25"/>
      <c r="S638" s="25"/>
      <c r="T638" s="78"/>
      <c r="U638" s="25" t="str">
        <f t="shared" si="129"/>
        <v/>
      </c>
      <c r="W638" s="25">
        <f t="shared" si="120"/>
        <v>0</v>
      </c>
      <c r="X638" s="25">
        <f t="shared" si="121"/>
        <v>0</v>
      </c>
      <c r="Y638" s="25">
        <f t="shared" si="122"/>
        <v>0</v>
      </c>
      <c r="Z638" s="25">
        <f t="shared" si="123"/>
        <v>0</v>
      </c>
      <c r="AA638" s="25">
        <f t="shared" si="124"/>
        <v>0</v>
      </c>
      <c r="AB638" s="25">
        <f t="shared" si="125"/>
        <v>0</v>
      </c>
      <c r="AC638" s="25">
        <f t="shared" si="126"/>
        <v>0</v>
      </c>
      <c r="AD638" s="25">
        <f t="shared" si="127"/>
        <v>0</v>
      </c>
      <c r="AE638" s="25">
        <f t="shared" si="128"/>
        <v>0</v>
      </c>
    </row>
    <row r="639" spans="1:31" ht="30" customHeight="1">
      <c r="A639" s="22" t="s">
        <v>20109</v>
      </c>
      <c r="B639" s="102"/>
      <c r="C639" s="41" t="s">
        <v>19978</v>
      </c>
      <c r="D639" s="23" t="s">
        <v>20048</v>
      </c>
      <c r="E639" s="24"/>
      <c r="F639" s="25"/>
      <c r="G639" s="25"/>
      <c r="H639" s="25"/>
      <c r="I639" s="25"/>
      <c r="J639" s="25"/>
      <c r="K639" s="25"/>
      <c r="L639" s="25"/>
      <c r="M639" s="25"/>
      <c r="N639" s="25"/>
      <c r="O639" s="25"/>
      <c r="P639" s="25"/>
      <c r="Q639" s="25"/>
      <c r="R639" s="25"/>
      <c r="S639" s="25"/>
      <c r="T639" s="78"/>
      <c r="U639" s="25" t="str">
        <f t="shared" si="129"/>
        <v/>
      </c>
      <c r="W639" s="25">
        <f t="shared" si="120"/>
        <v>0</v>
      </c>
      <c r="X639" s="25">
        <f t="shared" si="121"/>
        <v>0</v>
      </c>
      <c r="Y639" s="25">
        <f t="shared" si="122"/>
        <v>0</v>
      </c>
      <c r="Z639" s="25">
        <f t="shared" si="123"/>
        <v>0</v>
      </c>
      <c r="AA639" s="25">
        <f t="shared" si="124"/>
        <v>0</v>
      </c>
      <c r="AB639" s="25">
        <f t="shared" si="125"/>
        <v>0</v>
      </c>
      <c r="AC639" s="25">
        <f t="shared" si="126"/>
        <v>0</v>
      </c>
      <c r="AD639" s="25">
        <f t="shared" si="127"/>
        <v>0</v>
      </c>
      <c r="AE639" s="25">
        <f t="shared" si="128"/>
        <v>0</v>
      </c>
    </row>
    <row r="640" spans="1:31" ht="45" customHeight="1">
      <c r="A640" s="22" t="s">
        <v>20109</v>
      </c>
      <c r="B640" s="102"/>
      <c r="C640" s="41" t="s">
        <v>19978</v>
      </c>
      <c r="D640" s="23" t="s">
        <v>20053</v>
      </c>
      <c r="E640" s="24"/>
      <c r="F640" s="25"/>
      <c r="G640" s="25"/>
      <c r="H640" s="25"/>
      <c r="I640" s="25"/>
      <c r="J640" s="25"/>
      <c r="K640" s="25"/>
      <c r="L640" s="25"/>
      <c r="M640" s="25"/>
      <c r="N640" s="25"/>
      <c r="O640" s="25"/>
      <c r="P640" s="25"/>
      <c r="Q640" s="25"/>
      <c r="R640" s="25"/>
      <c r="S640" s="25"/>
      <c r="T640" s="78"/>
      <c r="U640" s="25" t="str">
        <f t="shared" si="129"/>
        <v/>
      </c>
      <c r="W640" s="25">
        <f t="shared" si="120"/>
        <v>0</v>
      </c>
      <c r="X640" s="25">
        <f t="shared" si="121"/>
        <v>0</v>
      </c>
      <c r="Y640" s="25">
        <f t="shared" si="122"/>
        <v>0</v>
      </c>
      <c r="Z640" s="25">
        <f t="shared" si="123"/>
        <v>0</v>
      </c>
      <c r="AA640" s="25">
        <f t="shared" si="124"/>
        <v>0</v>
      </c>
      <c r="AB640" s="25">
        <f t="shared" si="125"/>
        <v>0</v>
      </c>
      <c r="AC640" s="25">
        <f t="shared" si="126"/>
        <v>0</v>
      </c>
      <c r="AD640" s="25">
        <f t="shared" si="127"/>
        <v>0</v>
      </c>
      <c r="AE640" s="25">
        <f t="shared" si="128"/>
        <v>0</v>
      </c>
    </row>
    <row r="641" spans="1:31" ht="45" customHeight="1">
      <c r="A641" s="22" t="s">
        <v>20109</v>
      </c>
      <c r="B641" s="102"/>
      <c r="C641" s="41" t="s">
        <v>19978</v>
      </c>
      <c r="D641" s="23" t="s">
        <v>20753</v>
      </c>
      <c r="E641" s="24"/>
      <c r="F641" s="25"/>
      <c r="G641" s="25"/>
      <c r="H641" s="25"/>
      <c r="I641" s="25"/>
      <c r="J641" s="25"/>
      <c r="K641" s="25"/>
      <c r="L641" s="25"/>
      <c r="M641" s="25"/>
      <c r="N641" s="25"/>
      <c r="O641" s="25"/>
      <c r="P641" s="25"/>
      <c r="Q641" s="25"/>
      <c r="R641" s="25"/>
      <c r="S641" s="25"/>
      <c r="T641" s="78"/>
      <c r="U641" s="25" t="str">
        <f t="shared" si="129"/>
        <v/>
      </c>
      <c r="W641" s="25">
        <f t="shared" si="120"/>
        <v>0</v>
      </c>
      <c r="X641" s="25">
        <f t="shared" si="121"/>
        <v>0</v>
      </c>
      <c r="Y641" s="25">
        <f t="shared" si="122"/>
        <v>0</v>
      </c>
      <c r="Z641" s="25">
        <f t="shared" si="123"/>
        <v>0</v>
      </c>
      <c r="AA641" s="25">
        <f t="shared" si="124"/>
        <v>0</v>
      </c>
      <c r="AB641" s="25">
        <f t="shared" si="125"/>
        <v>0</v>
      </c>
      <c r="AC641" s="25">
        <f t="shared" si="126"/>
        <v>0</v>
      </c>
      <c r="AD641" s="25">
        <f t="shared" si="127"/>
        <v>0</v>
      </c>
      <c r="AE641" s="25">
        <f t="shared" si="128"/>
        <v>0</v>
      </c>
    </row>
    <row r="642" spans="1:31" ht="45" customHeight="1">
      <c r="A642" s="22" t="s">
        <v>20109</v>
      </c>
      <c r="B642" s="102"/>
      <c r="C642" s="41" t="s">
        <v>19979</v>
      </c>
      <c r="D642" s="23" t="s">
        <v>20058</v>
      </c>
      <c r="E642" s="24"/>
      <c r="F642" s="25"/>
      <c r="G642" s="25"/>
      <c r="H642" s="25"/>
      <c r="I642" s="25"/>
      <c r="J642" s="25"/>
      <c r="K642" s="25"/>
      <c r="L642" s="25"/>
      <c r="M642" s="25"/>
      <c r="N642" s="25"/>
      <c r="O642" s="25"/>
      <c r="P642" s="25"/>
      <c r="Q642" s="25"/>
      <c r="R642" s="25"/>
      <c r="S642" s="25"/>
      <c r="T642" s="78"/>
      <c r="U642" s="25" t="str">
        <f t="shared" si="129"/>
        <v/>
      </c>
      <c r="W642" s="25">
        <f t="shared" si="120"/>
        <v>0</v>
      </c>
      <c r="X642" s="25">
        <f t="shared" si="121"/>
        <v>0</v>
      </c>
      <c r="Y642" s="25">
        <f t="shared" si="122"/>
        <v>0</v>
      </c>
      <c r="Z642" s="25">
        <f t="shared" si="123"/>
        <v>0</v>
      </c>
      <c r="AA642" s="25">
        <f t="shared" si="124"/>
        <v>0</v>
      </c>
      <c r="AB642" s="25">
        <f t="shared" si="125"/>
        <v>0</v>
      </c>
      <c r="AC642" s="25">
        <f t="shared" si="126"/>
        <v>0</v>
      </c>
      <c r="AD642" s="25">
        <f t="shared" si="127"/>
        <v>0</v>
      </c>
      <c r="AE642" s="25">
        <f t="shared" si="128"/>
        <v>0</v>
      </c>
    </row>
    <row r="643" spans="1:31" ht="30" customHeight="1">
      <c r="A643" s="22" t="s">
        <v>20109</v>
      </c>
      <c r="B643" s="102"/>
      <c r="C643" s="41" t="s">
        <v>19980</v>
      </c>
      <c r="D643" s="23" t="s">
        <v>20715</v>
      </c>
      <c r="E643" s="24"/>
      <c r="F643" s="25"/>
      <c r="G643" s="25"/>
      <c r="H643" s="25"/>
      <c r="I643" s="25"/>
      <c r="J643" s="25"/>
      <c r="K643" s="25"/>
      <c r="L643" s="25"/>
      <c r="M643" s="25"/>
      <c r="N643" s="25"/>
      <c r="O643" s="25"/>
      <c r="P643" s="25"/>
      <c r="Q643" s="25"/>
      <c r="R643" s="25"/>
      <c r="S643" s="25"/>
      <c r="T643" s="78"/>
      <c r="U643" s="25" t="str">
        <f t="shared" si="129"/>
        <v/>
      </c>
      <c r="W643" s="25">
        <f t="shared" si="120"/>
        <v>0</v>
      </c>
      <c r="X643" s="25">
        <f t="shared" si="121"/>
        <v>0</v>
      </c>
      <c r="Y643" s="25">
        <f t="shared" si="122"/>
        <v>0</v>
      </c>
      <c r="Z643" s="25">
        <f t="shared" si="123"/>
        <v>0</v>
      </c>
      <c r="AA643" s="25">
        <f t="shared" si="124"/>
        <v>0</v>
      </c>
      <c r="AB643" s="25">
        <f t="shared" si="125"/>
        <v>0</v>
      </c>
      <c r="AC643" s="25">
        <f t="shared" si="126"/>
        <v>0</v>
      </c>
      <c r="AD643" s="25">
        <f t="shared" si="127"/>
        <v>0</v>
      </c>
      <c r="AE643" s="25">
        <f t="shared" si="128"/>
        <v>0</v>
      </c>
    </row>
    <row r="644" spans="1:31" ht="45" customHeight="1">
      <c r="A644" s="22" t="s">
        <v>20109</v>
      </c>
      <c r="B644" s="102"/>
      <c r="C644" s="41" t="s">
        <v>19979</v>
      </c>
      <c r="D644" s="23" t="s">
        <v>20054</v>
      </c>
      <c r="E644" s="24"/>
      <c r="F644" s="25"/>
      <c r="G644" s="25"/>
      <c r="H644" s="25"/>
      <c r="I644" s="25"/>
      <c r="J644" s="25"/>
      <c r="K644" s="25"/>
      <c r="L644" s="25"/>
      <c r="M644" s="25"/>
      <c r="N644" s="25"/>
      <c r="O644" s="25"/>
      <c r="P644" s="25"/>
      <c r="Q644" s="25"/>
      <c r="R644" s="25"/>
      <c r="S644" s="25"/>
      <c r="T644" s="78"/>
      <c r="U644" s="25" t="str">
        <f t="shared" si="129"/>
        <v/>
      </c>
      <c r="W644" s="25">
        <f t="shared" si="120"/>
        <v>0</v>
      </c>
      <c r="X644" s="25">
        <f t="shared" si="121"/>
        <v>0</v>
      </c>
      <c r="Y644" s="25">
        <f t="shared" si="122"/>
        <v>0</v>
      </c>
      <c r="Z644" s="25">
        <f t="shared" si="123"/>
        <v>0</v>
      </c>
      <c r="AA644" s="25">
        <f t="shared" si="124"/>
        <v>0</v>
      </c>
      <c r="AB644" s="25">
        <f t="shared" si="125"/>
        <v>0</v>
      </c>
      <c r="AC644" s="25">
        <f t="shared" si="126"/>
        <v>0</v>
      </c>
      <c r="AD644" s="25">
        <f t="shared" si="127"/>
        <v>0</v>
      </c>
      <c r="AE644" s="25">
        <f t="shared" si="128"/>
        <v>0</v>
      </c>
    </row>
    <row r="645" spans="1:31" ht="30" customHeight="1">
      <c r="A645" s="22" t="s">
        <v>20109</v>
      </c>
      <c r="B645" s="102"/>
      <c r="C645" s="41" t="s">
        <v>19980</v>
      </c>
      <c r="D645" s="23" t="s">
        <v>20716</v>
      </c>
      <c r="E645" s="24"/>
      <c r="F645" s="25"/>
      <c r="G645" s="25"/>
      <c r="H645" s="25"/>
      <c r="I645" s="25"/>
      <c r="J645" s="25"/>
      <c r="K645" s="25"/>
      <c r="L645" s="25"/>
      <c r="M645" s="25"/>
      <c r="N645" s="25"/>
      <c r="O645" s="25"/>
      <c r="P645" s="25"/>
      <c r="Q645" s="25"/>
      <c r="R645" s="25"/>
      <c r="S645" s="25"/>
      <c r="T645" s="78"/>
      <c r="U645" s="25" t="str">
        <f t="shared" si="129"/>
        <v/>
      </c>
      <c r="W645" s="25">
        <f t="shared" si="120"/>
        <v>0</v>
      </c>
      <c r="X645" s="25">
        <f t="shared" si="121"/>
        <v>0</v>
      </c>
      <c r="Y645" s="25">
        <f t="shared" si="122"/>
        <v>0</v>
      </c>
      <c r="Z645" s="25">
        <f t="shared" si="123"/>
        <v>0</v>
      </c>
      <c r="AA645" s="25">
        <f t="shared" si="124"/>
        <v>0</v>
      </c>
      <c r="AB645" s="25">
        <f t="shared" si="125"/>
        <v>0</v>
      </c>
      <c r="AC645" s="25">
        <f t="shared" si="126"/>
        <v>0</v>
      </c>
      <c r="AD645" s="25">
        <f t="shared" si="127"/>
        <v>0</v>
      </c>
      <c r="AE645" s="25">
        <f t="shared" si="128"/>
        <v>0</v>
      </c>
    </row>
    <row r="646" spans="1:31" ht="45" customHeight="1">
      <c r="A646" s="22" t="s">
        <v>20109</v>
      </c>
      <c r="B646" s="102"/>
      <c r="C646" s="41" t="s">
        <v>19979</v>
      </c>
      <c r="D646" s="23" t="s">
        <v>20049</v>
      </c>
      <c r="E646" s="24"/>
      <c r="F646" s="25"/>
      <c r="G646" s="25"/>
      <c r="H646" s="25"/>
      <c r="I646" s="25"/>
      <c r="J646" s="25"/>
      <c r="K646" s="25"/>
      <c r="L646" s="25"/>
      <c r="M646" s="25"/>
      <c r="N646" s="25"/>
      <c r="O646" s="25"/>
      <c r="P646" s="25"/>
      <c r="Q646" s="25"/>
      <c r="R646" s="25"/>
      <c r="S646" s="25"/>
      <c r="T646" s="78"/>
      <c r="U646" s="25" t="str">
        <f t="shared" si="129"/>
        <v/>
      </c>
      <c r="W646" s="25">
        <f t="shared" si="120"/>
        <v>0</v>
      </c>
      <c r="X646" s="25">
        <f t="shared" si="121"/>
        <v>0</v>
      </c>
      <c r="Y646" s="25">
        <f t="shared" si="122"/>
        <v>0</v>
      </c>
      <c r="Z646" s="25">
        <f t="shared" si="123"/>
        <v>0</v>
      </c>
      <c r="AA646" s="25">
        <f t="shared" si="124"/>
        <v>0</v>
      </c>
      <c r="AB646" s="25">
        <f t="shared" si="125"/>
        <v>0</v>
      </c>
      <c r="AC646" s="25">
        <f t="shared" si="126"/>
        <v>0</v>
      </c>
      <c r="AD646" s="25">
        <f t="shared" si="127"/>
        <v>0</v>
      </c>
      <c r="AE646" s="25">
        <f t="shared" si="128"/>
        <v>0</v>
      </c>
    </row>
    <row r="647" spans="1:31" ht="30" customHeight="1">
      <c r="A647" s="22" t="s">
        <v>20109</v>
      </c>
      <c r="B647" s="102"/>
      <c r="C647" s="41" t="s">
        <v>19980</v>
      </c>
      <c r="D647" s="23" t="s">
        <v>20749</v>
      </c>
      <c r="E647" s="24"/>
      <c r="F647" s="25"/>
      <c r="G647" s="25"/>
      <c r="H647" s="25"/>
      <c r="I647" s="25"/>
      <c r="J647" s="25"/>
      <c r="K647" s="25"/>
      <c r="L647" s="25"/>
      <c r="M647" s="25"/>
      <c r="N647" s="25"/>
      <c r="O647" s="25"/>
      <c r="P647" s="25"/>
      <c r="Q647" s="25"/>
      <c r="R647" s="25"/>
      <c r="S647" s="25"/>
      <c r="T647" s="78"/>
      <c r="U647" s="25" t="str">
        <f t="shared" si="129"/>
        <v/>
      </c>
      <c r="W647" s="25">
        <f t="shared" si="120"/>
        <v>0</v>
      </c>
      <c r="X647" s="25">
        <f t="shared" si="121"/>
        <v>0</v>
      </c>
      <c r="Y647" s="25">
        <f t="shared" si="122"/>
        <v>0</v>
      </c>
      <c r="Z647" s="25">
        <f t="shared" si="123"/>
        <v>0</v>
      </c>
      <c r="AA647" s="25">
        <f t="shared" si="124"/>
        <v>0</v>
      </c>
      <c r="AB647" s="25">
        <f t="shared" si="125"/>
        <v>0</v>
      </c>
      <c r="AC647" s="25">
        <f t="shared" si="126"/>
        <v>0</v>
      </c>
      <c r="AD647" s="25">
        <f t="shared" si="127"/>
        <v>0</v>
      </c>
      <c r="AE647" s="25">
        <f t="shared" si="128"/>
        <v>0</v>
      </c>
    </row>
    <row r="648" spans="1:31" ht="15" customHeight="1">
      <c r="A648" s="22"/>
      <c r="B648" s="102"/>
      <c r="C648" s="41"/>
      <c r="D648" s="23"/>
      <c r="E648" s="24"/>
      <c r="F648" s="25"/>
      <c r="G648" s="25"/>
      <c r="H648" s="25"/>
      <c r="I648" s="25"/>
      <c r="J648" s="25"/>
      <c r="K648" s="25"/>
      <c r="L648" s="25"/>
      <c r="M648" s="25"/>
      <c r="N648" s="25"/>
      <c r="O648" s="25"/>
      <c r="P648" s="25"/>
      <c r="Q648" s="25"/>
      <c r="R648" s="25"/>
      <c r="S648" s="25"/>
      <c r="T648" s="78"/>
      <c r="U648" s="25"/>
      <c r="W648" s="25">
        <f t="shared" si="120"/>
        <v>0</v>
      </c>
      <c r="X648" s="25">
        <f t="shared" si="121"/>
        <v>0</v>
      </c>
      <c r="Y648" s="25">
        <f t="shared" si="122"/>
        <v>0</v>
      </c>
      <c r="Z648" s="25">
        <f t="shared" si="123"/>
        <v>0</v>
      </c>
      <c r="AA648" s="25">
        <f t="shared" si="124"/>
        <v>0</v>
      </c>
      <c r="AB648" s="25">
        <f t="shared" si="125"/>
        <v>0</v>
      </c>
      <c r="AC648" s="25">
        <f t="shared" si="126"/>
        <v>0</v>
      </c>
      <c r="AD648" s="25">
        <f t="shared" si="127"/>
        <v>0</v>
      </c>
      <c r="AE648" s="25">
        <f t="shared" si="128"/>
        <v>0</v>
      </c>
    </row>
    <row r="649" spans="1:31" ht="15" customHeight="1">
      <c r="A649" s="22" t="s">
        <v>20950</v>
      </c>
      <c r="B649" s="102" t="s">
        <v>20948</v>
      </c>
      <c r="C649" s="41" t="s">
        <v>19996</v>
      </c>
      <c r="D649" s="23" t="s">
        <v>20949</v>
      </c>
      <c r="E649" s="24" t="s">
        <v>20376</v>
      </c>
      <c r="F649" s="25"/>
      <c r="G649" s="25"/>
      <c r="H649" s="25"/>
      <c r="I649" s="25"/>
      <c r="J649" s="25"/>
      <c r="K649" s="25"/>
      <c r="L649" s="25"/>
      <c r="M649" s="25"/>
      <c r="N649" s="25"/>
      <c r="O649" s="25">
        <v>1</v>
      </c>
      <c r="P649" s="25">
        <f>IF(B649="","",VLOOKUP(B649,'COMPOSIÇÃO ENERGICAL'!B:L,8,0))</f>
        <v>1048.25</v>
      </c>
      <c r="Q649" s="25">
        <f>IF(B649="","",VLOOKUP(B649,'COMPOSIÇÃO ENERGICAL'!B:L,9,0))</f>
        <v>2200</v>
      </c>
      <c r="R649" s="25">
        <f>O649*P649</f>
        <v>1048.25</v>
      </c>
      <c r="S649" s="25">
        <f>O649*Q649</f>
        <v>2200</v>
      </c>
      <c r="T649" s="78">
        <f>IF(B649="","",VLOOKUP(B649,'COMPOSIÇÃO ENERGICAL'!B:L,10,0))</f>
        <v>3248.25</v>
      </c>
      <c r="U649" s="25">
        <f>IF(T649="","",O649*T649)</f>
        <v>3248.25</v>
      </c>
      <c r="W649" s="25">
        <f t="shared" si="120"/>
        <v>0</v>
      </c>
      <c r="X649" s="25">
        <f t="shared" si="121"/>
        <v>0</v>
      </c>
      <c r="Y649" s="25">
        <f t="shared" si="122"/>
        <v>0</v>
      </c>
      <c r="Z649" s="25">
        <f t="shared" si="123"/>
        <v>0</v>
      </c>
      <c r="AA649" s="25">
        <f t="shared" si="124"/>
        <v>0</v>
      </c>
      <c r="AB649" s="25">
        <f t="shared" si="125"/>
        <v>0</v>
      </c>
      <c r="AC649" s="25">
        <f t="shared" si="126"/>
        <v>0</v>
      </c>
      <c r="AD649" s="25">
        <f t="shared" si="127"/>
        <v>0</v>
      </c>
      <c r="AE649" s="25">
        <f t="shared" si="128"/>
        <v>0</v>
      </c>
    </row>
    <row r="650" spans="1:31" ht="15" customHeight="1">
      <c r="A650" s="22"/>
      <c r="B650" s="102"/>
      <c r="C650" s="41"/>
      <c r="D650" s="23"/>
      <c r="E650" s="24"/>
      <c r="F650" s="25"/>
      <c r="G650" s="25"/>
      <c r="H650" s="25"/>
      <c r="I650" s="25"/>
      <c r="J650" s="25"/>
      <c r="K650" s="25"/>
      <c r="L650" s="25"/>
      <c r="M650" s="25"/>
      <c r="N650" s="25"/>
      <c r="O650" s="25"/>
      <c r="P650" s="25"/>
      <c r="Q650" s="25"/>
      <c r="R650" s="25"/>
      <c r="S650" s="25"/>
      <c r="T650" s="78"/>
      <c r="U650" s="25"/>
      <c r="W650" s="25">
        <f t="shared" si="120"/>
        <v>0</v>
      </c>
      <c r="X650" s="25">
        <f t="shared" si="121"/>
        <v>0</v>
      </c>
      <c r="Y650" s="25">
        <f t="shared" si="122"/>
        <v>0</v>
      </c>
      <c r="Z650" s="25">
        <f t="shared" si="123"/>
        <v>0</v>
      </c>
      <c r="AA650" s="25">
        <f t="shared" si="124"/>
        <v>0</v>
      </c>
      <c r="AB650" s="25">
        <f t="shared" si="125"/>
        <v>0</v>
      </c>
      <c r="AC650" s="25">
        <f t="shared" si="126"/>
        <v>0</v>
      </c>
      <c r="AD650" s="25">
        <f t="shared" si="127"/>
        <v>0</v>
      </c>
      <c r="AE650" s="25">
        <f t="shared" si="128"/>
        <v>0</v>
      </c>
    </row>
    <row r="651" spans="1:31">
      <c r="A651" s="22" t="s">
        <v>20109</v>
      </c>
      <c r="B651" s="102"/>
      <c r="C651" s="41"/>
      <c r="D651" s="40" t="s">
        <v>20070</v>
      </c>
      <c r="E651" s="24"/>
      <c r="F651" s="25"/>
      <c r="G651" s="25"/>
      <c r="H651" s="25"/>
      <c r="I651" s="25"/>
      <c r="J651" s="25"/>
      <c r="K651" s="25"/>
      <c r="L651" s="25"/>
      <c r="M651" s="25"/>
      <c r="N651" s="25"/>
      <c r="O651" s="25"/>
      <c r="P651" s="25"/>
      <c r="Q651" s="25"/>
      <c r="R651" s="114">
        <f>SUM(R303:R650)</f>
        <v>99793.400000000009</v>
      </c>
      <c r="S651" s="114">
        <f>SUM(S303:S650)</f>
        <v>198651.40999999997</v>
      </c>
      <c r="T651" s="78"/>
      <c r="U651" s="114">
        <f>SUM(U303:U650)</f>
        <v>298444.80999999994</v>
      </c>
      <c r="W651" s="25">
        <f t="shared" si="120"/>
        <v>0</v>
      </c>
      <c r="X651" s="25">
        <f t="shared" si="121"/>
        <v>0</v>
      </c>
      <c r="Y651" s="25">
        <f t="shared" si="122"/>
        <v>0</v>
      </c>
      <c r="Z651" s="25">
        <f t="shared" si="123"/>
        <v>0</v>
      </c>
      <c r="AA651" s="25">
        <f t="shared" si="124"/>
        <v>0</v>
      </c>
      <c r="AB651" s="25">
        <f t="shared" si="125"/>
        <v>0</v>
      </c>
      <c r="AC651" s="25">
        <f t="shared" si="126"/>
        <v>0</v>
      </c>
      <c r="AD651" s="25">
        <f t="shared" si="127"/>
        <v>0</v>
      </c>
      <c r="AE651" s="25">
        <f t="shared" si="128"/>
        <v>0</v>
      </c>
    </row>
    <row r="652" spans="1:31" ht="15" customHeight="1">
      <c r="A652" s="22"/>
      <c r="B652" s="102"/>
      <c r="C652" s="41"/>
      <c r="D652" s="23"/>
      <c r="E652" s="24"/>
      <c r="F652" s="25"/>
      <c r="G652" s="25"/>
      <c r="H652" s="25"/>
      <c r="I652" s="25"/>
      <c r="J652" s="25"/>
      <c r="K652" s="25"/>
      <c r="L652" s="25"/>
      <c r="M652" s="25"/>
      <c r="N652" s="25"/>
      <c r="O652" s="25"/>
      <c r="P652" s="25"/>
      <c r="Q652" s="25"/>
      <c r="R652" s="25"/>
      <c r="S652" s="25"/>
      <c r="T652" s="78"/>
      <c r="U652" s="25"/>
      <c r="W652" s="25">
        <f t="shared" si="120"/>
        <v>0</v>
      </c>
      <c r="X652" s="25">
        <f t="shared" si="121"/>
        <v>0</v>
      </c>
      <c r="Y652" s="25">
        <f t="shared" si="122"/>
        <v>0</v>
      </c>
      <c r="Z652" s="25">
        <f t="shared" si="123"/>
        <v>0</v>
      </c>
      <c r="AA652" s="25">
        <f t="shared" si="124"/>
        <v>0</v>
      </c>
      <c r="AB652" s="25">
        <f t="shared" si="125"/>
        <v>0</v>
      </c>
      <c r="AC652" s="25">
        <f t="shared" si="126"/>
        <v>0</v>
      </c>
      <c r="AD652" s="25">
        <f t="shared" si="127"/>
        <v>0</v>
      </c>
      <c r="AE652" s="25">
        <f t="shared" si="128"/>
        <v>0</v>
      </c>
    </row>
    <row r="653" spans="1:31" ht="15" customHeight="1">
      <c r="A653" s="260" t="s">
        <v>20902</v>
      </c>
      <c r="B653" s="261"/>
      <c r="C653" s="262"/>
      <c r="D653" s="267" t="s">
        <v>20629</v>
      </c>
      <c r="E653" s="264"/>
      <c r="F653" s="265"/>
      <c r="G653" s="265"/>
      <c r="H653" s="265"/>
      <c r="I653" s="265"/>
      <c r="J653" s="265"/>
      <c r="K653" s="265"/>
      <c r="L653" s="265"/>
      <c r="M653" s="265"/>
      <c r="N653" s="265"/>
      <c r="O653" s="265"/>
      <c r="P653" s="265"/>
      <c r="Q653" s="265"/>
      <c r="R653" s="265"/>
      <c r="S653" s="265"/>
      <c r="T653" s="266" t="str">
        <f>IF(B653="","",VLOOKUP(B653,'SINAPI- Composição'!A:E,5,0))</f>
        <v/>
      </c>
      <c r="U653" s="265" t="str">
        <f>IF(T653="","",O653*T653)</f>
        <v/>
      </c>
      <c r="W653" s="25">
        <f t="shared" ref="W653:W716" si="130">IF(F653&lt;&gt;0,F653*T653,0)</f>
        <v>0</v>
      </c>
      <c r="X653" s="25">
        <f t="shared" ref="X653:X716" si="131">IF(G653&lt;&gt;0,G653*T653,0)</f>
        <v>0</v>
      </c>
      <c r="Y653" s="25">
        <f t="shared" ref="Y653:Y716" si="132">IF(H653&lt;&gt;0,H653*T653,0)</f>
        <v>0</v>
      </c>
      <c r="Z653" s="25">
        <f t="shared" ref="Z653:Z716" si="133">IF(I653&lt;&gt;0,I653*T653,0)</f>
        <v>0</v>
      </c>
      <c r="AA653" s="25">
        <f t="shared" ref="AA653:AA716" si="134">IF(J653&lt;&gt;0,J653*T653,0)</f>
        <v>0</v>
      </c>
      <c r="AB653" s="25">
        <f t="shared" ref="AB653:AB716" si="135">IF(K653&lt;&gt;0,K653*T653,0)</f>
        <v>0</v>
      </c>
      <c r="AC653" s="25">
        <f t="shared" ref="AC653:AC716" si="136">IF(L653&lt;&gt;0,L653*T653,0)</f>
        <v>0</v>
      </c>
      <c r="AD653" s="25">
        <f t="shared" ref="AD653:AD716" si="137">IF(M653&lt;&gt;0,M653*T653,0)</f>
        <v>0</v>
      </c>
      <c r="AE653" s="25">
        <f t="shared" ref="AE653:AE716" si="138">IF(N653&lt;&gt;0,N653*T653,0)</f>
        <v>0</v>
      </c>
    </row>
    <row r="654" spans="1:31" ht="150" customHeight="1">
      <c r="A654" s="22" t="s">
        <v>20903</v>
      </c>
      <c r="B654" s="102" t="s">
        <v>19894</v>
      </c>
      <c r="C654" s="41" t="s">
        <v>20767</v>
      </c>
      <c r="D654" s="23" t="s">
        <v>20768</v>
      </c>
      <c r="E654" s="24" t="s">
        <v>20082</v>
      </c>
      <c r="F654" s="25">
        <v>1</v>
      </c>
      <c r="G654" s="25"/>
      <c r="H654" s="25"/>
      <c r="I654" s="25"/>
      <c r="J654" s="25"/>
      <c r="K654" s="25"/>
      <c r="L654" s="25"/>
      <c r="M654" s="25"/>
      <c r="N654" s="25"/>
      <c r="O654" s="25">
        <f>SUM(F654:N654)</f>
        <v>1</v>
      </c>
      <c r="P654" s="25">
        <f>IF(B654="","",VLOOKUP(B654,'COMPOSIÇÃO ENERGICAL'!B:L,8,0))</f>
        <v>10482.5</v>
      </c>
      <c r="Q654" s="25">
        <f>IF(B654="","",VLOOKUP(B654,'COMPOSIÇÃO ENERGICAL'!B:L,9,0))</f>
        <v>58498.5</v>
      </c>
      <c r="R654" s="25">
        <f>O654*P654</f>
        <v>10482.5</v>
      </c>
      <c r="S654" s="25">
        <f>O654*Q654</f>
        <v>58498.5</v>
      </c>
      <c r="T654" s="78">
        <f>IF(B654="","",VLOOKUP(B654,'COMPOSIÇÃO ENERGICAL'!B:L,10,0))</f>
        <v>68981</v>
      </c>
      <c r="U654" s="25">
        <f>IF(T654="","",O654*T654)</f>
        <v>68981</v>
      </c>
      <c r="W654" s="25">
        <f t="shared" si="130"/>
        <v>68981</v>
      </c>
      <c r="X654" s="25">
        <f t="shared" si="131"/>
        <v>0</v>
      </c>
      <c r="Y654" s="25">
        <f t="shared" si="132"/>
        <v>0</v>
      </c>
      <c r="Z654" s="25">
        <f t="shared" si="133"/>
        <v>0</v>
      </c>
      <c r="AA654" s="25">
        <f t="shared" si="134"/>
        <v>0</v>
      </c>
      <c r="AB654" s="25">
        <f t="shared" si="135"/>
        <v>0</v>
      </c>
      <c r="AC654" s="25">
        <f t="shared" si="136"/>
        <v>0</v>
      </c>
      <c r="AD654" s="25">
        <f t="shared" si="137"/>
        <v>0</v>
      </c>
      <c r="AE654" s="25">
        <f t="shared" si="138"/>
        <v>0</v>
      </c>
    </row>
    <row r="655" spans="1:31" ht="15" customHeight="1">
      <c r="A655" s="22" t="s">
        <v>20109</v>
      </c>
      <c r="B655" s="102"/>
      <c r="C655" s="41"/>
      <c r="D655" s="23" t="s">
        <v>41</v>
      </c>
      <c r="E655" s="24"/>
      <c r="F655" s="25"/>
      <c r="G655" s="25"/>
      <c r="H655" s="25"/>
      <c r="I655" s="25"/>
      <c r="J655" s="25"/>
      <c r="K655" s="25"/>
      <c r="L655" s="25"/>
      <c r="M655" s="25"/>
      <c r="N655" s="25"/>
      <c r="O655" s="25"/>
      <c r="P655" s="25"/>
      <c r="Q655" s="25"/>
      <c r="R655" s="25"/>
      <c r="S655" s="25"/>
      <c r="T655" s="78" t="str">
        <f>IF(B655="","",VLOOKUP(B655,'COMPOSIÇÃO ENERGICAL'!B:L,10,0))</f>
        <v/>
      </c>
      <c r="U655" s="25" t="str">
        <f>IF(T655="","",O655*T655)</f>
        <v/>
      </c>
      <c r="W655" s="25">
        <f t="shared" si="130"/>
        <v>0</v>
      </c>
      <c r="X655" s="25">
        <f t="shared" si="131"/>
        <v>0</v>
      </c>
      <c r="Y655" s="25">
        <f t="shared" si="132"/>
        <v>0</v>
      </c>
      <c r="Z655" s="25">
        <f t="shared" si="133"/>
        <v>0</v>
      </c>
      <c r="AA655" s="25">
        <f t="shared" si="134"/>
        <v>0</v>
      </c>
      <c r="AB655" s="25">
        <f t="shared" si="135"/>
        <v>0</v>
      </c>
      <c r="AC655" s="25">
        <f t="shared" si="136"/>
        <v>0</v>
      </c>
      <c r="AD655" s="25">
        <f t="shared" si="137"/>
        <v>0</v>
      </c>
      <c r="AE655" s="25">
        <f t="shared" si="138"/>
        <v>0</v>
      </c>
    </row>
    <row r="656" spans="1:31" ht="150" customHeight="1">
      <c r="A656" s="22" t="s">
        <v>20904</v>
      </c>
      <c r="B656" s="102" t="s">
        <v>19895</v>
      </c>
      <c r="C656" s="41" t="s">
        <v>20767</v>
      </c>
      <c r="D656" s="23" t="s">
        <v>20766</v>
      </c>
      <c r="E656" s="24" t="s">
        <v>20082</v>
      </c>
      <c r="F656" s="25">
        <v>1</v>
      </c>
      <c r="G656" s="25"/>
      <c r="H656" s="25"/>
      <c r="I656" s="25"/>
      <c r="J656" s="25"/>
      <c r="K656" s="25"/>
      <c r="L656" s="25"/>
      <c r="M656" s="25"/>
      <c r="N656" s="25"/>
      <c r="O656" s="25">
        <f>SUM(F656:N656)</f>
        <v>1</v>
      </c>
      <c r="P656" s="25">
        <f>IF(B656="","",VLOOKUP(B656,'COMPOSIÇÃO ENERGICAL'!B:L,8,0))</f>
        <v>11740.4</v>
      </c>
      <c r="Q656" s="25">
        <f>IF(B656="","",VLOOKUP(B656,'COMPOSIÇÃO ENERGICAL'!B:L,9,0))</f>
        <v>88019.587999999989</v>
      </c>
      <c r="R656" s="25">
        <f>O656*P656</f>
        <v>11740.4</v>
      </c>
      <c r="S656" s="25">
        <f>O656*Q656</f>
        <v>88019.587999999989</v>
      </c>
      <c r="T656" s="78">
        <f>IF(B656="","",VLOOKUP(B656,'COMPOSIÇÃO ENERGICAL'!B:L,10,0))</f>
        <v>99759.987999999983</v>
      </c>
      <c r="U656" s="25">
        <f>IF(T656="","",O656*T656)</f>
        <v>99759.987999999983</v>
      </c>
      <c r="W656" s="25">
        <f t="shared" si="130"/>
        <v>99759.987999999983</v>
      </c>
      <c r="X656" s="25">
        <f t="shared" si="131"/>
        <v>0</v>
      </c>
      <c r="Y656" s="25">
        <f t="shared" si="132"/>
        <v>0</v>
      </c>
      <c r="Z656" s="25">
        <f t="shared" si="133"/>
        <v>0</v>
      </c>
      <c r="AA656" s="25">
        <f t="shared" si="134"/>
        <v>0</v>
      </c>
      <c r="AB656" s="25">
        <f t="shared" si="135"/>
        <v>0</v>
      </c>
      <c r="AC656" s="25">
        <f t="shared" si="136"/>
        <v>0</v>
      </c>
      <c r="AD656" s="25">
        <f t="shared" si="137"/>
        <v>0</v>
      </c>
      <c r="AE656" s="25">
        <f t="shared" si="138"/>
        <v>0</v>
      </c>
    </row>
    <row r="657" spans="1:31" ht="15" customHeight="1">
      <c r="A657" s="22"/>
      <c r="B657" s="102"/>
      <c r="C657" s="41"/>
      <c r="D657" s="23"/>
      <c r="E657" s="24"/>
      <c r="F657" s="25"/>
      <c r="G657" s="25"/>
      <c r="H657" s="25"/>
      <c r="I657" s="25"/>
      <c r="J657" s="25"/>
      <c r="K657" s="25"/>
      <c r="L657" s="25"/>
      <c r="M657" s="25"/>
      <c r="N657" s="25"/>
      <c r="O657" s="25"/>
      <c r="P657" s="25"/>
      <c r="Q657" s="25"/>
      <c r="R657" s="25"/>
      <c r="S657" s="25"/>
      <c r="T657" s="78"/>
      <c r="U657" s="25"/>
      <c r="W657" s="25">
        <f t="shared" si="130"/>
        <v>0</v>
      </c>
      <c r="X657" s="25">
        <f t="shared" si="131"/>
        <v>0</v>
      </c>
      <c r="Y657" s="25">
        <f t="shared" si="132"/>
        <v>0</v>
      </c>
      <c r="Z657" s="25">
        <f t="shared" si="133"/>
        <v>0</v>
      </c>
      <c r="AA657" s="25">
        <f t="shared" si="134"/>
        <v>0</v>
      </c>
      <c r="AB657" s="25">
        <f t="shared" si="135"/>
        <v>0</v>
      </c>
      <c r="AC657" s="25">
        <f t="shared" si="136"/>
        <v>0</v>
      </c>
      <c r="AD657" s="25">
        <f t="shared" si="137"/>
        <v>0</v>
      </c>
      <c r="AE657" s="25">
        <f t="shared" si="138"/>
        <v>0</v>
      </c>
    </row>
    <row r="658" spans="1:31">
      <c r="A658" s="22" t="s">
        <v>20109</v>
      </c>
      <c r="B658" s="102"/>
      <c r="C658" s="41"/>
      <c r="D658" s="40" t="s">
        <v>20070</v>
      </c>
      <c r="E658" s="24"/>
      <c r="F658" s="25"/>
      <c r="G658" s="25"/>
      <c r="H658" s="25"/>
      <c r="I658" s="25"/>
      <c r="J658" s="25"/>
      <c r="K658" s="25"/>
      <c r="L658" s="25"/>
      <c r="M658" s="25"/>
      <c r="N658" s="25"/>
      <c r="O658" s="25"/>
      <c r="P658" s="25"/>
      <c r="Q658" s="25"/>
      <c r="R658" s="114">
        <f>SUM(R653:R657)</f>
        <v>22222.9</v>
      </c>
      <c r="S658" s="114">
        <f>SUM(S653:S657)</f>
        <v>146518.08799999999</v>
      </c>
      <c r="T658" s="78"/>
      <c r="U658" s="114">
        <f>SUM(U653:U657)</f>
        <v>168740.98799999998</v>
      </c>
      <c r="W658" s="25">
        <f t="shared" si="130"/>
        <v>0</v>
      </c>
      <c r="X658" s="25">
        <f t="shared" si="131"/>
        <v>0</v>
      </c>
      <c r="Y658" s="25">
        <f t="shared" si="132"/>
        <v>0</v>
      </c>
      <c r="Z658" s="25">
        <f t="shared" si="133"/>
        <v>0</v>
      </c>
      <c r="AA658" s="25">
        <f t="shared" si="134"/>
        <v>0</v>
      </c>
      <c r="AB658" s="25">
        <f t="shared" si="135"/>
        <v>0</v>
      </c>
      <c r="AC658" s="25">
        <f t="shared" si="136"/>
        <v>0</v>
      </c>
      <c r="AD658" s="25">
        <f t="shared" si="137"/>
        <v>0</v>
      </c>
      <c r="AE658" s="25">
        <f t="shared" si="138"/>
        <v>0</v>
      </c>
    </row>
    <row r="659" spans="1:31" ht="15" customHeight="1">
      <c r="A659" s="22" t="s">
        <v>20109</v>
      </c>
      <c r="B659" s="102"/>
      <c r="C659" s="41"/>
      <c r="D659" s="23"/>
      <c r="E659" s="24"/>
      <c r="F659" s="25"/>
      <c r="G659" s="25"/>
      <c r="H659" s="25"/>
      <c r="I659" s="25"/>
      <c r="J659" s="25"/>
      <c r="K659" s="25"/>
      <c r="L659" s="25"/>
      <c r="M659" s="25"/>
      <c r="N659" s="25"/>
      <c r="O659" s="25"/>
      <c r="P659" s="25"/>
      <c r="Q659" s="25"/>
      <c r="R659" s="25"/>
      <c r="S659" s="25"/>
      <c r="T659" s="78"/>
      <c r="U659" s="25"/>
      <c r="W659" s="25">
        <f t="shared" si="130"/>
        <v>0</v>
      </c>
      <c r="X659" s="25">
        <f t="shared" si="131"/>
        <v>0</v>
      </c>
      <c r="Y659" s="25">
        <f t="shared" si="132"/>
        <v>0</v>
      </c>
      <c r="Z659" s="25">
        <f t="shared" si="133"/>
        <v>0</v>
      </c>
      <c r="AA659" s="25">
        <f t="shared" si="134"/>
        <v>0</v>
      </c>
      <c r="AB659" s="25">
        <f t="shared" si="135"/>
        <v>0</v>
      </c>
      <c r="AC659" s="25">
        <f t="shared" si="136"/>
        <v>0</v>
      </c>
      <c r="AD659" s="25">
        <f t="shared" si="137"/>
        <v>0</v>
      </c>
      <c r="AE659" s="25">
        <f t="shared" si="138"/>
        <v>0</v>
      </c>
    </row>
    <row r="660" spans="1:31" ht="15" customHeight="1">
      <c r="A660" s="260" t="s">
        <v>20905</v>
      </c>
      <c r="B660" s="261"/>
      <c r="C660" s="262"/>
      <c r="D660" s="263" t="s">
        <v>19995</v>
      </c>
      <c r="E660" s="264"/>
      <c r="F660" s="265"/>
      <c r="G660" s="265"/>
      <c r="H660" s="265"/>
      <c r="I660" s="265"/>
      <c r="J660" s="265"/>
      <c r="K660" s="265"/>
      <c r="L660" s="265"/>
      <c r="M660" s="265"/>
      <c r="N660" s="265"/>
      <c r="O660" s="265"/>
      <c r="P660" s="265"/>
      <c r="Q660" s="265"/>
      <c r="R660" s="265"/>
      <c r="S660" s="265"/>
      <c r="T660" s="266" t="str">
        <f>IF(B660="","",VLOOKUP(B660,'SINAPI- Composição'!A:E,5,0))</f>
        <v/>
      </c>
      <c r="U660" s="265" t="str">
        <f>IF(T660="","",O660*T660)</f>
        <v/>
      </c>
      <c r="W660" s="25">
        <f t="shared" si="130"/>
        <v>0</v>
      </c>
      <c r="X660" s="25">
        <f t="shared" si="131"/>
        <v>0</v>
      </c>
      <c r="Y660" s="25">
        <f t="shared" si="132"/>
        <v>0</v>
      </c>
      <c r="Z660" s="25">
        <f t="shared" si="133"/>
        <v>0</v>
      </c>
      <c r="AA660" s="25">
        <f t="shared" si="134"/>
        <v>0</v>
      </c>
      <c r="AB660" s="25">
        <f t="shared" si="135"/>
        <v>0</v>
      </c>
      <c r="AC660" s="25">
        <f t="shared" si="136"/>
        <v>0</v>
      </c>
      <c r="AD660" s="25">
        <f t="shared" si="137"/>
        <v>0</v>
      </c>
      <c r="AE660" s="25">
        <f t="shared" si="138"/>
        <v>0</v>
      </c>
    </row>
    <row r="661" spans="1:31" ht="15" customHeight="1">
      <c r="A661" s="22" t="s">
        <v>20109</v>
      </c>
      <c r="B661" s="151"/>
      <c r="C661" s="41"/>
      <c r="D661" s="23"/>
      <c r="E661" s="24"/>
      <c r="F661" s="25"/>
      <c r="G661" s="25"/>
      <c r="H661" s="25"/>
      <c r="I661" s="25"/>
      <c r="J661" s="25"/>
      <c r="K661" s="25"/>
      <c r="L661" s="25"/>
      <c r="M661" s="25"/>
      <c r="N661" s="25"/>
      <c r="O661" s="25"/>
      <c r="P661" s="25"/>
      <c r="Q661" s="25"/>
      <c r="R661" s="25"/>
      <c r="S661" s="25"/>
      <c r="T661" s="78"/>
      <c r="U661" s="25"/>
      <c r="W661" s="25">
        <f t="shared" si="130"/>
        <v>0</v>
      </c>
      <c r="X661" s="25">
        <f t="shared" si="131"/>
        <v>0</v>
      </c>
      <c r="Y661" s="25">
        <f t="shared" si="132"/>
        <v>0</v>
      </c>
      <c r="Z661" s="25">
        <f t="shared" si="133"/>
        <v>0</v>
      </c>
      <c r="AA661" s="25">
        <f t="shared" si="134"/>
        <v>0</v>
      </c>
      <c r="AB661" s="25">
        <f t="shared" si="135"/>
        <v>0</v>
      </c>
      <c r="AC661" s="25">
        <f t="shared" si="136"/>
        <v>0</v>
      </c>
      <c r="AD661" s="25">
        <f t="shared" si="137"/>
        <v>0</v>
      </c>
      <c r="AE661" s="25">
        <f t="shared" si="138"/>
        <v>0</v>
      </c>
    </row>
    <row r="662" spans="1:31" ht="30" customHeight="1">
      <c r="A662" s="22" t="s">
        <v>20906</v>
      </c>
      <c r="B662" s="151" t="s">
        <v>20429</v>
      </c>
      <c r="C662" s="41" t="s">
        <v>19996</v>
      </c>
      <c r="D662" s="23" t="s">
        <v>20128</v>
      </c>
      <c r="E662" s="24" t="s">
        <v>20376</v>
      </c>
      <c r="F662" s="25"/>
      <c r="G662" s="25"/>
      <c r="H662" s="25"/>
      <c r="I662" s="25"/>
      <c r="J662" s="25"/>
      <c r="K662" s="25"/>
      <c r="L662" s="25"/>
      <c r="M662" s="25"/>
      <c r="N662" s="25"/>
      <c r="O662" s="25">
        <v>1</v>
      </c>
      <c r="P662" s="25">
        <f>IF(B662="","",VLOOKUP(B662,'COMPOSIÇÃO ENERGICAL'!B:L,8,0))</f>
        <v>10000</v>
      </c>
      <c r="Q662" s="25">
        <f>IF(B662="","",VLOOKUP(B662,'COMPOSIÇÃO ENERGICAL'!B:L,9,0))</f>
        <v>15000</v>
      </c>
      <c r="R662" s="25">
        <f>O662*P662</f>
        <v>10000</v>
      </c>
      <c r="S662" s="25">
        <f>O662*Q662</f>
        <v>15000</v>
      </c>
      <c r="T662" s="78">
        <f>IF(B662="","",VLOOKUP(B662,'COMPOSIÇÃO ENERGICAL'!B:L,10,0))</f>
        <v>25000</v>
      </c>
      <c r="U662" s="25">
        <f>IF(T662="","",O662*T662)</f>
        <v>25000</v>
      </c>
      <c r="W662" s="25">
        <f t="shared" si="130"/>
        <v>0</v>
      </c>
      <c r="X662" s="25">
        <f t="shared" si="131"/>
        <v>0</v>
      </c>
      <c r="Y662" s="25">
        <f t="shared" si="132"/>
        <v>0</v>
      </c>
      <c r="Z662" s="25">
        <f t="shared" si="133"/>
        <v>0</v>
      </c>
      <c r="AA662" s="25">
        <f t="shared" si="134"/>
        <v>0</v>
      </c>
      <c r="AB662" s="25">
        <f t="shared" si="135"/>
        <v>0</v>
      </c>
      <c r="AC662" s="25">
        <f t="shared" si="136"/>
        <v>0</v>
      </c>
      <c r="AD662" s="25">
        <f t="shared" si="137"/>
        <v>0</v>
      </c>
      <c r="AE662" s="25">
        <f t="shared" si="138"/>
        <v>0</v>
      </c>
    </row>
    <row r="663" spans="1:31" ht="15" customHeight="1">
      <c r="A663" s="22" t="s">
        <v>20109</v>
      </c>
      <c r="B663" s="151"/>
      <c r="C663" s="41"/>
      <c r="D663" s="23"/>
      <c r="E663" s="24"/>
      <c r="F663" s="25"/>
      <c r="G663" s="25"/>
      <c r="H663" s="25"/>
      <c r="I663" s="25"/>
      <c r="J663" s="25"/>
      <c r="K663" s="25"/>
      <c r="L663" s="25"/>
      <c r="M663" s="25"/>
      <c r="N663" s="25"/>
      <c r="O663" s="25"/>
      <c r="P663" s="25"/>
      <c r="Q663" s="25"/>
      <c r="R663" s="25"/>
      <c r="S663" s="25"/>
      <c r="T663" s="78"/>
      <c r="U663" s="25"/>
      <c r="W663" s="25">
        <f t="shared" si="130"/>
        <v>0</v>
      </c>
      <c r="X663" s="25">
        <f t="shared" si="131"/>
        <v>0</v>
      </c>
      <c r="Y663" s="25">
        <f t="shared" si="132"/>
        <v>0</v>
      </c>
      <c r="Z663" s="25">
        <f t="shared" si="133"/>
        <v>0</v>
      </c>
      <c r="AA663" s="25">
        <f t="shared" si="134"/>
        <v>0</v>
      </c>
      <c r="AB663" s="25">
        <f t="shared" si="135"/>
        <v>0</v>
      </c>
      <c r="AC663" s="25">
        <f t="shared" si="136"/>
        <v>0</v>
      </c>
      <c r="AD663" s="25">
        <f t="shared" si="137"/>
        <v>0</v>
      </c>
      <c r="AE663" s="25">
        <f t="shared" si="138"/>
        <v>0</v>
      </c>
    </row>
    <row r="664" spans="1:31" ht="60" customHeight="1">
      <c r="A664" s="22" t="s">
        <v>20907</v>
      </c>
      <c r="B664" s="151" t="s">
        <v>20430</v>
      </c>
      <c r="C664" s="41" t="s">
        <v>19996</v>
      </c>
      <c r="D664" s="23" t="s">
        <v>20953</v>
      </c>
      <c r="E664" s="24" t="s">
        <v>20376</v>
      </c>
      <c r="F664" s="25"/>
      <c r="G664" s="25"/>
      <c r="H664" s="25"/>
      <c r="I664" s="25">
        <v>1</v>
      </c>
      <c r="J664" s="25">
        <v>1</v>
      </c>
      <c r="K664" s="25">
        <v>1</v>
      </c>
      <c r="L664" s="25">
        <v>1</v>
      </c>
      <c r="M664" s="25">
        <v>1</v>
      </c>
      <c r="N664" s="25"/>
      <c r="O664" s="25">
        <f>SUM(F664:N664)</f>
        <v>5</v>
      </c>
      <c r="P664" s="25">
        <f>IF(B664="","",VLOOKUP(B664,'COMPOSIÇÃO ENERGICAL'!B:L,8,0))</f>
        <v>251.57999999999998</v>
      </c>
      <c r="Q664" s="25">
        <f>IF(B664="","",VLOOKUP(B664,'COMPOSIÇÃO ENERGICAL'!B:L,9,0))</f>
        <v>1185.7560000000001</v>
      </c>
      <c r="R664" s="25">
        <f>O664*P664</f>
        <v>1257.8999999999999</v>
      </c>
      <c r="S664" s="25">
        <f>O664*Q664</f>
        <v>5928.7800000000007</v>
      </c>
      <c r="T664" s="78">
        <f>IF(B664="","",VLOOKUP(B664,'COMPOSIÇÃO ENERGICAL'!B:L,10,0))</f>
        <v>1437.336</v>
      </c>
      <c r="U664" s="25">
        <f>IF(T664="","",O664*T664)</f>
        <v>7186.68</v>
      </c>
      <c r="W664" s="25">
        <f t="shared" si="130"/>
        <v>0</v>
      </c>
      <c r="X664" s="25">
        <f t="shared" si="131"/>
        <v>0</v>
      </c>
      <c r="Y664" s="25">
        <f t="shared" si="132"/>
        <v>0</v>
      </c>
      <c r="Z664" s="25">
        <f t="shared" si="133"/>
        <v>1437.336</v>
      </c>
      <c r="AA664" s="25">
        <f t="shared" si="134"/>
        <v>1437.336</v>
      </c>
      <c r="AB664" s="25">
        <f t="shared" si="135"/>
        <v>1437.336</v>
      </c>
      <c r="AC664" s="25">
        <f t="shared" si="136"/>
        <v>1437.336</v>
      </c>
      <c r="AD664" s="25">
        <f t="shared" si="137"/>
        <v>1437.336</v>
      </c>
      <c r="AE664" s="25">
        <f t="shared" si="138"/>
        <v>0</v>
      </c>
    </row>
    <row r="665" spans="1:31" ht="15" customHeight="1">
      <c r="A665" s="22"/>
      <c r="B665" s="151"/>
      <c r="C665" s="41"/>
      <c r="D665" s="23"/>
      <c r="E665" s="24"/>
      <c r="F665" s="25"/>
      <c r="G665" s="25"/>
      <c r="H665" s="25"/>
      <c r="I665" s="25"/>
      <c r="J665" s="25"/>
      <c r="K665" s="25"/>
      <c r="L665" s="25"/>
      <c r="M665" s="25"/>
      <c r="N665" s="25"/>
      <c r="O665" s="25"/>
      <c r="P665" s="25"/>
      <c r="Q665" s="25"/>
      <c r="R665" s="25"/>
      <c r="S665" s="25"/>
      <c r="T665" s="78"/>
      <c r="U665" s="25"/>
      <c r="W665" s="25">
        <f t="shared" si="130"/>
        <v>0</v>
      </c>
      <c r="X665" s="25">
        <f t="shared" si="131"/>
        <v>0</v>
      </c>
      <c r="Y665" s="25">
        <f t="shared" si="132"/>
        <v>0</v>
      </c>
      <c r="Z665" s="25">
        <f t="shared" si="133"/>
        <v>0</v>
      </c>
      <c r="AA665" s="25">
        <f t="shared" si="134"/>
        <v>0</v>
      </c>
      <c r="AB665" s="25">
        <f t="shared" si="135"/>
        <v>0</v>
      </c>
      <c r="AC665" s="25">
        <f t="shared" si="136"/>
        <v>0</v>
      </c>
      <c r="AD665" s="25">
        <f t="shared" si="137"/>
        <v>0</v>
      </c>
      <c r="AE665" s="25">
        <f t="shared" si="138"/>
        <v>0</v>
      </c>
    </row>
    <row r="666" spans="1:31" ht="45" customHeight="1">
      <c r="A666" s="22" t="s">
        <v>20908</v>
      </c>
      <c r="B666" s="151" t="s">
        <v>20431</v>
      </c>
      <c r="C666" s="41" t="s">
        <v>19996</v>
      </c>
      <c r="D666" s="157" t="s">
        <v>20295</v>
      </c>
      <c r="E666" s="24" t="s">
        <v>20376</v>
      </c>
      <c r="F666" s="25"/>
      <c r="G666" s="25"/>
      <c r="H666" s="25"/>
      <c r="I666" s="25"/>
      <c r="J666" s="25"/>
      <c r="K666" s="25"/>
      <c r="L666" s="25"/>
      <c r="M666" s="25"/>
      <c r="N666" s="25"/>
      <c r="O666" s="25">
        <v>1</v>
      </c>
      <c r="P666" s="25">
        <f>IF(B666="","",VLOOKUP(B666,'COMPOSIÇÃO ENERGICAL'!B:L,8,0))</f>
        <v>0</v>
      </c>
      <c r="Q666" s="25">
        <f>IF(B666="","",VLOOKUP(B666,'COMPOSIÇÃO ENERGICAL'!B:L,9,0))</f>
        <v>25000</v>
      </c>
      <c r="R666" s="25">
        <f>O666*P666</f>
        <v>0</v>
      </c>
      <c r="S666" s="25">
        <f>O666*Q666</f>
        <v>25000</v>
      </c>
      <c r="T666" s="78">
        <f>IF(B666="","",VLOOKUP(B666,'COMPOSIÇÃO ENERGICAL'!B:L,10,0))</f>
        <v>25000</v>
      </c>
      <c r="U666" s="25">
        <f>IF(T666="","",O666*T666)</f>
        <v>25000</v>
      </c>
      <c r="W666" s="25">
        <f t="shared" si="130"/>
        <v>0</v>
      </c>
      <c r="X666" s="25">
        <f t="shared" si="131"/>
        <v>0</v>
      </c>
      <c r="Y666" s="25">
        <f t="shared" si="132"/>
        <v>0</v>
      </c>
      <c r="Z666" s="25">
        <f t="shared" si="133"/>
        <v>0</v>
      </c>
      <c r="AA666" s="25">
        <f t="shared" si="134"/>
        <v>0</v>
      </c>
      <c r="AB666" s="25">
        <f t="shared" si="135"/>
        <v>0</v>
      </c>
      <c r="AC666" s="25">
        <f t="shared" si="136"/>
        <v>0</v>
      </c>
      <c r="AD666" s="25">
        <f t="shared" si="137"/>
        <v>0</v>
      </c>
      <c r="AE666" s="25">
        <f t="shared" si="138"/>
        <v>0</v>
      </c>
    </row>
    <row r="667" spans="1:31" ht="15" customHeight="1">
      <c r="A667" s="22"/>
      <c r="B667" s="151"/>
      <c r="C667" s="41"/>
      <c r="D667" s="157"/>
      <c r="E667" s="24"/>
      <c r="F667" s="25"/>
      <c r="G667" s="25"/>
      <c r="H667" s="25"/>
      <c r="I667" s="25"/>
      <c r="J667" s="25"/>
      <c r="K667" s="25"/>
      <c r="L667" s="25"/>
      <c r="M667" s="25"/>
      <c r="N667" s="25"/>
      <c r="O667" s="25"/>
      <c r="P667" s="25"/>
      <c r="Q667" s="25"/>
      <c r="R667" s="25"/>
      <c r="S667" s="25"/>
      <c r="T667" s="78"/>
      <c r="U667" s="25"/>
      <c r="W667" s="25">
        <f t="shared" si="130"/>
        <v>0</v>
      </c>
      <c r="X667" s="25">
        <f t="shared" si="131"/>
        <v>0</v>
      </c>
      <c r="Y667" s="25">
        <f t="shared" si="132"/>
        <v>0</v>
      </c>
      <c r="Z667" s="25">
        <f t="shared" si="133"/>
        <v>0</v>
      </c>
      <c r="AA667" s="25">
        <f t="shared" si="134"/>
        <v>0</v>
      </c>
      <c r="AB667" s="25">
        <f t="shared" si="135"/>
        <v>0</v>
      </c>
      <c r="AC667" s="25">
        <f t="shared" si="136"/>
        <v>0</v>
      </c>
      <c r="AD667" s="25">
        <f t="shared" si="137"/>
        <v>0</v>
      </c>
      <c r="AE667" s="25">
        <f t="shared" si="138"/>
        <v>0</v>
      </c>
    </row>
    <row r="668" spans="1:31" ht="30" customHeight="1">
      <c r="A668" s="22" t="s">
        <v>20990</v>
      </c>
      <c r="B668" s="151" t="s">
        <v>20284</v>
      </c>
      <c r="C668" s="41" t="s">
        <v>19996</v>
      </c>
      <c r="D668" s="157" t="s">
        <v>20991</v>
      </c>
      <c r="E668" s="24" t="s">
        <v>20376</v>
      </c>
      <c r="F668" s="25"/>
      <c r="G668" s="25"/>
      <c r="H668" s="25"/>
      <c r="I668" s="25"/>
      <c r="J668" s="25"/>
      <c r="K668" s="25"/>
      <c r="L668" s="25"/>
      <c r="M668" s="25"/>
      <c r="N668" s="25"/>
      <c r="O668" s="25">
        <v>1</v>
      </c>
      <c r="P668" s="25">
        <f>IF(B668="","",VLOOKUP(B668,'COMPOSIÇÃO ENERGICAL'!B:L,8,0))</f>
        <v>4402.6499999999996</v>
      </c>
      <c r="Q668" s="25">
        <f>IF(B668="","",VLOOKUP(B668,'COMPOSIÇÃO ENERGICAL'!B:L,9,0))</f>
        <v>1055.6000000000004</v>
      </c>
      <c r="R668" s="25">
        <f>O668*P668</f>
        <v>4402.6499999999996</v>
      </c>
      <c r="S668" s="25">
        <f>O668*Q668</f>
        <v>1055.6000000000004</v>
      </c>
      <c r="T668" s="78">
        <f>IF(B668="","",VLOOKUP(B668,'COMPOSIÇÃO ENERGICAL'!B:L,10,0))</f>
        <v>5458.25</v>
      </c>
      <c r="U668" s="25">
        <f>IF(T668="","",O668*T668)</f>
        <v>5458.25</v>
      </c>
      <c r="W668" s="25">
        <f t="shared" si="130"/>
        <v>0</v>
      </c>
      <c r="X668" s="25">
        <f t="shared" si="131"/>
        <v>0</v>
      </c>
      <c r="Y668" s="25">
        <f t="shared" si="132"/>
        <v>0</v>
      </c>
      <c r="Z668" s="25">
        <f t="shared" si="133"/>
        <v>0</v>
      </c>
      <c r="AA668" s="25">
        <f t="shared" si="134"/>
        <v>0</v>
      </c>
      <c r="AB668" s="25">
        <f t="shared" si="135"/>
        <v>0</v>
      </c>
      <c r="AC668" s="25">
        <f t="shared" si="136"/>
        <v>0</v>
      </c>
      <c r="AD668" s="25">
        <f t="shared" si="137"/>
        <v>0</v>
      </c>
      <c r="AE668" s="25">
        <f t="shared" si="138"/>
        <v>0</v>
      </c>
    </row>
    <row r="669" spans="1:31" ht="15" customHeight="1">
      <c r="A669" s="22"/>
      <c r="B669" s="151"/>
      <c r="C669" s="41"/>
      <c r="D669" s="157"/>
      <c r="E669" s="24"/>
      <c r="F669" s="25"/>
      <c r="G669" s="25"/>
      <c r="H669" s="25"/>
      <c r="I669" s="25"/>
      <c r="J669" s="25"/>
      <c r="K669" s="25"/>
      <c r="L669" s="25"/>
      <c r="M669" s="25"/>
      <c r="N669" s="25"/>
      <c r="O669" s="25"/>
      <c r="P669" s="25"/>
      <c r="Q669" s="25"/>
      <c r="R669" s="25"/>
      <c r="S669" s="25"/>
      <c r="T669" s="78"/>
      <c r="U669" s="25"/>
      <c r="W669" s="25">
        <f t="shared" si="130"/>
        <v>0</v>
      </c>
      <c r="X669" s="25">
        <f t="shared" si="131"/>
        <v>0</v>
      </c>
      <c r="Y669" s="25">
        <f t="shared" si="132"/>
        <v>0</v>
      </c>
      <c r="Z669" s="25">
        <f t="shared" si="133"/>
        <v>0</v>
      </c>
      <c r="AA669" s="25">
        <f t="shared" si="134"/>
        <v>0</v>
      </c>
      <c r="AB669" s="25">
        <f t="shared" si="135"/>
        <v>0</v>
      </c>
      <c r="AC669" s="25">
        <f t="shared" si="136"/>
        <v>0</v>
      </c>
      <c r="AD669" s="25">
        <f t="shared" si="137"/>
        <v>0</v>
      </c>
      <c r="AE669" s="25">
        <f t="shared" si="138"/>
        <v>0</v>
      </c>
    </row>
    <row r="670" spans="1:31" ht="45" customHeight="1">
      <c r="A670" s="22" t="s">
        <v>20992</v>
      </c>
      <c r="B670" s="151">
        <v>96358</v>
      </c>
      <c r="C670" s="41" t="s">
        <v>19996</v>
      </c>
      <c r="D670" s="157" t="s">
        <v>20995</v>
      </c>
      <c r="E670" s="24" t="s">
        <v>9967</v>
      </c>
      <c r="F670" s="25">
        <v>21</v>
      </c>
      <c r="G670" s="25"/>
      <c r="H670" s="25"/>
      <c r="I670" s="25"/>
      <c r="J670" s="25"/>
      <c r="K670" s="25"/>
      <c r="L670" s="25"/>
      <c r="M670" s="25"/>
      <c r="N670" s="25"/>
      <c r="O670" s="25">
        <f>SUM(F670:N670)</f>
        <v>21</v>
      </c>
      <c r="P670" s="25">
        <f>IF(B670="","",VLOOKUP(B670,'COMPOSIÇÃO ENERGICAL'!B:L,8,0))</f>
        <v>14.642371000000001</v>
      </c>
      <c r="Q670" s="25">
        <f>IF(B670="","",VLOOKUP(B670,'COMPOSIÇÃO ENERGICAL'!B:L,9,0))</f>
        <v>65.069418999999996</v>
      </c>
      <c r="R670" s="25">
        <f>O670*P670</f>
        <v>307.48979100000003</v>
      </c>
      <c r="S670" s="25">
        <f>O670*Q670</f>
        <v>1366.457799</v>
      </c>
      <c r="T670" s="78">
        <f>IF(B670="","",VLOOKUP(B670,'COMPOSIÇÃO ENERGICAL'!B:L,10,0))</f>
        <v>79.711789999999993</v>
      </c>
      <c r="U670" s="25">
        <f>IF(T670="","",O670*T670)</f>
        <v>1673.9475899999998</v>
      </c>
      <c r="W670" s="25">
        <f t="shared" si="130"/>
        <v>1673.9475899999998</v>
      </c>
      <c r="X670" s="25">
        <f t="shared" si="131"/>
        <v>0</v>
      </c>
      <c r="Y670" s="25">
        <f t="shared" si="132"/>
        <v>0</v>
      </c>
      <c r="Z670" s="25">
        <f t="shared" si="133"/>
        <v>0</v>
      </c>
      <c r="AA670" s="25">
        <f t="shared" si="134"/>
        <v>0</v>
      </c>
      <c r="AB670" s="25">
        <f t="shared" si="135"/>
        <v>0</v>
      </c>
      <c r="AC670" s="25">
        <f t="shared" si="136"/>
        <v>0</v>
      </c>
      <c r="AD670" s="25">
        <f t="shared" si="137"/>
        <v>0</v>
      </c>
      <c r="AE670" s="25">
        <f t="shared" si="138"/>
        <v>0</v>
      </c>
    </row>
    <row r="671" spans="1:31" ht="15" customHeight="1">
      <c r="A671" s="22"/>
      <c r="B671" s="151"/>
      <c r="C671" s="41"/>
      <c r="D671" s="157"/>
      <c r="E671" s="24"/>
      <c r="F671" s="25"/>
      <c r="G671" s="25"/>
      <c r="H671" s="25"/>
      <c r="I671" s="25"/>
      <c r="J671" s="25"/>
      <c r="K671" s="25"/>
      <c r="L671" s="25"/>
      <c r="M671" s="25"/>
      <c r="N671" s="25"/>
      <c r="O671" s="25"/>
      <c r="P671" s="25"/>
      <c r="Q671" s="25"/>
      <c r="R671" s="25"/>
      <c r="S671" s="25"/>
      <c r="T671" s="78"/>
      <c r="U671" s="25"/>
      <c r="W671" s="25">
        <f t="shared" si="130"/>
        <v>0</v>
      </c>
      <c r="X671" s="25">
        <f t="shared" si="131"/>
        <v>0</v>
      </c>
      <c r="Y671" s="25">
        <f t="shared" si="132"/>
        <v>0</v>
      </c>
      <c r="Z671" s="25">
        <f t="shared" si="133"/>
        <v>0</v>
      </c>
      <c r="AA671" s="25">
        <f t="shared" si="134"/>
        <v>0</v>
      </c>
      <c r="AB671" s="25">
        <f t="shared" si="135"/>
        <v>0</v>
      </c>
      <c r="AC671" s="25">
        <f t="shared" si="136"/>
        <v>0</v>
      </c>
      <c r="AD671" s="25">
        <f t="shared" si="137"/>
        <v>0</v>
      </c>
      <c r="AE671" s="25">
        <f t="shared" si="138"/>
        <v>0</v>
      </c>
    </row>
    <row r="672" spans="1:31" ht="45" customHeight="1">
      <c r="A672" s="22" t="s">
        <v>20997</v>
      </c>
      <c r="B672" s="151" t="s">
        <v>20993</v>
      </c>
      <c r="C672" s="41" t="s">
        <v>19996</v>
      </c>
      <c r="D672" s="157" t="s">
        <v>20996</v>
      </c>
      <c r="E672" s="24" t="s">
        <v>20436</v>
      </c>
      <c r="F672" s="25">
        <v>1</v>
      </c>
      <c r="G672" s="25"/>
      <c r="H672" s="25"/>
      <c r="I672" s="25"/>
      <c r="J672" s="25"/>
      <c r="K672" s="25"/>
      <c r="L672" s="25"/>
      <c r="M672" s="25"/>
      <c r="N672" s="25"/>
      <c r="O672" s="25">
        <f>SUM(F672:N672)</f>
        <v>1</v>
      </c>
      <c r="P672" s="25">
        <f ca="1">IF(B672="","",VLOOKUP(B672,'COMPOSIÇÃO ENERGICAL'!B:L,8,0))</f>
        <v>0</v>
      </c>
      <c r="Q672" s="25">
        <f ca="1">IF(B672="","",VLOOKUP(B672,'COMPOSIÇÃO ENERGICAL'!B:L,9,0))</f>
        <v>1088.49</v>
      </c>
      <c r="R672" s="25">
        <f ca="1">O672*P672</f>
        <v>0</v>
      </c>
      <c r="S672" s="25">
        <f ca="1">O672*Q672</f>
        <v>1088.49</v>
      </c>
      <c r="T672" s="78">
        <f>IF(B672="","",VLOOKUP(B672,'COMPOSIÇÃO ENERGICAL'!B:L,10,0))</f>
        <v>1088.49</v>
      </c>
      <c r="U672" s="25">
        <f>IF(T672="","",O672*T672)</f>
        <v>1088.49</v>
      </c>
      <c r="W672" s="25">
        <f t="shared" si="130"/>
        <v>1088.49</v>
      </c>
      <c r="X672" s="25">
        <f t="shared" si="131"/>
        <v>0</v>
      </c>
      <c r="Y672" s="25">
        <f t="shared" si="132"/>
        <v>0</v>
      </c>
      <c r="Z672" s="25">
        <f t="shared" si="133"/>
        <v>0</v>
      </c>
      <c r="AA672" s="25">
        <f t="shared" si="134"/>
        <v>0</v>
      </c>
      <c r="AB672" s="25">
        <f t="shared" si="135"/>
        <v>0</v>
      </c>
      <c r="AC672" s="25">
        <f t="shared" si="136"/>
        <v>0</v>
      </c>
      <c r="AD672" s="25">
        <f t="shared" si="137"/>
        <v>0</v>
      </c>
      <c r="AE672" s="25">
        <f t="shared" si="138"/>
        <v>0</v>
      </c>
    </row>
    <row r="673" spans="1:31" ht="15" customHeight="1">
      <c r="A673" s="22"/>
      <c r="B673" s="151"/>
      <c r="C673" s="41"/>
      <c r="D673" s="157"/>
      <c r="E673" s="24"/>
      <c r="F673" s="25"/>
      <c r="G673" s="25"/>
      <c r="H673" s="25"/>
      <c r="I673" s="25"/>
      <c r="J673" s="25"/>
      <c r="K673" s="25"/>
      <c r="L673" s="25"/>
      <c r="M673" s="25"/>
      <c r="N673" s="25"/>
      <c r="O673" s="25"/>
      <c r="P673" s="25"/>
      <c r="Q673" s="25"/>
      <c r="R673" s="25"/>
      <c r="S673" s="25"/>
      <c r="T673" s="78"/>
      <c r="U673" s="25"/>
      <c r="W673" s="25">
        <f t="shared" si="130"/>
        <v>0</v>
      </c>
      <c r="X673" s="25">
        <f t="shared" si="131"/>
        <v>0</v>
      </c>
      <c r="Y673" s="25">
        <f t="shared" si="132"/>
        <v>0</v>
      </c>
      <c r="Z673" s="25">
        <f t="shared" si="133"/>
        <v>0</v>
      </c>
      <c r="AA673" s="25">
        <f t="shared" si="134"/>
        <v>0</v>
      </c>
      <c r="AB673" s="25">
        <f t="shared" si="135"/>
        <v>0</v>
      </c>
      <c r="AC673" s="25">
        <f t="shared" si="136"/>
        <v>0</v>
      </c>
      <c r="AD673" s="25">
        <f t="shared" si="137"/>
        <v>0</v>
      </c>
      <c r="AE673" s="25">
        <f t="shared" si="138"/>
        <v>0</v>
      </c>
    </row>
    <row r="674" spans="1:31" ht="45" customHeight="1">
      <c r="A674" s="22" t="s">
        <v>20998</v>
      </c>
      <c r="B674" s="151" t="s">
        <v>20999</v>
      </c>
      <c r="C674" s="41" t="s">
        <v>21004</v>
      </c>
      <c r="D674" s="157" t="s">
        <v>21005</v>
      </c>
      <c r="E674" s="24" t="s">
        <v>9967</v>
      </c>
      <c r="F674" s="25">
        <v>9</v>
      </c>
      <c r="G674" s="25"/>
      <c r="H674" s="25"/>
      <c r="I674" s="25"/>
      <c r="J674" s="25"/>
      <c r="K674" s="25"/>
      <c r="L674" s="25"/>
      <c r="M674" s="25"/>
      <c r="N674" s="25"/>
      <c r="O674" s="25">
        <f>SUM(F674:N674)</f>
        <v>9</v>
      </c>
      <c r="P674" s="25">
        <f ca="1">IF(B674="","",VLOOKUP(B674,'COMPOSIÇÃO ENERGICAL'!B:L,8,0))</f>
        <v>121.5</v>
      </c>
      <c r="Q674" s="25">
        <f ca="1">IF(B674="","",VLOOKUP(B674,'COMPOSIÇÃO ENERGICAL'!B:L,9,0))</f>
        <v>311.66666666666669</v>
      </c>
      <c r="R674" s="25">
        <f ca="1">O674*P674</f>
        <v>1093.5</v>
      </c>
      <c r="S674" s="25">
        <f ca="1">O674*Q674</f>
        <v>2805</v>
      </c>
      <c r="T674" s="78">
        <f>IF(B674="","",VLOOKUP(B674,'COMPOSIÇÃO ENERGICAL'!B:L,10,0))</f>
        <v>433.16666666666669</v>
      </c>
      <c r="U674" s="25">
        <f>IF(T674="","",O674*T674)</f>
        <v>3898.5</v>
      </c>
      <c r="W674" s="25">
        <f t="shared" si="130"/>
        <v>3898.5</v>
      </c>
      <c r="X674" s="25">
        <f t="shared" si="131"/>
        <v>0</v>
      </c>
      <c r="Y674" s="25">
        <f t="shared" si="132"/>
        <v>0</v>
      </c>
      <c r="Z674" s="25">
        <f t="shared" si="133"/>
        <v>0</v>
      </c>
      <c r="AA674" s="25">
        <f t="shared" si="134"/>
        <v>0</v>
      </c>
      <c r="AB674" s="25">
        <f t="shared" si="135"/>
        <v>0</v>
      </c>
      <c r="AC674" s="25">
        <f t="shared" si="136"/>
        <v>0</v>
      </c>
      <c r="AD674" s="25">
        <f t="shared" si="137"/>
        <v>0</v>
      </c>
      <c r="AE674" s="25">
        <f t="shared" si="138"/>
        <v>0</v>
      </c>
    </row>
    <row r="675" spans="1:31" ht="15" customHeight="1">
      <c r="A675" s="22"/>
      <c r="B675" s="151"/>
      <c r="C675" s="41"/>
      <c r="D675" s="157"/>
      <c r="E675" s="24"/>
      <c r="F675" s="25"/>
      <c r="G675" s="25"/>
      <c r="H675" s="25"/>
      <c r="I675" s="25"/>
      <c r="J675" s="25"/>
      <c r="K675" s="25"/>
      <c r="L675" s="25"/>
      <c r="M675" s="25"/>
      <c r="N675" s="25"/>
      <c r="O675" s="25"/>
      <c r="P675" s="25"/>
      <c r="Q675" s="25"/>
      <c r="R675" s="25"/>
      <c r="S675" s="25"/>
      <c r="T675" s="78"/>
      <c r="U675" s="25"/>
      <c r="W675" s="25">
        <f t="shared" si="130"/>
        <v>0</v>
      </c>
      <c r="X675" s="25">
        <f t="shared" si="131"/>
        <v>0</v>
      </c>
      <c r="Y675" s="25">
        <f t="shared" si="132"/>
        <v>0</v>
      </c>
      <c r="Z675" s="25">
        <f t="shared" si="133"/>
        <v>0</v>
      </c>
      <c r="AA675" s="25">
        <f t="shared" si="134"/>
        <v>0</v>
      </c>
      <c r="AB675" s="25">
        <f t="shared" si="135"/>
        <v>0</v>
      </c>
      <c r="AC675" s="25">
        <f t="shared" si="136"/>
        <v>0</v>
      </c>
      <c r="AD675" s="25">
        <f t="shared" si="137"/>
        <v>0</v>
      </c>
      <c r="AE675" s="25">
        <f t="shared" si="138"/>
        <v>0</v>
      </c>
    </row>
    <row r="676" spans="1:31" ht="30" customHeight="1">
      <c r="A676" s="22" t="s">
        <v>21007</v>
      </c>
      <c r="B676" s="151" t="s">
        <v>21006</v>
      </c>
      <c r="C676" s="41" t="s">
        <v>21008</v>
      </c>
      <c r="D676" s="157" t="s">
        <v>21009</v>
      </c>
      <c r="E676" s="24" t="s">
        <v>9967</v>
      </c>
      <c r="F676" s="25">
        <v>27</v>
      </c>
      <c r="G676" s="25"/>
      <c r="H676" s="25"/>
      <c r="I676" s="25"/>
      <c r="J676" s="25"/>
      <c r="K676" s="25"/>
      <c r="L676" s="25"/>
      <c r="M676" s="25"/>
      <c r="N676" s="25"/>
      <c r="O676" s="25">
        <f>SUM(F676:N676)</f>
        <v>27</v>
      </c>
      <c r="P676" s="25">
        <f ca="1">IF(B676="","",VLOOKUP(B676,'COMPOSIÇÃO ENERGICAL'!B:L,8,0))</f>
        <v>48.599999999999994</v>
      </c>
      <c r="Q676" s="25">
        <f ca="1">IF(B676="","",VLOOKUP(B676,'COMPOSIÇÃO ENERGICAL'!B:L,9,0))</f>
        <v>353.33333333333326</v>
      </c>
      <c r="R676" s="25">
        <f ca="1">O676*P676</f>
        <v>1312.1999999999998</v>
      </c>
      <c r="S676" s="25">
        <f ca="1">O676*Q676</f>
        <v>9539.9999999999982</v>
      </c>
      <c r="T676" s="78">
        <f>IF(B676="","",VLOOKUP(B676,'COMPOSIÇÃO ENERGICAL'!B:L,10,0))</f>
        <v>401.93333333333328</v>
      </c>
      <c r="U676" s="25">
        <f>IF(T676="","",O676*T676)</f>
        <v>10852.199999999999</v>
      </c>
      <c r="W676" s="25">
        <f t="shared" si="130"/>
        <v>10852.199999999999</v>
      </c>
      <c r="X676" s="25">
        <f t="shared" si="131"/>
        <v>0</v>
      </c>
      <c r="Y676" s="25">
        <f t="shared" si="132"/>
        <v>0</v>
      </c>
      <c r="Z676" s="25">
        <f t="shared" si="133"/>
        <v>0</v>
      </c>
      <c r="AA676" s="25">
        <f t="shared" si="134"/>
        <v>0</v>
      </c>
      <c r="AB676" s="25">
        <f t="shared" si="135"/>
        <v>0</v>
      </c>
      <c r="AC676" s="25">
        <f t="shared" si="136"/>
        <v>0</v>
      </c>
      <c r="AD676" s="25">
        <f t="shared" si="137"/>
        <v>0</v>
      </c>
      <c r="AE676" s="25">
        <f t="shared" si="138"/>
        <v>0</v>
      </c>
    </row>
    <row r="677" spans="1:31" ht="15" customHeight="1">
      <c r="A677" s="22"/>
      <c r="B677" s="151"/>
      <c r="C677" s="41"/>
      <c r="D677" s="157"/>
      <c r="E677" s="24"/>
      <c r="F677" s="25"/>
      <c r="G677" s="25"/>
      <c r="H677" s="25"/>
      <c r="I677" s="25"/>
      <c r="J677" s="25"/>
      <c r="K677" s="25"/>
      <c r="L677" s="25"/>
      <c r="M677" s="25"/>
      <c r="N677" s="25"/>
      <c r="O677" s="25"/>
      <c r="P677" s="25"/>
      <c r="Q677" s="25"/>
      <c r="R677" s="25"/>
      <c r="S677" s="25"/>
      <c r="T677" s="78"/>
      <c r="U677" s="25"/>
      <c r="W677" s="25">
        <f t="shared" si="130"/>
        <v>0</v>
      </c>
      <c r="X677" s="25">
        <f t="shared" si="131"/>
        <v>0</v>
      </c>
      <c r="Y677" s="25">
        <f t="shared" si="132"/>
        <v>0</v>
      </c>
      <c r="Z677" s="25">
        <f t="shared" si="133"/>
        <v>0</v>
      </c>
      <c r="AA677" s="25">
        <f t="shared" si="134"/>
        <v>0</v>
      </c>
      <c r="AB677" s="25">
        <f t="shared" si="135"/>
        <v>0</v>
      </c>
      <c r="AC677" s="25">
        <f t="shared" si="136"/>
        <v>0</v>
      </c>
      <c r="AD677" s="25">
        <f t="shared" si="137"/>
        <v>0</v>
      </c>
      <c r="AE677" s="25">
        <f t="shared" si="138"/>
        <v>0</v>
      </c>
    </row>
    <row r="678" spans="1:31" ht="15" customHeight="1">
      <c r="A678" s="22"/>
      <c r="B678" s="151"/>
      <c r="C678" s="41"/>
      <c r="D678" s="23"/>
      <c r="E678" s="24"/>
      <c r="F678" s="25"/>
      <c r="G678" s="25"/>
      <c r="H678" s="25"/>
      <c r="I678" s="25"/>
      <c r="J678" s="25"/>
      <c r="K678" s="25"/>
      <c r="L678" s="25"/>
      <c r="M678" s="25"/>
      <c r="N678" s="25"/>
      <c r="O678" s="25"/>
      <c r="P678" s="25"/>
      <c r="Q678" s="25"/>
      <c r="R678" s="25"/>
      <c r="S678" s="25"/>
      <c r="T678" s="78"/>
      <c r="U678" s="25"/>
      <c r="W678" s="25">
        <f t="shared" si="130"/>
        <v>0</v>
      </c>
      <c r="X678" s="25">
        <f t="shared" si="131"/>
        <v>0</v>
      </c>
      <c r="Y678" s="25">
        <f t="shared" si="132"/>
        <v>0</v>
      </c>
      <c r="Z678" s="25">
        <f t="shared" si="133"/>
        <v>0</v>
      </c>
      <c r="AA678" s="25">
        <f t="shared" si="134"/>
        <v>0</v>
      </c>
      <c r="AB678" s="25">
        <f t="shared" si="135"/>
        <v>0</v>
      </c>
      <c r="AC678" s="25">
        <f t="shared" si="136"/>
        <v>0</v>
      </c>
      <c r="AD678" s="25">
        <f t="shared" si="137"/>
        <v>0</v>
      </c>
      <c r="AE678" s="25">
        <f t="shared" si="138"/>
        <v>0</v>
      </c>
    </row>
    <row r="679" spans="1:31">
      <c r="A679" s="22"/>
      <c r="B679" s="102"/>
      <c r="C679" s="41"/>
      <c r="D679" s="40" t="s">
        <v>20070</v>
      </c>
      <c r="E679" s="24"/>
      <c r="F679" s="25"/>
      <c r="G679" s="25"/>
      <c r="H679" s="25"/>
      <c r="I679" s="25"/>
      <c r="J679" s="25"/>
      <c r="K679" s="25"/>
      <c r="L679" s="25"/>
      <c r="M679" s="25"/>
      <c r="N679" s="25"/>
      <c r="O679" s="25"/>
      <c r="P679" s="25"/>
      <c r="Q679" s="25"/>
      <c r="R679" s="114">
        <f ca="1">SUM(R660:R678)</f>
        <v>18373.739791</v>
      </c>
      <c r="S679" s="114">
        <f ca="1">SUM(S660:S678)</f>
        <v>61784.327798999999</v>
      </c>
      <c r="T679" s="78"/>
      <c r="U679" s="114">
        <f>SUM(U660:U678)</f>
        <v>80158.067590000006</v>
      </c>
      <c r="W679" s="25">
        <f t="shared" si="130"/>
        <v>0</v>
      </c>
      <c r="X679" s="25">
        <f t="shared" si="131"/>
        <v>0</v>
      </c>
      <c r="Y679" s="25">
        <f t="shared" si="132"/>
        <v>0</v>
      </c>
      <c r="Z679" s="25">
        <f t="shared" si="133"/>
        <v>0</v>
      </c>
      <c r="AA679" s="25">
        <f t="shared" si="134"/>
        <v>0</v>
      </c>
      <c r="AB679" s="25">
        <f t="shared" si="135"/>
        <v>0</v>
      </c>
      <c r="AC679" s="25">
        <f t="shared" si="136"/>
        <v>0</v>
      </c>
      <c r="AD679" s="25">
        <f t="shared" si="137"/>
        <v>0</v>
      </c>
      <c r="AE679" s="25">
        <f t="shared" si="138"/>
        <v>0</v>
      </c>
    </row>
    <row r="680" spans="1:31" ht="15" customHeight="1">
      <c r="A680" s="22"/>
      <c r="B680" s="102"/>
      <c r="C680" s="41"/>
      <c r="D680" s="23" t="s">
        <v>41</v>
      </c>
      <c r="E680" s="24"/>
      <c r="F680" s="25"/>
      <c r="G680" s="25"/>
      <c r="H680" s="25"/>
      <c r="I680" s="25"/>
      <c r="J680" s="25"/>
      <c r="K680" s="25"/>
      <c r="L680" s="25"/>
      <c r="M680" s="25"/>
      <c r="N680" s="25"/>
      <c r="O680" s="25"/>
      <c r="P680" s="25"/>
      <c r="Q680" s="25"/>
      <c r="R680" s="25"/>
      <c r="S680" s="25"/>
      <c r="T680" s="78" t="str">
        <f>IF(B680="","",VLOOKUP(B680,'SINAPI- Composição'!A:E,5,0))</f>
        <v/>
      </c>
      <c r="U680" s="25" t="str">
        <f>IF(T680="","",O680*T680)</f>
        <v/>
      </c>
      <c r="W680" s="25">
        <f t="shared" si="130"/>
        <v>0</v>
      </c>
      <c r="X680" s="25">
        <f t="shared" si="131"/>
        <v>0</v>
      </c>
      <c r="Y680" s="25">
        <f t="shared" si="132"/>
        <v>0</v>
      </c>
      <c r="Z680" s="25">
        <f t="shared" si="133"/>
        <v>0</v>
      </c>
      <c r="AA680" s="25">
        <f t="shared" si="134"/>
        <v>0</v>
      </c>
      <c r="AB680" s="25">
        <f t="shared" si="135"/>
        <v>0</v>
      </c>
      <c r="AC680" s="25">
        <f t="shared" si="136"/>
        <v>0</v>
      </c>
      <c r="AD680" s="25">
        <f t="shared" si="137"/>
        <v>0</v>
      </c>
      <c r="AE680" s="25">
        <f t="shared" si="138"/>
        <v>0</v>
      </c>
    </row>
    <row r="681" spans="1:31">
      <c r="A681" s="237"/>
      <c r="B681" s="238"/>
      <c r="C681" s="239"/>
      <c r="D681" s="240" t="s">
        <v>20227</v>
      </c>
      <c r="E681" s="241"/>
      <c r="F681" s="242"/>
      <c r="G681" s="242"/>
      <c r="H681" s="242"/>
      <c r="I681" s="242"/>
      <c r="J681" s="242"/>
      <c r="K681" s="242"/>
      <c r="L681" s="242"/>
      <c r="M681" s="242"/>
      <c r="N681" s="242"/>
      <c r="O681" s="242"/>
      <c r="P681" s="242"/>
      <c r="Q681" s="242"/>
      <c r="R681" s="243">
        <f ca="1">R16+R34+R40+R195+R223+R243+R301+R651+R658+R679</f>
        <v>1511424.154167</v>
      </c>
      <c r="S681" s="243">
        <f ca="1">S16+S34+S40+S195+S223+S243+S301+S651+S658+S679</f>
        <v>2671600.3681505159</v>
      </c>
      <c r="T681" s="244"/>
      <c r="U681" s="243">
        <f>U16+U34+U40+U195+U223+U243+U301+U651+U658+U679</f>
        <v>4218972.8223175155</v>
      </c>
      <c r="W681" s="25">
        <f t="shared" si="130"/>
        <v>0</v>
      </c>
      <c r="X681" s="25">
        <f t="shared" si="131"/>
        <v>0</v>
      </c>
      <c r="Y681" s="25">
        <f t="shared" si="132"/>
        <v>0</v>
      </c>
      <c r="Z681" s="25">
        <f t="shared" si="133"/>
        <v>0</v>
      </c>
      <c r="AA681" s="25">
        <f t="shared" si="134"/>
        <v>0</v>
      </c>
      <c r="AB681" s="25">
        <f t="shared" si="135"/>
        <v>0</v>
      </c>
      <c r="AC681" s="25">
        <f t="shared" si="136"/>
        <v>0</v>
      </c>
      <c r="AD681" s="25">
        <f t="shared" si="137"/>
        <v>0</v>
      </c>
      <c r="AE681" s="25">
        <f t="shared" si="138"/>
        <v>0</v>
      </c>
    </row>
    <row r="682" spans="1:31" ht="15" customHeight="1">
      <c r="A682" s="22"/>
      <c r="B682" s="102"/>
      <c r="C682" s="41"/>
      <c r="D682" s="40"/>
      <c r="E682" s="24"/>
      <c r="F682" s="25"/>
      <c r="G682" s="25"/>
      <c r="H682" s="25"/>
      <c r="I682" s="25"/>
      <c r="J682" s="25"/>
      <c r="K682" s="25"/>
      <c r="L682" s="25"/>
      <c r="M682" s="25"/>
      <c r="N682" s="25"/>
      <c r="O682" s="25"/>
      <c r="P682" s="25"/>
      <c r="Q682" s="25"/>
      <c r="R682" s="114"/>
      <c r="S682" s="114"/>
      <c r="T682" s="78"/>
      <c r="U682" s="114"/>
      <c r="W682" s="25">
        <f t="shared" si="130"/>
        <v>0</v>
      </c>
      <c r="X682" s="25">
        <f t="shared" si="131"/>
        <v>0</v>
      </c>
      <c r="Y682" s="25">
        <f t="shared" si="132"/>
        <v>0</v>
      </c>
      <c r="Z682" s="25">
        <f t="shared" si="133"/>
        <v>0</v>
      </c>
      <c r="AA682" s="25">
        <f t="shared" si="134"/>
        <v>0</v>
      </c>
      <c r="AB682" s="25">
        <f t="shared" si="135"/>
        <v>0</v>
      </c>
      <c r="AC682" s="25">
        <f t="shared" si="136"/>
        <v>0</v>
      </c>
      <c r="AD682" s="25">
        <f t="shared" si="137"/>
        <v>0</v>
      </c>
      <c r="AE682" s="25">
        <f t="shared" si="138"/>
        <v>0</v>
      </c>
    </row>
    <row r="683" spans="1:31" ht="30" customHeight="1">
      <c r="A683" s="117">
        <v>2</v>
      </c>
      <c r="B683" s="155"/>
      <c r="C683" s="118"/>
      <c r="D683" s="236" t="s">
        <v>20112</v>
      </c>
      <c r="E683" s="120"/>
      <c r="F683" s="115"/>
      <c r="G683" s="115"/>
      <c r="H683" s="115"/>
      <c r="I683" s="115"/>
      <c r="J683" s="115"/>
      <c r="K683" s="115"/>
      <c r="L683" s="115"/>
      <c r="M683" s="115"/>
      <c r="N683" s="115"/>
      <c r="O683" s="115"/>
      <c r="P683" s="115"/>
      <c r="Q683" s="115"/>
      <c r="R683" s="115"/>
      <c r="S683" s="115"/>
      <c r="T683" s="116" t="str">
        <f>IF(B683="","",VLOOKUP(B683,'SINAPI- Composição'!A:E,5,0))</f>
        <v/>
      </c>
      <c r="U683" s="115" t="str">
        <f>IF(T683="","",O683*T683)</f>
        <v/>
      </c>
      <c r="W683" s="25">
        <f t="shared" si="130"/>
        <v>0</v>
      </c>
      <c r="X683" s="25">
        <f t="shared" si="131"/>
        <v>0</v>
      </c>
      <c r="Y683" s="25">
        <f t="shared" si="132"/>
        <v>0</v>
      </c>
      <c r="Z683" s="25">
        <f t="shared" si="133"/>
        <v>0</v>
      </c>
      <c r="AA683" s="25">
        <f t="shared" si="134"/>
        <v>0</v>
      </c>
      <c r="AB683" s="25">
        <f t="shared" si="135"/>
        <v>0</v>
      </c>
      <c r="AC683" s="25">
        <f t="shared" si="136"/>
        <v>0</v>
      </c>
      <c r="AD683" s="25">
        <f t="shared" si="137"/>
        <v>0</v>
      </c>
      <c r="AE683" s="25">
        <f t="shared" si="138"/>
        <v>0</v>
      </c>
    </row>
    <row r="684" spans="1:31" ht="15" customHeight="1">
      <c r="A684" s="260" t="s">
        <v>20069</v>
      </c>
      <c r="B684" s="261"/>
      <c r="C684" s="262"/>
      <c r="D684" s="267" t="s">
        <v>20909</v>
      </c>
      <c r="E684" s="264"/>
      <c r="F684" s="265"/>
      <c r="G684" s="265"/>
      <c r="H684" s="265"/>
      <c r="I684" s="265"/>
      <c r="J684" s="265"/>
      <c r="K684" s="265"/>
      <c r="L684" s="265"/>
      <c r="M684" s="265"/>
      <c r="N684" s="265"/>
      <c r="O684" s="265"/>
      <c r="P684" s="265"/>
      <c r="Q684" s="265"/>
      <c r="R684" s="265"/>
      <c r="S684" s="265"/>
      <c r="T684" s="266"/>
      <c r="U684" s="265"/>
      <c r="W684" s="25">
        <f t="shared" si="130"/>
        <v>0</v>
      </c>
      <c r="X684" s="25">
        <f t="shared" si="131"/>
        <v>0</v>
      </c>
      <c r="Y684" s="25">
        <f t="shared" si="132"/>
        <v>0</v>
      </c>
      <c r="Z684" s="25">
        <f t="shared" si="133"/>
        <v>0</v>
      </c>
      <c r="AA684" s="25">
        <f t="shared" si="134"/>
        <v>0</v>
      </c>
      <c r="AB684" s="25">
        <f t="shared" si="135"/>
        <v>0</v>
      </c>
      <c r="AC684" s="25">
        <f t="shared" si="136"/>
        <v>0</v>
      </c>
      <c r="AD684" s="25">
        <f t="shared" si="137"/>
        <v>0</v>
      </c>
      <c r="AE684" s="25">
        <f t="shared" si="138"/>
        <v>0</v>
      </c>
    </row>
    <row r="685" spans="1:31" ht="30" customHeight="1">
      <c r="A685" s="22" t="s">
        <v>20230</v>
      </c>
      <c r="B685" s="102">
        <v>96986</v>
      </c>
      <c r="C685" s="41" t="s">
        <v>20130</v>
      </c>
      <c r="D685" s="23" t="s">
        <v>20220</v>
      </c>
      <c r="E685" s="24" t="s">
        <v>20082</v>
      </c>
      <c r="F685" s="25"/>
      <c r="G685" s="25"/>
      <c r="H685" s="25"/>
      <c r="I685" s="25"/>
      <c r="J685" s="25"/>
      <c r="K685" s="25"/>
      <c r="L685" s="25"/>
      <c r="M685" s="25"/>
      <c r="N685" s="25">
        <v>23</v>
      </c>
      <c r="O685" s="25">
        <f>SUM(F685:N685)</f>
        <v>23</v>
      </c>
      <c r="P685" s="25">
        <f>IF(B685="","",VLOOKUP(B685,'COMPOSIÇÃO ENERGICAL'!B:L,8,0))</f>
        <v>16.583315000000002</v>
      </c>
      <c r="Q685" s="25">
        <f>IF(B685="","",VLOOKUP(B685,'COMPOSIÇÃO ENERGICAL'!B:L,9,0))</f>
        <v>40.94</v>
      </c>
      <c r="R685" s="25">
        <f>O685*P685</f>
        <v>381.41624500000006</v>
      </c>
      <c r="S685" s="25">
        <f>O685*Q685</f>
        <v>941.61999999999989</v>
      </c>
      <c r="T685" s="78">
        <f>IF(B685="","",VLOOKUP(B685,'COMPOSIÇÃO ENERGICAL'!B:L,10,0))</f>
        <v>57.523314999999997</v>
      </c>
      <c r="U685" s="25">
        <f t="shared" ref="U685:U691" si="139">IF(T685="","",O685*T685)</f>
        <v>1323.036245</v>
      </c>
      <c r="W685" s="25">
        <f t="shared" si="130"/>
        <v>0</v>
      </c>
      <c r="X685" s="25">
        <f t="shared" si="131"/>
        <v>0</v>
      </c>
      <c r="Y685" s="25">
        <f t="shared" si="132"/>
        <v>0</v>
      </c>
      <c r="Z685" s="25">
        <f t="shared" si="133"/>
        <v>0</v>
      </c>
      <c r="AA685" s="25">
        <f t="shared" si="134"/>
        <v>0</v>
      </c>
      <c r="AB685" s="25">
        <f t="shared" si="135"/>
        <v>0</v>
      </c>
      <c r="AC685" s="25">
        <f t="shared" si="136"/>
        <v>0</v>
      </c>
      <c r="AD685" s="25">
        <f t="shared" si="137"/>
        <v>0</v>
      </c>
      <c r="AE685" s="25">
        <f t="shared" si="138"/>
        <v>1323.036245</v>
      </c>
    </row>
    <row r="686" spans="1:31" ht="15" customHeight="1">
      <c r="A686" s="22" t="s">
        <v>20109</v>
      </c>
      <c r="B686" s="102"/>
      <c r="C686" s="41"/>
      <c r="D686" s="23"/>
      <c r="E686" s="24"/>
      <c r="F686" s="25"/>
      <c r="G686" s="25"/>
      <c r="H686" s="25"/>
      <c r="I686" s="25"/>
      <c r="J686" s="25"/>
      <c r="K686" s="25"/>
      <c r="L686" s="25"/>
      <c r="M686" s="25"/>
      <c r="N686" s="25"/>
      <c r="O686" s="25"/>
      <c r="P686" s="25"/>
      <c r="Q686" s="25"/>
      <c r="R686" s="25"/>
      <c r="S686" s="25"/>
      <c r="T686" s="78" t="str">
        <f>IF(B686="","",VLOOKUP(B686,'COMPOSIÇÃO ENERGICAL'!B:L,10,0))</f>
        <v/>
      </c>
      <c r="U686" s="25" t="str">
        <f t="shared" si="139"/>
        <v/>
      </c>
      <c r="W686" s="25">
        <f t="shared" si="130"/>
        <v>0</v>
      </c>
      <c r="X686" s="25">
        <f t="shared" si="131"/>
        <v>0</v>
      </c>
      <c r="Y686" s="25">
        <f t="shared" si="132"/>
        <v>0</v>
      </c>
      <c r="Z686" s="25">
        <f t="shared" si="133"/>
        <v>0</v>
      </c>
      <c r="AA686" s="25">
        <f t="shared" si="134"/>
        <v>0</v>
      </c>
      <c r="AB686" s="25">
        <f t="shared" si="135"/>
        <v>0</v>
      </c>
      <c r="AC686" s="25">
        <f t="shared" si="136"/>
        <v>0</v>
      </c>
      <c r="AD686" s="25">
        <f t="shared" si="137"/>
        <v>0</v>
      </c>
      <c r="AE686" s="25">
        <f t="shared" si="138"/>
        <v>0</v>
      </c>
    </row>
    <row r="687" spans="1:31" ht="30" customHeight="1">
      <c r="A687" s="22" t="s">
        <v>20231</v>
      </c>
      <c r="B687" s="102">
        <v>72254</v>
      </c>
      <c r="C687" s="41" t="s">
        <v>19678</v>
      </c>
      <c r="D687" s="23" t="s">
        <v>20125</v>
      </c>
      <c r="E687" s="24" t="s">
        <v>0</v>
      </c>
      <c r="F687" s="25"/>
      <c r="G687" s="25"/>
      <c r="H687" s="25"/>
      <c r="I687" s="25"/>
      <c r="J687" s="25"/>
      <c r="K687" s="25"/>
      <c r="L687" s="25"/>
      <c r="M687" s="25"/>
      <c r="N687" s="25">
        <v>120</v>
      </c>
      <c r="O687" s="25">
        <f>SUM(F687:N687)</f>
        <v>120</v>
      </c>
      <c r="P687" s="25">
        <f>IF(B687="","",VLOOKUP(B687,'COMPOSIÇÃO ENERGICAL'!B:L,8,0))</f>
        <v>12.9983</v>
      </c>
      <c r="Q687" s="25">
        <f>IF(B687="","",VLOOKUP(B687,'COMPOSIÇÃO ENERGICAL'!B:L,9,0))</f>
        <v>17.819399999999998</v>
      </c>
      <c r="R687" s="25">
        <f>O687*P687</f>
        <v>1559.796</v>
      </c>
      <c r="S687" s="25">
        <f>O687*Q687</f>
        <v>2138.328</v>
      </c>
      <c r="T687" s="78">
        <f>IF(B687="","",VLOOKUP(B687,'COMPOSIÇÃO ENERGICAL'!B:L,10,0))</f>
        <v>30.817699999999999</v>
      </c>
      <c r="U687" s="25">
        <f t="shared" si="139"/>
        <v>3698.1239999999998</v>
      </c>
      <c r="W687" s="25">
        <f t="shared" si="130"/>
        <v>0</v>
      </c>
      <c r="X687" s="25">
        <f t="shared" si="131"/>
        <v>0</v>
      </c>
      <c r="Y687" s="25">
        <f t="shared" si="132"/>
        <v>0</v>
      </c>
      <c r="Z687" s="25">
        <f t="shared" si="133"/>
        <v>0</v>
      </c>
      <c r="AA687" s="25">
        <f t="shared" si="134"/>
        <v>0</v>
      </c>
      <c r="AB687" s="25">
        <f t="shared" si="135"/>
        <v>0</v>
      </c>
      <c r="AC687" s="25">
        <f t="shared" si="136"/>
        <v>0</v>
      </c>
      <c r="AD687" s="25">
        <f t="shared" si="137"/>
        <v>0</v>
      </c>
      <c r="AE687" s="25">
        <f t="shared" si="138"/>
        <v>3698.1239999999998</v>
      </c>
    </row>
    <row r="688" spans="1:31" ht="15" customHeight="1">
      <c r="A688" s="22" t="s">
        <v>20109</v>
      </c>
      <c r="B688" s="102"/>
      <c r="C688" s="41"/>
      <c r="D688" s="23"/>
      <c r="E688" s="24"/>
      <c r="F688" s="25"/>
      <c r="G688" s="25"/>
      <c r="H688" s="25"/>
      <c r="I688" s="25"/>
      <c r="J688" s="25"/>
      <c r="K688" s="25"/>
      <c r="L688" s="25"/>
      <c r="M688" s="25"/>
      <c r="N688" s="25"/>
      <c r="O688" s="25"/>
      <c r="P688" s="25"/>
      <c r="Q688" s="25"/>
      <c r="R688" s="25"/>
      <c r="S688" s="25"/>
      <c r="T688" s="78" t="str">
        <f>IF(B688="","",VLOOKUP(B688,'COMPOSIÇÃO ENERGICAL'!B:L,10,0))</f>
        <v/>
      </c>
      <c r="U688" s="25" t="str">
        <f t="shared" si="139"/>
        <v/>
      </c>
      <c r="W688" s="25">
        <f t="shared" si="130"/>
        <v>0</v>
      </c>
      <c r="X688" s="25">
        <f t="shared" si="131"/>
        <v>0</v>
      </c>
      <c r="Y688" s="25">
        <f t="shared" si="132"/>
        <v>0</v>
      </c>
      <c r="Z688" s="25">
        <f t="shared" si="133"/>
        <v>0</v>
      </c>
      <c r="AA688" s="25">
        <f t="shared" si="134"/>
        <v>0</v>
      </c>
      <c r="AB688" s="25">
        <f t="shared" si="135"/>
        <v>0</v>
      </c>
      <c r="AC688" s="25">
        <f t="shared" si="136"/>
        <v>0</v>
      </c>
      <c r="AD688" s="25">
        <f t="shared" si="137"/>
        <v>0</v>
      </c>
      <c r="AE688" s="25">
        <f t="shared" si="138"/>
        <v>0</v>
      </c>
    </row>
    <row r="689" spans="1:31" ht="30" customHeight="1">
      <c r="A689" s="22" t="s">
        <v>20232</v>
      </c>
      <c r="B689" s="102">
        <v>72253</v>
      </c>
      <c r="C689" s="41" t="s">
        <v>19678</v>
      </c>
      <c r="D689" s="23" t="s">
        <v>20126</v>
      </c>
      <c r="E689" s="24" t="s">
        <v>0</v>
      </c>
      <c r="F689" s="25"/>
      <c r="G689" s="25"/>
      <c r="H689" s="25"/>
      <c r="I689" s="25"/>
      <c r="J689" s="25"/>
      <c r="K689" s="25"/>
      <c r="L689" s="25"/>
      <c r="M689" s="25"/>
      <c r="N689" s="25">
        <v>95</v>
      </c>
      <c r="O689" s="25">
        <f>SUM(F689:N689)</f>
        <v>95</v>
      </c>
      <c r="P689" s="25">
        <f>IF(B689="","",VLOOKUP(B689,'COMPOSIÇÃO ENERGICAL'!B:L,8,0))</f>
        <v>8.805299999999999</v>
      </c>
      <c r="Q689" s="25">
        <f>IF(B689="","",VLOOKUP(B689,'COMPOSIÇÃO ENERGICAL'!B:L,9,0))</f>
        <v>12.790799999999997</v>
      </c>
      <c r="R689" s="25">
        <f>O689*P689</f>
        <v>836.50349999999992</v>
      </c>
      <c r="S689" s="25">
        <f>O689*Q689</f>
        <v>1215.1259999999997</v>
      </c>
      <c r="T689" s="78">
        <f>IF(B689="","",VLOOKUP(B689,'COMPOSIÇÃO ENERGICAL'!B:L,10,0))</f>
        <v>21.596099999999996</v>
      </c>
      <c r="U689" s="25">
        <f t="shared" si="139"/>
        <v>2051.6294999999996</v>
      </c>
      <c r="W689" s="25">
        <f t="shared" si="130"/>
        <v>0</v>
      </c>
      <c r="X689" s="25">
        <f t="shared" si="131"/>
        <v>0</v>
      </c>
      <c r="Y689" s="25">
        <f t="shared" si="132"/>
        <v>0</v>
      </c>
      <c r="Z689" s="25">
        <f t="shared" si="133"/>
        <v>0</v>
      </c>
      <c r="AA689" s="25">
        <f t="shared" si="134"/>
        <v>0</v>
      </c>
      <c r="AB689" s="25">
        <f t="shared" si="135"/>
        <v>0</v>
      </c>
      <c r="AC689" s="25">
        <f t="shared" si="136"/>
        <v>0</v>
      </c>
      <c r="AD689" s="25">
        <f t="shared" si="137"/>
        <v>0</v>
      </c>
      <c r="AE689" s="25">
        <f t="shared" si="138"/>
        <v>2051.6294999999996</v>
      </c>
    </row>
    <row r="690" spans="1:31" ht="15" customHeight="1">
      <c r="A690" s="22" t="s">
        <v>20109</v>
      </c>
      <c r="B690" s="102"/>
      <c r="C690" s="41"/>
      <c r="D690" s="23"/>
      <c r="E690" s="24"/>
      <c r="F690" s="25"/>
      <c r="G690" s="25"/>
      <c r="H690" s="25"/>
      <c r="I690" s="25"/>
      <c r="J690" s="25"/>
      <c r="K690" s="25"/>
      <c r="L690" s="25"/>
      <c r="M690" s="25"/>
      <c r="N690" s="25"/>
      <c r="O690" s="25"/>
      <c r="P690" s="25"/>
      <c r="Q690" s="25"/>
      <c r="R690" s="25"/>
      <c r="S690" s="25"/>
      <c r="T690" s="78" t="str">
        <f>IF(B690="","",VLOOKUP(B690,'COMPOSIÇÃO ENERGICAL'!B:L,10,0))</f>
        <v/>
      </c>
      <c r="U690" s="25" t="str">
        <f t="shared" si="139"/>
        <v/>
      </c>
      <c r="W690" s="25">
        <f t="shared" si="130"/>
        <v>0</v>
      </c>
      <c r="X690" s="25">
        <f t="shared" si="131"/>
        <v>0</v>
      </c>
      <c r="Y690" s="25">
        <f t="shared" si="132"/>
        <v>0</v>
      </c>
      <c r="Z690" s="25">
        <f t="shared" si="133"/>
        <v>0</v>
      </c>
      <c r="AA690" s="25">
        <f t="shared" si="134"/>
        <v>0</v>
      </c>
      <c r="AB690" s="25">
        <f t="shared" si="135"/>
        <v>0</v>
      </c>
      <c r="AC690" s="25">
        <f t="shared" si="136"/>
        <v>0</v>
      </c>
      <c r="AD690" s="25">
        <f t="shared" si="137"/>
        <v>0</v>
      </c>
      <c r="AE690" s="25">
        <f t="shared" si="138"/>
        <v>0</v>
      </c>
    </row>
    <row r="691" spans="1:31" ht="30" customHeight="1">
      <c r="A691" s="22" t="s">
        <v>20233</v>
      </c>
      <c r="B691" s="102" t="s">
        <v>20208</v>
      </c>
      <c r="C691" s="41" t="s">
        <v>20083</v>
      </c>
      <c r="D691" s="23" t="s">
        <v>20397</v>
      </c>
      <c r="E691" s="24" t="s">
        <v>20082</v>
      </c>
      <c r="F691" s="25"/>
      <c r="G691" s="25"/>
      <c r="H691" s="25"/>
      <c r="I691" s="25"/>
      <c r="J691" s="25"/>
      <c r="K691" s="25"/>
      <c r="L691" s="25"/>
      <c r="M691" s="25"/>
      <c r="N691" s="25">
        <v>50</v>
      </c>
      <c r="O691" s="25">
        <f>SUM(F691:N691)</f>
        <v>50</v>
      </c>
      <c r="P691" s="25">
        <f>IF(B691="","",VLOOKUP(B691,'COMPOSIÇÃO ENERGICAL'!B:L,8,0))</f>
        <v>1.2579</v>
      </c>
      <c r="Q691" s="25">
        <f>IF(B691="","",VLOOKUP(B691,'COMPOSIÇÃO ENERGICAL'!B:L,9,0))</f>
        <v>1.3440000000000001</v>
      </c>
      <c r="R691" s="25">
        <f>O691*P691</f>
        <v>62.895000000000003</v>
      </c>
      <c r="S691" s="25">
        <f>O691*Q691</f>
        <v>67.2</v>
      </c>
      <c r="T691" s="78">
        <f>IF(B691="","",VLOOKUP(B691,'COMPOSIÇÃO ENERGICAL'!B:L,10,0))</f>
        <v>2.6019000000000001</v>
      </c>
      <c r="U691" s="25">
        <f t="shared" si="139"/>
        <v>130.095</v>
      </c>
      <c r="W691" s="25">
        <f t="shared" si="130"/>
        <v>0</v>
      </c>
      <c r="X691" s="25">
        <f t="shared" si="131"/>
        <v>0</v>
      </c>
      <c r="Y691" s="25">
        <f t="shared" si="132"/>
        <v>0</v>
      </c>
      <c r="Z691" s="25">
        <f t="shared" si="133"/>
        <v>0</v>
      </c>
      <c r="AA691" s="25">
        <f t="shared" si="134"/>
        <v>0</v>
      </c>
      <c r="AB691" s="25">
        <f t="shared" si="135"/>
        <v>0</v>
      </c>
      <c r="AC691" s="25">
        <f t="shared" si="136"/>
        <v>0</v>
      </c>
      <c r="AD691" s="25">
        <f t="shared" si="137"/>
        <v>0</v>
      </c>
      <c r="AE691" s="25">
        <f t="shared" si="138"/>
        <v>130.095</v>
      </c>
    </row>
    <row r="692" spans="1:31" ht="15" customHeight="1">
      <c r="A692" s="22"/>
      <c r="B692" s="102"/>
      <c r="C692" s="41"/>
      <c r="D692" s="23"/>
      <c r="E692" s="24"/>
      <c r="F692" s="25"/>
      <c r="G692" s="25"/>
      <c r="H692" s="25"/>
      <c r="I692" s="25"/>
      <c r="J692" s="25"/>
      <c r="K692" s="25"/>
      <c r="L692" s="25"/>
      <c r="M692" s="25"/>
      <c r="N692" s="25"/>
      <c r="O692" s="25"/>
      <c r="P692" s="25"/>
      <c r="Q692" s="25"/>
      <c r="R692" s="25"/>
      <c r="S692" s="25"/>
      <c r="T692" s="78"/>
      <c r="U692" s="25"/>
      <c r="W692" s="25">
        <f t="shared" si="130"/>
        <v>0</v>
      </c>
      <c r="X692" s="25">
        <f t="shared" si="131"/>
        <v>0</v>
      </c>
      <c r="Y692" s="25">
        <f t="shared" si="132"/>
        <v>0</v>
      </c>
      <c r="Z692" s="25">
        <f t="shared" si="133"/>
        <v>0</v>
      </c>
      <c r="AA692" s="25">
        <f t="shared" si="134"/>
        <v>0</v>
      </c>
      <c r="AB692" s="25">
        <f t="shared" si="135"/>
        <v>0</v>
      </c>
      <c r="AC692" s="25">
        <f t="shared" si="136"/>
        <v>0</v>
      </c>
      <c r="AD692" s="25">
        <f t="shared" si="137"/>
        <v>0</v>
      </c>
      <c r="AE692" s="25">
        <f t="shared" si="138"/>
        <v>0</v>
      </c>
    </row>
    <row r="693" spans="1:31" ht="30" customHeight="1">
      <c r="A693" s="22" t="s">
        <v>20234</v>
      </c>
      <c r="B693" s="102" t="s">
        <v>20221</v>
      </c>
      <c r="C693" s="41" t="s">
        <v>20130</v>
      </c>
      <c r="D693" s="23" t="s">
        <v>20117</v>
      </c>
      <c r="E693" s="24" t="s">
        <v>20082</v>
      </c>
      <c r="F693" s="25"/>
      <c r="G693" s="25"/>
      <c r="H693" s="25"/>
      <c r="I693" s="25"/>
      <c r="J693" s="25"/>
      <c r="K693" s="25"/>
      <c r="L693" s="25"/>
      <c r="M693" s="25"/>
      <c r="N693" s="25">
        <v>16</v>
      </c>
      <c r="O693" s="25">
        <f>SUM(F693:N693)</f>
        <v>16</v>
      </c>
      <c r="P693" s="25">
        <f>IF(B693="","",VLOOKUP(B693,'COMPOSIÇÃO ENERGICAL'!B:L,8,0))</f>
        <v>29.350999999999999</v>
      </c>
      <c r="Q693" s="25">
        <f>IF(B693="","",VLOOKUP(B693,'COMPOSIÇÃO ENERGICAL'!B:L,9,0))</f>
        <v>45</v>
      </c>
      <c r="R693" s="25">
        <f>O693*P693</f>
        <v>469.61599999999999</v>
      </c>
      <c r="S693" s="25">
        <f>O693*Q693</f>
        <v>720</v>
      </c>
      <c r="T693" s="78">
        <f>IF(B693="","",VLOOKUP(B693,'COMPOSIÇÃO ENERGICAL'!B:L,10,0))</f>
        <v>74.350999999999999</v>
      </c>
      <c r="U693" s="25">
        <f>IF(T693="","",O693*T693)</f>
        <v>1189.616</v>
      </c>
      <c r="W693" s="25">
        <f t="shared" si="130"/>
        <v>0</v>
      </c>
      <c r="X693" s="25">
        <f t="shared" si="131"/>
        <v>0</v>
      </c>
      <c r="Y693" s="25">
        <f t="shared" si="132"/>
        <v>0</v>
      </c>
      <c r="Z693" s="25">
        <f t="shared" si="133"/>
        <v>0</v>
      </c>
      <c r="AA693" s="25">
        <f t="shared" si="134"/>
        <v>0</v>
      </c>
      <c r="AB693" s="25">
        <f t="shared" si="135"/>
        <v>0</v>
      </c>
      <c r="AC693" s="25">
        <f t="shared" si="136"/>
        <v>0</v>
      </c>
      <c r="AD693" s="25">
        <f t="shared" si="137"/>
        <v>0</v>
      </c>
      <c r="AE693" s="25">
        <f t="shared" si="138"/>
        <v>1189.616</v>
      </c>
    </row>
    <row r="694" spans="1:31" ht="15" customHeight="1">
      <c r="A694" s="22"/>
      <c r="B694" s="102"/>
      <c r="C694" s="41"/>
      <c r="D694" s="23"/>
      <c r="E694" s="24"/>
      <c r="F694" s="25"/>
      <c r="G694" s="25"/>
      <c r="H694" s="25"/>
      <c r="I694" s="25"/>
      <c r="J694" s="25"/>
      <c r="K694" s="25"/>
      <c r="L694" s="25"/>
      <c r="M694" s="25"/>
      <c r="N694" s="25"/>
      <c r="O694" s="25"/>
      <c r="P694" s="25"/>
      <c r="Q694" s="25"/>
      <c r="R694" s="25"/>
      <c r="S694" s="25"/>
      <c r="T694" s="78"/>
      <c r="U694" s="25"/>
      <c r="W694" s="25">
        <f t="shared" si="130"/>
        <v>0</v>
      </c>
      <c r="X694" s="25">
        <f t="shared" si="131"/>
        <v>0</v>
      </c>
      <c r="Y694" s="25">
        <f t="shared" si="132"/>
        <v>0</v>
      </c>
      <c r="Z694" s="25">
        <f t="shared" si="133"/>
        <v>0</v>
      </c>
      <c r="AA694" s="25">
        <f t="shared" si="134"/>
        <v>0</v>
      </c>
      <c r="AB694" s="25">
        <f t="shared" si="135"/>
        <v>0</v>
      </c>
      <c r="AC694" s="25">
        <f t="shared" si="136"/>
        <v>0</v>
      </c>
      <c r="AD694" s="25">
        <f t="shared" si="137"/>
        <v>0</v>
      </c>
      <c r="AE694" s="25">
        <f t="shared" si="138"/>
        <v>0</v>
      </c>
    </row>
    <row r="695" spans="1:31" ht="30" customHeight="1">
      <c r="A695" s="22" t="s">
        <v>20235</v>
      </c>
      <c r="B695" s="151" t="s">
        <v>20427</v>
      </c>
      <c r="C695" s="41" t="s">
        <v>20131</v>
      </c>
      <c r="D695" s="23" t="s">
        <v>20127</v>
      </c>
      <c r="E695" s="24" t="s">
        <v>20376</v>
      </c>
      <c r="F695" s="25"/>
      <c r="G695" s="25"/>
      <c r="H695" s="25"/>
      <c r="I695" s="25"/>
      <c r="J695" s="25"/>
      <c r="K695" s="25"/>
      <c r="L695" s="25"/>
      <c r="M695" s="25"/>
      <c r="N695" s="25">
        <v>1</v>
      </c>
      <c r="O695" s="25">
        <f>SUM(F695:N695)</f>
        <v>1</v>
      </c>
      <c r="P695" s="25">
        <f>IF(B695="","",VLOOKUP(B695,'COMPOSIÇÃO ENERGICAL'!B:L,8,0))</f>
        <v>0</v>
      </c>
      <c r="Q695" s="25">
        <f>IF(B695="","",VLOOKUP(B695,'COMPOSIÇÃO ENERGICAL'!B:L,9,0))</f>
        <v>7164</v>
      </c>
      <c r="R695" s="25">
        <f>O695*P695</f>
        <v>0</v>
      </c>
      <c r="S695" s="25">
        <f>O695*Q695</f>
        <v>7164</v>
      </c>
      <c r="T695" s="78">
        <f>IF(B695="","",VLOOKUP(B695,'COMPOSIÇÃO ENERGICAL'!B:L,10,0))</f>
        <v>7164</v>
      </c>
      <c r="U695" s="25">
        <f>IF(T695="","",O695*T695)</f>
        <v>7164</v>
      </c>
      <c r="W695" s="25">
        <f t="shared" si="130"/>
        <v>0</v>
      </c>
      <c r="X695" s="25">
        <f t="shared" si="131"/>
        <v>0</v>
      </c>
      <c r="Y695" s="25">
        <f t="shared" si="132"/>
        <v>0</v>
      </c>
      <c r="Z695" s="25">
        <f t="shared" si="133"/>
        <v>0</v>
      </c>
      <c r="AA695" s="25">
        <f t="shared" si="134"/>
        <v>0</v>
      </c>
      <c r="AB695" s="25">
        <f t="shared" si="135"/>
        <v>0</v>
      </c>
      <c r="AC695" s="25">
        <f t="shared" si="136"/>
        <v>0</v>
      </c>
      <c r="AD695" s="25">
        <f t="shared" si="137"/>
        <v>0</v>
      </c>
      <c r="AE695" s="25">
        <f t="shared" si="138"/>
        <v>7164</v>
      </c>
    </row>
    <row r="696" spans="1:31" ht="15" customHeight="1">
      <c r="A696" s="22" t="s">
        <v>20109</v>
      </c>
      <c r="B696" s="102"/>
      <c r="C696" s="41"/>
      <c r="D696" s="23"/>
      <c r="E696" s="24"/>
      <c r="F696" s="25"/>
      <c r="G696" s="25"/>
      <c r="H696" s="25"/>
      <c r="I696" s="25"/>
      <c r="J696" s="25"/>
      <c r="K696" s="25"/>
      <c r="L696" s="25"/>
      <c r="M696" s="25"/>
      <c r="N696" s="25"/>
      <c r="O696" s="25"/>
      <c r="P696" s="25"/>
      <c r="Q696" s="25"/>
      <c r="R696" s="25"/>
      <c r="S696" s="25"/>
      <c r="T696" s="78" t="str">
        <f>IF(B696="","",VLOOKUP(B696,'COMPOSIÇÃO ENERGICAL'!B:L,10,0))</f>
        <v/>
      </c>
      <c r="U696" s="25" t="str">
        <f>IF(T696="","",O696*T696)</f>
        <v/>
      </c>
      <c r="W696" s="25">
        <f t="shared" si="130"/>
        <v>0</v>
      </c>
      <c r="X696" s="25">
        <f t="shared" si="131"/>
        <v>0</v>
      </c>
      <c r="Y696" s="25">
        <f t="shared" si="132"/>
        <v>0</v>
      </c>
      <c r="Z696" s="25">
        <f t="shared" si="133"/>
        <v>0</v>
      </c>
      <c r="AA696" s="25">
        <f t="shared" si="134"/>
        <v>0</v>
      </c>
      <c r="AB696" s="25">
        <f t="shared" si="135"/>
        <v>0</v>
      </c>
      <c r="AC696" s="25">
        <f t="shared" si="136"/>
        <v>0</v>
      </c>
      <c r="AD696" s="25">
        <f t="shared" si="137"/>
        <v>0</v>
      </c>
      <c r="AE696" s="25">
        <f t="shared" si="138"/>
        <v>0</v>
      </c>
    </row>
    <row r="697" spans="1:31" ht="30" customHeight="1">
      <c r="A697" s="22" t="s">
        <v>20236</v>
      </c>
      <c r="B697" s="102">
        <v>93358</v>
      </c>
      <c r="C697" s="41" t="s">
        <v>19996</v>
      </c>
      <c r="D697" s="23" t="s">
        <v>17003</v>
      </c>
      <c r="E697" s="24" t="s">
        <v>20134</v>
      </c>
      <c r="F697" s="25"/>
      <c r="G697" s="25"/>
      <c r="H697" s="25"/>
      <c r="I697" s="25"/>
      <c r="J697" s="25"/>
      <c r="K697" s="25"/>
      <c r="L697" s="25"/>
      <c r="M697" s="25"/>
      <c r="N697" s="25">
        <v>10</v>
      </c>
      <c r="O697" s="25">
        <f>SUM(F697:N697)</f>
        <v>10</v>
      </c>
      <c r="P697" s="25">
        <f>IF(B697="","",VLOOKUP(B697,'COMPOSIÇÃO ENERGICAL'!B:L,8,0))</f>
        <v>71.880520000000004</v>
      </c>
      <c r="Q697" s="25">
        <f>IF(B697="","",VLOOKUP(B697,'COMPOSIÇÃO ENERGICAL'!B:L,9,0))</f>
        <v>0</v>
      </c>
      <c r="R697" s="25">
        <f>O697*P697</f>
        <v>718.80520000000001</v>
      </c>
      <c r="S697" s="25">
        <f>O697*Q697</f>
        <v>0</v>
      </c>
      <c r="T697" s="78">
        <f>IF(B697="","",VLOOKUP(B697,'COMPOSIÇÃO ENERGICAL'!B:L,10,0))</f>
        <v>71.880520000000004</v>
      </c>
      <c r="U697" s="25">
        <f>IF(T697="","",O697*T697)</f>
        <v>718.80520000000001</v>
      </c>
      <c r="W697" s="25">
        <f t="shared" si="130"/>
        <v>0</v>
      </c>
      <c r="X697" s="25">
        <f t="shared" si="131"/>
        <v>0</v>
      </c>
      <c r="Y697" s="25">
        <f t="shared" si="132"/>
        <v>0</v>
      </c>
      <c r="Z697" s="25">
        <f t="shared" si="133"/>
        <v>0</v>
      </c>
      <c r="AA697" s="25">
        <f t="shared" si="134"/>
        <v>0</v>
      </c>
      <c r="AB697" s="25">
        <f t="shared" si="135"/>
        <v>0</v>
      </c>
      <c r="AC697" s="25">
        <f t="shared" si="136"/>
        <v>0</v>
      </c>
      <c r="AD697" s="25">
        <f t="shared" si="137"/>
        <v>0</v>
      </c>
      <c r="AE697" s="25">
        <f t="shared" si="138"/>
        <v>718.80520000000001</v>
      </c>
    </row>
    <row r="698" spans="1:31" ht="15" customHeight="1">
      <c r="A698" s="22"/>
      <c r="B698" s="102"/>
      <c r="C698" s="41"/>
      <c r="D698" s="23"/>
      <c r="E698" s="24"/>
      <c r="F698" s="25"/>
      <c r="G698" s="25"/>
      <c r="H698" s="25"/>
      <c r="I698" s="25"/>
      <c r="J698" s="25"/>
      <c r="K698" s="25"/>
      <c r="L698" s="25"/>
      <c r="M698" s="25"/>
      <c r="N698" s="25"/>
      <c r="O698" s="25"/>
      <c r="P698" s="25"/>
      <c r="Q698" s="25"/>
      <c r="R698" s="25"/>
      <c r="S698" s="25"/>
      <c r="T698" s="78"/>
      <c r="U698" s="25"/>
      <c r="W698" s="25">
        <f t="shared" si="130"/>
        <v>0</v>
      </c>
      <c r="X698" s="25">
        <f t="shared" si="131"/>
        <v>0</v>
      </c>
      <c r="Y698" s="25">
        <f t="shared" si="132"/>
        <v>0</v>
      </c>
      <c r="Z698" s="25">
        <f t="shared" si="133"/>
        <v>0</v>
      </c>
      <c r="AA698" s="25">
        <f t="shared" si="134"/>
        <v>0</v>
      </c>
      <c r="AB698" s="25">
        <f t="shared" si="135"/>
        <v>0</v>
      </c>
      <c r="AC698" s="25">
        <f t="shared" si="136"/>
        <v>0</v>
      </c>
      <c r="AD698" s="25">
        <f t="shared" si="137"/>
        <v>0</v>
      </c>
      <c r="AE698" s="25">
        <f t="shared" si="138"/>
        <v>0</v>
      </c>
    </row>
    <row r="699" spans="1:31" ht="30" customHeight="1">
      <c r="A699" s="22"/>
      <c r="B699" s="102" t="s">
        <v>20951</v>
      </c>
      <c r="C699" s="41" t="s">
        <v>19996</v>
      </c>
      <c r="D699" s="23" t="s">
        <v>20952</v>
      </c>
      <c r="E699" s="24" t="s">
        <v>20435</v>
      </c>
      <c r="F699" s="25"/>
      <c r="G699" s="25"/>
      <c r="H699" s="25"/>
      <c r="I699" s="25"/>
      <c r="J699" s="25"/>
      <c r="K699" s="25"/>
      <c r="L699" s="25"/>
      <c r="M699" s="25"/>
      <c r="N699" s="25">
        <v>45</v>
      </c>
      <c r="O699" s="25">
        <f>SUM(F699:N699)</f>
        <v>45</v>
      </c>
      <c r="P699" s="25">
        <f>IF(B699="","",VLOOKUP(B699,'COMPOSIÇÃO ENERGICAL'!B:L,8,0))</f>
        <v>25.64</v>
      </c>
      <c r="Q699" s="25">
        <f>IF(B699="","",VLOOKUP(B699,'COMPOSIÇÃO ENERGICAL'!B:L,9,0))</f>
        <v>7.0499999999999972</v>
      </c>
      <c r="R699" s="25">
        <f>O699*P699</f>
        <v>1153.8</v>
      </c>
      <c r="S699" s="25">
        <f>O699*Q699</f>
        <v>317.24999999999989</v>
      </c>
      <c r="T699" s="78">
        <f>IF(B699="","",VLOOKUP(B699,'COMPOSIÇÃO ENERGICAL'!B:L,10,0))</f>
        <v>32.69</v>
      </c>
      <c r="U699" s="25">
        <f>IF(T699="","",O699*T699)</f>
        <v>1471.05</v>
      </c>
      <c r="W699" s="25">
        <f t="shared" si="130"/>
        <v>0</v>
      </c>
      <c r="X699" s="25">
        <f t="shared" si="131"/>
        <v>0</v>
      </c>
      <c r="Y699" s="25">
        <f t="shared" si="132"/>
        <v>0</v>
      </c>
      <c r="Z699" s="25">
        <f t="shared" si="133"/>
        <v>0</v>
      </c>
      <c r="AA699" s="25">
        <f t="shared" si="134"/>
        <v>0</v>
      </c>
      <c r="AB699" s="25">
        <f t="shared" si="135"/>
        <v>0</v>
      </c>
      <c r="AC699" s="25">
        <f t="shared" si="136"/>
        <v>0</v>
      </c>
      <c r="AD699" s="25">
        <f t="shared" si="137"/>
        <v>0</v>
      </c>
      <c r="AE699" s="25">
        <f t="shared" si="138"/>
        <v>1471.05</v>
      </c>
    </row>
    <row r="700" spans="1:31" ht="15" customHeight="1">
      <c r="A700" s="22"/>
      <c r="B700" s="102"/>
      <c r="C700" s="41"/>
      <c r="D700" s="23"/>
      <c r="E700" s="24"/>
      <c r="F700" s="25"/>
      <c r="G700" s="25"/>
      <c r="H700" s="25"/>
      <c r="I700" s="25"/>
      <c r="J700" s="25"/>
      <c r="K700" s="25"/>
      <c r="L700" s="25"/>
      <c r="M700" s="25"/>
      <c r="N700" s="25"/>
      <c r="O700" s="25"/>
      <c r="P700" s="25"/>
      <c r="Q700" s="25"/>
      <c r="R700" s="25"/>
      <c r="S700" s="25"/>
      <c r="T700" s="78"/>
      <c r="U700" s="25"/>
      <c r="W700" s="25">
        <f t="shared" si="130"/>
        <v>0</v>
      </c>
      <c r="X700" s="25">
        <f t="shared" si="131"/>
        <v>0</v>
      </c>
      <c r="Y700" s="25">
        <f t="shared" si="132"/>
        <v>0</v>
      </c>
      <c r="Z700" s="25">
        <f t="shared" si="133"/>
        <v>0</v>
      </c>
      <c r="AA700" s="25">
        <f t="shared" si="134"/>
        <v>0</v>
      </c>
      <c r="AB700" s="25">
        <f t="shared" si="135"/>
        <v>0</v>
      </c>
      <c r="AC700" s="25">
        <f t="shared" si="136"/>
        <v>0</v>
      </c>
      <c r="AD700" s="25">
        <f t="shared" si="137"/>
        <v>0</v>
      </c>
      <c r="AE700" s="25">
        <f t="shared" si="138"/>
        <v>0</v>
      </c>
    </row>
    <row r="701" spans="1:31">
      <c r="A701" s="22"/>
      <c r="B701" s="102"/>
      <c r="C701" s="41"/>
      <c r="D701" s="40" t="s">
        <v>20070</v>
      </c>
      <c r="E701" s="24"/>
      <c r="F701" s="25"/>
      <c r="G701" s="25"/>
      <c r="H701" s="25"/>
      <c r="I701" s="25"/>
      <c r="J701" s="25"/>
      <c r="K701" s="25"/>
      <c r="L701" s="25"/>
      <c r="M701" s="25"/>
      <c r="N701" s="25"/>
      <c r="O701" s="25"/>
      <c r="P701" s="25"/>
      <c r="Q701" s="25"/>
      <c r="R701" s="114">
        <f>SUM(R684:R700)</f>
        <v>5182.8319449999999</v>
      </c>
      <c r="S701" s="114">
        <f>SUM(S684:S700)</f>
        <v>12563.523999999999</v>
      </c>
      <c r="T701" s="78"/>
      <c r="U701" s="114">
        <f>SUM(U684:U700)</f>
        <v>17746.355945000003</v>
      </c>
      <c r="W701" s="25">
        <f t="shared" si="130"/>
        <v>0</v>
      </c>
      <c r="X701" s="25">
        <f t="shared" si="131"/>
        <v>0</v>
      </c>
      <c r="Y701" s="25">
        <f t="shared" si="132"/>
        <v>0</v>
      </c>
      <c r="Z701" s="25">
        <f t="shared" si="133"/>
        <v>0</v>
      </c>
      <c r="AA701" s="25">
        <f t="shared" si="134"/>
        <v>0</v>
      </c>
      <c r="AB701" s="25">
        <f t="shared" si="135"/>
        <v>0</v>
      </c>
      <c r="AC701" s="25">
        <f t="shared" si="136"/>
        <v>0</v>
      </c>
      <c r="AD701" s="25">
        <f t="shared" si="137"/>
        <v>0</v>
      </c>
      <c r="AE701" s="25">
        <f t="shared" si="138"/>
        <v>0</v>
      </c>
    </row>
    <row r="702" spans="1:31" ht="15" customHeight="1">
      <c r="A702" s="22"/>
      <c r="B702" s="102"/>
      <c r="C702" s="41"/>
      <c r="D702" s="23"/>
      <c r="E702" s="24"/>
      <c r="F702" s="25"/>
      <c r="G702" s="25"/>
      <c r="H702" s="25"/>
      <c r="I702" s="25"/>
      <c r="J702" s="25"/>
      <c r="K702" s="25"/>
      <c r="L702" s="25"/>
      <c r="M702" s="25"/>
      <c r="N702" s="25"/>
      <c r="O702" s="25"/>
      <c r="P702" s="25"/>
      <c r="Q702" s="25"/>
      <c r="R702" s="25"/>
      <c r="S702" s="25"/>
      <c r="T702" s="78"/>
      <c r="U702" s="25"/>
      <c r="W702" s="25">
        <f t="shared" si="130"/>
        <v>0</v>
      </c>
      <c r="X702" s="25">
        <f t="shared" si="131"/>
        <v>0</v>
      </c>
      <c r="Y702" s="25">
        <f t="shared" si="132"/>
        <v>0</v>
      </c>
      <c r="Z702" s="25">
        <f t="shared" si="133"/>
        <v>0</v>
      </c>
      <c r="AA702" s="25">
        <f t="shared" si="134"/>
        <v>0</v>
      </c>
      <c r="AB702" s="25">
        <f t="shared" si="135"/>
        <v>0</v>
      </c>
      <c r="AC702" s="25">
        <f t="shared" si="136"/>
        <v>0</v>
      </c>
      <c r="AD702" s="25">
        <f t="shared" si="137"/>
        <v>0</v>
      </c>
      <c r="AE702" s="25">
        <f t="shared" si="138"/>
        <v>0</v>
      </c>
    </row>
    <row r="703" spans="1:31" ht="15" customHeight="1">
      <c r="A703" s="260" t="s">
        <v>20770</v>
      </c>
      <c r="B703" s="261"/>
      <c r="C703" s="262"/>
      <c r="D703" s="267" t="s">
        <v>20910</v>
      </c>
      <c r="E703" s="264"/>
      <c r="F703" s="265"/>
      <c r="G703" s="265"/>
      <c r="H703" s="265"/>
      <c r="I703" s="265"/>
      <c r="J703" s="265"/>
      <c r="K703" s="265"/>
      <c r="L703" s="265"/>
      <c r="M703" s="265"/>
      <c r="N703" s="265"/>
      <c r="O703" s="265"/>
      <c r="P703" s="265"/>
      <c r="Q703" s="265"/>
      <c r="R703" s="265"/>
      <c r="S703" s="265"/>
      <c r="T703" s="266"/>
      <c r="U703" s="265"/>
      <c r="W703" s="25">
        <f t="shared" si="130"/>
        <v>0</v>
      </c>
      <c r="X703" s="25">
        <f t="shared" si="131"/>
        <v>0</v>
      </c>
      <c r="Y703" s="25">
        <f t="shared" si="132"/>
        <v>0</v>
      </c>
      <c r="Z703" s="25">
        <f t="shared" si="133"/>
        <v>0</v>
      </c>
      <c r="AA703" s="25">
        <f t="shared" si="134"/>
        <v>0</v>
      </c>
      <c r="AB703" s="25">
        <f t="shared" si="135"/>
        <v>0</v>
      </c>
      <c r="AC703" s="25">
        <f t="shared" si="136"/>
        <v>0</v>
      </c>
      <c r="AD703" s="25">
        <f t="shared" si="137"/>
        <v>0</v>
      </c>
      <c r="AE703" s="25">
        <f t="shared" si="138"/>
        <v>0</v>
      </c>
    </row>
    <row r="704" spans="1:31" ht="30" customHeight="1">
      <c r="A704" s="22" t="s">
        <v>20911</v>
      </c>
      <c r="B704" s="102" t="s">
        <v>20209</v>
      </c>
      <c r="C704" s="41" t="s">
        <v>20083</v>
      </c>
      <c r="D704" s="23" t="s">
        <v>20398</v>
      </c>
      <c r="E704" s="24" t="s">
        <v>20082</v>
      </c>
      <c r="F704" s="25"/>
      <c r="G704" s="25"/>
      <c r="H704" s="25"/>
      <c r="I704" s="25"/>
      <c r="J704" s="25"/>
      <c r="K704" s="25"/>
      <c r="L704" s="25"/>
      <c r="M704" s="25"/>
      <c r="N704" s="25">
        <v>300</v>
      </c>
      <c r="O704" s="25">
        <f>SUM(F704:N704)</f>
        <v>300</v>
      </c>
      <c r="P704" s="25">
        <f>IF(B704="","",VLOOKUP(B704,'COMPOSIÇÃO ENERGICAL'!B:L,8,0))</f>
        <v>0.41930000000000001</v>
      </c>
      <c r="Q704" s="25">
        <f>IF(B704="","",VLOOKUP(B704,'COMPOSIÇÃO ENERGICAL'!B:L,9,0))</f>
        <v>0.25</v>
      </c>
      <c r="R704" s="25">
        <f>O704*P704</f>
        <v>125.79</v>
      </c>
      <c r="S704" s="25">
        <f>O704*Q704</f>
        <v>75</v>
      </c>
      <c r="T704" s="78">
        <f>IF(B704="","",VLOOKUP(B704,'COMPOSIÇÃO ENERGICAL'!B:L,10,0))</f>
        <v>0.66930000000000001</v>
      </c>
      <c r="U704" s="25">
        <f t="shared" ref="U704:U732" si="140">IF(T704="","",O704*T704)</f>
        <v>200.79</v>
      </c>
      <c r="W704" s="25">
        <f t="shared" si="130"/>
        <v>0</v>
      </c>
      <c r="X704" s="25">
        <f t="shared" si="131"/>
        <v>0</v>
      </c>
      <c r="Y704" s="25">
        <f t="shared" si="132"/>
        <v>0</v>
      </c>
      <c r="Z704" s="25">
        <f t="shared" si="133"/>
        <v>0</v>
      </c>
      <c r="AA704" s="25">
        <f t="shared" si="134"/>
        <v>0</v>
      </c>
      <c r="AB704" s="25">
        <f t="shared" si="135"/>
        <v>0</v>
      </c>
      <c r="AC704" s="25">
        <f t="shared" si="136"/>
        <v>0</v>
      </c>
      <c r="AD704" s="25">
        <f t="shared" si="137"/>
        <v>0</v>
      </c>
      <c r="AE704" s="25">
        <f t="shared" si="138"/>
        <v>200.79</v>
      </c>
    </row>
    <row r="705" spans="1:31" ht="15" customHeight="1">
      <c r="A705" s="22" t="s">
        <v>20109</v>
      </c>
      <c r="B705" s="102"/>
      <c r="C705" s="41"/>
      <c r="D705" s="23"/>
      <c r="E705" s="24"/>
      <c r="F705" s="25"/>
      <c r="G705" s="25"/>
      <c r="H705" s="25"/>
      <c r="I705" s="25"/>
      <c r="J705" s="25"/>
      <c r="K705" s="25"/>
      <c r="L705" s="25"/>
      <c r="M705" s="25"/>
      <c r="N705" s="25"/>
      <c r="O705" s="25"/>
      <c r="P705" s="25"/>
      <c r="Q705" s="25"/>
      <c r="R705" s="25"/>
      <c r="S705" s="25"/>
      <c r="T705" s="78" t="str">
        <f>IF(B705="","",VLOOKUP(B705,'COMPOSIÇÃO ENERGICAL'!B:L,10,0))</f>
        <v/>
      </c>
      <c r="U705" s="25" t="str">
        <f t="shared" si="140"/>
        <v/>
      </c>
      <c r="W705" s="25">
        <f t="shared" si="130"/>
        <v>0</v>
      </c>
      <c r="X705" s="25">
        <f t="shared" si="131"/>
        <v>0</v>
      </c>
      <c r="Y705" s="25">
        <f t="shared" si="132"/>
        <v>0</v>
      </c>
      <c r="Z705" s="25">
        <f t="shared" si="133"/>
        <v>0</v>
      </c>
      <c r="AA705" s="25">
        <f t="shared" si="134"/>
        <v>0</v>
      </c>
      <c r="AB705" s="25">
        <f t="shared" si="135"/>
        <v>0</v>
      </c>
      <c r="AC705" s="25">
        <f t="shared" si="136"/>
        <v>0</v>
      </c>
      <c r="AD705" s="25">
        <f t="shared" si="137"/>
        <v>0</v>
      </c>
      <c r="AE705" s="25">
        <f t="shared" si="138"/>
        <v>0</v>
      </c>
    </row>
    <row r="706" spans="1:31" ht="30" customHeight="1">
      <c r="A706" s="22" t="s">
        <v>20912</v>
      </c>
      <c r="B706" s="102" t="s">
        <v>20210</v>
      </c>
      <c r="C706" s="41" t="s">
        <v>20083</v>
      </c>
      <c r="D706" s="23" t="s">
        <v>20113</v>
      </c>
      <c r="E706" s="24" t="s">
        <v>20082</v>
      </c>
      <c r="F706" s="25"/>
      <c r="G706" s="25"/>
      <c r="H706" s="25"/>
      <c r="I706" s="25"/>
      <c r="J706" s="25"/>
      <c r="K706" s="25"/>
      <c r="L706" s="25"/>
      <c r="M706" s="25"/>
      <c r="N706" s="25">
        <v>300</v>
      </c>
      <c r="O706" s="25">
        <f>SUM(F706:N706)</f>
        <v>300</v>
      </c>
      <c r="P706" s="25">
        <f>IF(B706="","",VLOOKUP(B706,'COMPOSIÇÃO ENERGICAL'!B:L,8,0))</f>
        <v>2.0964999999999998</v>
      </c>
      <c r="Q706" s="25">
        <f>IF(B706="","",VLOOKUP(B706,'COMPOSIÇÃO ENERGICAL'!B:L,9,0))</f>
        <v>1.0500000000000003</v>
      </c>
      <c r="R706" s="25">
        <f>O706*P706</f>
        <v>628.94999999999993</v>
      </c>
      <c r="S706" s="25">
        <f>O706*Q706</f>
        <v>315.00000000000006</v>
      </c>
      <c r="T706" s="78">
        <f>IF(B706="","",VLOOKUP(B706,'COMPOSIÇÃO ENERGICAL'!B:L,10,0))</f>
        <v>3.1465000000000001</v>
      </c>
      <c r="U706" s="25">
        <f t="shared" si="140"/>
        <v>943.95</v>
      </c>
      <c r="W706" s="25">
        <f t="shared" si="130"/>
        <v>0</v>
      </c>
      <c r="X706" s="25">
        <f t="shared" si="131"/>
        <v>0</v>
      </c>
      <c r="Y706" s="25">
        <f t="shared" si="132"/>
        <v>0</v>
      </c>
      <c r="Z706" s="25">
        <f t="shared" si="133"/>
        <v>0</v>
      </c>
      <c r="AA706" s="25">
        <f t="shared" si="134"/>
        <v>0</v>
      </c>
      <c r="AB706" s="25">
        <f t="shared" si="135"/>
        <v>0</v>
      </c>
      <c r="AC706" s="25">
        <f t="shared" si="136"/>
        <v>0</v>
      </c>
      <c r="AD706" s="25">
        <f t="shared" si="137"/>
        <v>0</v>
      </c>
      <c r="AE706" s="25">
        <f t="shared" si="138"/>
        <v>943.95</v>
      </c>
    </row>
    <row r="707" spans="1:31" ht="15" customHeight="1">
      <c r="A707" s="22" t="s">
        <v>20109</v>
      </c>
      <c r="B707" s="102"/>
      <c r="C707" s="41"/>
      <c r="D707" s="23"/>
      <c r="E707" s="24"/>
      <c r="F707" s="25"/>
      <c r="G707" s="25"/>
      <c r="H707" s="25"/>
      <c r="I707" s="25"/>
      <c r="J707" s="25"/>
      <c r="K707" s="25"/>
      <c r="L707" s="25"/>
      <c r="M707" s="25"/>
      <c r="N707" s="25"/>
      <c r="O707" s="25"/>
      <c r="P707" s="25"/>
      <c r="Q707" s="25"/>
      <c r="R707" s="25"/>
      <c r="S707" s="25"/>
      <c r="T707" s="78" t="str">
        <f>IF(B707="","",VLOOKUP(B707,'COMPOSIÇÃO ENERGICAL'!B:L,10,0))</f>
        <v/>
      </c>
      <c r="U707" s="25" t="str">
        <f t="shared" si="140"/>
        <v/>
      </c>
      <c r="W707" s="25">
        <f t="shared" si="130"/>
        <v>0</v>
      </c>
      <c r="X707" s="25">
        <f t="shared" si="131"/>
        <v>0</v>
      </c>
      <c r="Y707" s="25">
        <f t="shared" si="132"/>
        <v>0</v>
      </c>
      <c r="Z707" s="25">
        <f t="shared" si="133"/>
        <v>0</v>
      </c>
      <c r="AA707" s="25">
        <f t="shared" si="134"/>
        <v>0</v>
      </c>
      <c r="AB707" s="25">
        <f t="shared" si="135"/>
        <v>0</v>
      </c>
      <c r="AC707" s="25">
        <f t="shared" si="136"/>
        <v>0</v>
      </c>
      <c r="AD707" s="25">
        <f t="shared" si="137"/>
        <v>0</v>
      </c>
      <c r="AE707" s="25">
        <f t="shared" si="138"/>
        <v>0</v>
      </c>
    </row>
    <row r="708" spans="1:31" ht="30" customHeight="1">
      <c r="A708" s="22" t="s">
        <v>20913</v>
      </c>
      <c r="B708" s="102" t="s">
        <v>20212</v>
      </c>
      <c r="C708" s="41" t="s">
        <v>20132</v>
      </c>
      <c r="D708" s="23" t="s">
        <v>20115</v>
      </c>
      <c r="E708" s="24" t="s">
        <v>20133</v>
      </c>
      <c r="F708" s="25"/>
      <c r="G708" s="25"/>
      <c r="H708" s="25"/>
      <c r="I708" s="25"/>
      <c r="J708" s="25"/>
      <c r="K708" s="25"/>
      <c r="L708" s="25"/>
      <c r="M708" s="25"/>
      <c r="N708" s="25">
        <v>3</v>
      </c>
      <c r="O708" s="25">
        <f>SUM(F708:N708)</f>
        <v>3</v>
      </c>
      <c r="P708" s="25">
        <f>IF(B708="","",VLOOKUP(B708,'COMPOSIÇÃO ENERGICAL'!B:L,8,0))</f>
        <v>12.579000000000001</v>
      </c>
      <c r="Q708" s="25">
        <f>IF(B708="","",VLOOKUP(B708,'COMPOSIÇÃO ENERGICAL'!B:L,9,0))</f>
        <v>26.979999999999997</v>
      </c>
      <c r="R708" s="25">
        <f>O708*P708</f>
        <v>37.737000000000002</v>
      </c>
      <c r="S708" s="25">
        <f>O708*Q708</f>
        <v>80.94</v>
      </c>
      <c r="T708" s="78">
        <f>IF(B708="","",VLOOKUP(B708,'COMPOSIÇÃO ENERGICAL'!B:L,10,0))</f>
        <v>39.558999999999997</v>
      </c>
      <c r="U708" s="25">
        <f t="shared" si="140"/>
        <v>118.67699999999999</v>
      </c>
      <c r="W708" s="25">
        <f t="shared" si="130"/>
        <v>0</v>
      </c>
      <c r="X708" s="25">
        <f t="shared" si="131"/>
        <v>0</v>
      </c>
      <c r="Y708" s="25">
        <f t="shared" si="132"/>
        <v>0</v>
      </c>
      <c r="Z708" s="25">
        <f t="shared" si="133"/>
        <v>0</v>
      </c>
      <c r="AA708" s="25">
        <f t="shared" si="134"/>
        <v>0</v>
      </c>
      <c r="AB708" s="25">
        <f t="shared" si="135"/>
        <v>0</v>
      </c>
      <c r="AC708" s="25">
        <f t="shared" si="136"/>
        <v>0</v>
      </c>
      <c r="AD708" s="25">
        <f t="shared" si="137"/>
        <v>0</v>
      </c>
      <c r="AE708" s="25">
        <f t="shared" si="138"/>
        <v>118.67699999999999</v>
      </c>
    </row>
    <row r="709" spans="1:31" ht="15" customHeight="1">
      <c r="A709" s="22" t="s">
        <v>20109</v>
      </c>
      <c r="B709" s="102"/>
      <c r="C709" s="41"/>
      <c r="D709" s="23"/>
      <c r="E709" s="24"/>
      <c r="F709" s="25"/>
      <c r="G709" s="25"/>
      <c r="H709" s="25"/>
      <c r="I709" s="25"/>
      <c r="J709" s="25"/>
      <c r="K709" s="25"/>
      <c r="L709" s="25"/>
      <c r="M709" s="25"/>
      <c r="N709" s="25"/>
      <c r="O709" s="25"/>
      <c r="P709" s="25"/>
      <c r="Q709" s="25"/>
      <c r="R709" s="25"/>
      <c r="S709" s="25"/>
      <c r="T709" s="78" t="str">
        <f>IF(B709="","",VLOOKUP(B709,'COMPOSIÇÃO ENERGICAL'!B:L,10,0))</f>
        <v/>
      </c>
      <c r="U709" s="25" t="str">
        <f t="shared" si="140"/>
        <v/>
      </c>
      <c r="W709" s="25">
        <f t="shared" si="130"/>
        <v>0</v>
      </c>
      <c r="X709" s="25">
        <f t="shared" si="131"/>
        <v>0</v>
      </c>
      <c r="Y709" s="25">
        <f t="shared" si="132"/>
        <v>0</v>
      </c>
      <c r="Z709" s="25">
        <f t="shared" si="133"/>
        <v>0</v>
      </c>
      <c r="AA709" s="25">
        <f t="shared" si="134"/>
        <v>0</v>
      </c>
      <c r="AB709" s="25">
        <f t="shared" si="135"/>
        <v>0</v>
      </c>
      <c r="AC709" s="25">
        <f t="shared" si="136"/>
        <v>0</v>
      </c>
      <c r="AD709" s="25">
        <f t="shared" si="137"/>
        <v>0</v>
      </c>
      <c r="AE709" s="25">
        <f t="shared" si="138"/>
        <v>0</v>
      </c>
    </row>
    <row r="710" spans="1:31" ht="30" customHeight="1">
      <c r="A710" s="22" t="s">
        <v>20914</v>
      </c>
      <c r="B710" s="102">
        <v>96988</v>
      </c>
      <c r="C710" s="41" t="s">
        <v>20083</v>
      </c>
      <c r="D710" s="23" t="s">
        <v>20399</v>
      </c>
      <c r="E710" s="24" t="s">
        <v>20082</v>
      </c>
      <c r="F710" s="25"/>
      <c r="G710" s="25"/>
      <c r="H710" s="25"/>
      <c r="I710" s="25"/>
      <c r="J710" s="25"/>
      <c r="K710" s="25"/>
      <c r="L710" s="25"/>
      <c r="M710" s="25"/>
      <c r="N710" s="25">
        <v>1</v>
      </c>
      <c r="O710" s="25">
        <f>SUM(F710:N710)</f>
        <v>1</v>
      </c>
      <c r="P710" s="25">
        <f>IF(B710="","",VLOOKUP(B710,'COMPOSIÇÃO ENERGICAL'!B:L,8,0))</f>
        <v>83.86</v>
      </c>
      <c r="Q710" s="25">
        <f>IF(B710="","",VLOOKUP(B710,'COMPOSIÇÃO ENERGICAL'!B:L,9,0))</f>
        <v>107.42000000000003</v>
      </c>
      <c r="R710" s="25">
        <f>O710*P710</f>
        <v>83.86</v>
      </c>
      <c r="S710" s="25">
        <f>O710*Q710</f>
        <v>107.42000000000003</v>
      </c>
      <c r="T710" s="78">
        <f>IF(B710="","",VLOOKUP(B710,'COMPOSIÇÃO ENERGICAL'!B:L,10,0))</f>
        <v>191.28000000000003</v>
      </c>
      <c r="U710" s="25">
        <f t="shared" si="140"/>
        <v>191.28000000000003</v>
      </c>
      <c r="W710" s="25">
        <f t="shared" si="130"/>
        <v>0</v>
      </c>
      <c r="X710" s="25">
        <f t="shared" si="131"/>
        <v>0</v>
      </c>
      <c r="Y710" s="25">
        <f t="shared" si="132"/>
        <v>0</v>
      </c>
      <c r="Z710" s="25">
        <f t="shared" si="133"/>
        <v>0</v>
      </c>
      <c r="AA710" s="25">
        <f t="shared" si="134"/>
        <v>0</v>
      </c>
      <c r="AB710" s="25">
        <f t="shared" si="135"/>
        <v>0</v>
      </c>
      <c r="AC710" s="25">
        <f t="shared" si="136"/>
        <v>0</v>
      </c>
      <c r="AD710" s="25">
        <f t="shared" si="137"/>
        <v>0</v>
      </c>
      <c r="AE710" s="25">
        <f t="shared" si="138"/>
        <v>191.28000000000003</v>
      </c>
    </row>
    <row r="711" spans="1:31" ht="15" customHeight="1">
      <c r="A711" s="22" t="s">
        <v>20109</v>
      </c>
      <c r="B711" s="102"/>
      <c r="C711" s="41"/>
      <c r="D711" s="23"/>
      <c r="E711" s="24"/>
      <c r="F711" s="25"/>
      <c r="G711" s="25"/>
      <c r="H711" s="25"/>
      <c r="I711" s="25"/>
      <c r="J711" s="25"/>
      <c r="K711" s="25"/>
      <c r="L711" s="25"/>
      <c r="M711" s="25"/>
      <c r="N711" s="25"/>
      <c r="O711" s="25"/>
      <c r="P711" s="25"/>
      <c r="Q711" s="25"/>
      <c r="R711" s="25"/>
      <c r="S711" s="25"/>
      <c r="T711" s="78" t="str">
        <f>IF(B711="","",VLOOKUP(B711,'COMPOSIÇÃO ENERGICAL'!B:L,10,0))</f>
        <v/>
      </c>
      <c r="U711" s="25" t="str">
        <f t="shared" si="140"/>
        <v/>
      </c>
      <c r="W711" s="25">
        <f t="shared" si="130"/>
        <v>0</v>
      </c>
      <c r="X711" s="25">
        <f t="shared" si="131"/>
        <v>0</v>
      </c>
      <c r="Y711" s="25">
        <f t="shared" si="132"/>
        <v>0</v>
      </c>
      <c r="Z711" s="25">
        <f t="shared" si="133"/>
        <v>0</v>
      </c>
      <c r="AA711" s="25">
        <f t="shared" si="134"/>
        <v>0</v>
      </c>
      <c r="AB711" s="25">
        <f t="shared" si="135"/>
        <v>0</v>
      </c>
      <c r="AC711" s="25">
        <f t="shared" si="136"/>
        <v>0</v>
      </c>
      <c r="AD711" s="25">
        <f t="shared" si="137"/>
        <v>0</v>
      </c>
      <c r="AE711" s="25">
        <f t="shared" si="138"/>
        <v>0</v>
      </c>
    </row>
    <row r="712" spans="1:31" ht="30" customHeight="1">
      <c r="A712" s="22" t="s">
        <v>20915</v>
      </c>
      <c r="B712" s="102" t="s">
        <v>20213</v>
      </c>
      <c r="C712" s="41" t="s">
        <v>20083</v>
      </c>
      <c r="D712" s="23" t="s">
        <v>20400</v>
      </c>
      <c r="E712" s="24" t="s">
        <v>8</v>
      </c>
      <c r="F712" s="25"/>
      <c r="G712" s="25"/>
      <c r="H712" s="25"/>
      <c r="I712" s="25"/>
      <c r="J712" s="25"/>
      <c r="K712" s="25"/>
      <c r="L712" s="25"/>
      <c r="M712" s="25"/>
      <c r="N712" s="25">
        <v>1</v>
      </c>
      <c r="O712" s="25">
        <f>SUM(F712:N712)</f>
        <v>1</v>
      </c>
      <c r="P712" s="25">
        <f>IF(B712="","",VLOOKUP(B712,'COMPOSIÇÃO ENERGICAL'!B:L,8,0))</f>
        <v>41.93</v>
      </c>
      <c r="Q712" s="25">
        <f>IF(B712="","",VLOOKUP(B712,'COMPOSIÇÃO ENERGICAL'!B:L,9,0))</f>
        <v>55.000000000000007</v>
      </c>
      <c r="R712" s="25">
        <f>O712*P712</f>
        <v>41.93</v>
      </c>
      <c r="S712" s="25">
        <f>O712*Q712</f>
        <v>55.000000000000007</v>
      </c>
      <c r="T712" s="78">
        <f>IF(B712="","",VLOOKUP(B712,'COMPOSIÇÃO ENERGICAL'!B:L,10,0))</f>
        <v>96.93</v>
      </c>
      <c r="U712" s="25">
        <f t="shared" si="140"/>
        <v>96.93</v>
      </c>
      <c r="W712" s="25">
        <f t="shared" si="130"/>
        <v>0</v>
      </c>
      <c r="X712" s="25">
        <f t="shared" si="131"/>
        <v>0</v>
      </c>
      <c r="Y712" s="25">
        <f t="shared" si="132"/>
        <v>0</v>
      </c>
      <c r="Z712" s="25">
        <f t="shared" si="133"/>
        <v>0</v>
      </c>
      <c r="AA712" s="25">
        <f t="shared" si="134"/>
        <v>0</v>
      </c>
      <c r="AB712" s="25">
        <f t="shared" si="135"/>
        <v>0</v>
      </c>
      <c r="AC712" s="25">
        <f t="shared" si="136"/>
        <v>0</v>
      </c>
      <c r="AD712" s="25">
        <f t="shared" si="137"/>
        <v>0</v>
      </c>
      <c r="AE712" s="25">
        <f t="shared" si="138"/>
        <v>96.93</v>
      </c>
    </row>
    <row r="713" spans="1:31" ht="15" customHeight="1">
      <c r="A713" s="22" t="s">
        <v>20109</v>
      </c>
      <c r="B713" s="102"/>
      <c r="C713" s="41"/>
      <c r="D713" s="23"/>
      <c r="E713" s="24"/>
      <c r="F713" s="25"/>
      <c r="G713" s="25"/>
      <c r="H713" s="25"/>
      <c r="I713" s="25"/>
      <c r="J713" s="25"/>
      <c r="K713" s="25"/>
      <c r="L713" s="25"/>
      <c r="M713" s="25"/>
      <c r="N713" s="25"/>
      <c r="O713" s="25"/>
      <c r="P713" s="25"/>
      <c r="Q713" s="25"/>
      <c r="R713" s="25"/>
      <c r="S713" s="25"/>
      <c r="T713" s="78" t="str">
        <f>IF(B713="","",VLOOKUP(B713,'COMPOSIÇÃO ENERGICAL'!B:L,10,0))</f>
        <v/>
      </c>
      <c r="U713" s="25" t="str">
        <f t="shared" si="140"/>
        <v/>
      </c>
      <c r="W713" s="25">
        <f t="shared" si="130"/>
        <v>0</v>
      </c>
      <c r="X713" s="25">
        <f t="shared" si="131"/>
        <v>0</v>
      </c>
      <c r="Y713" s="25">
        <f t="shared" si="132"/>
        <v>0</v>
      </c>
      <c r="Z713" s="25">
        <f t="shared" si="133"/>
        <v>0</v>
      </c>
      <c r="AA713" s="25">
        <f t="shared" si="134"/>
        <v>0</v>
      </c>
      <c r="AB713" s="25">
        <f t="shared" si="135"/>
        <v>0</v>
      </c>
      <c r="AC713" s="25">
        <f t="shared" si="136"/>
        <v>0</v>
      </c>
      <c r="AD713" s="25">
        <f t="shared" si="137"/>
        <v>0</v>
      </c>
      <c r="AE713" s="25">
        <f t="shared" si="138"/>
        <v>0</v>
      </c>
    </row>
    <row r="714" spans="1:31" ht="30" customHeight="1">
      <c r="A714" s="22" t="s">
        <v>20916</v>
      </c>
      <c r="B714" s="102">
        <v>96989</v>
      </c>
      <c r="C714" s="41" t="s">
        <v>20083</v>
      </c>
      <c r="D714" s="23" t="s">
        <v>20401</v>
      </c>
      <c r="E714" s="24" t="s">
        <v>8</v>
      </c>
      <c r="F714" s="25"/>
      <c r="G714" s="25"/>
      <c r="H714" s="25"/>
      <c r="I714" s="25"/>
      <c r="J714" s="25"/>
      <c r="K714" s="25"/>
      <c r="L714" s="25"/>
      <c r="M714" s="25"/>
      <c r="N714" s="25">
        <v>1</v>
      </c>
      <c r="O714" s="25">
        <f>SUM(F714:N714)</f>
        <v>1</v>
      </c>
      <c r="P714" s="25">
        <f>IF(B714="","",VLOOKUP(B714,'COMPOSIÇÃO ENERGICAL'!B:L,8,0))</f>
        <v>5.2999520000000011</v>
      </c>
      <c r="Q714" s="25">
        <f>IF(B714="","",VLOOKUP(B714,'COMPOSIÇÃO ENERGICAL'!B:L,9,0))</f>
        <v>70.12</v>
      </c>
      <c r="R714" s="25">
        <f>O714*P714</f>
        <v>5.2999520000000011</v>
      </c>
      <c r="S714" s="25">
        <f>O714*Q714</f>
        <v>70.12</v>
      </c>
      <c r="T714" s="78">
        <f>IF(B714="","",VLOOKUP(B714,'COMPOSIÇÃO ENERGICAL'!B:L,10,0))</f>
        <v>75.419952000000009</v>
      </c>
      <c r="U714" s="25">
        <f t="shared" si="140"/>
        <v>75.419952000000009</v>
      </c>
      <c r="W714" s="25">
        <f t="shared" si="130"/>
        <v>0</v>
      </c>
      <c r="X714" s="25">
        <f t="shared" si="131"/>
        <v>0</v>
      </c>
      <c r="Y714" s="25">
        <f t="shared" si="132"/>
        <v>0</v>
      </c>
      <c r="Z714" s="25">
        <f t="shared" si="133"/>
        <v>0</v>
      </c>
      <c r="AA714" s="25">
        <f t="shared" si="134"/>
        <v>0</v>
      </c>
      <c r="AB714" s="25">
        <f t="shared" si="135"/>
        <v>0</v>
      </c>
      <c r="AC714" s="25">
        <f t="shared" si="136"/>
        <v>0</v>
      </c>
      <c r="AD714" s="25">
        <f t="shared" si="137"/>
        <v>0</v>
      </c>
      <c r="AE714" s="25">
        <f t="shared" si="138"/>
        <v>75.419952000000009</v>
      </c>
    </row>
    <row r="715" spans="1:31" ht="15" customHeight="1">
      <c r="A715" s="22" t="s">
        <v>20109</v>
      </c>
      <c r="B715" s="102"/>
      <c r="C715" s="41"/>
      <c r="D715" s="23"/>
      <c r="E715" s="24"/>
      <c r="F715" s="25"/>
      <c r="G715" s="25"/>
      <c r="H715" s="25"/>
      <c r="I715" s="25"/>
      <c r="J715" s="25"/>
      <c r="K715" s="25"/>
      <c r="L715" s="25"/>
      <c r="M715" s="25"/>
      <c r="N715" s="25"/>
      <c r="O715" s="25"/>
      <c r="P715" s="25"/>
      <c r="Q715" s="25"/>
      <c r="R715" s="25"/>
      <c r="S715" s="25"/>
      <c r="T715" s="78" t="str">
        <f>IF(B715="","",VLOOKUP(B715,'COMPOSIÇÃO ENERGICAL'!B:L,10,0))</f>
        <v/>
      </c>
      <c r="U715" s="25" t="str">
        <f t="shared" si="140"/>
        <v/>
      </c>
      <c r="W715" s="25">
        <f t="shared" si="130"/>
        <v>0</v>
      </c>
      <c r="X715" s="25">
        <f t="shared" si="131"/>
        <v>0</v>
      </c>
      <c r="Y715" s="25">
        <f t="shared" si="132"/>
        <v>0</v>
      </c>
      <c r="Z715" s="25">
        <f t="shared" si="133"/>
        <v>0</v>
      </c>
      <c r="AA715" s="25">
        <f t="shared" si="134"/>
        <v>0</v>
      </c>
      <c r="AB715" s="25">
        <f t="shared" si="135"/>
        <v>0</v>
      </c>
      <c r="AC715" s="25">
        <f t="shared" si="136"/>
        <v>0</v>
      </c>
      <c r="AD715" s="25">
        <f t="shared" si="137"/>
        <v>0</v>
      </c>
      <c r="AE715" s="25">
        <f t="shared" si="138"/>
        <v>0</v>
      </c>
    </row>
    <row r="716" spans="1:31" ht="30" customHeight="1">
      <c r="A716" s="22" t="s">
        <v>20917</v>
      </c>
      <c r="B716" s="102">
        <v>96987</v>
      </c>
      <c r="C716" s="41" t="s">
        <v>20083</v>
      </c>
      <c r="D716" s="23" t="s">
        <v>20402</v>
      </c>
      <c r="E716" s="24" t="s">
        <v>8</v>
      </c>
      <c r="F716" s="25"/>
      <c r="G716" s="25"/>
      <c r="H716" s="25"/>
      <c r="I716" s="25"/>
      <c r="J716" s="25"/>
      <c r="K716" s="25"/>
      <c r="L716" s="25"/>
      <c r="M716" s="25"/>
      <c r="N716" s="25">
        <v>1</v>
      </c>
      <c r="O716" s="25">
        <f>SUM(F716:N716)</f>
        <v>1</v>
      </c>
      <c r="P716" s="25">
        <f>IF(B716="","",VLOOKUP(B716,'COMPOSIÇÃO ENERGICAL'!B:L,8,0))</f>
        <v>47.498304000000005</v>
      </c>
      <c r="Q716" s="25">
        <f>IF(B716="","",VLOOKUP(B716,'COMPOSIÇÃO ENERGICAL'!B:L,9,0))</f>
        <v>46.86999999999999</v>
      </c>
      <c r="R716" s="25">
        <f>O716*P716</f>
        <v>47.498304000000005</v>
      </c>
      <c r="S716" s="25">
        <f>O716*Q716</f>
        <v>46.86999999999999</v>
      </c>
      <c r="T716" s="78">
        <f>IF(B716="","",VLOOKUP(B716,'COMPOSIÇÃO ENERGICAL'!B:L,10,0))</f>
        <v>94.368303999999995</v>
      </c>
      <c r="U716" s="25">
        <f t="shared" si="140"/>
        <v>94.368303999999995</v>
      </c>
      <c r="W716" s="25">
        <f t="shared" si="130"/>
        <v>0</v>
      </c>
      <c r="X716" s="25">
        <f t="shared" si="131"/>
        <v>0</v>
      </c>
      <c r="Y716" s="25">
        <f t="shared" si="132"/>
        <v>0</v>
      </c>
      <c r="Z716" s="25">
        <f t="shared" si="133"/>
        <v>0</v>
      </c>
      <c r="AA716" s="25">
        <f t="shared" si="134"/>
        <v>0</v>
      </c>
      <c r="AB716" s="25">
        <f t="shared" si="135"/>
        <v>0</v>
      </c>
      <c r="AC716" s="25">
        <f t="shared" si="136"/>
        <v>0</v>
      </c>
      <c r="AD716" s="25">
        <f t="shared" si="137"/>
        <v>0</v>
      </c>
      <c r="AE716" s="25">
        <f t="shared" si="138"/>
        <v>94.368303999999995</v>
      </c>
    </row>
    <row r="717" spans="1:31" ht="15" customHeight="1">
      <c r="A717" s="22" t="s">
        <v>20109</v>
      </c>
      <c r="B717" s="102"/>
      <c r="C717" s="41"/>
      <c r="D717" s="23"/>
      <c r="E717" s="24"/>
      <c r="F717" s="25"/>
      <c r="G717" s="25"/>
      <c r="H717" s="25"/>
      <c r="I717" s="25"/>
      <c r="J717" s="25"/>
      <c r="K717" s="25"/>
      <c r="L717" s="25"/>
      <c r="M717" s="25"/>
      <c r="N717" s="25"/>
      <c r="O717" s="25"/>
      <c r="P717" s="25"/>
      <c r="Q717" s="25"/>
      <c r="R717" s="25"/>
      <c r="S717" s="25"/>
      <c r="T717" s="78" t="str">
        <f>IF(B717="","",VLOOKUP(B717,'COMPOSIÇÃO ENERGICAL'!B:L,10,0))</f>
        <v/>
      </c>
      <c r="U717" s="25" t="str">
        <f t="shared" si="140"/>
        <v/>
      </c>
      <c r="W717" s="25">
        <f t="shared" ref="W717:W780" si="141">IF(F717&lt;&gt;0,F717*T717,0)</f>
        <v>0</v>
      </c>
      <c r="X717" s="25">
        <f t="shared" ref="X717:X780" si="142">IF(G717&lt;&gt;0,G717*T717,0)</f>
        <v>0</v>
      </c>
      <c r="Y717" s="25">
        <f t="shared" ref="Y717:Y780" si="143">IF(H717&lt;&gt;0,H717*T717,0)</f>
        <v>0</v>
      </c>
      <c r="Z717" s="25">
        <f t="shared" ref="Z717:Z780" si="144">IF(I717&lt;&gt;0,I717*T717,0)</f>
        <v>0</v>
      </c>
      <c r="AA717" s="25">
        <f t="shared" ref="AA717:AA780" si="145">IF(J717&lt;&gt;0,J717*T717,0)</f>
        <v>0</v>
      </c>
      <c r="AB717" s="25">
        <f t="shared" ref="AB717:AB780" si="146">IF(K717&lt;&gt;0,K717*T717,0)</f>
        <v>0</v>
      </c>
      <c r="AC717" s="25">
        <f t="shared" ref="AC717:AC780" si="147">IF(L717&lt;&gt;0,L717*T717,0)</f>
        <v>0</v>
      </c>
      <c r="AD717" s="25">
        <f t="shared" ref="AD717:AD780" si="148">IF(M717&lt;&gt;0,M717*T717,0)</f>
        <v>0</v>
      </c>
      <c r="AE717" s="25">
        <f t="shared" ref="AE717:AE780" si="149">IF(N717&lt;&gt;0,N717*T717,0)</f>
        <v>0</v>
      </c>
    </row>
    <row r="718" spans="1:31" ht="45" customHeight="1">
      <c r="A718" s="22" t="s">
        <v>20918</v>
      </c>
      <c r="B718" s="102" t="s">
        <v>20214</v>
      </c>
      <c r="C718" s="41" t="s">
        <v>20083</v>
      </c>
      <c r="D718" s="23" t="s">
        <v>20403</v>
      </c>
      <c r="E718" s="24" t="s">
        <v>8</v>
      </c>
      <c r="F718" s="25"/>
      <c r="G718" s="25"/>
      <c r="H718" s="25"/>
      <c r="I718" s="25"/>
      <c r="J718" s="25"/>
      <c r="K718" s="25"/>
      <c r="L718" s="25"/>
      <c r="M718" s="25"/>
      <c r="N718" s="25">
        <v>200</v>
      </c>
      <c r="O718" s="25">
        <f>SUM(F718:N718)</f>
        <v>200</v>
      </c>
      <c r="P718" s="25">
        <f>IF(B718="","",VLOOKUP(B718,'COMPOSIÇÃO ENERGICAL'!B:L,8,0))</f>
        <v>1.2579</v>
      </c>
      <c r="Q718" s="25">
        <f>IF(B718="","",VLOOKUP(B718,'COMPOSIÇÃO ENERGICAL'!B:L,9,0))</f>
        <v>1.3999999999999997</v>
      </c>
      <c r="R718" s="25">
        <f>O718*P718</f>
        <v>251.58</v>
      </c>
      <c r="S718" s="25">
        <f>O718*Q718</f>
        <v>279.99999999999994</v>
      </c>
      <c r="T718" s="78">
        <f>IF(B718="","",VLOOKUP(B718,'COMPOSIÇÃO ENERGICAL'!B:L,10,0))</f>
        <v>2.6578999999999997</v>
      </c>
      <c r="U718" s="25">
        <f t="shared" si="140"/>
        <v>531.57999999999993</v>
      </c>
      <c r="W718" s="25">
        <f t="shared" si="141"/>
        <v>0</v>
      </c>
      <c r="X718" s="25">
        <f t="shared" si="142"/>
        <v>0</v>
      </c>
      <c r="Y718" s="25">
        <f t="shared" si="143"/>
        <v>0</v>
      </c>
      <c r="Z718" s="25">
        <f t="shared" si="144"/>
        <v>0</v>
      </c>
      <c r="AA718" s="25">
        <f t="shared" si="145"/>
        <v>0</v>
      </c>
      <c r="AB718" s="25">
        <f t="shared" si="146"/>
        <v>0</v>
      </c>
      <c r="AC718" s="25">
        <f t="shared" si="147"/>
        <v>0</v>
      </c>
      <c r="AD718" s="25">
        <f t="shared" si="148"/>
        <v>0</v>
      </c>
      <c r="AE718" s="25">
        <f t="shared" si="149"/>
        <v>531.57999999999993</v>
      </c>
    </row>
    <row r="719" spans="1:31" ht="15" customHeight="1">
      <c r="A719" s="22" t="s">
        <v>20109</v>
      </c>
      <c r="B719" s="102"/>
      <c r="C719" s="41"/>
      <c r="D719" s="23"/>
      <c r="E719" s="24"/>
      <c r="F719" s="25"/>
      <c r="G719" s="25"/>
      <c r="H719" s="25"/>
      <c r="I719" s="25"/>
      <c r="J719" s="25"/>
      <c r="K719" s="25"/>
      <c r="L719" s="25"/>
      <c r="M719" s="25"/>
      <c r="N719" s="25"/>
      <c r="O719" s="25"/>
      <c r="P719" s="25"/>
      <c r="Q719" s="25"/>
      <c r="R719" s="25"/>
      <c r="S719" s="25"/>
      <c r="T719" s="78" t="str">
        <f>IF(B719="","",VLOOKUP(B719,'COMPOSIÇÃO ENERGICAL'!B:L,10,0))</f>
        <v/>
      </c>
      <c r="U719" s="25" t="str">
        <f t="shared" si="140"/>
        <v/>
      </c>
      <c r="W719" s="25">
        <f t="shared" si="141"/>
        <v>0</v>
      </c>
      <c r="X719" s="25">
        <f t="shared" si="142"/>
        <v>0</v>
      </c>
      <c r="Y719" s="25">
        <f t="shared" si="143"/>
        <v>0</v>
      </c>
      <c r="Z719" s="25">
        <f t="shared" si="144"/>
        <v>0</v>
      </c>
      <c r="AA719" s="25">
        <f t="shared" si="145"/>
        <v>0</v>
      </c>
      <c r="AB719" s="25">
        <f t="shared" si="146"/>
        <v>0</v>
      </c>
      <c r="AC719" s="25">
        <f t="shared" si="147"/>
        <v>0</v>
      </c>
      <c r="AD719" s="25">
        <f t="shared" si="148"/>
        <v>0</v>
      </c>
      <c r="AE719" s="25">
        <f t="shared" si="149"/>
        <v>0</v>
      </c>
    </row>
    <row r="720" spans="1:31" ht="30" customHeight="1">
      <c r="A720" s="22" t="s">
        <v>20919</v>
      </c>
      <c r="B720" s="102" t="s">
        <v>20215</v>
      </c>
      <c r="C720" s="41" t="s">
        <v>20083</v>
      </c>
      <c r="D720" s="23" t="s">
        <v>20404</v>
      </c>
      <c r="E720" s="24" t="s">
        <v>8</v>
      </c>
      <c r="F720" s="25"/>
      <c r="G720" s="25"/>
      <c r="H720" s="25"/>
      <c r="I720" s="25"/>
      <c r="J720" s="25"/>
      <c r="K720" s="25"/>
      <c r="L720" s="25"/>
      <c r="M720" s="25"/>
      <c r="N720" s="25">
        <v>200</v>
      </c>
      <c r="O720" s="25">
        <f>SUM(F720:N720)</f>
        <v>200</v>
      </c>
      <c r="P720" s="25">
        <f>IF(B720="","",VLOOKUP(B720,'COMPOSIÇÃO ENERGICAL'!B:L,8,0))</f>
        <v>0.83860000000000001</v>
      </c>
      <c r="Q720" s="25">
        <f>IF(B720="","",VLOOKUP(B720,'COMPOSIÇÃO ENERGICAL'!B:L,9,0))</f>
        <v>0.5</v>
      </c>
      <c r="R720" s="25">
        <f>O720*P720</f>
        <v>167.72</v>
      </c>
      <c r="S720" s="25">
        <f>O720*Q720</f>
        <v>100</v>
      </c>
      <c r="T720" s="78">
        <f>IF(B720="","",VLOOKUP(B720,'COMPOSIÇÃO ENERGICAL'!B:L,10,0))</f>
        <v>1.3386</v>
      </c>
      <c r="U720" s="25">
        <f t="shared" si="140"/>
        <v>267.72000000000003</v>
      </c>
      <c r="W720" s="25">
        <f t="shared" si="141"/>
        <v>0</v>
      </c>
      <c r="X720" s="25">
        <f t="shared" si="142"/>
        <v>0</v>
      </c>
      <c r="Y720" s="25">
        <f t="shared" si="143"/>
        <v>0</v>
      </c>
      <c r="Z720" s="25">
        <f t="shared" si="144"/>
        <v>0</v>
      </c>
      <c r="AA720" s="25">
        <f t="shared" si="145"/>
        <v>0</v>
      </c>
      <c r="AB720" s="25">
        <f t="shared" si="146"/>
        <v>0</v>
      </c>
      <c r="AC720" s="25">
        <f t="shared" si="147"/>
        <v>0</v>
      </c>
      <c r="AD720" s="25">
        <f t="shared" si="148"/>
        <v>0</v>
      </c>
      <c r="AE720" s="25">
        <f t="shared" si="149"/>
        <v>267.72000000000003</v>
      </c>
    </row>
    <row r="721" spans="1:31" ht="15" customHeight="1">
      <c r="A721" s="22" t="s">
        <v>20109</v>
      </c>
      <c r="B721" s="102"/>
      <c r="C721" s="41"/>
      <c r="D721" s="23"/>
      <c r="E721" s="24"/>
      <c r="F721" s="25"/>
      <c r="G721" s="25"/>
      <c r="H721" s="25"/>
      <c r="I721" s="25"/>
      <c r="J721" s="25"/>
      <c r="K721" s="25"/>
      <c r="L721" s="25"/>
      <c r="M721" s="25"/>
      <c r="N721" s="25"/>
      <c r="O721" s="25"/>
      <c r="P721" s="25"/>
      <c r="Q721" s="25"/>
      <c r="R721" s="25"/>
      <c r="S721" s="25"/>
      <c r="T721" s="78" t="str">
        <f>IF(B721="","",VLOOKUP(B721,'COMPOSIÇÃO ENERGICAL'!B:L,10,0))</f>
        <v/>
      </c>
      <c r="U721" s="25" t="str">
        <f t="shared" si="140"/>
        <v/>
      </c>
      <c r="W721" s="25">
        <f t="shared" si="141"/>
        <v>0</v>
      </c>
      <c r="X721" s="25">
        <f t="shared" si="142"/>
        <v>0</v>
      </c>
      <c r="Y721" s="25">
        <f t="shared" si="143"/>
        <v>0</v>
      </c>
      <c r="Z721" s="25">
        <f t="shared" si="144"/>
        <v>0</v>
      </c>
      <c r="AA721" s="25">
        <f t="shared" si="145"/>
        <v>0</v>
      </c>
      <c r="AB721" s="25">
        <f t="shared" si="146"/>
        <v>0</v>
      </c>
      <c r="AC721" s="25">
        <f t="shared" si="147"/>
        <v>0</v>
      </c>
      <c r="AD721" s="25">
        <f t="shared" si="148"/>
        <v>0</v>
      </c>
      <c r="AE721" s="25">
        <f t="shared" si="149"/>
        <v>0</v>
      </c>
    </row>
    <row r="722" spans="1:31" ht="30" customHeight="1">
      <c r="A722" s="22" t="s">
        <v>20920</v>
      </c>
      <c r="B722" s="102" t="s">
        <v>20216</v>
      </c>
      <c r="C722" s="41" t="s">
        <v>20083</v>
      </c>
      <c r="D722" s="23" t="s">
        <v>20116</v>
      </c>
      <c r="E722" s="24" t="s">
        <v>8</v>
      </c>
      <c r="F722" s="25"/>
      <c r="G722" s="25"/>
      <c r="H722" s="25"/>
      <c r="I722" s="25"/>
      <c r="J722" s="25"/>
      <c r="K722" s="25"/>
      <c r="L722" s="25"/>
      <c r="M722" s="25"/>
      <c r="N722" s="25">
        <v>200</v>
      </c>
      <c r="O722" s="25">
        <f>SUM(F722:N722)</f>
        <v>200</v>
      </c>
      <c r="P722" s="25">
        <f>IF(B722="","",VLOOKUP(B722,'COMPOSIÇÃO ENERGICAL'!B:L,8,0))</f>
        <v>2.0964999999999998</v>
      </c>
      <c r="Q722" s="25">
        <f>IF(B722="","",VLOOKUP(B722,'COMPOSIÇÃO ENERGICAL'!B:L,9,0))</f>
        <v>1.3125</v>
      </c>
      <c r="R722" s="25">
        <f>O722*P722</f>
        <v>419.29999999999995</v>
      </c>
      <c r="S722" s="25">
        <f>O722*Q722</f>
        <v>262.5</v>
      </c>
      <c r="T722" s="78">
        <f>IF(B722="","",VLOOKUP(B722,'COMPOSIÇÃO ENERGICAL'!B:L,10,0))</f>
        <v>3.4089999999999998</v>
      </c>
      <c r="U722" s="25">
        <f t="shared" si="140"/>
        <v>681.8</v>
      </c>
      <c r="W722" s="25">
        <f t="shared" si="141"/>
        <v>0</v>
      </c>
      <c r="X722" s="25">
        <f t="shared" si="142"/>
        <v>0</v>
      </c>
      <c r="Y722" s="25">
        <f t="shared" si="143"/>
        <v>0</v>
      </c>
      <c r="Z722" s="25">
        <f t="shared" si="144"/>
        <v>0</v>
      </c>
      <c r="AA722" s="25">
        <f t="shared" si="145"/>
        <v>0</v>
      </c>
      <c r="AB722" s="25">
        <f t="shared" si="146"/>
        <v>0</v>
      </c>
      <c r="AC722" s="25">
        <f t="shared" si="147"/>
        <v>0</v>
      </c>
      <c r="AD722" s="25">
        <f t="shared" si="148"/>
        <v>0</v>
      </c>
      <c r="AE722" s="25">
        <f t="shared" si="149"/>
        <v>681.8</v>
      </c>
    </row>
    <row r="723" spans="1:31" ht="15" customHeight="1">
      <c r="A723" s="22" t="s">
        <v>20109</v>
      </c>
      <c r="B723" s="102"/>
      <c r="C723" s="41"/>
      <c r="D723" s="23"/>
      <c r="E723" s="24"/>
      <c r="F723" s="25"/>
      <c r="G723" s="25"/>
      <c r="H723" s="25"/>
      <c r="I723" s="25"/>
      <c r="J723" s="25"/>
      <c r="K723" s="25"/>
      <c r="L723" s="25"/>
      <c r="M723" s="25"/>
      <c r="N723" s="25"/>
      <c r="O723" s="25"/>
      <c r="P723" s="25"/>
      <c r="Q723" s="25"/>
      <c r="R723" s="25"/>
      <c r="S723" s="25"/>
      <c r="T723" s="78" t="str">
        <f>IF(B723="","",VLOOKUP(B723,'COMPOSIÇÃO ENERGICAL'!B:L,10,0))</f>
        <v/>
      </c>
      <c r="U723" s="25" t="str">
        <f t="shared" si="140"/>
        <v/>
      </c>
      <c r="W723" s="25">
        <f t="shared" si="141"/>
        <v>0</v>
      </c>
      <c r="X723" s="25">
        <f t="shared" si="142"/>
        <v>0</v>
      </c>
      <c r="Y723" s="25">
        <f t="shared" si="143"/>
        <v>0</v>
      </c>
      <c r="Z723" s="25">
        <f t="shared" si="144"/>
        <v>0</v>
      </c>
      <c r="AA723" s="25">
        <f t="shared" si="145"/>
        <v>0</v>
      </c>
      <c r="AB723" s="25">
        <f t="shared" si="146"/>
        <v>0</v>
      </c>
      <c r="AC723" s="25">
        <f t="shared" si="147"/>
        <v>0</v>
      </c>
      <c r="AD723" s="25">
        <f t="shared" si="148"/>
        <v>0</v>
      </c>
      <c r="AE723" s="25">
        <f t="shared" si="149"/>
        <v>0</v>
      </c>
    </row>
    <row r="724" spans="1:31" ht="30" customHeight="1">
      <c r="A724" s="22" t="s">
        <v>20921</v>
      </c>
      <c r="B724" s="102" t="s">
        <v>20217</v>
      </c>
      <c r="C724" s="41" t="s">
        <v>20083</v>
      </c>
      <c r="D724" s="23" t="s">
        <v>20405</v>
      </c>
      <c r="E724" s="24" t="s">
        <v>8</v>
      </c>
      <c r="F724" s="25"/>
      <c r="G724" s="25"/>
      <c r="H724" s="25"/>
      <c r="I724" s="25"/>
      <c r="J724" s="25"/>
      <c r="K724" s="25"/>
      <c r="L724" s="25"/>
      <c r="M724" s="25"/>
      <c r="N724" s="25">
        <v>100</v>
      </c>
      <c r="O724" s="25">
        <f>SUM(F724:N724)</f>
        <v>100</v>
      </c>
      <c r="P724" s="25">
        <f>IF(B724="","",VLOOKUP(B724,'COMPOSIÇÃO ENERGICAL'!B:L,8,0))</f>
        <v>1.0482499999999999</v>
      </c>
      <c r="Q724" s="25">
        <f>IF(B724="","",VLOOKUP(B724,'COMPOSIÇÃO ENERGICAL'!B:L,9,0))</f>
        <v>1.0500000000000003</v>
      </c>
      <c r="R724" s="25">
        <f>O724*P724</f>
        <v>104.82499999999999</v>
      </c>
      <c r="S724" s="25">
        <f>O724*Q724</f>
        <v>105.00000000000003</v>
      </c>
      <c r="T724" s="78">
        <f>IF(B724="","",VLOOKUP(B724,'COMPOSIÇÃO ENERGICAL'!B:L,10,0))</f>
        <v>2.0982500000000002</v>
      </c>
      <c r="U724" s="25">
        <f t="shared" si="140"/>
        <v>209.82500000000002</v>
      </c>
      <c r="W724" s="25">
        <f t="shared" si="141"/>
        <v>0</v>
      </c>
      <c r="X724" s="25">
        <f t="shared" si="142"/>
        <v>0</v>
      </c>
      <c r="Y724" s="25">
        <f t="shared" si="143"/>
        <v>0</v>
      </c>
      <c r="Z724" s="25">
        <f t="shared" si="144"/>
        <v>0</v>
      </c>
      <c r="AA724" s="25">
        <f t="shared" si="145"/>
        <v>0</v>
      </c>
      <c r="AB724" s="25">
        <f t="shared" si="146"/>
        <v>0</v>
      </c>
      <c r="AC724" s="25">
        <f t="shared" si="147"/>
        <v>0</v>
      </c>
      <c r="AD724" s="25">
        <f t="shared" si="148"/>
        <v>0</v>
      </c>
      <c r="AE724" s="25">
        <f t="shared" si="149"/>
        <v>209.82500000000002</v>
      </c>
    </row>
    <row r="725" spans="1:31" ht="15" customHeight="1">
      <c r="A725" s="22" t="s">
        <v>20109</v>
      </c>
      <c r="B725" s="102"/>
      <c r="C725" s="41"/>
      <c r="D725" s="23"/>
      <c r="E725" s="24"/>
      <c r="F725" s="25"/>
      <c r="G725" s="25"/>
      <c r="H725" s="25"/>
      <c r="I725" s="25"/>
      <c r="J725" s="25"/>
      <c r="K725" s="25"/>
      <c r="L725" s="25"/>
      <c r="M725" s="25"/>
      <c r="N725" s="25"/>
      <c r="O725" s="25"/>
      <c r="P725" s="25"/>
      <c r="Q725" s="25"/>
      <c r="R725" s="25"/>
      <c r="S725" s="25"/>
      <c r="T725" s="78" t="str">
        <f>IF(B725="","",VLOOKUP(B725,'COMPOSIÇÃO ENERGICAL'!B:L,10,0))</f>
        <v/>
      </c>
      <c r="U725" s="25" t="str">
        <f t="shared" si="140"/>
        <v/>
      </c>
      <c r="W725" s="25">
        <f t="shared" si="141"/>
        <v>0</v>
      </c>
      <c r="X725" s="25">
        <f t="shared" si="142"/>
        <v>0</v>
      </c>
      <c r="Y725" s="25">
        <f t="shared" si="143"/>
        <v>0</v>
      </c>
      <c r="Z725" s="25">
        <f t="shared" si="144"/>
        <v>0</v>
      </c>
      <c r="AA725" s="25">
        <f t="shared" si="145"/>
        <v>0</v>
      </c>
      <c r="AB725" s="25">
        <f t="shared" si="146"/>
        <v>0</v>
      </c>
      <c r="AC725" s="25">
        <f t="shared" si="147"/>
        <v>0</v>
      </c>
      <c r="AD725" s="25">
        <f t="shared" si="148"/>
        <v>0</v>
      </c>
      <c r="AE725" s="25">
        <f t="shared" si="149"/>
        <v>0</v>
      </c>
    </row>
    <row r="726" spans="1:31" ht="30" customHeight="1">
      <c r="A726" s="22" t="s">
        <v>20922</v>
      </c>
      <c r="B726" s="102" t="s">
        <v>20218</v>
      </c>
      <c r="C726" s="41" t="s">
        <v>20083</v>
      </c>
      <c r="D726" s="23" t="s">
        <v>20406</v>
      </c>
      <c r="E726" s="24" t="s">
        <v>8</v>
      </c>
      <c r="F726" s="25"/>
      <c r="G726" s="25"/>
      <c r="H726" s="25"/>
      <c r="I726" s="25"/>
      <c r="J726" s="25"/>
      <c r="K726" s="25"/>
      <c r="L726" s="25"/>
      <c r="M726" s="25"/>
      <c r="N726" s="25">
        <v>2</v>
      </c>
      <c r="O726" s="25">
        <f>SUM(F726:N726)</f>
        <v>2</v>
      </c>
      <c r="P726" s="25">
        <f>IF(B726="","",VLOOKUP(B726,'COMPOSIÇÃO ENERGICAL'!B:L,8,0))</f>
        <v>20.965</v>
      </c>
      <c r="Q726" s="25">
        <f>IF(B726="","",VLOOKUP(B726,'COMPOSIÇÃO ENERGICAL'!B:L,9,0))</f>
        <v>35</v>
      </c>
      <c r="R726" s="25">
        <f>O726*P726</f>
        <v>41.93</v>
      </c>
      <c r="S726" s="25">
        <f>O726*Q726</f>
        <v>70</v>
      </c>
      <c r="T726" s="78">
        <f>IF(B726="","",VLOOKUP(B726,'COMPOSIÇÃO ENERGICAL'!B:L,10,0))</f>
        <v>55.965000000000003</v>
      </c>
      <c r="U726" s="25">
        <f t="shared" si="140"/>
        <v>111.93</v>
      </c>
      <c r="W726" s="25">
        <f t="shared" si="141"/>
        <v>0</v>
      </c>
      <c r="X726" s="25">
        <f t="shared" si="142"/>
        <v>0</v>
      </c>
      <c r="Y726" s="25">
        <f t="shared" si="143"/>
        <v>0</v>
      </c>
      <c r="Z726" s="25">
        <f t="shared" si="144"/>
        <v>0</v>
      </c>
      <c r="AA726" s="25">
        <f t="shared" si="145"/>
        <v>0</v>
      </c>
      <c r="AB726" s="25">
        <f t="shared" si="146"/>
        <v>0</v>
      </c>
      <c r="AC726" s="25">
        <f t="shared" si="147"/>
        <v>0</v>
      </c>
      <c r="AD726" s="25">
        <f t="shared" si="148"/>
        <v>0</v>
      </c>
      <c r="AE726" s="25">
        <f t="shared" si="149"/>
        <v>111.93</v>
      </c>
    </row>
    <row r="727" spans="1:31" ht="15" customHeight="1">
      <c r="A727" s="22" t="s">
        <v>20109</v>
      </c>
      <c r="B727" s="102"/>
      <c r="C727" s="41"/>
      <c r="D727" s="23"/>
      <c r="E727" s="24"/>
      <c r="F727" s="25"/>
      <c r="G727" s="25"/>
      <c r="H727" s="25"/>
      <c r="I727" s="25"/>
      <c r="J727" s="25"/>
      <c r="K727" s="25"/>
      <c r="L727" s="25"/>
      <c r="M727" s="25"/>
      <c r="N727" s="25"/>
      <c r="O727" s="25"/>
      <c r="P727" s="25"/>
      <c r="Q727" s="25"/>
      <c r="R727" s="25"/>
      <c r="S727" s="25"/>
      <c r="T727" s="78" t="str">
        <f>IF(B727="","",VLOOKUP(B727,'COMPOSIÇÃO ENERGICAL'!B:L,10,0))</f>
        <v/>
      </c>
      <c r="U727" s="25" t="str">
        <f t="shared" si="140"/>
        <v/>
      </c>
      <c r="W727" s="25">
        <f t="shared" si="141"/>
        <v>0</v>
      </c>
      <c r="X727" s="25">
        <f t="shared" si="142"/>
        <v>0</v>
      </c>
      <c r="Y727" s="25">
        <f t="shared" si="143"/>
        <v>0</v>
      </c>
      <c r="Z727" s="25">
        <f t="shared" si="144"/>
        <v>0</v>
      </c>
      <c r="AA727" s="25">
        <f t="shared" si="145"/>
        <v>0</v>
      </c>
      <c r="AB727" s="25">
        <f t="shared" si="146"/>
        <v>0</v>
      </c>
      <c r="AC727" s="25">
        <f t="shared" si="147"/>
        <v>0</v>
      </c>
      <c r="AD727" s="25">
        <f t="shared" si="148"/>
        <v>0</v>
      </c>
      <c r="AE727" s="25">
        <f t="shared" si="149"/>
        <v>0</v>
      </c>
    </row>
    <row r="728" spans="1:31" ht="30" customHeight="1">
      <c r="A728" s="22" t="s">
        <v>20923</v>
      </c>
      <c r="B728" s="102" t="s">
        <v>20219</v>
      </c>
      <c r="C728" s="41" t="s">
        <v>20083</v>
      </c>
      <c r="D728" s="23" t="s">
        <v>20407</v>
      </c>
      <c r="E728" s="24" t="s">
        <v>8</v>
      </c>
      <c r="F728" s="25"/>
      <c r="G728" s="25"/>
      <c r="H728" s="25"/>
      <c r="I728" s="25"/>
      <c r="J728" s="25"/>
      <c r="K728" s="25"/>
      <c r="L728" s="25"/>
      <c r="M728" s="25"/>
      <c r="N728" s="25">
        <v>1</v>
      </c>
      <c r="O728" s="25">
        <f>SUM(F728:N728)</f>
        <v>1</v>
      </c>
      <c r="P728" s="25">
        <f>IF(B728="","",VLOOKUP(B728,'COMPOSIÇÃO ENERGICAL'!B:L,8,0))</f>
        <v>16.771999999999998</v>
      </c>
      <c r="Q728" s="25">
        <f>IF(B728="","",VLOOKUP(B728,'COMPOSIÇÃO ENERGICAL'!B:L,9,0))</f>
        <v>27</v>
      </c>
      <c r="R728" s="25">
        <f>O728*P728</f>
        <v>16.771999999999998</v>
      </c>
      <c r="S728" s="25">
        <f>O728*Q728</f>
        <v>27</v>
      </c>
      <c r="T728" s="78">
        <f>IF(B728="","",VLOOKUP(B728,'COMPOSIÇÃO ENERGICAL'!B:L,10,0))</f>
        <v>43.771999999999998</v>
      </c>
      <c r="U728" s="25">
        <f t="shared" si="140"/>
        <v>43.771999999999998</v>
      </c>
      <c r="W728" s="25">
        <f t="shared" si="141"/>
        <v>0</v>
      </c>
      <c r="X728" s="25">
        <f t="shared" si="142"/>
        <v>0</v>
      </c>
      <c r="Y728" s="25">
        <f t="shared" si="143"/>
        <v>0</v>
      </c>
      <c r="Z728" s="25">
        <f t="shared" si="144"/>
        <v>0</v>
      </c>
      <c r="AA728" s="25">
        <f t="shared" si="145"/>
        <v>0</v>
      </c>
      <c r="AB728" s="25">
        <f t="shared" si="146"/>
        <v>0</v>
      </c>
      <c r="AC728" s="25">
        <f t="shared" si="147"/>
        <v>0</v>
      </c>
      <c r="AD728" s="25">
        <f t="shared" si="148"/>
        <v>0</v>
      </c>
      <c r="AE728" s="25">
        <f t="shared" si="149"/>
        <v>43.771999999999998</v>
      </c>
    </row>
    <row r="729" spans="1:31" ht="15" customHeight="1">
      <c r="A729" s="22" t="s">
        <v>20109</v>
      </c>
      <c r="B729" s="102"/>
      <c r="C729" s="41"/>
      <c r="D729" s="23"/>
      <c r="E729" s="24"/>
      <c r="F729" s="25"/>
      <c r="G729" s="25"/>
      <c r="H729" s="25"/>
      <c r="I729" s="25"/>
      <c r="J729" s="25"/>
      <c r="K729" s="25"/>
      <c r="L729" s="25"/>
      <c r="M729" s="25"/>
      <c r="N729" s="25"/>
      <c r="O729" s="25"/>
      <c r="P729" s="25"/>
      <c r="Q729" s="25"/>
      <c r="R729" s="25"/>
      <c r="S729" s="25"/>
      <c r="T729" s="78" t="str">
        <f>IF(B729="","",VLOOKUP(B729,'COMPOSIÇÃO ENERGICAL'!B:L,10,0))</f>
        <v/>
      </c>
      <c r="U729" s="25" t="str">
        <f t="shared" si="140"/>
        <v/>
      </c>
      <c r="W729" s="25">
        <f t="shared" si="141"/>
        <v>0</v>
      </c>
      <c r="X729" s="25">
        <f t="shared" si="142"/>
        <v>0</v>
      </c>
      <c r="Y729" s="25">
        <f t="shared" si="143"/>
        <v>0</v>
      </c>
      <c r="Z729" s="25">
        <f t="shared" si="144"/>
        <v>0</v>
      </c>
      <c r="AA729" s="25">
        <f t="shared" si="145"/>
        <v>0</v>
      </c>
      <c r="AB729" s="25">
        <f t="shared" si="146"/>
        <v>0</v>
      </c>
      <c r="AC729" s="25">
        <f t="shared" si="147"/>
        <v>0</v>
      </c>
      <c r="AD729" s="25">
        <f t="shared" si="148"/>
        <v>0</v>
      </c>
      <c r="AE729" s="25">
        <f t="shared" si="149"/>
        <v>0</v>
      </c>
    </row>
    <row r="730" spans="1:31" ht="30" customHeight="1">
      <c r="A730" s="22" t="s">
        <v>20924</v>
      </c>
      <c r="B730" s="102">
        <v>72272</v>
      </c>
      <c r="C730" s="41" t="s">
        <v>20083</v>
      </c>
      <c r="D730" s="23" t="s">
        <v>20408</v>
      </c>
      <c r="E730" s="24" t="s">
        <v>8</v>
      </c>
      <c r="F730" s="25"/>
      <c r="G730" s="25"/>
      <c r="H730" s="25"/>
      <c r="I730" s="25"/>
      <c r="J730" s="25"/>
      <c r="K730" s="25"/>
      <c r="L730" s="25"/>
      <c r="M730" s="25"/>
      <c r="N730" s="25">
        <v>20</v>
      </c>
      <c r="O730" s="25">
        <f>SUM(F730:N730)</f>
        <v>20</v>
      </c>
      <c r="P730" s="25">
        <f>IF(B730="","",VLOOKUP(B730,'COMPOSIÇÃO ENERGICAL'!B:L,8,0))</f>
        <v>8.3859999999999992</v>
      </c>
      <c r="Q730" s="25">
        <f>IF(B730="","",VLOOKUP(B730,'COMPOSIÇÃO ENERGICAL'!B:L,9,0))</f>
        <v>5.0800000000000018</v>
      </c>
      <c r="R730" s="25">
        <f>O730*P730</f>
        <v>167.71999999999997</v>
      </c>
      <c r="S730" s="25">
        <f>O730*Q730</f>
        <v>101.60000000000004</v>
      </c>
      <c r="T730" s="78">
        <f>IF(B730="","",VLOOKUP(B730,'COMPOSIÇÃO ENERGICAL'!B:L,10,0))</f>
        <v>13.466000000000001</v>
      </c>
      <c r="U730" s="25">
        <f t="shared" si="140"/>
        <v>269.32000000000005</v>
      </c>
      <c r="W730" s="25">
        <f t="shared" si="141"/>
        <v>0</v>
      </c>
      <c r="X730" s="25">
        <f t="shared" si="142"/>
        <v>0</v>
      </c>
      <c r="Y730" s="25">
        <f t="shared" si="143"/>
        <v>0</v>
      </c>
      <c r="Z730" s="25">
        <f t="shared" si="144"/>
        <v>0</v>
      </c>
      <c r="AA730" s="25">
        <f t="shared" si="145"/>
        <v>0</v>
      </c>
      <c r="AB730" s="25">
        <f t="shared" si="146"/>
        <v>0</v>
      </c>
      <c r="AC730" s="25">
        <f t="shared" si="147"/>
        <v>0</v>
      </c>
      <c r="AD730" s="25">
        <f t="shared" si="148"/>
        <v>0</v>
      </c>
      <c r="AE730" s="25">
        <f t="shared" si="149"/>
        <v>269.32000000000005</v>
      </c>
    </row>
    <row r="731" spans="1:31" ht="15" customHeight="1">
      <c r="A731" s="22" t="s">
        <v>20109</v>
      </c>
      <c r="B731" s="102"/>
      <c r="C731" s="41"/>
      <c r="D731" s="23"/>
      <c r="E731" s="24"/>
      <c r="F731" s="25"/>
      <c r="G731" s="25"/>
      <c r="H731" s="25"/>
      <c r="I731" s="25"/>
      <c r="J731" s="25"/>
      <c r="K731" s="25"/>
      <c r="L731" s="25"/>
      <c r="M731" s="25"/>
      <c r="N731" s="25"/>
      <c r="O731" s="25"/>
      <c r="P731" s="25"/>
      <c r="Q731" s="25"/>
      <c r="R731" s="25"/>
      <c r="S731" s="25"/>
      <c r="T731" s="78" t="str">
        <f>IF(B731="","",VLOOKUP(B731,'COMPOSIÇÃO ENERGICAL'!B:L,10,0))</f>
        <v/>
      </c>
      <c r="U731" s="25" t="str">
        <f t="shared" si="140"/>
        <v/>
      </c>
      <c r="W731" s="25">
        <f t="shared" si="141"/>
        <v>0</v>
      </c>
      <c r="X731" s="25">
        <f t="shared" si="142"/>
        <v>0</v>
      </c>
      <c r="Y731" s="25">
        <f t="shared" si="143"/>
        <v>0</v>
      </c>
      <c r="Z731" s="25">
        <f t="shared" si="144"/>
        <v>0</v>
      </c>
      <c r="AA731" s="25">
        <f t="shared" si="145"/>
        <v>0</v>
      </c>
      <c r="AB731" s="25">
        <f t="shared" si="146"/>
        <v>0</v>
      </c>
      <c r="AC731" s="25">
        <f t="shared" si="147"/>
        <v>0</v>
      </c>
      <c r="AD731" s="25">
        <f t="shared" si="148"/>
        <v>0</v>
      </c>
      <c r="AE731" s="25">
        <f t="shared" si="149"/>
        <v>0</v>
      </c>
    </row>
    <row r="732" spans="1:31" ht="60" customHeight="1">
      <c r="A732" s="22" t="s">
        <v>20925</v>
      </c>
      <c r="B732" s="151" t="s">
        <v>20428</v>
      </c>
      <c r="C732" s="151" t="s">
        <v>19996</v>
      </c>
      <c r="D732" s="42" t="s">
        <v>20129</v>
      </c>
      <c r="E732" s="24" t="s">
        <v>20376</v>
      </c>
      <c r="F732" s="25"/>
      <c r="G732" s="25"/>
      <c r="H732" s="25"/>
      <c r="I732" s="25"/>
      <c r="J732" s="25"/>
      <c r="K732" s="25"/>
      <c r="L732" s="25"/>
      <c r="M732" s="25"/>
      <c r="N732" s="25">
        <v>1</v>
      </c>
      <c r="O732" s="25">
        <f>SUM(F732:N732)</f>
        <v>1</v>
      </c>
      <c r="P732" s="25">
        <f>IF(B732="","",VLOOKUP(B732,'COMPOSIÇÃO ENERGICAL'!B:L,8,0))</f>
        <v>5113.95</v>
      </c>
      <c r="Q732" s="25">
        <f>IF(B732="","",VLOOKUP(B732,'COMPOSIÇÃO ENERGICAL'!B:L,9,0))</f>
        <v>0</v>
      </c>
      <c r="R732" s="25">
        <f>O732*P732</f>
        <v>5113.95</v>
      </c>
      <c r="S732" s="25">
        <f>O732*Q732</f>
        <v>0</v>
      </c>
      <c r="T732" s="78">
        <f>IF(B732="","",VLOOKUP(B732,'COMPOSIÇÃO ENERGICAL'!B:L,10,0))</f>
        <v>5113.95</v>
      </c>
      <c r="U732" s="25">
        <f t="shared" si="140"/>
        <v>5113.95</v>
      </c>
      <c r="W732" s="25">
        <f t="shared" si="141"/>
        <v>0</v>
      </c>
      <c r="X732" s="25">
        <f t="shared" si="142"/>
        <v>0</v>
      </c>
      <c r="Y732" s="25">
        <f t="shared" si="143"/>
        <v>0</v>
      </c>
      <c r="Z732" s="25">
        <f t="shared" si="144"/>
        <v>0</v>
      </c>
      <c r="AA732" s="25">
        <f t="shared" si="145"/>
        <v>0</v>
      </c>
      <c r="AB732" s="25">
        <f t="shared" si="146"/>
        <v>0</v>
      </c>
      <c r="AC732" s="25">
        <f t="shared" si="147"/>
        <v>0</v>
      </c>
      <c r="AD732" s="25">
        <f t="shared" si="148"/>
        <v>0</v>
      </c>
      <c r="AE732" s="25">
        <f t="shared" si="149"/>
        <v>5113.95</v>
      </c>
    </row>
    <row r="733" spans="1:31" ht="15" customHeight="1">
      <c r="A733" s="22"/>
      <c r="B733" s="151"/>
      <c r="C733" s="151"/>
      <c r="D733" s="42"/>
      <c r="E733" s="24"/>
      <c r="F733" s="25"/>
      <c r="G733" s="25"/>
      <c r="H733" s="25"/>
      <c r="I733" s="25"/>
      <c r="J733" s="25"/>
      <c r="K733" s="25"/>
      <c r="L733" s="25"/>
      <c r="M733" s="25"/>
      <c r="N733" s="25"/>
      <c r="O733" s="25"/>
      <c r="P733" s="25"/>
      <c r="Q733" s="25"/>
      <c r="R733" s="25"/>
      <c r="S733" s="25"/>
      <c r="T733" s="78"/>
      <c r="U733" s="25"/>
      <c r="W733" s="25">
        <f t="shared" si="141"/>
        <v>0</v>
      </c>
      <c r="X733" s="25">
        <f t="shared" si="142"/>
        <v>0</v>
      </c>
      <c r="Y733" s="25">
        <f t="shared" si="143"/>
        <v>0</v>
      </c>
      <c r="Z733" s="25">
        <f t="shared" si="144"/>
        <v>0</v>
      </c>
      <c r="AA733" s="25">
        <f t="shared" si="145"/>
        <v>0</v>
      </c>
      <c r="AB733" s="25">
        <f t="shared" si="146"/>
        <v>0</v>
      </c>
      <c r="AC733" s="25">
        <f t="shared" si="147"/>
        <v>0</v>
      </c>
      <c r="AD733" s="25">
        <f t="shared" si="148"/>
        <v>0</v>
      </c>
      <c r="AE733" s="25">
        <f t="shared" si="149"/>
        <v>0</v>
      </c>
    </row>
    <row r="734" spans="1:31">
      <c r="A734" s="22"/>
      <c r="B734" s="102"/>
      <c r="C734" s="41"/>
      <c r="D734" s="40" t="s">
        <v>20070</v>
      </c>
      <c r="E734" s="24"/>
      <c r="F734" s="25"/>
      <c r="G734" s="25"/>
      <c r="H734" s="25"/>
      <c r="I734" s="25"/>
      <c r="J734" s="25"/>
      <c r="K734" s="25"/>
      <c r="L734" s="25"/>
      <c r="M734" s="25"/>
      <c r="N734" s="25"/>
      <c r="O734" s="25"/>
      <c r="P734" s="25"/>
      <c r="Q734" s="25"/>
      <c r="R734" s="114">
        <f>SUM(R703:R733)</f>
        <v>7254.8622559999994</v>
      </c>
      <c r="S734" s="114">
        <f>SUM(S703:S733)</f>
        <v>1696.4500000000003</v>
      </c>
      <c r="T734" s="78"/>
      <c r="U734" s="114">
        <f>SUM(U703:U733)</f>
        <v>8951.3122560000011</v>
      </c>
      <c r="W734" s="25">
        <f t="shared" si="141"/>
        <v>0</v>
      </c>
      <c r="X734" s="25">
        <f t="shared" si="142"/>
        <v>0</v>
      </c>
      <c r="Y734" s="25">
        <f t="shared" si="143"/>
        <v>0</v>
      </c>
      <c r="Z734" s="25">
        <f t="shared" si="144"/>
        <v>0</v>
      </c>
      <c r="AA734" s="25">
        <f t="shared" si="145"/>
        <v>0</v>
      </c>
      <c r="AB734" s="25">
        <f t="shared" si="146"/>
        <v>0</v>
      </c>
      <c r="AC734" s="25">
        <f t="shared" si="147"/>
        <v>0</v>
      </c>
      <c r="AD734" s="25">
        <f t="shared" si="148"/>
        <v>0</v>
      </c>
      <c r="AE734" s="25">
        <f t="shared" si="149"/>
        <v>0</v>
      </c>
    </row>
    <row r="735" spans="1:31" ht="15" customHeight="1">
      <c r="A735" s="22"/>
      <c r="B735" s="102"/>
      <c r="C735" s="41"/>
      <c r="D735" s="40"/>
      <c r="E735" s="24"/>
      <c r="F735" s="25"/>
      <c r="G735" s="25"/>
      <c r="H735" s="25"/>
      <c r="I735" s="25"/>
      <c r="J735" s="25"/>
      <c r="K735" s="25"/>
      <c r="L735" s="25"/>
      <c r="M735" s="25"/>
      <c r="N735" s="25"/>
      <c r="O735" s="25"/>
      <c r="P735" s="25"/>
      <c r="Q735" s="25"/>
      <c r="R735" s="114"/>
      <c r="S735" s="114"/>
      <c r="T735" s="78"/>
      <c r="U735" s="114"/>
      <c r="W735" s="25">
        <f t="shared" si="141"/>
        <v>0</v>
      </c>
      <c r="X735" s="25">
        <f t="shared" si="142"/>
        <v>0</v>
      </c>
      <c r="Y735" s="25">
        <f t="shared" si="143"/>
        <v>0</v>
      </c>
      <c r="Z735" s="25">
        <f t="shared" si="144"/>
        <v>0</v>
      </c>
      <c r="AA735" s="25">
        <f t="shared" si="145"/>
        <v>0</v>
      </c>
      <c r="AB735" s="25">
        <f t="shared" si="146"/>
        <v>0</v>
      </c>
      <c r="AC735" s="25">
        <f t="shared" si="147"/>
        <v>0</v>
      </c>
      <c r="AD735" s="25">
        <f t="shared" si="148"/>
        <v>0</v>
      </c>
      <c r="AE735" s="25">
        <f t="shared" si="149"/>
        <v>0</v>
      </c>
    </row>
    <row r="736" spans="1:31" ht="15" customHeight="1">
      <c r="A736" s="260" t="s">
        <v>20771</v>
      </c>
      <c r="B736" s="261"/>
      <c r="C736" s="262"/>
      <c r="D736" s="267" t="s">
        <v>20927</v>
      </c>
      <c r="E736" s="264"/>
      <c r="F736" s="265"/>
      <c r="G736" s="265"/>
      <c r="H736" s="265"/>
      <c r="I736" s="265"/>
      <c r="J736" s="265"/>
      <c r="K736" s="265"/>
      <c r="L736" s="265"/>
      <c r="M736" s="265"/>
      <c r="N736" s="265"/>
      <c r="O736" s="265"/>
      <c r="P736" s="265"/>
      <c r="Q736" s="265"/>
      <c r="R736" s="265"/>
      <c r="S736" s="265"/>
      <c r="T736" s="266"/>
      <c r="U736" s="265"/>
      <c r="W736" s="25">
        <f t="shared" si="141"/>
        <v>0</v>
      </c>
      <c r="X736" s="25">
        <f t="shared" si="142"/>
        <v>0</v>
      </c>
      <c r="Y736" s="25">
        <f t="shared" si="143"/>
        <v>0</v>
      </c>
      <c r="Z736" s="25">
        <f t="shared" si="144"/>
        <v>0</v>
      </c>
      <c r="AA736" s="25">
        <f t="shared" si="145"/>
        <v>0</v>
      </c>
      <c r="AB736" s="25">
        <f t="shared" si="146"/>
        <v>0</v>
      </c>
      <c r="AC736" s="25">
        <f t="shared" si="147"/>
        <v>0</v>
      </c>
      <c r="AD736" s="25">
        <f t="shared" si="148"/>
        <v>0</v>
      </c>
      <c r="AE736" s="25">
        <f t="shared" si="149"/>
        <v>0</v>
      </c>
    </row>
    <row r="737" spans="1:31" ht="30" customHeight="1">
      <c r="A737" s="22" t="s">
        <v>20926</v>
      </c>
      <c r="B737" s="102">
        <v>93009</v>
      </c>
      <c r="C737" s="41" t="s">
        <v>19976</v>
      </c>
      <c r="D737" s="23" t="s">
        <v>20122</v>
      </c>
      <c r="E737" s="24" t="s">
        <v>19716</v>
      </c>
      <c r="F737" s="25"/>
      <c r="G737" s="25"/>
      <c r="H737" s="25"/>
      <c r="I737" s="25"/>
      <c r="J737" s="25"/>
      <c r="K737" s="25"/>
      <c r="L737" s="25"/>
      <c r="M737" s="25"/>
      <c r="N737" s="25">
        <v>15</v>
      </c>
      <c r="O737" s="25">
        <f>SUM(F737:N737)</f>
        <v>15</v>
      </c>
      <c r="P737" s="25">
        <f>IF(B737="","",VLOOKUP(B737,'COMPOSIÇÃO ENERGICAL'!B:L,8,0))</f>
        <v>2.3503799999999999</v>
      </c>
      <c r="Q737" s="25">
        <f>IF(B737="","",VLOOKUP(B737,'COMPOSIÇÃO ENERGICAL'!B:L,9,0))</f>
        <v>14.82859</v>
      </c>
      <c r="R737" s="25">
        <f>O737*P737</f>
        <v>35.255699999999997</v>
      </c>
      <c r="S737" s="25">
        <f>O737*Q737</f>
        <v>222.42885000000001</v>
      </c>
      <c r="T737" s="78">
        <f>IF(B737="","",VLOOKUP(B737,'COMPOSIÇÃO ENERGICAL'!B:L,10,0))</f>
        <v>17.17897</v>
      </c>
      <c r="U737" s="25">
        <f t="shared" ref="U737:U751" si="150">IF(T737="","",O737*T737)</f>
        <v>257.68455</v>
      </c>
      <c r="W737" s="25">
        <f t="shared" si="141"/>
        <v>0</v>
      </c>
      <c r="X737" s="25">
        <f t="shared" si="142"/>
        <v>0</v>
      </c>
      <c r="Y737" s="25">
        <f t="shared" si="143"/>
        <v>0</v>
      </c>
      <c r="Z737" s="25">
        <f t="shared" si="144"/>
        <v>0</v>
      </c>
      <c r="AA737" s="25">
        <f t="shared" si="145"/>
        <v>0</v>
      </c>
      <c r="AB737" s="25">
        <f t="shared" si="146"/>
        <v>0</v>
      </c>
      <c r="AC737" s="25">
        <f t="shared" si="147"/>
        <v>0</v>
      </c>
      <c r="AD737" s="25">
        <f t="shared" si="148"/>
        <v>0</v>
      </c>
      <c r="AE737" s="25">
        <f t="shared" si="149"/>
        <v>257.68455</v>
      </c>
    </row>
    <row r="738" spans="1:31" ht="15" customHeight="1">
      <c r="A738" s="22" t="s">
        <v>20109</v>
      </c>
      <c r="B738" s="102"/>
      <c r="C738" s="22"/>
      <c r="D738" s="23"/>
      <c r="E738" s="24"/>
      <c r="F738" s="25"/>
      <c r="G738" s="25"/>
      <c r="H738" s="25"/>
      <c r="I738" s="25"/>
      <c r="J738" s="25"/>
      <c r="K738" s="25"/>
      <c r="L738" s="25"/>
      <c r="M738" s="25"/>
      <c r="N738" s="25"/>
      <c r="O738" s="25"/>
      <c r="P738" s="25"/>
      <c r="Q738" s="25"/>
      <c r="R738" s="25"/>
      <c r="S738" s="25"/>
      <c r="T738" s="78" t="str">
        <f>IF(B738="","",VLOOKUP(B738,'COMPOSIÇÃO ENERGICAL'!B:L,10,0))</f>
        <v/>
      </c>
      <c r="U738" s="25" t="str">
        <f t="shared" si="150"/>
        <v/>
      </c>
      <c r="W738" s="25">
        <f t="shared" si="141"/>
        <v>0</v>
      </c>
      <c r="X738" s="25">
        <f t="shared" si="142"/>
        <v>0</v>
      </c>
      <c r="Y738" s="25">
        <f t="shared" si="143"/>
        <v>0</v>
      </c>
      <c r="Z738" s="25">
        <f t="shared" si="144"/>
        <v>0</v>
      </c>
      <c r="AA738" s="25">
        <f t="shared" si="145"/>
        <v>0</v>
      </c>
      <c r="AB738" s="25">
        <f t="shared" si="146"/>
        <v>0</v>
      </c>
      <c r="AC738" s="25">
        <f t="shared" si="147"/>
        <v>0</v>
      </c>
      <c r="AD738" s="25">
        <f t="shared" si="148"/>
        <v>0</v>
      </c>
      <c r="AE738" s="25">
        <f t="shared" si="149"/>
        <v>0</v>
      </c>
    </row>
    <row r="739" spans="1:31" ht="30" customHeight="1">
      <c r="A739" s="22" t="s">
        <v>20928</v>
      </c>
      <c r="B739" s="102" t="s">
        <v>20222</v>
      </c>
      <c r="C739" s="41" t="s">
        <v>19976</v>
      </c>
      <c r="D739" s="23" t="s">
        <v>20121</v>
      </c>
      <c r="E739" s="24" t="s">
        <v>20082</v>
      </c>
      <c r="F739" s="25"/>
      <c r="G739" s="25"/>
      <c r="H739" s="25"/>
      <c r="I739" s="25"/>
      <c r="J739" s="25"/>
      <c r="K739" s="25"/>
      <c r="L739" s="25"/>
      <c r="M739" s="25"/>
      <c r="N739" s="25">
        <v>60</v>
      </c>
      <c r="O739" s="25">
        <f>SUM(F739:N739)</f>
        <v>60</v>
      </c>
      <c r="P739" s="25">
        <f>IF(B739="","",VLOOKUP(B739,'COMPOSIÇÃO ENERGICAL'!B:L,8,0))</f>
        <v>1.2579</v>
      </c>
      <c r="Q739" s="25">
        <f>IF(B739="","",VLOOKUP(B739,'COMPOSIÇÃO ENERGICAL'!B:L,9,0))</f>
        <v>1.72</v>
      </c>
      <c r="R739" s="25">
        <f>O739*P739</f>
        <v>75.474000000000004</v>
      </c>
      <c r="S739" s="25">
        <f>O739*Q739</f>
        <v>103.2</v>
      </c>
      <c r="T739" s="78">
        <f>IF(B739="","",VLOOKUP(B739,'COMPOSIÇÃO ENERGICAL'!B:L,10,0))</f>
        <v>2.9779</v>
      </c>
      <c r="U739" s="25">
        <f t="shared" si="150"/>
        <v>178.67400000000001</v>
      </c>
      <c r="W739" s="25">
        <f t="shared" si="141"/>
        <v>0</v>
      </c>
      <c r="X739" s="25">
        <f t="shared" si="142"/>
        <v>0</v>
      </c>
      <c r="Y739" s="25">
        <f t="shared" si="143"/>
        <v>0</v>
      </c>
      <c r="Z739" s="25">
        <f t="shared" si="144"/>
        <v>0</v>
      </c>
      <c r="AA739" s="25">
        <f t="shared" si="145"/>
        <v>0</v>
      </c>
      <c r="AB739" s="25">
        <f t="shared" si="146"/>
        <v>0</v>
      </c>
      <c r="AC739" s="25">
        <f t="shared" si="147"/>
        <v>0</v>
      </c>
      <c r="AD739" s="25">
        <f t="shared" si="148"/>
        <v>0</v>
      </c>
      <c r="AE739" s="25">
        <f t="shared" si="149"/>
        <v>178.67400000000001</v>
      </c>
    </row>
    <row r="740" spans="1:31" ht="15" customHeight="1">
      <c r="A740" s="22" t="s">
        <v>20109</v>
      </c>
      <c r="B740" s="102"/>
      <c r="C740" s="41"/>
      <c r="D740" s="23"/>
      <c r="E740" s="24"/>
      <c r="F740" s="25"/>
      <c r="G740" s="25"/>
      <c r="H740" s="25"/>
      <c r="I740" s="25"/>
      <c r="J740" s="25"/>
      <c r="K740" s="25"/>
      <c r="L740" s="25"/>
      <c r="M740" s="25"/>
      <c r="N740" s="25"/>
      <c r="O740" s="25"/>
      <c r="P740" s="25"/>
      <c r="Q740" s="25"/>
      <c r="R740" s="25"/>
      <c r="S740" s="25"/>
      <c r="T740" s="78" t="str">
        <f>IF(B740="","",VLOOKUP(B740,'COMPOSIÇÃO ENERGICAL'!B:L,10,0))</f>
        <v/>
      </c>
      <c r="U740" s="25" t="str">
        <f t="shared" si="150"/>
        <v/>
      </c>
      <c r="W740" s="25">
        <f t="shared" si="141"/>
        <v>0</v>
      </c>
      <c r="X740" s="25">
        <f t="shared" si="142"/>
        <v>0</v>
      </c>
      <c r="Y740" s="25">
        <f t="shared" si="143"/>
        <v>0</v>
      </c>
      <c r="Z740" s="25">
        <f t="shared" si="144"/>
        <v>0</v>
      </c>
      <c r="AA740" s="25">
        <f t="shared" si="145"/>
        <v>0</v>
      </c>
      <c r="AB740" s="25">
        <f t="shared" si="146"/>
        <v>0</v>
      </c>
      <c r="AC740" s="25">
        <f t="shared" si="147"/>
        <v>0</v>
      </c>
      <c r="AD740" s="25">
        <f t="shared" si="148"/>
        <v>0</v>
      </c>
      <c r="AE740" s="25">
        <f t="shared" si="149"/>
        <v>0</v>
      </c>
    </row>
    <row r="741" spans="1:31" ht="30" customHeight="1">
      <c r="A741" s="22" t="s">
        <v>20929</v>
      </c>
      <c r="B741" s="102" t="s">
        <v>20223</v>
      </c>
      <c r="C741" s="41" t="s">
        <v>19976</v>
      </c>
      <c r="D741" s="23" t="s">
        <v>20120</v>
      </c>
      <c r="E741" s="24" t="s">
        <v>20082</v>
      </c>
      <c r="F741" s="25"/>
      <c r="G741" s="25"/>
      <c r="H741" s="25"/>
      <c r="I741" s="25"/>
      <c r="J741" s="25"/>
      <c r="K741" s="25"/>
      <c r="L741" s="25"/>
      <c r="M741" s="25"/>
      <c r="N741" s="25">
        <v>15</v>
      </c>
      <c r="O741" s="25">
        <f>SUM(F741:N741)</f>
        <v>15</v>
      </c>
      <c r="P741" s="25">
        <f>IF(B741="","",VLOOKUP(B741,'COMPOSIÇÃO ENERGICAL'!B:L,8,0))</f>
        <v>1.2579</v>
      </c>
      <c r="Q741" s="25">
        <f>IF(B741="","",VLOOKUP(B741,'COMPOSIÇÃO ENERGICAL'!B:L,9,0))</f>
        <v>3.0200000000000005</v>
      </c>
      <c r="R741" s="25">
        <f>O741*P741</f>
        <v>18.868500000000001</v>
      </c>
      <c r="S741" s="25">
        <f>O741*Q741</f>
        <v>45.300000000000004</v>
      </c>
      <c r="T741" s="78">
        <f>IF(B741="","",VLOOKUP(B741,'COMPOSIÇÃO ENERGICAL'!B:L,10,0))</f>
        <v>4.2779000000000007</v>
      </c>
      <c r="U741" s="25">
        <f t="shared" si="150"/>
        <v>64.168500000000009</v>
      </c>
      <c r="W741" s="25">
        <f t="shared" si="141"/>
        <v>0</v>
      </c>
      <c r="X741" s="25">
        <f t="shared" si="142"/>
        <v>0</v>
      </c>
      <c r="Y741" s="25">
        <f t="shared" si="143"/>
        <v>0</v>
      </c>
      <c r="Z741" s="25">
        <f t="shared" si="144"/>
        <v>0</v>
      </c>
      <c r="AA741" s="25">
        <f t="shared" si="145"/>
        <v>0</v>
      </c>
      <c r="AB741" s="25">
        <f t="shared" si="146"/>
        <v>0</v>
      </c>
      <c r="AC741" s="25">
        <f t="shared" si="147"/>
        <v>0</v>
      </c>
      <c r="AD741" s="25">
        <f t="shared" si="148"/>
        <v>0</v>
      </c>
      <c r="AE741" s="25">
        <f t="shared" si="149"/>
        <v>64.168500000000009</v>
      </c>
    </row>
    <row r="742" spans="1:31" ht="15" customHeight="1">
      <c r="A742" s="22" t="s">
        <v>20109</v>
      </c>
      <c r="B742" s="102"/>
      <c r="C742" s="41"/>
      <c r="D742" s="23"/>
      <c r="E742" s="24"/>
      <c r="F742" s="25"/>
      <c r="G742" s="25"/>
      <c r="H742" s="25"/>
      <c r="I742" s="25"/>
      <c r="J742" s="25"/>
      <c r="K742" s="25"/>
      <c r="L742" s="25"/>
      <c r="M742" s="25"/>
      <c r="N742" s="25"/>
      <c r="O742" s="25"/>
      <c r="P742" s="25"/>
      <c r="Q742" s="25"/>
      <c r="R742" s="25"/>
      <c r="S742" s="25"/>
      <c r="T742" s="78" t="str">
        <f>IF(B742="","",VLOOKUP(B742,'COMPOSIÇÃO ENERGICAL'!B:L,10,0))</f>
        <v/>
      </c>
      <c r="U742" s="25" t="str">
        <f t="shared" si="150"/>
        <v/>
      </c>
      <c r="W742" s="25">
        <f t="shared" si="141"/>
        <v>0</v>
      </c>
      <c r="X742" s="25">
        <f t="shared" si="142"/>
        <v>0</v>
      </c>
      <c r="Y742" s="25">
        <f t="shared" si="143"/>
        <v>0</v>
      </c>
      <c r="Z742" s="25">
        <f t="shared" si="144"/>
        <v>0</v>
      </c>
      <c r="AA742" s="25">
        <f t="shared" si="145"/>
        <v>0</v>
      </c>
      <c r="AB742" s="25">
        <f t="shared" si="146"/>
        <v>0</v>
      </c>
      <c r="AC742" s="25">
        <f t="shared" si="147"/>
        <v>0</v>
      </c>
      <c r="AD742" s="25">
        <f t="shared" si="148"/>
        <v>0</v>
      </c>
      <c r="AE742" s="25">
        <f t="shared" si="149"/>
        <v>0</v>
      </c>
    </row>
    <row r="743" spans="1:31" ht="75" customHeight="1">
      <c r="A743" s="22" t="s">
        <v>20930</v>
      </c>
      <c r="B743" s="102">
        <v>95797</v>
      </c>
      <c r="C743" s="41" t="s">
        <v>19976</v>
      </c>
      <c r="D743" s="23" t="s">
        <v>20119</v>
      </c>
      <c r="E743" s="24" t="s">
        <v>20082</v>
      </c>
      <c r="F743" s="25"/>
      <c r="G743" s="25"/>
      <c r="H743" s="25"/>
      <c r="I743" s="25"/>
      <c r="J743" s="25"/>
      <c r="K743" s="25"/>
      <c r="L743" s="25"/>
      <c r="M743" s="25"/>
      <c r="N743" s="25">
        <v>15</v>
      </c>
      <c r="O743" s="25">
        <f>SUM(F743:N743)</f>
        <v>15</v>
      </c>
      <c r="P743" s="25">
        <f>IF(B743="","",VLOOKUP(B743,'COMPOSIÇÃO ENERGICAL'!B:L,8,0))</f>
        <v>21.472352999999998</v>
      </c>
      <c r="Q743" s="25">
        <f>IF(B743="","",VLOOKUP(B743,'COMPOSIÇÃO ENERGICAL'!B:L,9,0))</f>
        <v>18.759999999999998</v>
      </c>
      <c r="R743" s="25">
        <f>O743*P743</f>
        <v>322.08529499999997</v>
      </c>
      <c r="S743" s="25">
        <f>O743*Q743</f>
        <v>281.39999999999998</v>
      </c>
      <c r="T743" s="78">
        <f>IF(B743="","",VLOOKUP(B743,'COMPOSIÇÃO ENERGICAL'!B:L,10,0))</f>
        <v>40.232352999999996</v>
      </c>
      <c r="U743" s="25">
        <f t="shared" si="150"/>
        <v>603.48529499999995</v>
      </c>
      <c r="W743" s="25">
        <f t="shared" si="141"/>
        <v>0</v>
      </c>
      <c r="X743" s="25">
        <f t="shared" si="142"/>
        <v>0</v>
      </c>
      <c r="Y743" s="25">
        <f t="shared" si="143"/>
        <v>0</v>
      </c>
      <c r="Z743" s="25">
        <f t="shared" si="144"/>
        <v>0</v>
      </c>
      <c r="AA743" s="25">
        <f t="shared" si="145"/>
        <v>0</v>
      </c>
      <c r="AB743" s="25">
        <f t="shared" si="146"/>
        <v>0</v>
      </c>
      <c r="AC743" s="25">
        <f t="shared" si="147"/>
        <v>0</v>
      </c>
      <c r="AD743" s="25">
        <f t="shared" si="148"/>
        <v>0</v>
      </c>
      <c r="AE743" s="25">
        <f t="shared" si="149"/>
        <v>603.48529499999995</v>
      </c>
    </row>
    <row r="744" spans="1:31" ht="15" customHeight="1">
      <c r="A744" s="22" t="s">
        <v>20109</v>
      </c>
      <c r="B744" s="102"/>
      <c r="C744" s="22"/>
      <c r="D744" s="23"/>
      <c r="E744" s="24"/>
      <c r="F744" s="25"/>
      <c r="G744" s="25"/>
      <c r="H744" s="25"/>
      <c r="I744" s="25"/>
      <c r="J744" s="25"/>
      <c r="K744" s="25"/>
      <c r="L744" s="25"/>
      <c r="M744" s="25"/>
      <c r="N744" s="25"/>
      <c r="O744" s="25"/>
      <c r="P744" s="25"/>
      <c r="Q744" s="25"/>
      <c r="R744" s="25"/>
      <c r="S744" s="25"/>
      <c r="T744" s="78" t="str">
        <f>IF(B744="","",VLOOKUP(B744,'COMPOSIÇÃO ENERGICAL'!B:L,10,0))</f>
        <v/>
      </c>
      <c r="U744" s="25" t="str">
        <f t="shared" si="150"/>
        <v/>
      </c>
      <c r="W744" s="25">
        <f t="shared" si="141"/>
        <v>0</v>
      </c>
      <c r="X744" s="25">
        <f t="shared" si="142"/>
        <v>0</v>
      </c>
      <c r="Y744" s="25">
        <f t="shared" si="143"/>
        <v>0</v>
      </c>
      <c r="Z744" s="25">
        <f t="shared" si="144"/>
        <v>0</v>
      </c>
      <c r="AA744" s="25">
        <f t="shared" si="145"/>
        <v>0</v>
      </c>
      <c r="AB744" s="25">
        <f t="shared" si="146"/>
        <v>0</v>
      </c>
      <c r="AC744" s="25">
        <f t="shared" si="147"/>
        <v>0</v>
      </c>
      <c r="AD744" s="25">
        <f t="shared" si="148"/>
        <v>0</v>
      </c>
      <c r="AE744" s="25">
        <f t="shared" si="149"/>
        <v>0</v>
      </c>
    </row>
    <row r="745" spans="1:31" ht="30" customHeight="1">
      <c r="A745" s="22" t="s">
        <v>20931</v>
      </c>
      <c r="B745" s="102" t="s">
        <v>20224</v>
      </c>
      <c r="C745" s="41" t="s">
        <v>19976</v>
      </c>
      <c r="D745" s="23" t="s">
        <v>20123</v>
      </c>
      <c r="E745" s="24" t="s">
        <v>20082</v>
      </c>
      <c r="F745" s="25"/>
      <c r="G745" s="25"/>
      <c r="H745" s="25"/>
      <c r="I745" s="25"/>
      <c r="J745" s="25"/>
      <c r="K745" s="25"/>
      <c r="L745" s="25"/>
      <c r="M745" s="25"/>
      <c r="N745" s="25">
        <v>15</v>
      </c>
      <c r="O745" s="25">
        <f>SUM(F745:N745)</f>
        <v>15</v>
      </c>
      <c r="P745" s="25">
        <f>IF(B745="","",VLOOKUP(B745,'COMPOSIÇÃO ENERGICAL'!B:L,8,0))</f>
        <v>0.83860000000000001</v>
      </c>
      <c r="Q745" s="25">
        <f>IF(B745="","",VLOOKUP(B745,'COMPOSIÇÃO ENERGICAL'!B:L,9,0))</f>
        <v>1.4500000000000002</v>
      </c>
      <c r="R745" s="25">
        <f>O745*P745</f>
        <v>12.579000000000001</v>
      </c>
      <c r="S745" s="25">
        <f>O745*Q745</f>
        <v>21.750000000000004</v>
      </c>
      <c r="T745" s="78">
        <f>IF(B745="","",VLOOKUP(B745,'COMPOSIÇÃO ENERGICAL'!B:L,10,0))</f>
        <v>2.2886000000000002</v>
      </c>
      <c r="U745" s="25">
        <f t="shared" si="150"/>
        <v>34.329000000000001</v>
      </c>
      <c r="W745" s="25">
        <f t="shared" si="141"/>
        <v>0</v>
      </c>
      <c r="X745" s="25">
        <f t="shared" si="142"/>
        <v>0</v>
      </c>
      <c r="Y745" s="25">
        <f t="shared" si="143"/>
        <v>0</v>
      </c>
      <c r="Z745" s="25">
        <f t="shared" si="144"/>
        <v>0</v>
      </c>
      <c r="AA745" s="25">
        <f t="shared" si="145"/>
        <v>0</v>
      </c>
      <c r="AB745" s="25">
        <f t="shared" si="146"/>
        <v>0</v>
      </c>
      <c r="AC745" s="25">
        <f t="shared" si="147"/>
        <v>0</v>
      </c>
      <c r="AD745" s="25">
        <f t="shared" si="148"/>
        <v>0</v>
      </c>
      <c r="AE745" s="25">
        <f t="shared" si="149"/>
        <v>34.329000000000001</v>
      </c>
    </row>
    <row r="746" spans="1:31" ht="15" customHeight="1">
      <c r="A746" s="22" t="s">
        <v>20109</v>
      </c>
      <c r="B746" s="102"/>
      <c r="C746" s="41"/>
      <c r="D746" s="23"/>
      <c r="E746" s="24"/>
      <c r="F746" s="25"/>
      <c r="G746" s="25"/>
      <c r="H746" s="25"/>
      <c r="I746" s="25"/>
      <c r="J746" s="25"/>
      <c r="K746" s="25"/>
      <c r="L746" s="25"/>
      <c r="M746" s="25"/>
      <c r="N746" s="25"/>
      <c r="O746" s="25"/>
      <c r="P746" s="25"/>
      <c r="Q746" s="25"/>
      <c r="R746" s="25"/>
      <c r="S746" s="25"/>
      <c r="T746" s="78" t="str">
        <f>IF(B746="","",VLOOKUP(B746,'COMPOSIÇÃO ENERGICAL'!B:L,10,0))</f>
        <v/>
      </c>
      <c r="U746" s="25" t="str">
        <f t="shared" si="150"/>
        <v/>
      </c>
      <c r="W746" s="25">
        <f t="shared" si="141"/>
        <v>0</v>
      </c>
      <c r="X746" s="25">
        <f t="shared" si="142"/>
        <v>0</v>
      </c>
      <c r="Y746" s="25">
        <f t="shared" si="143"/>
        <v>0</v>
      </c>
      <c r="Z746" s="25">
        <f t="shared" si="144"/>
        <v>0</v>
      </c>
      <c r="AA746" s="25">
        <f t="shared" si="145"/>
        <v>0</v>
      </c>
      <c r="AB746" s="25">
        <f t="shared" si="146"/>
        <v>0</v>
      </c>
      <c r="AC746" s="25">
        <f t="shared" si="147"/>
        <v>0</v>
      </c>
      <c r="AD746" s="25">
        <f t="shared" si="148"/>
        <v>0</v>
      </c>
      <c r="AE746" s="25">
        <f t="shared" si="149"/>
        <v>0</v>
      </c>
    </row>
    <row r="747" spans="1:31" ht="30" customHeight="1">
      <c r="A747" s="22" t="s">
        <v>20932</v>
      </c>
      <c r="B747" s="102" t="s">
        <v>20225</v>
      </c>
      <c r="C747" s="41" t="s">
        <v>20083</v>
      </c>
      <c r="D747" s="23" t="s">
        <v>20118</v>
      </c>
      <c r="E747" s="24" t="s">
        <v>20082</v>
      </c>
      <c r="F747" s="25"/>
      <c r="G747" s="25"/>
      <c r="H747" s="25"/>
      <c r="I747" s="25"/>
      <c r="J747" s="25"/>
      <c r="K747" s="25"/>
      <c r="L747" s="25"/>
      <c r="M747" s="25"/>
      <c r="N747" s="25">
        <v>15</v>
      </c>
      <c r="O747" s="25">
        <f>SUM(F747:N747)</f>
        <v>15</v>
      </c>
      <c r="P747" s="25">
        <f>IF(B747="","",VLOOKUP(B747,'COMPOSIÇÃO ENERGICAL'!B:L,8,0))</f>
        <v>18.868500000000001</v>
      </c>
      <c r="Q747" s="25">
        <f>IF(B747="","",VLOOKUP(B747,'COMPOSIÇÃO ENERGICAL'!B:L,9,0))</f>
        <v>29.999999999999996</v>
      </c>
      <c r="R747" s="25">
        <f>O747*P747</f>
        <v>283.02750000000003</v>
      </c>
      <c r="S747" s="25">
        <f>O747*Q747</f>
        <v>449.99999999999994</v>
      </c>
      <c r="T747" s="78">
        <f>IF(B747="","",VLOOKUP(B747,'COMPOSIÇÃO ENERGICAL'!B:L,10,0))</f>
        <v>48.868499999999997</v>
      </c>
      <c r="U747" s="25">
        <f t="shared" si="150"/>
        <v>733.02749999999992</v>
      </c>
      <c r="W747" s="25">
        <f t="shared" si="141"/>
        <v>0</v>
      </c>
      <c r="X747" s="25">
        <f t="shared" si="142"/>
        <v>0</v>
      </c>
      <c r="Y747" s="25">
        <f t="shared" si="143"/>
        <v>0</v>
      </c>
      <c r="Z747" s="25">
        <f t="shared" si="144"/>
        <v>0</v>
      </c>
      <c r="AA747" s="25">
        <f t="shared" si="145"/>
        <v>0</v>
      </c>
      <c r="AB747" s="25">
        <f t="shared" si="146"/>
        <v>0</v>
      </c>
      <c r="AC747" s="25">
        <f t="shared" si="147"/>
        <v>0</v>
      </c>
      <c r="AD747" s="25">
        <f t="shared" si="148"/>
        <v>0</v>
      </c>
      <c r="AE747" s="25">
        <f t="shared" si="149"/>
        <v>733.02749999999992</v>
      </c>
    </row>
    <row r="748" spans="1:31" ht="15" customHeight="1">
      <c r="A748" s="22" t="s">
        <v>20109</v>
      </c>
      <c r="B748" s="102"/>
      <c r="C748" s="41"/>
      <c r="D748" s="23"/>
      <c r="E748" s="24"/>
      <c r="F748" s="25"/>
      <c r="G748" s="25"/>
      <c r="H748" s="25"/>
      <c r="I748" s="25"/>
      <c r="J748" s="25"/>
      <c r="K748" s="25"/>
      <c r="L748" s="25"/>
      <c r="M748" s="25"/>
      <c r="N748" s="25"/>
      <c r="O748" s="25"/>
      <c r="P748" s="25"/>
      <c r="Q748" s="25"/>
      <c r="R748" s="25"/>
      <c r="S748" s="25"/>
      <c r="T748" s="78" t="str">
        <f>IF(B748="","",VLOOKUP(B748,'COMPOSIÇÃO ENERGICAL'!B:L,10,0))</f>
        <v/>
      </c>
      <c r="U748" s="25" t="str">
        <f t="shared" si="150"/>
        <v/>
      </c>
      <c r="W748" s="25">
        <f t="shared" si="141"/>
        <v>0</v>
      </c>
      <c r="X748" s="25">
        <f t="shared" si="142"/>
        <v>0</v>
      </c>
      <c r="Y748" s="25">
        <f t="shared" si="143"/>
        <v>0</v>
      </c>
      <c r="Z748" s="25">
        <f t="shared" si="144"/>
        <v>0</v>
      </c>
      <c r="AA748" s="25">
        <f t="shared" si="145"/>
        <v>0</v>
      </c>
      <c r="AB748" s="25">
        <f t="shared" si="146"/>
        <v>0</v>
      </c>
      <c r="AC748" s="25">
        <f t="shared" si="147"/>
        <v>0</v>
      </c>
      <c r="AD748" s="25">
        <f t="shared" si="148"/>
        <v>0</v>
      </c>
      <c r="AE748" s="25">
        <f t="shared" si="149"/>
        <v>0</v>
      </c>
    </row>
    <row r="749" spans="1:31" ht="30" customHeight="1">
      <c r="A749" s="22" t="s">
        <v>20933</v>
      </c>
      <c r="B749" s="102" t="s">
        <v>20207</v>
      </c>
      <c r="C749" s="41" t="s">
        <v>20083</v>
      </c>
      <c r="D749" s="23" t="s">
        <v>20124</v>
      </c>
      <c r="E749" s="24" t="s">
        <v>20082</v>
      </c>
      <c r="F749" s="25"/>
      <c r="G749" s="25"/>
      <c r="H749" s="25"/>
      <c r="I749" s="25"/>
      <c r="J749" s="25"/>
      <c r="K749" s="25"/>
      <c r="L749" s="25"/>
      <c r="M749" s="25"/>
      <c r="N749" s="25">
        <v>100</v>
      </c>
      <c r="O749" s="25">
        <f>SUM(F749:N749)</f>
        <v>100</v>
      </c>
      <c r="P749" s="25">
        <f>IF(B749="","",VLOOKUP(B749,'COMPOSIÇÃO ENERGICAL'!B:L,8,0))</f>
        <v>1.2579</v>
      </c>
      <c r="Q749" s="25">
        <f>IF(B749="","",VLOOKUP(B749,'COMPOSIÇÃO ENERGICAL'!B:L,9,0))</f>
        <v>1.05</v>
      </c>
      <c r="R749" s="25">
        <f>O749*P749</f>
        <v>125.79</v>
      </c>
      <c r="S749" s="25">
        <f>O749*Q749</f>
        <v>105</v>
      </c>
      <c r="T749" s="78">
        <f>IF(B749="","",VLOOKUP(B749,'COMPOSIÇÃO ENERGICAL'!B:L,10,0))</f>
        <v>2.3079000000000001</v>
      </c>
      <c r="U749" s="25">
        <f t="shared" si="150"/>
        <v>230.79000000000002</v>
      </c>
      <c r="W749" s="25">
        <f t="shared" si="141"/>
        <v>0</v>
      </c>
      <c r="X749" s="25">
        <f t="shared" si="142"/>
        <v>0</v>
      </c>
      <c r="Y749" s="25">
        <f t="shared" si="143"/>
        <v>0</v>
      </c>
      <c r="Z749" s="25">
        <f t="shared" si="144"/>
        <v>0</v>
      </c>
      <c r="AA749" s="25">
        <f t="shared" si="145"/>
        <v>0</v>
      </c>
      <c r="AB749" s="25">
        <f t="shared" si="146"/>
        <v>0</v>
      </c>
      <c r="AC749" s="25">
        <f t="shared" si="147"/>
        <v>0</v>
      </c>
      <c r="AD749" s="25">
        <f t="shared" si="148"/>
        <v>0</v>
      </c>
      <c r="AE749" s="25">
        <f t="shared" si="149"/>
        <v>230.79000000000002</v>
      </c>
    </row>
    <row r="750" spans="1:31" ht="15" customHeight="1">
      <c r="A750" s="22" t="s">
        <v>20109</v>
      </c>
      <c r="B750" s="102"/>
      <c r="C750" s="41"/>
      <c r="D750" s="23"/>
      <c r="E750" s="24"/>
      <c r="F750" s="25"/>
      <c r="G750" s="25"/>
      <c r="H750" s="25"/>
      <c r="I750" s="25"/>
      <c r="J750" s="25"/>
      <c r="K750" s="25"/>
      <c r="L750" s="25"/>
      <c r="M750" s="25"/>
      <c r="N750" s="25"/>
      <c r="O750" s="25"/>
      <c r="P750" s="25"/>
      <c r="Q750" s="25"/>
      <c r="R750" s="25"/>
      <c r="S750" s="25"/>
      <c r="T750" s="78" t="str">
        <f>IF(B750="","",VLOOKUP(B750,'COMPOSIÇÃO ENERGICAL'!B:L,10,0))</f>
        <v/>
      </c>
      <c r="U750" s="25" t="str">
        <f t="shared" si="150"/>
        <v/>
      </c>
      <c r="W750" s="25">
        <f t="shared" si="141"/>
        <v>0</v>
      </c>
      <c r="X750" s="25">
        <f t="shared" si="142"/>
        <v>0</v>
      </c>
      <c r="Y750" s="25">
        <f t="shared" si="143"/>
        <v>0</v>
      </c>
      <c r="Z750" s="25">
        <f t="shared" si="144"/>
        <v>0</v>
      </c>
      <c r="AA750" s="25">
        <f t="shared" si="145"/>
        <v>0</v>
      </c>
      <c r="AB750" s="25">
        <f t="shared" si="146"/>
        <v>0</v>
      </c>
      <c r="AC750" s="25">
        <f t="shared" si="147"/>
        <v>0</v>
      </c>
      <c r="AD750" s="25">
        <f t="shared" si="148"/>
        <v>0</v>
      </c>
      <c r="AE750" s="25">
        <f t="shared" si="149"/>
        <v>0</v>
      </c>
    </row>
    <row r="751" spans="1:31" ht="30" customHeight="1">
      <c r="A751" s="22" t="s">
        <v>20934</v>
      </c>
      <c r="B751" s="102" t="s">
        <v>20211</v>
      </c>
      <c r="C751" s="41" t="s">
        <v>20083</v>
      </c>
      <c r="D751" s="23" t="s">
        <v>20114</v>
      </c>
      <c r="E751" s="24" t="s">
        <v>19716</v>
      </c>
      <c r="F751" s="25"/>
      <c r="G751" s="25"/>
      <c r="H751" s="25"/>
      <c r="I751" s="25"/>
      <c r="J751" s="25"/>
      <c r="K751" s="25"/>
      <c r="L751" s="25"/>
      <c r="M751" s="25"/>
      <c r="N751" s="25">
        <v>70</v>
      </c>
      <c r="O751" s="25">
        <f>SUM(F751:N751)</f>
        <v>70</v>
      </c>
      <c r="P751" s="25">
        <f>IF(B751="","",VLOOKUP(B751,'COMPOSIÇÃO ENERGICAL'!B:L,8,0))</f>
        <v>16.771999999999998</v>
      </c>
      <c r="Q751" s="25">
        <f>IF(B751="","",VLOOKUP(B751,'COMPOSIÇÃO ENERGICAL'!B:L,9,0))</f>
        <v>24.200000000000003</v>
      </c>
      <c r="R751" s="25">
        <f>O751*P751</f>
        <v>1174.04</v>
      </c>
      <c r="S751" s="25">
        <f>O751*Q751</f>
        <v>1694.0000000000002</v>
      </c>
      <c r="T751" s="78">
        <f>IF(B751="","",VLOOKUP(B751,'COMPOSIÇÃO ENERGICAL'!B:L,10,0))</f>
        <v>40.972000000000001</v>
      </c>
      <c r="U751" s="25">
        <f t="shared" si="150"/>
        <v>2868.04</v>
      </c>
      <c r="W751" s="25">
        <f t="shared" si="141"/>
        <v>0</v>
      </c>
      <c r="X751" s="25">
        <f t="shared" si="142"/>
        <v>0</v>
      </c>
      <c r="Y751" s="25">
        <f t="shared" si="143"/>
        <v>0</v>
      </c>
      <c r="Z751" s="25">
        <f t="shared" si="144"/>
        <v>0</v>
      </c>
      <c r="AA751" s="25">
        <f t="shared" si="145"/>
        <v>0</v>
      </c>
      <c r="AB751" s="25">
        <f t="shared" si="146"/>
        <v>0</v>
      </c>
      <c r="AC751" s="25">
        <f t="shared" si="147"/>
        <v>0</v>
      </c>
      <c r="AD751" s="25">
        <f t="shared" si="148"/>
        <v>0</v>
      </c>
      <c r="AE751" s="25">
        <f t="shared" si="149"/>
        <v>2868.04</v>
      </c>
    </row>
    <row r="752" spans="1:31" ht="15" customHeight="1">
      <c r="A752" s="22" t="s">
        <v>20109</v>
      </c>
      <c r="B752" s="102"/>
      <c r="C752" s="41"/>
      <c r="D752" s="23"/>
      <c r="E752" s="24"/>
      <c r="F752" s="25"/>
      <c r="G752" s="25"/>
      <c r="H752" s="25"/>
      <c r="I752" s="25"/>
      <c r="J752" s="25"/>
      <c r="K752" s="25"/>
      <c r="L752" s="25"/>
      <c r="M752" s="25"/>
      <c r="N752" s="25"/>
      <c r="O752" s="25"/>
      <c r="P752" s="25"/>
      <c r="Q752" s="25"/>
      <c r="R752" s="25"/>
      <c r="S752" s="25"/>
      <c r="T752" s="78" t="str">
        <f>IF(B752="","",VLOOKUP(B752,'COMPOSIÇÃO ENERGICAL'!B:L,10,0))</f>
        <v/>
      </c>
      <c r="U752" s="25"/>
      <c r="W752" s="25">
        <f t="shared" si="141"/>
        <v>0</v>
      </c>
      <c r="X752" s="25">
        <f t="shared" si="142"/>
        <v>0</v>
      </c>
      <c r="Y752" s="25">
        <f t="shared" si="143"/>
        <v>0</v>
      </c>
      <c r="Z752" s="25">
        <f t="shared" si="144"/>
        <v>0</v>
      </c>
      <c r="AA752" s="25">
        <f t="shared" si="145"/>
        <v>0</v>
      </c>
      <c r="AB752" s="25">
        <f t="shared" si="146"/>
        <v>0</v>
      </c>
      <c r="AC752" s="25">
        <f t="shared" si="147"/>
        <v>0</v>
      </c>
      <c r="AD752" s="25">
        <f t="shared" si="148"/>
        <v>0</v>
      </c>
      <c r="AE752" s="25">
        <f t="shared" si="149"/>
        <v>0</v>
      </c>
    </row>
    <row r="753" spans="1:31">
      <c r="A753" s="22"/>
      <c r="B753" s="102"/>
      <c r="C753" s="41"/>
      <c r="D753" s="40" t="s">
        <v>20070</v>
      </c>
      <c r="E753" s="24"/>
      <c r="F753" s="25"/>
      <c r="G753" s="25"/>
      <c r="H753" s="25"/>
      <c r="I753" s="25"/>
      <c r="J753" s="25"/>
      <c r="K753" s="25"/>
      <c r="L753" s="25"/>
      <c r="M753" s="25"/>
      <c r="N753" s="25"/>
      <c r="O753" s="25"/>
      <c r="P753" s="25"/>
      <c r="Q753" s="25"/>
      <c r="R753" s="114">
        <f>SUM(R736:R752)</f>
        <v>2047.119995</v>
      </c>
      <c r="S753" s="114">
        <f>SUM(S736:S752)</f>
        <v>2923.0788499999999</v>
      </c>
      <c r="T753" s="78"/>
      <c r="U753" s="114">
        <f>SUM(U736:U752)</f>
        <v>4970.1988449999999</v>
      </c>
      <c r="W753" s="25">
        <f t="shared" si="141"/>
        <v>0</v>
      </c>
      <c r="X753" s="25">
        <f t="shared" si="142"/>
        <v>0</v>
      </c>
      <c r="Y753" s="25">
        <f t="shared" si="143"/>
        <v>0</v>
      </c>
      <c r="Z753" s="25">
        <f t="shared" si="144"/>
        <v>0</v>
      </c>
      <c r="AA753" s="25">
        <f t="shared" si="145"/>
        <v>0</v>
      </c>
      <c r="AB753" s="25">
        <f t="shared" si="146"/>
        <v>0</v>
      </c>
      <c r="AC753" s="25">
        <f t="shared" si="147"/>
        <v>0</v>
      </c>
      <c r="AD753" s="25">
        <f t="shared" si="148"/>
        <v>0</v>
      </c>
      <c r="AE753" s="25">
        <f t="shared" si="149"/>
        <v>0</v>
      </c>
    </row>
    <row r="754" spans="1:31" ht="15" customHeight="1">
      <c r="A754" s="22"/>
      <c r="B754" s="102"/>
      <c r="C754" s="41"/>
      <c r="D754" s="40"/>
      <c r="E754" s="24"/>
      <c r="F754" s="25"/>
      <c r="G754" s="25"/>
      <c r="H754" s="25"/>
      <c r="I754" s="25"/>
      <c r="J754" s="25"/>
      <c r="K754" s="25"/>
      <c r="L754" s="25"/>
      <c r="M754" s="25"/>
      <c r="N754" s="25"/>
      <c r="O754" s="25"/>
      <c r="P754" s="25"/>
      <c r="Q754" s="25"/>
      <c r="R754" s="114"/>
      <c r="S754" s="114"/>
      <c r="T754" s="78"/>
      <c r="U754" s="114"/>
      <c r="W754" s="25">
        <f t="shared" si="141"/>
        <v>0</v>
      </c>
      <c r="X754" s="25">
        <f t="shared" si="142"/>
        <v>0</v>
      </c>
      <c r="Y754" s="25">
        <f t="shared" si="143"/>
        <v>0</v>
      </c>
      <c r="Z754" s="25">
        <f t="shared" si="144"/>
        <v>0</v>
      </c>
      <c r="AA754" s="25">
        <f t="shared" si="145"/>
        <v>0</v>
      </c>
      <c r="AB754" s="25">
        <f t="shared" si="146"/>
        <v>0</v>
      </c>
      <c r="AC754" s="25">
        <f t="shared" si="147"/>
        <v>0</v>
      </c>
      <c r="AD754" s="25">
        <f t="shared" si="148"/>
        <v>0</v>
      </c>
      <c r="AE754" s="25">
        <f t="shared" si="149"/>
        <v>0</v>
      </c>
    </row>
    <row r="755" spans="1:31">
      <c r="A755" s="237"/>
      <c r="B755" s="238"/>
      <c r="C755" s="239"/>
      <c r="D755" s="240" t="s">
        <v>21056</v>
      </c>
      <c r="E755" s="241"/>
      <c r="F755" s="242"/>
      <c r="G755" s="242"/>
      <c r="H755" s="242"/>
      <c r="I755" s="242"/>
      <c r="J755" s="242"/>
      <c r="K755" s="242"/>
      <c r="L755" s="242"/>
      <c r="M755" s="242"/>
      <c r="N755" s="242"/>
      <c r="O755" s="242"/>
      <c r="P755" s="242"/>
      <c r="Q755" s="242"/>
      <c r="R755" s="243">
        <f>R753+R734+R701</f>
        <v>14484.814195999999</v>
      </c>
      <c r="S755" s="243">
        <f t="shared" ref="S755:U755" si="151">S753+S734+S701</f>
        <v>17183.05285</v>
      </c>
      <c r="T755" s="244"/>
      <c r="U755" s="243">
        <f t="shared" si="151"/>
        <v>31667.867046000003</v>
      </c>
      <c r="W755" s="25">
        <f t="shared" si="141"/>
        <v>0</v>
      </c>
      <c r="X755" s="25">
        <f t="shared" si="142"/>
        <v>0</v>
      </c>
      <c r="Y755" s="25">
        <f t="shared" si="143"/>
        <v>0</v>
      </c>
      <c r="Z755" s="25">
        <f t="shared" si="144"/>
        <v>0</v>
      </c>
      <c r="AA755" s="25">
        <f t="shared" si="145"/>
        <v>0</v>
      </c>
      <c r="AB755" s="25">
        <f t="shared" si="146"/>
        <v>0</v>
      </c>
      <c r="AC755" s="25">
        <f t="shared" si="147"/>
        <v>0</v>
      </c>
      <c r="AD755" s="25">
        <f t="shared" si="148"/>
        <v>0</v>
      </c>
      <c r="AE755" s="25">
        <f t="shared" si="149"/>
        <v>0</v>
      </c>
    </row>
    <row r="756" spans="1:31" ht="15" customHeight="1">
      <c r="A756" s="22"/>
      <c r="B756" s="102"/>
      <c r="C756" s="41"/>
      <c r="D756" s="40"/>
      <c r="E756" s="24"/>
      <c r="F756" s="25"/>
      <c r="G756" s="25"/>
      <c r="H756" s="25"/>
      <c r="I756" s="25"/>
      <c r="J756" s="25"/>
      <c r="K756" s="25"/>
      <c r="L756" s="25"/>
      <c r="M756" s="25"/>
      <c r="N756" s="25"/>
      <c r="O756" s="25"/>
      <c r="P756" s="25"/>
      <c r="Q756" s="25"/>
      <c r="R756" s="114"/>
      <c r="S756" s="114"/>
      <c r="T756" s="78"/>
      <c r="U756" s="114"/>
      <c r="W756" s="25">
        <f t="shared" si="141"/>
        <v>0</v>
      </c>
      <c r="X756" s="25">
        <f t="shared" si="142"/>
        <v>0</v>
      </c>
      <c r="Y756" s="25">
        <f t="shared" si="143"/>
        <v>0</v>
      </c>
      <c r="Z756" s="25">
        <f t="shared" si="144"/>
        <v>0</v>
      </c>
      <c r="AA756" s="25">
        <f t="shared" si="145"/>
        <v>0</v>
      </c>
      <c r="AB756" s="25">
        <f t="shared" si="146"/>
        <v>0</v>
      </c>
      <c r="AC756" s="25">
        <f t="shared" si="147"/>
        <v>0</v>
      </c>
      <c r="AD756" s="25">
        <f t="shared" si="148"/>
        <v>0</v>
      </c>
      <c r="AE756" s="25">
        <f t="shared" si="149"/>
        <v>0</v>
      </c>
    </row>
    <row r="757" spans="1:31" ht="15" customHeight="1">
      <c r="A757" s="117">
        <v>3</v>
      </c>
      <c r="B757" s="155"/>
      <c r="C757" s="118"/>
      <c r="D757" s="119" t="s">
        <v>20954</v>
      </c>
      <c r="E757" s="120"/>
      <c r="F757" s="115"/>
      <c r="G757" s="115"/>
      <c r="H757" s="115"/>
      <c r="I757" s="115"/>
      <c r="J757" s="115"/>
      <c r="K757" s="115"/>
      <c r="L757" s="115"/>
      <c r="M757" s="115"/>
      <c r="N757" s="115"/>
      <c r="O757" s="115"/>
      <c r="P757" s="115"/>
      <c r="Q757" s="115"/>
      <c r="R757" s="115"/>
      <c r="S757" s="115"/>
      <c r="T757" s="116"/>
      <c r="U757" s="115"/>
      <c r="W757" s="25">
        <f t="shared" si="141"/>
        <v>0</v>
      </c>
      <c r="X757" s="25">
        <f t="shared" si="142"/>
        <v>0</v>
      </c>
      <c r="Y757" s="25">
        <f t="shared" si="143"/>
        <v>0</v>
      </c>
      <c r="Z757" s="25">
        <f t="shared" si="144"/>
        <v>0</v>
      </c>
      <c r="AA757" s="25">
        <f t="shared" si="145"/>
        <v>0</v>
      </c>
      <c r="AB757" s="25">
        <f t="shared" si="146"/>
        <v>0</v>
      </c>
      <c r="AC757" s="25">
        <f t="shared" si="147"/>
        <v>0</v>
      </c>
      <c r="AD757" s="25">
        <f t="shared" si="148"/>
        <v>0</v>
      </c>
      <c r="AE757" s="25">
        <f t="shared" si="149"/>
        <v>0</v>
      </c>
    </row>
    <row r="758" spans="1:31" ht="15" customHeight="1">
      <c r="A758" s="22"/>
      <c r="B758" s="102"/>
      <c r="C758" s="41"/>
      <c r="D758" s="40"/>
      <c r="E758" s="24"/>
      <c r="F758" s="25"/>
      <c r="G758" s="25"/>
      <c r="H758" s="25"/>
      <c r="I758" s="25"/>
      <c r="J758" s="25"/>
      <c r="K758" s="25"/>
      <c r="L758" s="25"/>
      <c r="M758" s="25"/>
      <c r="N758" s="25"/>
      <c r="O758" s="25"/>
      <c r="P758" s="25"/>
      <c r="Q758" s="25"/>
      <c r="R758" s="114"/>
      <c r="S758" s="114"/>
      <c r="T758" s="78"/>
      <c r="U758" s="114"/>
      <c r="W758" s="25">
        <f t="shared" si="141"/>
        <v>0</v>
      </c>
      <c r="X758" s="25">
        <f t="shared" si="142"/>
        <v>0</v>
      </c>
      <c r="Y758" s="25">
        <f t="shared" si="143"/>
        <v>0</v>
      </c>
      <c r="Z758" s="25">
        <f t="shared" si="144"/>
        <v>0</v>
      </c>
      <c r="AA758" s="25">
        <f t="shared" si="145"/>
        <v>0</v>
      </c>
      <c r="AB758" s="25">
        <f t="shared" si="146"/>
        <v>0</v>
      </c>
      <c r="AC758" s="25">
        <f t="shared" si="147"/>
        <v>0</v>
      </c>
      <c r="AD758" s="25">
        <f t="shared" si="148"/>
        <v>0</v>
      </c>
      <c r="AE758" s="25">
        <f t="shared" si="149"/>
        <v>0</v>
      </c>
    </row>
    <row r="759" spans="1:31" ht="375" customHeight="1">
      <c r="A759" s="22" t="s">
        <v>20769</v>
      </c>
      <c r="B759" s="151" t="s">
        <v>20258</v>
      </c>
      <c r="C759" s="151" t="s">
        <v>20415</v>
      </c>
      <c r="D759" s="23" t="s">
        <v>20243</v>
      </c>
      <c r="E759" s="24" t="s">
        <v>20082</v>
      </c>
      <c r="F759" s="25">
        <v>1</v>
      </c>
      <c r="G759" s="25"/>
      <c r="H759" s="25"/>
      <c r="I759" s="25"/>
      <c r="J759" s="25">
        <v>1</v>
      </c>
      <c r="K759" s="25"/>
      <c r="L759" s="25"/>
      <c r="M759" s="25"/>
      <c r="N759" s="25"/>
      <c r="O759" s="25">
        <f>SUM(F759:N759)</f>
        <v>2</v>
      </c>
      <c r="P759" s="25">
        <f>IF(B759=""," ",VLOOKUP(B759,'COMPOSIÇÃO ENERGICAL'!B:L,8,0))</f>
        <v>4193</v>
      </c>
      <c r="Q759" s="25">
        <f>IF(B759=""," ",VLOOKUP(B759,'COMPOSIÇÃO ENERGICAL'!B:L,9,0))</f>
        <v>4872.4298333333318</v>
      </c>
      <c r="R759" s="25">
        <f>IF(P759=0," ",O759*P759)</f>
        <v>8386</v>
      </c>
      <c r="S759" s="25">
        <f>IF(Q759=0," ",O759*Q759)</f>
        <v>9744.8596666666635</v>
      </c>
      <c r="T759" s="78">
        <f>IF(B759="","",VLOOKUP(B759,'COMPOSIÇÃO ENERGICAL'!B:L,10,0))</f>
        <v>9065.4298333333318</v>
      </c>
      <c r="U759" s="25">
        <f>IF(T759="","",O759*T759)</f>
        <v>18130.859666666664</v>
      </c>
      <c r="W759" s="25">
        <f t="shared" si="141"/>
        <v>9065.4298333333318</v>
      </c>
      <c r="X759" s="25">
        <f t="shared" si="142"/>
        <v>0</v>
      </c>
      <c r="Y759" s="25">
        <f t="shared" si="143"/>
        <v>0</v>
      </c>
      <c r="Z759" s="25">
        <f t="shared" si="144"/>
        <v>0</v>
      </c>
      <c r="AA759" s="25">
        <f t="shared" si="145"/>
        <v>9065.4298333333318</v>
      </c>
      <c r="AB759" s="25">
        <f t="shared" si="146"/>
        <v>0</v>
      </c>
      <c r="AC759" s="25">
        <f t="shared" si="147"/>
        <v>0</v>
      </c>
      <c r="AD759" s="25">
        <f t="shared" si="148"/>
        <v>0</v>
      </c>
      <c r="AE759" s="25">
        <f t="shared" si="149"/>
        <v>0</v>
      </c>
    </row>
    <row r="760" spans="1:31" ht="15" customHeight="1">
      <c r="A760" s="22"/>
      <c r="B760" s="151"/>
      <c r="C760" s="151"/>
      <c r="D760" s="23" t="s">
        <v>41</v>
      </c>
      <c r="E760" s="24"/>
      <c r="F760" s="25"/>
      <c r="G760" s="25"/>
      <c r="H760" s="25"/>
      <c r="I760" s="25"/>
      <c r="J760" s="25"/>
      <c r="K760" s="25"/>
      <c r="L760" s="25"/>
      <c r="M760" s="25"/>
      <c r="N760" s="25"/>
      <c r="O760" s="25"/>
      <c r="P760" s="25"/>
      <c r="Q760" s="25"/>
      <c r="R760" s="25"/>
      <c r="S760" s="25"/>
      <c r="T760" s="78"/>
      <c r="U760" s="25"/>
      <c r="W760" s="25">
        <f t="shared" si="141"/>
        <v>0</v>
      </c>
      <c r="X760" s="25">
        <f t="shared" si="142"/>
        <v>0</v>
      </c>
      <c r="Y760" s="25">
        <f t="shared" si="143"/>
        <v>0</v>
      </c>
      <c r="Z760" s="25">
        <f t="shared" si="144"/>
        <v>0</v>
      </c>
      <c r="AA760" s="25">
        <f t="shared" si="145"/>
        <v>0</v>
      </c>
      <c r="AB760" s="25">
        <f t="shared" si="146"/>
        <v>0</v>
      </c>
      <c r="AC760" s="25">
        <f t="shared" si="147"/>
        <v>0</v>
      </c>
      <c r="AD760" s="25">
        <f t="shared" si="148"/>
        <v>0</v>
      </c>
      <c r="AE760" s="25">
        <f t="shared" si="149"/>
        <v>0</v>
      </c>
    </row>
    <row r="761" spans="1:31" ht="375" customHeight="1">
      <c r="A761" s="22" t="s">
        <v>20956</v>
      </c>
      <c r="B761" s="151" t="s">
        <v>20259</v>
      </c>
      <c r="C761" s="151" t="s">
        <v>20415</v>
      </c>
      <c r="D761" s="23" t="s">
        <v>20244</v>
      </c>
      <c r="E761" s="24"/>
      <c r="F761" s="25">
        <v>1</v>
      </c>
      <c r="G761" s="25"/>
      <c r="H761" s="25">
        <v>1</v>
      </c>
      <c r="I761" s="25"/>
      <c r="J761" s="25"/>
      <c r="K761" s="25"/>
      <c r="L761" s="25"/>
      <c r="M761" s="25"/>
      <c r="N761" s="25"/>
      <c r="O761" s="25">
        <f>SUM(F761:N761)</f>
        <v>2</v>
      </c>
      <c r="P761" s="25">
        <f>IF(B761=""," ",VLOOKUP(B761,'COMPOSIÇÃO ENERGICAL'!B:L,8,0))</f>
        <v>4193</v>
      </c>
      <c r="Q761" s="25">
        <f>IF(B761=""," ",VLOOKUP(B761,'COMPOSIÇÃO ENERGICAL'!B:L,9,0))</f>
        <v>3733.7664999999997</v>
      </c>
      <c r="R761" s="25">
        <f>IF(P761=0," ",O761*P761)</f>
        <v>8386</v>
      </c>
      <c r="S761" s="25">
        <f>IF(Q761=0," ",O761*Q761)</f>
        <v>7467.5329999999994</v>
      </c>
      <c r="T761" s="78">
        <f>IF(B761="","",VLOOKUP(B761,'COMPOSIÇÃO ENERGICAL'!B:L,10,0))</f>
        <v>7926.7664999999997</v>
      </c>
      <c r="U761" s="25">
        <f>IF(T761="","",O761*T761)</f>
        <v>15853.532999999999</v>
      </c>
      <c r="W761" s="25">
        <f t="shared" si="141"/>
        <v>7926.7664999999997</v>
      </c>
      <c r="X761" s="25">
        <f t="shared" si="142"/>
        <v>0</v>
      </c>
      <c r="Y761" s="25">
        <f t="shared" si="143"/>
        <v>7926.7664999999997</v>
      </c>
      <c r="Z761" s="25">
        <f t="shared" si="144"/>
        <v>0</v>
      </c>
      <c r="AA761" s="25">
        <f t="shared" si="145"/>
        <v>0</v>
      </c>
      <c r="AB761" s="25">
        <f t="shared" si="146"/>
        <v>0</v>
      </c>
      <c r="AC761" s="25">
        <f t="shared" si="147"/>
        <v>0</v>
      </c>
      <c r="AD761" s="25">
        <f t="shared" si="148"/>
        <v>0</v>
      </c>
      <c r="AE761" s="25">
        <f t="shared" si="149"/>
        <v>0</v>
      </c>
    </row>
    <row r="762" spans="1:31" ht="15" customHeight="1">
      <c r="A762" s="22"/>
      <c r="B762" s="151"/>
      <c r="C762" s="151"/>
      <c r="D762" s="23" t="s">
        <v>41</v>
      </c>
      <c r="E762" s="24"/>
      <c r="F762" s="25"/>
      <c r="G762" s="25"/>
      <c r="H762" s="25"/>
      <c r="I762" s="25"/>
      <c r="J762" s="25"/>
      <c r="K762" s="25"/>
      <c r="L762" s="25"/>
      <c r="M762" s="25"/>
      <c r="N762" s="25"/>
      <c r="O762" s="25"/>
      <c r="P762" s="25"/>
      <c r="Q762" s="25"/>
      <c r="R762" s="25"/>
      <c r="S762" s="25"/>
      <c r="T762" s="78"/>
      <c r="U762" s="25"/>
      <c r="W762" s="25">
        <f t="shared" si="141"/>
        <v>0</v>
      </c>
      <c r="X762" s="25">
        <f t="shared" si="142"/>
        <v>0</v>
      </c>
      <c r="Y762" s="25">
        <f t="shared" si="143"/>
        <v>0</v>
      </c>
      <c r="Z762" s="25">
        <f t="shared" si="144"/>
        <v>0</v>
      </c>
      <c r="AA762" s="25">
        <f t="shared" si="145"/>
        <v>0</v>
      </c>
      <c r="AB762" s="25">
        <f t="shared" si="146"/>
        <v>0</v>
      </c>
      <c r="AC762" s="25">
        <f t="shared" si="147"/>
        <v>0</v>
      </c>
      <c r="AD762" s="25">
        <f t="shared" si="148"/>
        <v>0</v>
      </c>
      <c r="AE762" s="25">
        <f t="shared" si="149"/>
        <v>0</v>
      </c>
    </row>
    <row r="763" spans="1:31" ht="330" customHeight="1">
      <c r="A763" s="22" t="s">
        <v>20957</v>
      </c>
      <c r="B763" s="151" t="s">
        <v>20260</v>
      </c>
      <c r="C763" s="151" t="s">
        <v>20415</v>
      </c>
      <c r="D763" s="23" t="s">
        <v>20245</v>
      </c>
      <c r="E763" s="24" t="s">
        <v>20082</v>
      </c>
      <c r="F763" s="25">
        <v>1</v>
      </c>
      <c r="G763" s="25"/>
      <c r="H763" s="25"/>
      <c r="I763" s="25"/>
      <c r="J763" s="25"/>
      <c r="K763" s="25">
        <v>1</v>
      </c>
      <c r="L763" s="25">
        <v>1</v>
      </c>
      <c r="M763" s="25"/>
      <c r="N763" s="25"/>
      <c r="O763" s="25">
        <f>SUM(F763:N763)</f>
        <v>3</v>
      </c>
      <c r="P763" s="25">
        <f>IF(B763=""," ",VLOOKUP(B763,'COMPOSIÇÃO ENERGICAL'!B:L,8,0))</f>
        <v>3354.4</v>
      </c>
      <c r="Q763" s="25">
        <f>IF(B763=""," ",VLOOKUP(B763,'COMPOSIÇÃO ENERGICAL'!B:L,9,0))</f>
        <v>3393.5665000000004</v>
      </c>
      <c r="R763" s="25">
        <f>IF(P763=0," ",O763*P763)</f>
        <v>10063.200000000001</v>
      </c>
      <c r="S763" s="25">
        <f>IF(Q763=0," ",O763*Q763)</f>
        <v>10180.699500000001</v>
      </c>
      <c r="T763" s="78">
        <f>IF(B763="","",VLOOKUP(B763,'COMPOSIÇÃO ENERGICAL'!B:L,10,0))</f>
        <v>6747.9665000000005</v>
      </c>
      <c r="U763" s="25">
        <f>IF(T763="","",O763*T763)</f>
        <v>20243.8995</v>
      </c>
      <c r="W763" s="25">
        <f t="shared" si="141"/>
        <v>6747.9665000000005</v>
      </c>
      <c r="X763" s="25">
        <f t="shared" si="142"/>
        <v>0</v>
      </c>
      <c r="Y763" s="25">
        <f t="shared" si="143"/>
        <v>0</v>
      </c>
      <c r="Z763" s="25">
        <f t="shared" si="144"/>
        <v>0</v>
      </c>
      <c r="AA763" s="25">
        <f t="shared" si="145"/>
        <v>0</v>
      </c>
      <c r="AB763" s="25">
        <f t="shared" si="146"/>
        <v>6747.9665000000005</v>
      </c>
      <c r="AC763" s="25">
        <f t="shared" si="147"/>
        <v>6747.9665000000005</v>
      </c>
      <c r="AD763" s="25">
        <f t="shared" si="148"/>
        <v>0</v>
      </c>
      <c r="AE763" s="25">
        <f t="shared" si="149"/>
        <v>0</v>
      </c>
    </row>
    <row r="764" spans="1:31" ht="15" customHeight="1">
      <c r="A764" s="22"/>
      <c r="B764" s="151"/>
      <c r="C764" s="151"/>
      <c r="D764" s="23" t="s">
        <v>41</v>
      </c>
      <c r="E764" s="24"/>
      <c r="F764" s="25"/>
      <c r="G764" s="25"/>
      <c r="H764" s="25"/>
      <c r="I764" s="25"/>
      <c r="J764" s="25"/>
      <c r="K764" s="25"/>
      <c r="L764" s="25"/>
      <c r="M764" s="25"/>
      <c r="N764" s="25"/>
      <c r="O764" s="25"/>
      <c r="P764" s="25"/>
      <c r="Q764" s="25"/>
      <c r="R764" s="25"/>
      <c r="S764" s="25"/>
      <c r="T764" s="78"/>
      <c r="U764" s="25"/>
      <c r="W764" s="25">
        <f t="shared" si="141"/>
        <v>0</v>
      </c>
      <c r="X764" s="25">
        <f t="shared" si="142"/>
        <v>0</v>
      </c>
      <c r="Y764" s="25">
        <f t="shared" si="143"/>
        <v>0</v>
      </c>
      <c r="Z764" s="25">
        <f t="shared" si="144"/>
        <v>0</v>
      </c>
      <c r="AA764" s="25">
        <f t="shared" si="145"/>
        <v>0</v>
      </c>
      <c r="AB764" s="25">
        <f t="shared" si="146"/>
        <v>0</v>
      </c>
      <c r="AC764" s="25">
        <f t="shared" si="147"/>
        <v>0</v>
      </c>
      <c r="AD764" s="25">
        <f t="shared" si="148"/>
        <v>0</v>
      </c>
      <c r="AE764" s="25">
        <f t="shared" si="149"/>
        <v>0</v>
      </c>
    </row>
    <row r="765" spans="1:31" ht="30" customHeight="1">
      <c r="A765" s="22" t="s">
        <v>20958</v>
      </c>
      <c r="B765" s="151" t="s">
        <v>20261</v>
      </c>
      <c r="C765" s="151" t="s">
        <v>20416</v>
      </c>
      <c r="D765" s="23" t="s">
        <v>20417</v>
      </c>
      <c r="E765" s="24" t="s">
        <v>0</v>
      </c>
      <c r="F765" s="25">
        <v>25600</v>
      </c>
      <c r="G765" s="25">
        <v>6000</v>
      </c>
      <c r="H765" s="25">
        <v>10000</v>
      </c>
      <c r="I765" s="25">
        <v>900</v>
      </c>
      <c r="J765" s="25">
        <v>6900</v>
      </c>
      <c r="K765" s="25">
        <v>900</v>
      </c>
      <c r="L765" s="25">
        <v>1500</v>
      </c>
      <c r="M765" s="25"/>
      <c r="N765" s="25"/>
      <c r="O765" s="25">
        <f>SUM(F765:N765)</f>
        <v>51800</v>
      </c>
      <c r="P765" s="25">
        <f>IF(B765=""," ",VLOOKUP(B765,'COMPOSIÇÃO ENERGICAL'!B:L,8,0))</f>
        <v>7.5473999999999997</v>
      </c>
      <c r="Q765" s="25">
        <f>IF(B765=""," ",VLOOKUP(B765,'COMPOSIÇÃO ENERGICAL'!B:L,9,0))</f>
        <v>1.9900000000000002</v>
      </c>
      <c r="R765" s="25">
        <f>IF(P765=0," ",O765*P765)</f>
        <v>390955.32</v>
      </c>
      <c r="S765" s="25">
        <f>IF(Q765=0," ",O765*Q765)</f>
        <v>103082.00000000001</v>
      </c>
      <c r="T765" s="78">
        <f>IF(B765="","",VLOOKUP(B765,'COMPOSIÇÃO ENERGICAL'!B:L,10,0))</f>
        <v>9.5373999999999999</v>
      </c>
      <c r="U765" s="25">
        <f>IF(T765="","",O765*T765)</f>
        <v>494037.32</v>
      </c>
      <c r="W765" s="25">
        <f t="shared" si="141"/>
        <v>244157.44</v>
      </c>
      <c r="X765" s="25">
        <f t="shared" si="142"/>
        <v>57224.4</v>
      </c>
      <c r="Y765" s="25">
        <f t="shared" si="143"/>
        <v>95374</v>
      </c>
      <c r="Z765" s="25">
        <f t="shared" si="144"/>
        <v>8583.66</v>
      </c>
      <c r="AA765" s="25">
        <f t="shared" si="145"/>
        <v>65808.06</v>
      </c>
      <c r="AB765" s="25">
        <f t="shared" si="146"/>
        <v>8583.66</v>
      </c>
      <c r="AC765" s="25">
        <f t="shared" si="147"/>
        <v>14306.1</v>
      </c>
      <c r="AD765" s="25">
        <f t="shared" si="148"/>
        <v>0</v>
      </c>
      <c r="AE765" s="25">
        <f t="shared" si="149"/>
        <v>0</v>
      </c>
    </row>
    <row r="766" spans="1:31" ht="15" customHeight="1">
      <c r="A766" s="22"/>
      <c r="B766" s="151"/>
      <c r="C766" s="151"/>
      <c r="D766" s="23" t="s">
        <v>41</v>
      </c>
      <c r="E766" s="24"/>
      <c r="F766" s="25"/>
      <c r="G766" s="25"/>
      <c r="H766" s="25"/>
      <c r="I766" s="25"/>
      <c r="J766" s="25"/>
      <c r="K766" s="25"/>
      <c r="L766" s="25"/>
      <c r="M766" s="25"/>
      <c r="N766" s="25"/>
      <c r="O766" s="25"/>
      <c r="P766" s="25"/>
      <c r="Q766" s="25"/>
      <c r="R766" s="25"/>
      <c r="S766" s="25"/>
      <c r="T766" s="78"/>
      <c r="U766" s="25"/>
      <c r="W766" s="25">
        <f t="shared" si="141"/>
        <v>0</v>
      </c>
      <c r="X766" s="25">
        <f t="shared" si="142"/>
        <v>0</v>
      </c>
      <c r="Y766" s="25">
        <f t="shared" si="143"/>
        <v>0</v>
      </c>
      <c r="Z766" s="25">
        <f t="shared" si="144"/>
        <v>0</v>
      </c>
      <c r="AA766" s="25">
        <f t="shared" si="145"/>
        <v>0</v>
      </c>
      <c r="AB766" s="25">
        <f t="shared" si="146"/>
        <v>0</v>
      </c>
      <c r="AC766" s="25">
        <f t="shared" si="147"/>
        <v>0</v>
      </c>
      <c r="AD766" s="25">
        <f t="shared" si="148"/>
        <v>0</v>
      </c>
      <c r="AE766" s="25">
        <f t="shared" si="149"/>
        <v>0</v>
      </c>
    </row>
    <row r="767" spans="1:31" ht="30" customHeight="1">
      <c r="A767" s="22" t="s">
        <v>20959</v>
      </c>
      <c r="B767" s="151" t="s">
        <v>20262</v>
      </c>
      <c r="C767" s="151" t="s">
        <v>20416</v>
      </c>
      <c r="D767" s="23" t="s">
        <v>20418</v>
      </c>
      <c r="E767" s="24" t="s">
        <v>20082</v>
      </c>
      <c r="F767" s="25">
        <f>207+10</f>
        <v>217</v>
      </c>
      <c r="G767" s="25">
        <v>67</v>
      </c>
      <c r="H767" s="25">
        <v>132</v>
      </c>
      <c r="I767" s="25">
        <f>14+16</f>
        <v>30</v>
      </c>
      <c r="J767" s="25">
        <v>129</v>
      </c>
      <c r="K767" s="25">
        <v>14</v>
      </c>
      <c r="L767" s="25">
        <v>14</v>
      </c>
      <c r="M767" s="25"/>
      <c r="N767" s="25"/>
      <c r="O767" s="25">
        <f>SUM(F767:N767)</f>
        <v>603</v>
      </c>
      <c r="P767" s="25">
        <f>IF(B767=""," ",VLOOKUP(B767,'COMPOSIÇÃO ENERGICAL'!B:L,8,0))</f>
        <v>25.158000000000001</v>
      </c>
      <c r="Q767" s="25">
        <f>IF(B767=""," ",VLOOKUP(B767,'COMPOSIÇÃO ENERGICAL'!B:L,9,0))</f>
        <v>58.143333333333331</v>
      </c>
      <c r="R767" s="25">
        <f>IF(P767=0," ",O767*P767)</f>
        <v>15170.274000000001</v>
      </c>
      <c r="S767" s="25">
        <f>IF(Q767=0," ",O767*Q767)</f>
        <v>35060.43</v>
      </c>
      <c r="T767" s="78">
        <f>IF(B767="","",VLOOKUP(B767,'COMPOSIÇÃO ENERGICAL'!B:L,10,0))</f>
        <v>83.301333333333332</v>
      </c>
      <c r="U767" s="25">
        <f>IF(T767="","",O767*T767)</f>
        <v>50230.703999999998</v>
      </c>
      <c r="W767" s="25">
        <f t="shared" si="141"/>
        <v>18076.389333333333</v>
      </c>
      <c r="X767" s="25">
        <f t="shared" si="142"/>
        <v>5581.1893333333337</v>
      </c>
      <c r="Y767" s="25">
        <f t="shared" si="143"/>
        <v>10995.776</v>
      </c>
      <c r="Z767" s="25">
        <f t="shared" si="144"/>
        <v>2499.04</v>
      </c>
      <c r="AA767" s="25">
        <f t="shared" si="145"/>
        <v>10745.871999999999</v>
      </c>
      <c r="AB767" s="25">
        <f t="shared" si="146"/>
        <v>1166.2186666666666</v>
      </c>
      <c r="AC767" s="25">
        <f t="shared" si="147"/>
        <v>1166.2186666666666</v>
      </c>
      <c r="AD767" s="25">
        <f t="shared" si="148"/>
        <v>0</v>
      </c>
      <c r="AE767" s="25">
        <f t="shared" si="149"/>
        <v>0</v>
      </c>
    </row>
    <row r="768" spans="1:31" ht="15" customHeight="1">
      <c r="A768" s="22"/>
      <c r="B768" s="151"/>
      <c r="C768" s="151"/>
      <c r="D768" s="23" t="s">
        <v>41</v>
      </c>
      <c r="E768" s="24"/>
      <c r="F768" s="25"/>
      <c r="G768" s="25"/>
      <c r="H768" s="25"/>
      <c r="I768" s="25"/>
      <c r="J768" s="25"/>
      <c r="K768" s="25"/>
      <c r="L768" s="25"/>
      <c r="M768" s="25"/>
      <c r="N768" s="25"/>
      <c r="O768" s="25"/>
      <c r="P768" s="25"/>
      <c r="Q768" s="25"/>
      <c r="R768" s="25"/>
      <c r="S768" s="25"/>
      <c r="T768" s="78"/>
      <c r="U768" s="25"/>
      <c r="W768" s="25">
        <f t="shared" si="141"/>
        <v>0</v>
      </c>
      <c r="X768" s="25">
        <f t="shared" si="142"/>
        <v>0</v>
      </c>
      <c r="Y768" s="25">
        <f t="shared" si="143"/>
        <v>0</v>
      </c>
      <c r="Z768" s="25">
        <f t="shared" si="144"/>
        <v>0</v>
      </c>
      <c r="AA768" s="25">
        <f t="shared" si="145"/>
        <v>0</v>
      </c>
      <c r="AB768" s="25">
        <f t="shared" si="146"/>
        <v>0</v>
      </c>
      <c r="AC768" s="25">
        <f t="shared" si="147"/>
        <v>0</v>
      </c>
      <c r="AD768" s="25">
        <f t="shared" si="148"/>
        <v>0</v>
      </c>
      <c r="AE768" s="25">
        <f t="shared" si="149"/>
        <v>0</v>
      </c>
    </row>
    <row r="769" spans="1:31" ht="45" customHeight="1">
      <c r="A769" s="22" t="s">
        <v>20960</v>
      </c>
      <c r="B769" s="151" t="s">
        <v>19842</v>
      </c>
      <c r="C769" s="41" t="s">
        <v>20389</v>
      </c>
      <c r="D769" s="23" t="s">
        <v>20271</v>
      </c>
      <c r="E769" s="24" t="s">
        <v>20082</v>
      </c>
      <c r="F769" s="25">
        <f>159+8</f>
        <v>167</v>
      </c>
      <c r="G769" s="25">
        <v>43</v>
      </c>
      <c r="H769" s="25">
        <v>72</v>
      </c>
      <c r="I769" s="25">
        <f>6+9</f>
        <v>15</v>
      </c>
      <c r="J769" s="25">
        <v>68</v>
      </c>
      <c r="K769" s="25">
        <v>14</v>
      </c>
      <c r="L769" s="25">
        <v>14</v>
      </c>
      <c r="M769" s="25"/>
      <c r="N769" s="25"/>
      <c r="O769" s="25">
        <f>SUM(F769:N769)</f>
        <v>393</v>
      </c>
      <c r="P769" s="25">
        <f>IF(B769=""," ",VLOOKUP(B769,'COMPOSIÇÃO ENERGICAL'!B:L,8,0))</f>
        <v>33.543999999999997</v>
      </c>
      <c r="Q769" s="25">
        <f>IF(B769=""," ",VLOOKUP(B769,'COMPOSIÇÃO ENERGICAL'!B:L,9,0))</f>
        <v>34.125166666666658</v>
      </c>
      <c r="R769" s="25">
        <f>IF(P769=0," ",O769*P769)</f>
        <v>13182.791999999999</v>
      </c>
      <c r="S769" s="25">
        <f>IF(Q769=0," ",O769*Q769)</f>
        <v>13411.190499999997</v>
      </c>
      <c r="T769" s="78">
        <f>IF(B769="","",VLOOKUP(B769,'COMPOSIÇÃO ENERGICAL'!B:L,10,0))</f>
        <v>67.669166666666655</v>
      </c>
      <c r="U769" s="25">
        <f>IF(T769="","",O769*T769)</f>
        <v>26593.982499999995</v>
      </c>
      <c r="W769" s="25">
        <f t="shared" si="141"/>
        <v>11300.750833333332</v>
      </c>
      <c r="X769" s="25">
        <f t="shared" si="142"/>
        <v>2909.7741666666661</v>
      </c>
      <c r="Y769" s="25">
        <f t="shared" si="143"/>
        <v>4872.1799999999994</v>
      </c>
      <c r="Z769" s="25">
        <f t="shared" si="144"/>
        <v>1015.0374999999998</v>
      </c>
      <c r="AA769" s="25">
        <f t="shared" si="145"/>
        <v>4601.5033333333322</v>
      </c>
      <c r="AB769" s="25">
        <f t="shared" si="146"/>
        <v>947.36833333333311</v>
      </c>
      <c r="AC769" s="25">
        <f t="shared" si="147"/>
        <v>947.36833333333311</v>
      </c>
      <c r="AD769" s="25">
        <f t="shared" si="148"/>
        <v>0</v>
      </c>
      <c r="AE769" s="25">
        <f t="shared" si="149"/>
        <v>0</v>
      </c>
    </row>
    <row r="770" spans="1:31" ht="15" customHeight="1">
      <c r="A770" s="22"/>
      <c r="B770" s="102"/>
      <c r="C770" s="41"/>
      <c r="D770" s="23"/>
      <c r="E770" s="24"/>
      <c r="F770" s="25"/>
      <c r="G770" s="25"/>
      <c r="H770" s="25"/>
      <c r="I770" s="25"/>
      <c r="J770" s="25"/>
      <c r="K770" s="25"/>
      <c r="L770" s="25"/>
      <c r="M770" s="25"/>
      <c r="N770" s="25"/>
      <c r="O770" s="25"/>
      <c r="P770" s="25"/>
      <c r="Q770" s="25"/>
      <c r="R770" s="25"/>
      <c r="S770" s="25"/>
      <c r="T770" s="78"/>
      <c r="U770" s="25"/>
      <c r="W770" s="25">
        <f t="shared" si="141"/>
        <v>0</v>
      </c>
      <c r="X770" s="25">
        <f t="shared" si="142"/>
        <v>0</v>
      </c>
      <c r="Y770" s="25">
        <f t="shared" si="143"/>
        <v>0</v>
      </c>
      <c r="Z770" s="25">
        <f t="shared" si="144"/>
        <v>0</v>
      </c>
      <c r="AA770" s="25">
        <f t="shared" si="145"/>
        <v>0</v>
      </c>
      <c r="AB770" s="25">
        <f t="shared" si="146"/>
        <v>0</v>
      </c>
      <c r="AC770" s="25">
        <f t="shared" si="147"/>
        <v>0</v>
      </c>
      <c r="AD770" s="25">
        <f t="shared" si="148"/>
        <v>0</v>
      </c>
      <c r="AE770" s="25">
        <f t="shared" si="149"/>
        <v>0</v>
      </c>
    </row>
    <row r="771" spans="1:31" ht="30" customHeight="1">
      <c r="A771" s="22" t="s">
        <v>20961</v>
      </c>
      <c r="B771" s="151" t="s">
        <v>20264</v>
      </c>
      <c r="C771" s="151" t="s">
        <v>20416</v>
      </c>
      <c r="D771" s="23" t="s">
        <v>20419</v>
      </c>
      <c r="E771" s="24" t="s">
        <v>20082</v>
      </c>
      <c r="F771" s="25">
        <f>9+2-1</f>
        <v>10</v>
      </c>
      <c r="G771" s="25"/>
      <c r="H771" s="25">
        <v>3</v>
      </c>
      <c r="I771" s="25"/>
      <c r="J771" s="25">
        <v>10</v>
      </c>
      <c r="K771" s="25">
        <v>1</v>
      </c>
      <c r="L771" s="25">
        <v>1</v>
      </c>
      <c r="M771" s="25"/>
      <c r="N771" s="25"/>
      <c r="O771" s="25">
        <f>SUM(F771:N771)</f>
        <v>25</v>
      </c>
      <c r="P771" s="25">
        <f>IF(B771=""," ",VLOOKUP(B771,'COMPOSIÇÃO ENERGICAL'!B:L,8,0))</f>
        <v>167.72</v>
      </c>
      <c r="Q771" s="25">
        <f>IF(B771=""," ",VLOOKUP(B771,'COMPOSIÇÃO ENERGICAL'!B:L,9,0))</f>
        <v>371.32600000000002</v>
      </c>
      <c r="R771" s="25">
        <f>IF(P771=0," ",O771*P771)</f>
        <v>4193</v>
      </c>
      <c r="S771" s="25">
        <f>IF(Q771=0," ",O771*Q771)</f>
        <v>9283.1500000000015</v>
      </c>
      <c r="T771" s="78">
        <f>IF(B771="","",VLOOKUP(B771,'COMPOSIÇÃO ENERGICAL'!B:L,10,0))</f>
        <v>539.04600000000005</v>
      </c>
      <c r="U771" s="25">
        <f>IF(T771="","",O771*T771)</f>
        <v>13476.150000000001</v>
      </c>
      <c r="W771" s="25">
        <f t="shared" si="141"/>
        <v>5390.4600000000009</v>
      </c>
      <c r="X771" s="25">
        <f t="shared" si="142"/>
        <v>0</v>
      </c>
      <c r="Y771" s="25">
        <f t="shared" si="143"/>
        <v>1617.1380000000001</v>
      </c>
      <c r="Z771" s="25">
        <f t="shared" si="144"/>
        <v>0</v>
      </c>
      <c r="AA771" s="25">
        <f t="shared" si="145"/>
        <v>5390.4600000000009</v>
      </c>
      <c r="AB771" s="25">
        <f t="shared" si="146"/>
        <v>539.04600000000005</v>
      </c>
      <c r="AC771" s="25">
        <f t="shared" si="147"/>
        <v>539.04600000000005</v>
      </c>
      <c r="AD771" s="25">
        <f t="shared" si="148"/>
        <v>0</v>
      </c>
      <c r="AE771" s="25">
        <f t="shared" si="149"/>
        <v>0</v>
      </c>
    </row>
    <row r="772" spans="1:31" ht="15" customHeight="1">
      <c r="A772" s="22"/>
      <c r="B772" s="151"/>
      <c r="C772" s="151"/>
      <c r="D772" s="23" t="s">
        <v>41</v>
      </c>
      <c r="E772" s="24"/>
      <c r="F772" s="25"/>
      <c r="G772" s="25"/>
      <c r="H772" s="25"/>
      <c r="I772" s="25"/>
      <c r="J772" s="25"/>
      <c r="K772" s="25"/>
      <c r="L772" s="25"/>
      <c r="M772" s="25"/>
      <c r="N772" s="25"/>
      <c r="O772" s="25"/>
      <c r="P772" s="25"/>
      <c r="Q772" s="25"/>
      <c r="R772" s="25"/>
      <c r="S772" s="25"/>
      <c r="T772" s="78"/>
      <c r="U772" s="25"/>
      <c r="W772" s="25">
        <f t="shared" si="141"/>
        <v>0</v>
      </c>
      <c r="X772" s="25">
        <f t="shared" si="142"/>
        <v>0</v>
      </c>
      <c r="Y772" s="25">
        <f t="shared" si="143"/>
        <v>0</v>
      </c>
      <c r="Z772" s="25">
        <f t="shared" si="144"/>
        <v>0</v>
      </c>
      <c r="AA772" s="25">
        <f t="shared" si="145"/>
        <v>0</v>
      </c>
      <c r="AB772" s="25">
        <f t="shared" si="146"/>
        <v>0</v>
      </c>
      <c r="AC772" s="25">
        <f t="shared" si="147"/>
        <v>0</v>
      </c>
      <c r="AD772" s="25">
        <f t="shared" si="148"/>
        <v>0</v>
      </c>
      <c r="AE772" s="25">
        <f t="shared" si="149"/>
        <v>0</v>
      </c>
    </row>
    <row r="773" spans="1:31" ht="30" customHeight="1">
      <c r="A773" s="22" t="s">
        <v>20962</v>
      </c>
      <c r="B773" s="151" t="s">
        <v>20265</v>
      </c>
      <c r="C773" s="151" t="s">
        <v>20416</v>
      </c>
      <c r="D773" s="23" t="s">
        <v>20420</v>
      </c>
      <c r="E773" s="24" t="s">
        <v>20082</v>
      </c>
      <c r="F773" s="25">
        <v>1</v>
      </c>
      <c r="G773" s="25"/>
      <c r="H773" s="25"/>
      <c r="I773" s="25"/>
      <c r="J773" s="25">
        <v>1</v>
      </c>
      <c r="K773" s="25"/>
      <c r="L773" s="25"/>
      <c r="M773" s="25"/>
      <c r="N773" s="25"/>
      <c r="O773" s="25">
        <f>SUM(F773:N773)</f>
        <v>2</v>
      </c>
      <c r="P773" s="25">
        <f>IF(B773=""," ",VLOOKUP(B773,'COMPOSIÇÃO ENERGICAL'!B:L,8,0))</f>
        <v>167.72</v>
      </c>
      <c r="Q773" s="25">
        <f>IF(B773=""," ",VLOOKUP(B773,'COMPOSIÇÃO ENERGICAL'!B:L,9,0))</f>
        <v>618.05674999999997</v>
      </c>
      <c r="R773" s="25">
        <f>IF(P773=0," ",O773*P773)</f>
        <v>335.44</v>
      </c>
      <c r="S773" s="25">
        <f>IF(Q773=0," ",O773*Q773)</f>
        <v>1236.1134999999999</v>
      </c>
      <c r="T773" s="78">
        <f>IF(B773="","",VLOOKUP(B773,'COMPOSIÇÃO ENERGICAL'!B:L,10,0))</f>
        <v>785.77674999999999</v>
      </c>
      <c r="U773" s="25">
        <f>IF(T773="","",O773*T773)</f>
        <v>1571.5535</v>
      </c>
      <c r="W773" s="25">
        <f t="shared" si="141"/>
        <v>785.77674999999999</v>
      </c>
      <c r="X773" s="25">
        <f t="shared" si="142"/>
        <v>0</v>
      </c>
      <c r="Y773" s="25">
        <f t="shared" si="143"/>
        <v>0</v>
      </c>
      <c r="Z773" s="25">
        <f t="shared" si="144"/>
        <v>0</v>
      </c>
      <c r="AA773" s="25">
        <f t="shared" si="145"/>
        <v>785.77674999999999</v>
      </c>
      <c r="AB773" s="25">
        <f t="shared" si="146"/>
        <v>0</v>
      </c>
      <c r="AC773" s="25">
        <f t="shared" si="147"/>
        <v>0</v>
      </c>
      <c r="AD773" s="25">
        <f t="shared" si="148"/>
        <v>0</v>
      </c>
      <c r="AE773" s="25">
        <f t="shared" si="149"/>
        <v>0</v>
      </c>
    </row>
    <row r="774" spans="1:31" ht="15" customHeight="1">
      <c r="A774" s="22"/>
      <c r="B774" s="151"/>
      <c r="C774" s="151"/>
      <c r="D774" s="23" t="s">
        <v>41</v>
      </c>
      <c r="E774" s="24"/>
      <c r="F774" s="25"/>
      <c r="G774" s="25"/>
      <c r="H774" s="25"/>
      <c r="I774" s="25"/>
      <c r="J774" s="25"/>
      <c r="K774" s="25"/>
      <c r="L774" s="25"/>
      <c r="M774" s="25"/>
      <c r="N774" s="25"/>
      <c r="O774" s="25"/>
      <c r="P774" s="25"/>
      <c r="Q774" s="25"/>
      <c r="R774" s="25"/>
      <c r="S774" s="25"/>
      <c r="T774" s="78"/>
      <c r="U774" s="25"/>
      <c r="W774" s="25">
        <f t="shared" si="141"/>
        <v>0</v>
      </c>
      <c r="X774" s="25">
        <f t="shared" si="142"/>
        <v>0</v>
      </c>
      <c r="Y774" s="25">
        <f t="shared" si="143"/>
        <v>0</v>
      </c>
      <c r="Z774" s="25">
        <f t="shared" si="144"/>
        <v>0</v>
      </c>
      <c r="AA774" s="25">
        <f t="shared" si="145"/>
        <v>0</v>
      </c>
      <c r="AB774" s="25">
        <f t="shared" si="146"/>
        <v>0</v>
      </c>
      <c r="AC774" s="25">
        <f t="shared" si="147"/>
        <v>0</v>
      </c>
      <c r="AD774" s="25">
        <f t="shared" si="148"/>
        <v>0</v>
      </c>
      <c r="AE774" s="25">
        <f t="shared" si="149"/>
        <v>0</v>
      </c>
    </row>
    <row r="775" spans="1:31" ht="30" customHeight="1">
      <c r="A775" s="22" t="s">
        <v>20963</v>
      </c>
      <c r="B775" s="151" t="s">
        <v>20266</v>
      </c>
      <c r="C775" s="151" t="s">
        <v>20416</v>
      </c>
      <c r="D775" s="23" t="s">
        <v>20421</v>
      </c>
      <c r="E775" s="24" t="s">
        <v>20082</v>
      </c>
      <c r="F775" s="25">
        <v>1</v>
      </c>
      <c r="G775" s="25"/>
      <c r="H775" s="25"/>
      <c r="I775" s="25"/>
      <c r="J775" s="25"/>
      <c r="K775" s="25"/>
      <c r="L775" s="25"/>
      <c r="M775" s="25"/>
      <c r="N775" s="25"/>
      <c r="O775" s="25">
        <f>SUM(F775:N775)</f>
        <v>1</v>
      </c>
      <c r="P775" s="25">
        <f>IF(B775=""," ",VLOOKUP(B775,'COMPOSIÇÃO ENERGICAL'!B:L,8,0))</f>
        <v>167.72</v>
      </c>
      <c r="Q775" s="25">
        <f>IF(B775=""," ",VLOOKUP(B775,'COMPOSIÇÃO ENERGICAL'!B:L,9,0))</f>
        <v>307.79666666666662</v>
      </c>
      <c r="R775" s="25">
        <f>IF(P775=0," ",O775*P775)</f>
        <v>167.72</v>
      </c>
      <c r="S775" s="25">
        <f>IF(Q775=0," ",O775*Q775)</f>
        <v>307.79666666666662</v>
      </c>
      <c r="T775" s="78">
        <f>IF(B775="","",VLOOKUP(B775,'COMPOSIÇÃO ENERGICAL'!B:L,10,0))</f>
        <v>475.51666666666665</v>
      </c>
      <c r="U775" s="25">
        <f>IF(T775="","",O775*T775)</f>
        <v>475.51666666666665</v>
      </c>
      <c r="W775" s="25">
        <f t="shared" si="141"/>
        <v>475.51666666666665</v>
      </c>
      <c r="X775" s="25">
        <f t="shared" si="142"/>
        <v>0</v>
      </c>
      <c r="Y775" s="25">
        <f t="shared" si="143"/>
        <v>0</v>
      </c>
      <c r="Z775" s="25">
        <f t="shared" si="144"/>
        <v>0</v>
      </c>
      <c r="AA775" s="25">
        <f t="shared" si="145"/>
        <v>0</v>
      </c>
      <c r="AB775" s="25">
        <f t="shared" si="146"/>
        <v>0</v>
      </c>
      <c r="AC775" s="25">
        <f t="shared" si="147"/>
        <v>0</v>
      </c>
      <c r="AD775" s="25">
        <f t="shared" si="148"/>
        <v>0</v>
      </c>
      <c r="AE775" s="25">
        <f t="shared" si="149"/>
        <v>0</v>
      </c>
    </row>
    <row r="776" spans="1:31" ht="15" customHeight="1">
      <c r="A776" s="22"/>
      <c r="B776" s="151"/>
      <c r="C776" s="151"/>
      <c r="D776" s="23" t="s">
        <v>41</v>
      </c>
      <c r="E776" s="24"/>
      <c r="F776" s="25"/>
      <c r="G776" s="25"/>
      <c r="H776" s="25"/>
      <c r="I776" s="25"/>
      <c r="J776" s="25"/>
      <c r="K776" s="25"/>
      <c r="L776" s="25"/>
      <c r="M776" s="25"/>
      <c r="N776" s="25"/>
      <c r="O776" s="25"/>
      <c r="P776" s="25"/>
      <c r="Q776" s="25"/>
      <c r="R776" s="25"/>
      <c r="S776" s="25"/>
      <c r="T776" s="78"/>
      <c r="U776" s="25"/>
      <c r="W776" s="25">
        <f t="shared" si="141"/>
        <v>0</v>
      </c>
      <c r="X776" s="25">
        <f t="shared" si="142"/>
        <v>0</v>
      </c>
      <c r="Y776" s="25">
        <f t="shared" si="143"/>
        <v>0</v>
      </c>
      <c r="Z776" s="25">
        <f t="shared" si="144"/>
        <v>0</v>
      </c>
      <c r="AA776" s="25">
        <f t="shared" si="145"/>
        <v>0</v>
      </c>
      <c r="AB776" s="25">
        <f t="shared" si="146"/>
        <v>0</v>
      </c>
      <c r="AC776" s="25">
        <f t="shared" si="147"/>
        <v>0</v>
      </c>
      <c r="AD776" s="25">
        <f t="shared" si="148"/>
        <v>0</v>
      </c>
      <c r="AE776" s="25">
        <f t="shared" si="149"/>
        <v>0</v>
      </c>
    </row>
    <row r="777" spans="1:31" ht="30" customHeight="1">
      <c r="A777" s="22" t="s">
        <v>20964</v>
      </c>
      <c r="B777" s="151" t="s">
        <v>20267</v>
      </c>
      <c r="C777" s="151" t="s">
        <v>20416</v>
      </c>
      <c r="D777" s="23" t="s">
        <v>20422</v>
      </c>
      <c r="E777" s="24" t="s">
        <v>20082</v>
      </c>
      <c r="F777" s="25">
        <v>2</v>
      </c>
      <c r="G777" s="25"/>
      <c r="H777" s="25">
        <v>1</v>
      </c>
      <c r="I777" s="25"/>
      <c r="J777" s="25">
        <v>2</v>
      </c>
      <c r="K777" s="25">
        <v>1</v>
      </c>
      <c r="L777" s="25">
        <v>1</v>
      </c>
      <c r="M777" s="25"/>
      <c r="N777" s="25"/>
      <c r="O777" s="25">
        <f>SUM(F777:N777)</f>
        <v>7</v>
      </c>
      <c r="P777" s="25">
        <f>IF(B777=""," ",VLOOKUP(B777,'COMPOSIÇÃO ENERGICAL'!B:L,8,0))</f>
        <v>167.72</v>
      </c>
      <c r="Q777" s="25">
        <f>IF(B777=""," ",VLOOKUP(B777,'COMPOSIÇÃO ENERGICAL'!B:L,9,0))</f>
        <v>151.4</v>
      </c>
      <c r="R777" s="25">
        <f>IF(P777=0," ",O777*P777)</f>
        <v>1174.04</v>
      </c>
      <c r="S777" s="25">
        <f>IF(Q777=0," ",O777*Q777)</f>
        <v>1059.8</v>
      </c>
      <c r="T777" s="78">
        <f>IF(B777="","",VLOOKUP(B777,'COMPOSIÇÃO ENERGICAL'!B:L,10,0))</f>
        <v>319.12</v>
      </c>
      <c r="U777" s="25">
        <f>IF(T777="","",O777*T777)</f>
        <v>2233.84</v>
      </c>
      <c r="W777" s="25">
        <f t="shared" si="141"/>
        <v>638.24</v>
      </c>
      <c r="X777" s="25">
        <f t="shared" si="142"/>
        <v>0</v>
      </c>
      <c r="Y777" s="25">
        <f t="shared" si="143"/>
        <v>319.12</v>
      </c>
      <c r="Z777" s="25">
        <f t="shared" si="144"/>
        <v>0</v>
      </c>
      <c r="AA777" s="25">
        <f t="shared" si="145"/>
        <v>638.24</v>
      </c>
      <c r="AB777" s="25">
        <f t="shared" si="146"/>
        <v>319.12</v>
      </c>
      <c r="AC777" s="25">
        <f t="shared" si="147"/>
        <v>319.12</v>
      </c>
      <c r="AD777" s="25">
        <f t="shared" si="148"/>
        <v>0</v>
      </c>
      <c r="AE777" s="25">
        <f t="shared" si="149"/>
        <v>0</v>
      </c>
    </row>
    <row r="778" spans="1:31" ht="15" customHeight="1">
      <c r="A778" s="22"/>
      <c r="B778" s="151"/>
      <c r="C778" s="151"/>
      <c r="D778" s="23" t="s">
        <v>41</v>
      </c>
      <c r="E778" s="24"/>
      <c r="F778" s="25"/>
      <c r="G778" s="25"/>
      <c r="H778" s="25"/>
      <c r="I778" s="25"/>
      <c r="J778" s="25"/>
      <c r="K778" s="25"/>
      <c r="L778" s="25"/>
      <c r="M778" s="25"/>
      <c r="N778" s="25"/>
      <c r="O778" s="25"/>
      <c r="P778" s="25"/>
      <c r="Q778" s="25"/>
      <c r="R778" s="25"/>
      <c r="S778" s="25"/>
      <c r="T778" s="78"/>
      <c r="U778" s="25"/>
      <c r="W778" s="25">
        <f t="shared" si="141"/>
        <v>0</v>
      </c>
      <c r="X778" s="25">
        <f t="shared" si="142"/>
        <v>0</v>
      </c>
      <c r="Y778" s="25">
        <f t="shared" si="143"/>
        <v>0</v>
      </c>
      <c r="Z778" s="25">
        <f t="shared" si="144"/>
        <v>0</v>
      </c>
      <c r="AA778" s="25">
        <f t="shared" si="145"/>
        <v>0</v>
      </c>
      <c r="AB778" s="25">
        <f t="shared" si="146"/>
        <v>0</v>
      </c>
      <c r="AC778" s="25">
        <f t="shared" si="147"/>
        <v>0</v>
      </c>
      <c r="AD778" s="25">
        <f t="shared" si="148"/>
        <v>0</v>
      </c>
      <c r="AE778" s="25">
        <f t="shared" si="149"/>
        <v>0</v>
      </c>
    </row>
    <row r="779" spans="1:31" ht="30" customHeight="1">
      <c r="A779" s="22" t="s">
        <v>20965</v>
      </c>
      <c r="B779" s="151" t="s">
        <v>20268</v>
      </c>
      <c r="C779" s="151" t="s">
        <v>20416</v>
      </c>
      <c r="D779" s="23" t="s">
        <v>20246</v>
      </c>
      <c r="E779" s="24" t="s">
        <v>20082</v>
      </c>
      <c r="F779" s="25">
        <f>14+2</f>
        <v>16</v>
      </c>
      <c r="G779" s="25"/>
      <c r="H779" s="25">
        <v>4</v>
      </c>
      <c r="I779" s="25"/>
      <c r="J779" s="25">
        <v>17</v>
      </c>
      <c r="K779" s="25">
        <v>2</v>
      </c>
      <c r="L779" s="25">
        <v>2</v>
      </c>
      <c r="M779" s="25"/>
      <c r="N779" s="25"/>
      <c r="O779" s="25">
        <f>SUM(F779:N779)</f>
        <v>41</v>
      </c>
      <c r="P779" s="25">
        <f>IF(B779=""," ",VLOOKUP(B779,'COMPOSIÇÃO ENERGICAL'!B:L,8,0))</f>
        <v>12.579000000000001</v>
      </c>
      <c r="Q779" s="25">
        <f>IF(B779=""," ",VLOOKUP(B779,'COMPOSIÇÃO ENERGICAL'!B:L,9,0))</f>
        <v>19.064050000000002</v>
      </c>
      <c r="R779" s="25">
        <f>IF(P779=0," ",O779*P779)</f>
        <v>515.73900000000003</v>
      </c>
      <c r="S779" s="25">
        <f>IF(Q779=0," ",O779*Q779)</f>
        <v>781.62605000000008</v>
      </c>
      <c r="T779" s="78">
        <f>IF(B779="","",VLOOKUP(B779,'COMPOSIÇÃO ENERGICAL'!B:L,10,0))</f>
        <v>31.643050000000002</v>
      </c>
      <c r="U779" s="25">
        <f>IF(T779="","",O779*T779)</f>
        <v>1297.3650500000001</v>
      </c>
      <c r="W779" s="25">
        <f t="shared" si="141"/>
        <v>506.28880000000004</v>
      </c>
      <c r="X779" s="25">
        <f t="shared" si="142"/>
        <v>0</v>
      </c>
      <c r="Y779" s="25">
        <f t="shared" si="143"/>
        <v>126.57220000000001</v>
      </c>
      <c r="Z779" s="25">
        <f t="shared" si="144"/>
        <v>0</v>
      </c>
      <c r="AA779" s="25">
        <f t="shared" si="145"/>
        <v>537.93185000000005</v>
      </c>
      <c r="AB779" s="25">
        <f t="shared" si="146"/>
        <v>63.286100000000005</v>
      </c>
      <c r="AC779" s="25">
        <f t="shared" si="147"/>
        <v>63.286100000000005</v>
      </c>
      <c r="AD779" s="25">
        <f t="shared" si="148"/>
        <v>0</v>
      </c>
      <c r="AE779" s="25">
        <f t="shared" si="149"/>
        <v>0</v>
      </c>
    </row>
    <row r="780" spans="1:31" ht="15" customHeight="1">
      <c r="A780" s="22"/>
      <c r="B780" s="151"/>
      <c r="C780" s="151"/>
      <c r="D780" s="23" t="s">
        <v>41</v>
      </c>
      <c r="E780" s="24"/>
      <c r="F780" s="25"/>
      <c r="G780" s="25"/>
      <c r="H780" s="25"/>
      <c r="I780" s="25"/>
      <c r="J780" s="25"/>
      <c r="K780" s="25"/>
      <c r="L780" s="25"/>
      <c r="M780" s="25"/>
      <c r="N780" s="25"/>
      <c r="O780" s="25"/>
      <c r="P780" s="25"/>
      <c r="Q780" s="25"/>
      <c r="R780" s="25"/>
      <c r="S780" s="25"/>
      <c r="T780" s="78"/>
      <c r="U780" s="25"/>
      <c r="W780" s="25">
        <f t="shared" si="141"/>
        <v>0</v>
      </c>
      <c r="X780" s="25">
        <f t="shared" si="142"/>
        <v>0</v>
      </c>
      <c r="Y780" s="25">
        <f t="shared" si="143"/>
        <v>0</v>
      </c>
      <c r="Z780" s="25">
        <f t="shared" si="144"/>
        <v>0</v>
      </c>
      <c r="AA780" s="25">
        <f t="shared" si="145"/>
        <v>0</v>
      </c>
      <c r="AB780" s="25">
        <f t="shared" si="146"/>
        <v>0</v>
      </c>
      <c r="AC780" s="25">
        <f t="shared" si="147"/>
        <v>0</v>
      </c>
      <c r="AD780" s="25">
        <f t="shared" si="148"/>
        <v>0</v>
      </c>
      <c r="AE780" s="25">
        <f t="shared" si="149"/>
        <v>0</v>
      </c>
    </row>
    <row r="781" spans="1:31" ht="30" customHeight="1">
      <c r="A781" s="22" t="s">
        <v>20966</v>
      </c>
      <c r="B781" s="151" t="s">
        <v>20269</v>
      </c>
      <c r="C781" s="151" t="s">
        <v>20416</v>
      </c>
      <c r="D781" s="23" t="s">
        <v>20247</v>
      </c>
      <c r="E781" s="24" t="s">
        <v>20082</v>
      </c>
      <c r="F781" s="25">
        <f>4</f>
        <v>4</v>
      </c>
      <c r="G781" s="25"/>
      <c r="H781" s="25">
        <v>2</v>
      </c>
      <c r="I781" s="25"/>
      <c r="J781" s="25">
        <v>2</v>
      </c>
      <c r="K781" s="25">
        <v>2</v>
      </c>
      <c r="L781" s="25">
        <v>2</v>
      </c>
      <c r="M781" s="25"/>
      <c r="N781" s="25"/>
      <c r="O781" s="25">
        <f>SUM(F781:N781)</f>
        <v>12</v>
      </c>
      <c r="P781" s="25">
        <f>IF(B781=""," ",VLOOKUP(B781,'COMPOSIÇÃO ENERGICAL'!B:L,8,0))</f>
        <v>35.640500000000003</v>
      </c>
      <c r="Q781" s="25">
        <f>IF(B781=""," ",VLOOKUP(B781,'COMPOSIÇÃO ENERGICAL'!B:L,9,0))</f>
        <v>60.449999999999989</v>
      </c>
      <c r="R781" s="25">
        <f>IF(P781=0," ",O781*P781)</f>
        <v>427.68600000000004</v>
      </c>
      <c r="S781" s="25">
        <f>IF(Q781=0," ",O781*Q781)</f>
        <v>725.39999999999986</v>
      </c>
      <c r="T781" s="78">
        <f>IF(B781="","",VLOOKUP(B781,'COMPOSIÇÃO ENERGICAL'!B:L,10,0))</f>
        <v>96.090499999999992</v>
      </c>
      <c r="U781" s="25">
        <f>IF(T781="","",O781*T781)</f>
        <v>1153.0859999999998</v>
      </c>
      <c r="W781" s="25">
        <f t="shared" ref="W781:W838" si="152">IF(F781&lt;&gt;0,F781*T781,0)</f>
        <v>384.36199999999997</v>
      </c>
      <c r="X781" s="25">
        <f t="shared" ref="X781:X838" si="153">IF(G781&lt;&gt;0,G781*T781,0)</f>
        <v>0</v>
      </c>
      <c r="Y781" s="25">
        <f t="shared" ref="Y781:Y838" si="154">IF(H781&lt;&gt;0,H781*T781,0)</f>
        <v>192.18099999999998</v>
      </c>
      <c r="Z781" s="25">
        <f t="shared" ref="Z781:Z838" si="155">IF(I781&lt;&gt;0,I781*T781,0)</f>
        <v>0</v>
      </c>
      <c r="AA781" s="25">
        <f t="shared" ref="AA781:AA838" si="156">IF(J781&lt;&gt;0,J781*T781,0)</f>
        <v>192.18099999999998</v>
      </c>
      <c r="AB781" s="25">
        <f t="shared" ref="AB781:AB838" si="157">IF(K781&lt;&gt;0,K781*T781,0)</f>
        <v>192.18099999999998</v>
      </c>
      <c r="AC781" s="25">
        <f t="shared" ref="AC781:AC838" si="158">IF(L781&lt;&gt;0,L781*T781,0)</f>
        <v>192.18099999999998</v>
      </c>
      <c r="AD781" s="25">
        <f t="shared" ref="AD781:AD838" si="159">IF(M781&lt;&gt;0,M781*T781,0)</f>
        <v>0</v>
      </c>
      <c r="AE781" s="25">
        <f t="shared" ref="AE781:AE838" si="160">IF(N781&lt;&gt;0,N781*T781,0)</f>
        <v>0</v>
      </c>
    </row>
    <row r="782" spans="1:31" ht="15" customHeight="1">
      <c r="A782" s="22"/>
      <c r="B782" s="151"/>
      <c r="C782" s="151"/>
      <c r="D782" s="23" t="s">
        <v>41</v>
      </c>
      <c r="E782" s="24"/>
      <c r="F782" s="25"/>
      <c r="G782" s="25"/>
      <c r="H782" s="25"/>
      <c r="I782" s="25"/>
      <c r="J782" s="25"/>
      <c r="K782" s="25"/>
      <c r="L782" s="25"/>
      <c r="M782" s="25"/>
      <c r="N782" s="25"/>
      <c r="O782" s="25"/>
      <c r="P782" s="25"/>
      <c r="Q782" s="25"/>
      <c r="R782" s="25"/>
      <c r="S782" s="25"/>
      <c r="T782" s="78"/>
      <c r="U782" s="25"/>
      <c r="W782" s="25">
        <f t="shared" si="152"/>
        <v>0</v>
      </c>
      <c r="X782" s="25">
        <f t="shared" si="153"/>
        <v>0</v>
      </c>
      <c r="Y782" s="25">
        <f t="shared" si="154"/>
        <v>0</v>
      </c>
      <c r="Z782" s="25">
        <f t="shared" si="155"/>
        <v>0</v>
      </c>
      <c r="AA782" s="25">
        <f t="shared" si="156"/>
        <v>0</v>
      </c>
      <c r="AB782" s="25">
        <f t="shared" si="157"/>
        <v>0</v>
      </c>
      <c r="AC782" s="25">
        <f t="shared" si="158"/>
        <v>0</v>
      </c>
      <c r="AD782" s="25">
        <f t="shared" si="159"/>
        <v>0</v>
      </c>
      <c r="AE782" s="25">
        <f t="shared" si="160"/>
        <v>0</v>
      </c>
    </row>
    <row r="783" spans="1:31" ht="30" customHeight="1">
      <c r="A783" s="22" t="s">
        <v>20967</v>
      </c>
      <c r="B783" s="151" t="s">
        <v>20274</v>
      </c>
      <c r="C783" s="151" t="s">
        <v>20416</v>
      </c>
      <c r="D783" s="23" t="s">
        <v>20423</v>
      </c>
      <c r="E783" s="24" t="s">
        <v>0</v>
      </c>
      <c r="F783" s="25">
        <v>580</v>
      </c>
      <c r="G783" s="25"/>
      <c r="H783" s="25"/>
      <c r="I783" s="25"/>
      <c r="J783" s="25"/>
      <c r="K783" s="25"/>
      <c r="L783" s="25"/>
      <c r="M783" s="25"/>
      <c r="N783" s="25"/>
      <c r="O783" s="25">
        <f>SUM(F783:N783)</f>
        <v>580</v>
      </c>
      <c r="P783" s="25">
        <f>IF(B783=""," ",VLOOKUP(B783,'COMPOSIÇÃO ENERGICAL'!B:L,8,0))</f>
        <v>12.9983</v>
      </c>
      <c r="Q783" s="25">
        <f>IF(B783=""," ",VLOOKUP(B783,'COMPOSIÇÃO ENERGICAL'!B:L,9,0))</f>
        <v>2.0413333333333323</v>
      </c>
      <c r="R783" s="25">
        <f>IF(P783=0," ",O783*P783)</f>
        <v>7539.0140000000001</v>
      </c>
      <c r="S783" s="25">
        <f>IF(Q783=0," ",O783*Q783)</f>
        <v>1183.9733333333327</v>
      </c>
      <c r="T783" s="78">
        <f>IF(B783="","",VLOOKUP(B783,'COMPOSIÇÃO ENERGICAL'!B:L,10,0))</f>
        <v>15.039633333333333</v>
      </c>
      <c r="U783" s="25">
        <f>IF(T783="","",O783*T783)</f>
        <v>8722.9873333333326</v>
      </c>
      <c r="W783" s="25">
        <f t="shared" si="152"/>
        <v>8722.9873333333326</v>
      </c>
      <c r="X783" s="25">
        <f t="shared" si="153"/>
        <v>0</v>
      </c>
      <c r="Y783" s="25">
        <f t="shared" si="154"/>
        <v>0</v>
      </c>
      <c r="Z783" s="25">
        <f t="shared" si="155"/>
        <v>0</v>
      </c>
      <c r="AA783" s="25">
        <f t="shared" si="156"/>
        <v>0</v>
      </c>
      <c r="AB783" s="25">
        <f t="shared" si="157"/>
        <v>0</v>
      </c>
      <c r="AC783" s="25">
        <f t="shared" si="158"/>
        <v>0</v>
      </c>
      <c r="AD783" s="25">
        <f t="shared" si="159"/>
        <v>0</v>
      </c>
      <c r="AE783" s="25">
        <f t="shared" si="160"/>
        <v>0</v>
      </c>
    </row>
    <row r="784" spans="1:31" ht="15" customHeight="1">
      <c r="A784" s="22"/>
      <c r="B784" s="151"/>
      <c r="C784" s="151"/>
      <c r="D784" s="23"/>
      <c r="E784" s="24"/>
      <c r="F784" s="25"/>
      <c r="G784" s="25"/>
      <c r="H784" s="25"/>
      <c r="I784" s="25"/>
      <c r="J784" s="25"/>
      <c r="K784" s="25"/>
      <c r="L784" s="25"/>
      <c r="M784" s="25"/>
      <c r="N784" s="25"/>
      <c r="O784" s="25"/>
      <c r="P784" s="25"/>
      <c r="Q784" s="25"/>
      <c r="R784" s="25"/>
      <c r="S784" s="25"/>
      <c r="T784" s="78"/>
      <c r="U784" s="25"/>
      <c r="W784" s="25">
        <f t="shared" si="152"/>
        <v>0</v>
      </c>
      <c r="X784" s="25">
        <f t="shared" si="153"/>
        <v>0</v>
      </c>
      <c r="Y784" s="25">
        <f t="shared" si="154"/>
        <v>0</v>
      </c>
      <c r="Z784" s="25">
        <f t="shared" si="155"/>
        <v>0</v>
      </c>
      <c r="AA784" s="25">
        <f t="shared" si="156"/>
        <v>0</v>
      </c>
      <c r="AB784" s="25">
        <f t="shared" si="157"/>
        <v>0</v>
      </c>
      <c r="AC784" s="25">
        <f t="shared" si="158"/>
        <v>0</v>
      </c>
      <c r="AD784" s="25">
        <f t="shared" si="159"/>
        <v>0</v>
      </c>
      <c r="AE784" s="25">
        <f t="shared" si="160"/>
        <v>0</v>
      </c>
    </row>
    <row r="785" spans="1:31" ht="30" customHeight="1">
      <c r="A785" s="22" t="s">
        <v>20968</v>
      </c>
      <c r="B785" s="151" t="s">
        <v>20275</v>
      </c>
      <c r="C785" s="151" t="s">
        <v>20416</v>
      </c>
      <c r="D785" s="23" t="s">
        <v>20424</v>
      </c>
      <c r="E785" s="24" t="s">
        <v>0</v>
      </c>
      <c r="F785" s="25">
        <v>8</v>
      </c>
      <c r="G785" s="25">
        <v>0</v>
      </c>
      <c r="H785" s="25">
        <v>2</v>
      </c>
      <c r="I785" s="25">
        <v>0</v>
      </c>
      <c r="J785" s="25">
        <v>1</v>
      </c>
      <c r="K785" s="25">
        <v>1</v>
      </c>
      <c r="L785" s="25">
        <v>1</v>
      </c>
      <c r="M785" s="25">
        <v>0</v>
      </c>
      <c r="N785" s="25">
        <v>0</v>
      </c>
      <c r="O785" s="25">
        <f>SUM(F785:N785)</f>
        <v>13</v>
      </c>
      <c r="P785" s="25">
        <f>IF(B785=""," ",VLOOKUP(B785,'COMPOSIÇÃO ENERGICAL'!B:L,8,0))</f>
        <v>14.6755</v>
      </c>
      <c r="Q785" s="25">
        <f>IF(B785=""," ",VLOOKUP(B785,'COMPOSIÇÃO ENERGICAL'!B:L,9,0))</f>
        <v>39</v>
      </c>
      <c r="R785" s="25">
        <f>IF(P785=0," ",O785*P785)</f>
        <v>190.78149999999999</v>
      </c>
      <c r="S785" s="25">
        <f>IF(Q785=0," ",O785*Q785)</f>
        <v>507</v>
      </c>
      <c r="T785" s="78">
        <f>IF(B785="","",VLOOKUP(B785,'COMPOSIÇÃO ENERGICAL'!B:L,10,0))</f>
        <v>53.6755</v>
      </c>
      <c r="U785" s="25">
        <f>IF(T785="","",O785*T785)</f>
        <v>697.78150000000005</v>
      </c>
      <c r="W785" s="25">
        <f t="shared" si="152"/>
        <v>429.404</v>
      </c>
      <c r="X785" s="25">
        <f t="shared" si="153"/>
        <v>0</v>
      </c>
      <c r="Y785" s="25">
        <f t="shared" si="154"/>
        <v>107.351</v>
      </c>
      <c r="Z785" s="25">
        <f t="shared" si="155"/>
        <v>0</v>
      </c>
      <c r="AA785" s="25">
        <f t="shared" si="156"/>
        <v>53.6755</v>
      </c>
      <c r="AB785" s="25">
        <f t="shared" si="157"/>
        <v>53.6755</v>
      </c>
      <c r="AC785" s="25">
        <f t="shared" si="158"/>
        <v>53.6755</v>
      </c>
      <c r="AD785" s="25">
        <f t="shared" si="159"/>
        <v>0</v>
      </c>
      <c r="AE785" s="25">
        <f t="shared" si="160"/>
        <v>0</v>
      </c>
    </row>
    <row r="786" spans="1:31" ht="15" customHeight="1">
      <c r="A786" s="22"/>
      <c r="B786" s="151"/>
      <c r="C786" s="151"/>
      <c r="D786" s="23"/>
      <c r="E786" s="24"/>
      <c r="F786" s="25"/>
      <c r="G786" s="25"/>
      <c r="H786" s="25"/>
      <c r="I786" s="25"/>
      <c r="J786" s="25"/>
      <c r="K786" s="25"/>
      <c r="L786" s="25"/>
      <c r="M786" s="25"/>
      <c r="N786" s="25"/>
      <c r="O786" s="25"/>
      <c r="P786" s="25"/>
      <c r="Q786" s="25"/>
      <c r="R786" s="25"/>
      <c r="S786" s="25"/>
      <c r="T786" s="78"/>
      <c r="U786" s="25"/>
      <c r="W786" s="25">
        <f t="shared" si="152"/>
        <v>0</v>
      </c>
      <c r="X786" s="25">
        <f t="shared" si="153"/>
        <v>0</v>
      </c>
      <c r="Y786" s="25">
        <f t="shared" si="154"/>
        <v>0</v>
      </c>
      <c r="Z786" s="25">
        <f t="shared" si="155"/>
        <v>0</v>
      </c>
      <c r="AA786" s="25">
        <f t="shared" si="156"/>
        <v>0</v>
      </c>
      <c r="AB786" s="25">
        <f t="shared" si="157"/>
        <v>0</v>
      </c>
      <c r="AC786" s="25">
        <f t="shared" si="158"/>
        <v>0</v>
      </c>
      <c r="AD786" s="25">
        <f t="shared" si="159"/>
        <v>0</v>
      </c>
      <c r="AE786" s="25">
        <f t="shared" si="160"/>
        <v>0</v>
      </c>
    </row>
    <row r="787" spans="1:31" ht="30" customHeight="1">
      <c r="A787" s="22" t="s">
        <v>20969</v>
      </c>
      <c r="B787" s="151" t="s">
        <v>20276</v>
      </c>
      <c r="C787" s="151" t="s">
        <v>20416</v>
      </c>
      <c r="D787" s="23" t="s">
        <v>20273</v>
      </c>
      <c r="E787" s="24" t="s">
        <v>20082</v>
      </c>
      <c r="F787" s="25">
        <v>16</v>
      </c>
      <c r="G787" s="25">
        <v>0</v>
      </c>
      <c r="H787" s="25">
        <v>4</v>
      </c>
      <c r="I787" s="25">
        <v>0</v>
      </c>
      <c r="J787" s="25">
        <v>2</v>
      </c>
      <c r="K787" s="25">
        <v>2</v>
      </c>
      <c r="L787" s="25">
        <v>2</v>
      </c>
      <c r="M787" s="25">
        <v>0</v>
      </c>
      <c r="N787" s="25">
        <v>0</v>
      </c>
      <c r="O787" s="25">
        <f>SUM(F787:N787)</f>
        <v>26</v>
      </c>
      <c r="P787" s="25">
        <f>IF(B787=""," ",VLOOKUP(B787,'COMPOSIÇÃO ENERGICAL'!B:L,8,0))</f>
        <v>55</v>
      </c>
      <c r="Q787" s="25">
        <f>IF(B787=""," ",VLOOKUP(B787,'COMPOSIÇÃO ENERGICAL'!B:L,9,0))</f>
        <v>0</v>
      </c>
      <c r="R787" s="25">
        <f>IF(P787=0," ",O787*P787)</f>
        <v>1430</v>
      </c>
      <c r="S787" s="25" t="str">
        <f>IF(Q787=0," ",O787*Q787)</f>
        <v xml:space="preserve"> </v>
      </c>
      <c r="T787" s="78">
        <f>IF(B787="","",VLOOKUP(B787,'COMPOSIÇÃO ENERGICAL'!B:L,10,0))</f>
        <v>55</v>
      </c>
      <c r="U787" s="25">
        <f>IF(T787="","",O787*T787)</f>
        <v>1430</v>
      </c>
      <c r="W787" s="25">
        <f t="shared" si="152"/>
        <v>880</v>
      </c>
      <c r="X787" s="25">
        <f t="shared" si="153"/>
        <v>0</v>
      </c>
      <c r="Y787" s="25">
        <f t="shared" si="154"/>
        <v>220</v>
      </c>
      <c r="Z787" s="25">
        <f t="shared" si="155"/>
        <v>0</v>
      </c>
      <c r="AA787" s="25">
        <f t="shared" si="156"/>
        <v>110</v>
      </c>
      <c r="AB787" s="25">
        <f t="shared" si="157"/>
        <v>110</v>
      </c>
      <c r="AC787" s="25">
        <f t="shared" si="158"/>
        <v>110</v>
      </c>
      <c r="AD787" s="25">
        <f t="shared" si="159"/>
        <v>0</v>
      </c>
      <c r="AE787" s="25">
        <f t="shared" si="160"/>
        <v>0</v>
      </c>
    </row>
    <row r="788" spans="1:31" ht="15" customHeight="1">
      <c r="A788" s="22"/>
      <c r="B788" s="151"/>
      <c r="C788" s="151"/>
      <c r="D788" s="23"/>
      <c r="E788" s="24"/>
      <c r="F788" s="25"/>
      <c r="G788" s="25"/>
      <c r="H788" s="25"/>
      <c r="I788" s="25"/>
      <c r="J788" s="25"/>
      <c r="K788" s="25"/>
      <c r="L788" s="25"/>
      <c r="M788" s="25"/>
      <c r="N788" s="25"/>
      <c r="O788" s="25"/>
      <c r="P788" s="25"/>
      <c r="Q788" s="25"/>
      <c r="R788" s="25"/>
      <c r="S788" s="25"/>
      <c r="T788" s="78"/>
      <c r="U788" s="25"/>
      <c r="W788" s="25">
        <f t="shared" si="152"/>
        <v>0</v>
      </c>
      <c r="X788" s="25">
        <f t="shared" si="153"/>
        <v>0</v>
      </c>
      <c r="Y788" s="25">
        <f t="shared" si="154"/>
        <v>0</v>
      </c>
      <c r="Z788" s="25">
        <f t="shared" si="155"/>
        <v>0</v>
      </c>
      <c r="AA788" s="25">
        <f t="shared" si="156"/>
        <v>0</v>
      </c>
      <c r="AB788" s="25">
        <f t="shared" si="157"/>
        <v>0</v>
      </c>
      <c r="AC788" s="25">
        <f t="shared" si="158"/>
        <v>0</v>
      </c>
      <c r="AD788" s="25">
        <f t="shared" si="159"/>
        <v>0</v>
      </c>
      <c r="AE788" s="25">
        <f t="shared" si="160"/>
        <v>0</v>
      </c>
    </row>
    <row r="789" spans="1:31" ht="30" customHeight="1">
      <c r="A789" s="22" t="s">
        <v>20970</v>
      </c>
      <c r="B789" s="151" t="s">
        <v>20277</v>
      </c>
      <c r="C789" s="151" t="s">
        <v>20425</v>
      </c>
      <c r="D789" s="157" t="s">
        <v>20278</v>
      </c>
      <c r="E789" s="24" t="s">
        <v>20082</v>
      </c>
      <c r="F789" s="25">
        <f t="shared" ref="F789:N789" si="161">F767</f>
        <v>217</v>
      </c>
      <c r="G789" s="25">
        <f t="shared" si="161"/>
        <v>67</v>
      </c>
      <c r="H789" s="25">
        <f t="shared" si="161"/>
        <v>132</v>
      </c>
      <c r="I789" s="25">
        <f t="shared" si="161"/>
        <v>30</v>
      </c>
      <c r="J789" s="25">
        <f t="shared" si="161"/>
        <v>129</v>
      </c>
      <c r="K789" s="25">
        <f t="shared" si="161"/>
        <v>14</v>
      </c>
      <c r="L789" s="25">
        <f t="shared" si="161"/>
        <v>14</v>
      </c>
      <c r="M789" s="25">
        <f t="shared" si="161"/>
        <v>0</v>
      </c>
      <c r="N789" s="25">
        <f t="shared" si="161"/>
        <v>0</v>
      </c>
      <c r="O789" s="25">
        <f>SUM(F789:N789)</f>
        <v>603</v>
      </c>
      <c r="P789" s="25">
        <f>IF(B789=""," ",VLOOKUP(B789,'COMPOSIÇÃO ENERGICAL'!B:L,8,0))</f>
        <v>13.45</v>
      </c>
      <c r="Q789" s="25">
        <f>IF(B789=""," ",VLOOKUP(B789,'COMPOSIÇÃO ENERGICAL'!B:L,9,0))</f>
        <v>0</v>
      </c>
      <c r="R789" s="25">
        <f>IF(P789=0," ",O789*P789)</f>
        <v>8110.3499999999995</v>
      </c>
      <c r="S789" s="25" t="str">
        <f>IF(Q789=0," ",O789*Q789)</f>
        <v xml:space="preserve"> </v>
      </c>
      <c r="T789" s="78">
        <f>IF(B789="","",VLOOKUP(B789,'COMPOSIÇÃO ENERGICAL'!B:L,10,0))</f>
        <v>13.45</v>
      </c>
      <c r="U789" s="25">
        <f>IF(T789="","",O789*T789)</f>
        <v>8110.3499999999995</v>
      </c>
      <c r="W789" s="25">
        <f t="shared" si="152"/>
        <v>2918.6499999999996</v>
      </c>
      <c r="X789" s="25">
        <f t="shared" si="153"/>
        <v>901.15</v>
      </c>
      <c r="Y789" s="25">
        <f t="shared" si="154"/>
        <v>1775.3999999999999</v>
      </c>
      <c r="Z789" s="25">
        <f t="shared" si="155"/>
        <v>403.5</v>
      </c>
      <c r="AA789" s="25">
        <f t="shared" si="156"/>
        <v>1735.05</v>
      </c>
      <c r="AB789" s="25">
        <f t="shared" si="157"/>
        <v>188.29999999999998</v>
      </c>
      <c r="AC789" s="25">
        <f t="shared" si="158"/>
        <v>188.29999999999998</v>
      </c>
      <c r="AD789" s="25">
        <f t="shared" si="159"/>
        <v>0</v>
      </c>
      <c r="AE789" s="25">
        <f t="shared" si="160"/>
        <v>0</v>
      </c>
    </row>
    <row r="790" spans="1:31" ht="15" customHeight="1">
      <c r="A790" s="22"/>
      <c r="B790" s="151"/>
      <c r="C790" s="151"/>
      <c r="D790" s="23"/>
      <c r="E790" s="24"/>
      <c r="F790" s="25"/>
      <c r="G790" s="25"/>
      <c r="H790" s="25"/>
      <c r="I790" s="25"/>
      <c r="J790" s="25"/>
      <c r="K790" s="25"/>
      <c r="L790" s="25"/>
      <c r="M790" s="25"/>
      <c r="N790" s="25"/>
      <c r="O790" s="25"/>
      <c r="P790" s="25"/>
      <c r="Q790" s="25"/>
      <c r="R790" s="25"/>
      <c r="S790" s="25"/>
      <c r="T790" s="78"/>
      <c r="U790" s="25"/>
      <c r="W790" s="25">
        <f t="shared" si="152"/>
        <v>0</v>
      </c>
      <c r="X790" s="25">
        <f t="shared" si="153"/>
        <v>0</v>
      </c>
      <c r="Y790" s="25">
        <f t="shared" si="154"/>
        <v>0</v>
      </c>
      <c r="Z790" s="25">
        <f t="shared" si="155"/>
        <v>0</v>
      </c>
      <c r="AA790" s="25">
        <f t="shared" si="156"/>
        <v>0</v>
      </c>
      <c r="AB790" s="25">
        <f t="shared" si="157"/>
        <v>0</v>
      </c>
      <c r="AC790" s="25">
        <f t="shared" si="158"/>
        <v>0</v>
      </c>
      <c r="AD790" s="25">
        <f t="shared" si="159"/>
        <v>0</v>
      </c>
      <c r="AE790" s="25">
        <f t="shared" si="160"/>
        <v>0</v>
      </c>
    </row>
    <row r="791" spans="1:31" ht="15" customHeight="1">
      <c r="A791" s="22" t="s">
        <v>20971</v>
      </c>
      <c r="B791" s="151" t="s">
        <v>20618</v>
      </c>
      <c r="C791" s="41" t="s">
        <v>19996</v>
      </c>
      <c r="D791" s="23" t="s">
        <v>20619</v>
      </c>
      <c r="E791" s="24" t="s">
        <v>20376</v>
      </c>
      <c r="F791" s="25"/>
      <c r="G791" s="25"/>
      <c r="H791" s="25"/>
      <c r="I791" s="25"/>
      <c r="J791" s="25"/>
      <c r="K791" s="25"/>
      <c r="L791" s="25"/>
      <c r="M791" s="25"/>
      <c r="N791" s="25"/>
      <c r="O791" s="25">
        <v>1</v>
      </c>
      <c r="P791" s="25">
        <f>IF(B791="","",VLOOKUP(B791,'COMPOSIÇÃO ENERGICAL'!B:L,8,0))</f>
        <v>2452.15</v>
      </c>
      <c r="Q791" s="25">
        <f>IF(B791="","",VLOOKUP(B791,'COMPOSIÇÃO ENERGICAL'!B:L,9,0))</f>
        <v>2999.9999999999995</v>
      </c>
      <c r="R791" s="25">
        <f>O791*P791</f>
        <v>2452.15</v>
      </c>
      <c r="S791" s="25">
        <f>O791*Q791</f>
        <v>2999.9999999999995</v>
      </c>
      <c r="T791" s="78">
        <f>IF(B791="","",VLOOKUP(B791,'COMPOSIÇÃO ENERGICAL'!B:L,10,0))</f>
        <v>5452.15</v>
      </c>
      <c r="U791" s="25">
        <f>IF(T791="","",O791*T791)</f>
        <v>5452.15</v>
      </c>
      <c r="W791" s="25">
        <f t="shared" si="152"/>
        <v>0</v>
      </c>
      <c r="X791" s="25">
        <f t="shared" si="153"/>
        <v>0</v>
      </c>
      <c r="Y791" s="25">
        <f t="shared" si="154"/>
        <v>0</v>
      </c>
      <c r="Z791" s="25">
        <f t="shared" si="155"/>
        <v>0</v>
      </c>
      <c r="AA791" s="25">
        <f t="shared" si="156"/>
        <v>0</v>
      </c>
      <c r="AB791" s="25">
        <f t="shared" si="157"/>
        <v>0</v>
      </c>
      <c r="AC791" s="25">
        <f t="shared" si="158"/>
        <v>0</v>
      </c>
      <c r="AD791" s="25">
        <f t="shared" si="159"/>
        <v>0</v>
      </c>
      <c r="AE791" s="25">
        <f t="shared" si="160"/>
        <v>0</v>
      </c>
    </row>
    <row r="792" spans="1:31" ht="15" customHeight="1">
      <c r="A792" s="22"/>
      <c r="B792" s="151"/>
      <c r="C792" s="41"/>
      <c r="D792" s="23"/>
      <c r="E792" s="24"/>
      <c r="F792" s="25"/>
      <c r="G792" s="25"/>
      <c r="H792" s="25"/>
      <c r="I792" s="25"/>
      <c r="J792" s="25"/>
      <c r="K792" s="25"/>
      <c r="L792" s="25"/>
      <c r="M792" s="25"/>
      <c r="N792" s="25"/>
      <c r="O792" s="25"/>
      <c r="P792" s="25"/>
      <c r="Q792" s="25"/>
      <c r="R792" s="25"/>
      <c r="S792" s="25"/>
      <c r="T792" s="78"/>
      <c r="U792" s="25"/>
      <c r="W792" s="25">
        <f t="shared" si="152"/>
        <v>0</v>
      </c>
      <c r="X792" s="25">
        <f t="shared" si="153"/>
        <v>0</v>
      </c>
      <c r="Y792" s="25">
        <f t="shared" si="154"/>
        <v>0</v>
      </c>
      <c r="Z792" s="25">
        <f t="shared" si="155"/>
        <v>0</v>
      </c>
      <c r="AA792" s="25">
        <f t="shared" si="156"/>
        <v>0</v>
      </c>
      <c r="AB792" s="25">
        <f t="shared" si="157"/>
        <v>0</v>
      </c>
      <c r="AC792" s="25">
        <f t="shared" si="158"/>
        <v>0</v>
      </c>
      <c r="AD792" s="25">
        <f t="shared" si="159"/>
        <v>0</v>
      </c>
      <c r="AE792" s="25">
        <f t="shared" si="160"/>
        <v>0</v>
      </c>
    </row>
    <row r="793" spans="1:31" ht="30" customHeight="1">
      <c r="A793" s="22" t="s">
        <v>21014</v>
      </c>
      <c r="B793" s="151" t="s">
        <v>21022</v>
      </c>
      <c r="C793" s="151" t="s">
        <v>20416</v>
      </c>
      <c r="D793" s="23" t="s">
        <v>21024</v>
      </c>
      <c r="E793" s="24" t="s">
        <v>20082</v>
      </c>
      <c r="F793" s="25">
        <v>174</v>
      </c>
      <c r="G793" s="25">
        <v>54</v>
      </c>
      <c r="H793" s="25">
        <v>105</v>
      </c>
      <c r="I793" s="25">
        <v>24</v>
      </c>
      <c r="J793" s="25">
        <v>103</v>
      </c>
      <c r="K793" s="25">
        <v>11</v>
      </c>
      <c r="L793" s="25">
        <v>11</v>
      </c>
      <c r="M793" s="25"/>
      <c r="N793" s="25"/>
      <c r="O793" s="25">
        <f>SUM(F793:N793)</f>
        <v>482</v>
      </c>
      <c r="P793" s="25">
        <f ca="1">IF(B793=""," ",VLOOKUP(B793,'COMPOSIÇÃO ENERGICAL'!B:L,8,0))</f>
        <v>4.742</v>
      </c>
      <c r="Q793" s="25">
        <f ca="1">IF(B793=""," ",VLOOKUP(B793,'COMPOSIÇÃO ENERGICAL'!B:L,9,0))</f>
        <v>27.25</v>
      </c>
      <c r="R793" s="25">
        <f ca="1">IF(P793=0," ",O793*P793)</f>
        <v>2285.6439999999998</v>
      </c>
      <c r="S793" s="25">
        <f ca="1">IF(Q793=0," ",O793*Q793)</f>
        <v>13134.5</v>
      </c>
      <c r="T793" s="78">
        <f>IF(B793="","",VLOOKUP(B793,'COMPOSIÇÃO ENERGICAL'!B:L,10,0))</f>
        <v>31.992000000000001</v>
      </c>
      <c r="U793" s="25">
        <f>IF(T793="","",O793*T793)</f>
        <v>15420.144</v>
      </c>
      <c r="W793" s="25">
        <f t="shared" si="152"/>
        <v>5566.6080000000002</v>
      </c>
      <c r="X793" s="25">
        <f t="shared" si="153"/>
        <v>1727.568</v>
      </c>
      <c r="Y793" s="25">
        <f t="shared" si="154"/>
        <v>3359.1600000000003</v>
      </c>
      <c r="Z793" s="25">
        <f t="shared" si="155"/>
        <v>767.80799999999999</v>
      </c>
      <c r="AA793" s="25">
        <f t="shared" si="156"/>
        <v>3295.1759999999999</v>
      </c>
      <c r="AB793" s="25">
        <f t="shared" si="157"/>
        <v>351.91200000000003</v>
      </c>
      <c r="AC793" s="25">
        <f t="shared" si="158"/>
        <v>351.91200000000003</v>
      </c>
      <c r="AD793" s="25">
        <f t="shared" si="159"/>
        <v>0</v>
      </c>
      <c r="AE793" s="25">
        <f t="shared" si="160"/>
        <v>0</v>
      </c>
    </row>
    <row r="794" spans="1:31" ht="15" customHeight="1">
      <c r="A794" s="22"/>
      <c r="B794" s="151"/>
      <c r="C794" s="41"/>
      <c r="D794" s="23"/>
      <c r="E794" s="24"/>
      <c r="F794" s="25"/>
      <c r="G794" s="25"/>
      <c r="H794" s="25"/>
      <c r="I794" s="25"/>
      <c r="J794" s="25"/>
      <c r="K794" s="25"/>
      <c r="L794" s="25"/>
      <c r="M794" s="25"/>
      <c r="N794" s="25"/>
      <c r="O794" s="25"/>
      <c r="P794" s="25"/>
      <c r="Q794" s="25"/>
      <c r="R794" s="25"/>
      <c r="S794" s="25"/>
      <c r="T794" s="78"/>
      <c r="U794" s="25"/>
      <c r="W794" s="25">
        <f t="shared" si="152"/>
        <v>0</v>
      </c>
      <c r="X794" s="25">
        <f t="shared" si="153"/>
        <v>0</v>
      </c>
      <c r="Y794" s="25">
        <f t="shared" si="154"/>
        <v>0</v>
      </c>
      <c r="Z794" s="25">
        <f t="shared" si="155"/>
        <v>0</v>
      </c>
      <c r="AA794" s="25">
        <f t="shared" si="156"/>
        <v>0</v>
      </c>
      <c r="AB794" s="25">
        <f t="shared" si="157"/>
        <v>0</v>
      </c>
      <c r="AC794" s="25">
        <f t="shared" si="158"/>
        <v>0</v>
      </c>
      <c r="AD794" s="25">
        <f t="shared" si="159"/>
        <v>0</v>
      </c>
      <c r="AE794" s="25">
        <f t="shared" si="160"/>
        <v>0</v>
      </c>
    </row>
    <row r="795" spans="1:31" ht="30" customHeight="1">
      <c r="A795" s="22" t="s">
        <v>21014</v>
      </c>
      <c r="B795" s="151" t="s">
        <v>21018</v>
      </c>
      <c r="C795" s="151" t="s">
        <v>20416</v>
      </c>
      <c r="D795" s="23" t="s">
        <v>21019</v>
      </c>
      <c r="E795" s="24" t="s">
        <v>20082</v>
      </c>
      <c r="F795" s="25">
        <v>43</v>
      </c>
      <c r="G795" s="25">
        <v>14</v>
      </c>
      <c r="H795" s="25">
        <v>27</v>
      </c>
      <c r="I795" s="25">
        <v>6</v>
      </c>
      <c r="J795" s="25">
        <v>26</v>
      </c>
      <c r="K795" s="25">
        <v>3</v>
      </c>
      <c r="L795" s="25">
        <v>3</v>
      </c>
      <c r="M795" s="25"/>
      <c r="N795" s="25"/>
      <c r="O795" s="25">
        <f>SUM(F795:N795)</f>
        <v>122</v>
      </c>
      <c r="P795" s="25">
        <f ca="1">IF(B795=""," ",VLOOKUP(B795,'COMPOSIÇÃO ENERGICAL'!B:L,8,0))</f>
        <v>4.742</v>
      </c>
      <c r="Q795" s="25">
        <f ca="1">IF(B795=""," ",VLOOKUP(B795,'COMPOSIÇÃO ENERGICAL'!B:L,9,0))</f>
        <v>29.999999999999996</v>
      </c>
      <c r="R795" s="25">
        <f ca="1">IF(P795=0," ",O795*P795)</f>
        <v>578.524</v>
      </c>
      <c r="S795" s="25">
        <f ca="1">IF(Q795=0," ",O795*Q795)</f>
        <v>3659.9999999999995</v>
      </c>
      <c r="T795" s="78">
        <f>IF(B795="","",VLOOKUP(B795,'COMPOSIÇÃO ENERGICAL'!B:L,10,0))</f>
        <v>34.741999999999997</v>
      </c>
      <c r="U795" s="25">
        <f>IF(T795="","",O795*T795)</f>
        <v>4238.5239999999994</v>
      </c>
      <c r="W795" s="25">
        <f t="shared" si="152"/>
        <v>1493.9059999999999</v>
      </c>
      <c r="X795" s="25">
        <f t="shared" si="153"/>
        <v>486.38799999999998</v>
      </c>
      <c r="Y795" s="25">
        <f t="shared" si="154"/>
        <v>938.03399999999988</v>
      </c>
      <c r="Z795" s="25">
        <f t="shared" si="155"/>
        <v>208.452</v>
      </c>
      <c r="AA795" s="25">
        <f t="shared" si="156"/>
        <v>903.29199999999992</v>
      </c>
      <c r="AB795" s="25">
        <f t="shared" si="157"/>
        <v>104.226</v>
      </c>
      <c r="AC795" s="25">
        <f t="shared" si="158"/>
        <v>104.226</v>
      </c>
      <c r="AD795" s="25">
        <f t="shared" si="159"/>
        <v>0</v>
      </c>
      <c r="AE795" s="25">
        <f t="shared" si="160"/>
        <v>0</v>
      </c>
    </row>
    <row r="796" spans="1:31" ht="15" customHeight="1">
      <c r="A796" s="22"/>
      <c r="B796" s="151"/>
      <c r="C796" s="41"/>
      <c r="D796" s="23"/>
      <c r="E796" s="24"/>
      <c r="F796" s="25"/>
      <c r="G796" s="25"/>
      <c r="H796" s="25"/>
      <c r="I796" s="25"/>
      <c r="J796" s="25"/>
      <c r="K796" s="25"/>
      <c r="L796" s="25"/>
      <c r="M796" s="25"/>
      <c r="N796" s="25"/>
      <c r="O796" s="25"/>
      <c r="P796" s="25"/>
      <c r="Q796" s="25"/>
      <c r="R796" s="25"/>
      <c r="S796" s="25"/>
      <c r="T796" s="78"/>
      <c r="U796" s="25"/>
      <c r="W796" s="25">
        <f t="shared" si="152"/>
        <v>0</v>
      </c>
      <c r="X796" s="25">
        <f t="shared" si="153"/>
        <v>0</v>
      </c>
      <c r="Y796" s="25">
        <f t="shared" si="154"/>
        <v>0</v>
      </c>
      <c r="Z796" s="25">
        <f t="shared" si="155"/>
        <v>0</v>
      </c>
      <c r="AA796" s="25">
        <f t="shared" si="156"/>
        <v>0</v>
      </c>
      <c r="AB796" s="25">
        <f t="shared" si="157"/>
        <v>0</v>
      </c>
      <c r="AC796" s="25">
        <f t="shared" si="158"/>
        <v>0</v>
      </c>
      <c r="AD796" s="25">
        <f t="shared" si="159"/>
        <v>0</v>
      </c>
      <c r="AE796" s="25">
        <f t="shared" si="160"/>
        <v>0</v>
      </c>
    </row>
    <row r="797" spans="1:31" ht="30" customHeight="1">
      <c r="A797" s="22" t="s">
        <v>21014</v>
      </c>
      <c r="B797" s="151" t="s">
        <v>21015</v>
      </c>
      <c r="C797" s="151" t="s">
        <v>20416</v>
      </c>
      <c r="D797" s="23" t="s">
        <v>21021</v>
      </c>
      <c r="E797" s="24" t="s">
        <v>20082</v>
      </c>
      <c r="F797" s="25">
        <v>109</v>
      </c>
      <c r="G797" s="25">
        <v>34</v>
      </c>
      <c r="H797" s="25">
        <v>66</v>
      </c>
      <c r="I797" s="25">
        <v>15</v>
      </c>
      <c r="J797" s="25">
        <v>65</v>
      </c>
      <c r="K797" s="25">
        <v>7</v>
      </c>
      <c r="L797" s="25">
        <v>7</v>
      </c>
      <c r="M797" s="25"/>
      <c r="N797" s="25"/>
      <c r="O797" s="25">
        <f>SUM(F797:N797)</f>
        <v>303</v>
      </c>
      <c r="P797" s="25">
        <f ca="1">IF(B797=""," ",VLOOKUP(B797,'COMPOSIÇÃO ENERGICAL'!B:L,8,0))</f>
        <v>4.742</v>
      </c>
      <c r="Q797" s="25">
        <f ca="1">IF(B797=""," ",VLOOKUP(B797,'COMPOSIÇÃO ENERGICAL'!B:L,9,0))</f>
        <v>24.5</v>
      </c>
      <c r="R797" s="25">
        <f ca="1">IF(P797=0," ",O797*P797)</f>
        <v>1436.826</v>
      </c>
      <c r="S797" s="25">
        <f ca="1">IF(Q797=0," ",O797*Q797)</f>
        <v>7423.5</v>
      </c>
      <c r="T797" s="78">
        <f>IF(B797="","",VLOOKUP(B797,'COMPOSIÇÃO ENERGICAL'!B:L,10,0))</f>
        <v>29.242000000000001</v>
      </c>
      <c r="U797" s="25">
        <f>IF(T797="","",O797*T797)</f>
        <v>8860.3260000000009</v>
      </c>
      <c r="W797" s="25">
        <f t="shared" si="152"/>
        <v>3187.3780000000002</v>
      </c>
      <c r="X797" s="25">
        <f t="shared" si="153"/>
        <v>994.22800000000007</v>
      </c>
      <c r="Y797" s="25">
        <f t="shared" si="154"/>
        <v>1929.972</v>
      </c>
      <c r="Z797" s="25">
        <f t="shared" si="155"/>
        <v>438.63</v>
      </c>
      <c r="AA797" s="25">
        <f t="shared" si="156"/>
        <v>1900.73</v>
      </c>
      <c r="AB797" s="25">
        <f t="shared" si="157"/>
        <v>204.69400000000002</v>
      </c>
      <c r="AC797" s="25">
        <f t="shared" si="158"/>
        <v>204.69400000000002</v>
      </c>
      <c r="AD797" s="25">
        <f t="shared" si="159"/>
        <v>0</v>
      </c>
      <c r="AE797" s="25">
        <f t="shared" si="160"/>
        <v>0</v>
      </c>
    </row>
    <row r="798" spans="1:31" ht="15" customHeight="1">
      <c r="A798" s="22"/>
      <c r="B798" s="151"/>
      <c r="C798" s="41"/>
      <c r="D798" s="23"/>
      <c r="E798" s="24"/>
      <c r="F798" s="25"/>
      <c r="G798" s="25"/>
      <c r="H798" s="25"/>
      <c r="I798" s="25"/>
      <c r="J798" s="25"/>
      <c r="K798" s="25"/>
      <c r="L798" s="25"/>
      <c r="M798" s="25"/>
      <c r="N798" s="25"/>
      <c r="O798" s="25"/>
      <c r="P798" s="25"/>
      <c r="Q798" s="25"/>
      <c r="R798" s="25"/>
      <c r="S798" s="25"/>
      <c r="T798" s="78"/>
      <c r="U798" s="25"/>
      <c r="W798" s="25">
        <f t="shared" si="152"/>
        <v>0</v>
      </c>
      <c r="X798" s="25">
        <f t="shared" si="153"/>
        <v>0</v>
      </c>
      <c r="Y798" s="25">
        <f t="shared" si="154"/>
        <v>0</v>
      </c>
      <c r="Z798" s="25">
        <f t="shared" si="155"/>
        <v>0</v>
      </c>
      <c r="AA798" s="25">
        <f t="shared" si="156"/>
        <v>0</v>
      </c>
      <c r="AB798" s="25">
        <f t="shared" si="157"/>
        <v>0</v>
      </c>
      <c r="AC798" s="25">
        <f t="shared" si="158"/>
        <v>0</v>
      </c>
      <c r="AD798" s="25">
        <f t="shared" si="159"/>
        <v>0</v>
      </c>
      <c r="AE798" s="25">
        <f t="shared" si="160"/>
        <v>0</v>
      </c>
    </row>
    <row r="799" spans="1:31" ht="30" customHeight="1">
      <c r="A799" s="22" t="s">
        <v>21014</v>
      </c>
      <c r="B799" s="151" t="s">
        <v>21022</v>
      </c>
      <c r="C799" s="151" t="s">
        <v>20416</v>
      </c>
      <c r="D799" s="23" t="s">
        <v>21023</v>
      </c>
      <c r="E799" s="24" t="s">
        <v>20082</v>
      </c>
      <c r="F799" s="25">
        <v>109</v>
      </c>
      <c r="G799" s="25">
        <v>34</v>
      </c>
      <c r="H799" s="25">
        <v>66</v>
      </c>
      <c r="I799" s="25">
        <v>15</v>
      </c>
      <c r="J799" s="25">
        <v>65</v>
      </c>
      <c r="K799" s="25">
        <v>7</v>
      </c>
      <c r="L799" s="25">
        <v>7</v>
      </c>
      <c r="M799" s="25"/>
      <c r="N799" s="25"/>
      <c r="O799" s="25">
        <f>SUM(F799:N799)</f>
        <v>303</v>
      </c>
      <c r="P799" s="25">
        <f ca="1">IF(B799=""," ",VLOOKUP(B799,'COMPOSIÇÃO ENERGICAL'!B:L,8,0))</f>
        <v>4.742</v>
      </c>
      <c r="Q799" s="25">
        <f ca="1">IF(B799=""," ",VLOOKUP(B799,'COMPOSIÇÃO ENERGICAL'!B:L,9,0))</f>
        <v>27.25</v>
      </c>
      <c r="R799" s="25">
        <f ca="1">IF(P799=0," ",O799*P799)</f>
        <v>1436.826</v>
      </c>
      <c r="S799" s="25">
        <f ca="1">IF(Q799=0," ",O799*Q799)</f>
        <v>8256.75</v>
      </c>
      <c r="T799" s="78">
        <f>IF(B799="","",VLOOKUP(B799,'COMPOSIÇÃO ENERGICAL'!B:L,10,0))</f>
        <v>31.992000000000001</v>
      </c>
      <c r="U799" s="25">
        <f>IF(T799="","",O799*T799)</f>
        <v>9693.5760000000009</v>
      </c>
      <c r="W799" s="25">
        <f t="shared" si="152"/>
        <v>3487.1280000000002</v>
      </c>
      <c r="X799" s="25">
        <f t="shared" si="153"/>
        <v>1087.7280000000001</v>
      </c>
      <c r="Y799" s="25">
        <f t="shared" si="154"/>
        <v>2111.4720000000002</v>
      </c>
      <c r="Z799" s="25">
        <f t="shared" si="155"/>
        <v>479.88</v>
      </c>
      <c r="AA799" s="25">
        <f t="shared" si="156"/>
        <v>2079.48</v>
      </c>
      <c r="AB799" s="25">
        <f t="shared" si="157"/>
        <v>223.94400000000002</v>
      </c>
      <c r="AC799" s="25">
        <f t="shared" si="158"/>
        <v>223.94400000000002</v>
      </c>
      <c r="AD799" s="25">
        <f t="shared" si="159"/>
        <v>0</v>
      </c>
      <c r="AE799" s="25">
        <f t="shared" si="160"/>
        <v>0</v>
      </c>
    </row>
    <row r="800" spans="1:31" ht="15" customHeight="1">
      <c r="A800" s="22"/>
      <c r="B800" s="151"/>
      <c r="C800" s="41"/>
      <c r="D800" s="23"/>
      <c r="E800" s="24"/>
      <c r="F800" s="25"/>
      <c r="G800" s="25"/>
      <c r="H800" s="25"/>
      <c r="I800" s="25"/>
      <c r="J800" s="25"/>
      <c r="K800" s="25"/>
      <c r="L800" s="25"/>
      <c r="M800" s="25"/>
      <c r="N800" s="25"/>
      <c r="O800" s="25"/>
      <c r="P800" s="25"/>
      <c r="Q800" s="25"/>
      <c r="R800" s="25"/>
      <c r="S800" s="25"/>
      <c r="T800" s="78"/>
      <c r="U800" s="25"/>
      <c r="W800" s="25">
        <f t="shared" si="152"/>
        <v>0</v>
      </c>
      <c r="X800" s="25">
        <f t="shared" si="153"/>
        <v>0</v>
      </c>
      <c r="Y800" s="25">
        <f t="shared" si="154"/>
        <v>0</v>
      </c>
      <c r="Z800" s="25">
        <f t="shared" si="155"/>
        <v>0</v>
      </c>
      <c r="AA800" s="25">
        <f t="shared" si="156"/>
        <v>0</v>
      </c>
      <c r="AB800" s="25">
        <f t="shared" si="157"/>
        <v>0</v>
      </c>
      <c r="AC800" s="25">
        <f t="shared" si="158"/>
        <v>0</v>
      </c>
      <c r="AD800" s="25">
        <f t="shared" si="159"/>
        <v>0</v>
      </c>
      <c r="AE800" s="25">
        <f t="shared" si="160"/>
        <v>0</v>
      </c>
    </row>
    <row r="801" spans="1:31" ht="15" customHeight="1">
      <c r="A801" s="22" t="s">
        <v>21029</v>
      </c>
      <c r="B801" s="151" t="s">
        <v>21030</v>
      </c>
      <c r="C801" s="151" t="s">
        <v>21031</v>
      </c>
      <c r="D801" s="23" t="s">
        <v>21032</v>
      </c>
      <c r="E801" s="24" t="s">
        <v>20082</v>
      </c>
      <c r="F801" s="25"/>
      <c r="G801" s="25"/>
      <c r="H801" s="25"/>
      <c r="I801" s="25"/>
      <c r="J801" s="25"/>
      <c r="K801" s="25"/>
      <c r="L801" s="25"/>
      <c r="M801" s="25"/>
      <c r="N801" s="25"/>
      <c r="O801" s="25">
        <v>3</v>
      </c>
      <c r="P801" s="25">
        <f ca="1">IF(B801=""," ",VLOOKUP(B801,'COMPOSIÇÃO ENERGICAL'!B:L,8,0))</f>
        <v>1185.5</v>
      </c>
      <c r="Q801" s="25">
        <f ca="1">IF(B801=""," ",VLOOKUP(B801,'COMPOSIÇÃO ENERGICAL'!B:L,9,0))</f>
        <v>4746.333333333333</v>
      </c>
      <c r="R801" s="25">
        <f ca="1">IF(P801=0," ",O801*P801)</f>
        <v>3556.5</v>
      </c>
      <c r="S801" s="25">
        <f ca="1">IF(Q801=0," ",O801*Q801)</f>
        <v>14239</v>
      </c>
      <c r="T801" s="78">
        <f>IF(B801="","",VLOOKUP(B801,'COMPOSIÇÃO ENERGICAL'!B:L,10,0))</f>
        <v>5931.833333333333</v>
      </c>
      <c r="U801" s="25">
        <f>IF(T801="","",O801*T801)</f>
        <v>17795.5</v>
      </c>
      <c r="W801" s="25">
        <f t="shared" si="152"/>
        <v>0</v>
      </c>
      <c r="X801" s="25">
        <f t="shared" si="153"/>
        <v>0</v>
      </c>
      <c r="Y801" s="25">
        <f t="shared" si="154"/>
        <v>0</v>
      </c>
      <c r="Z801" s="25">
        <f t="shared" si="155"/>
        <v>0</v>
      </c>
      <c r="AA801" s="25">
        <f t="shared" si="156"/>
        <v>0</v>
      </c>
      <c r="AB801" s="25">
        <f t="shared" si="157"/>
        <v>0</v>
      </c>
      <c r="AC801" s="25">
        <f t="shared" si="158"/>
        <v>0</v>
      </c>
      <c r="AD801" s="25">
        <f t="shared" si="159"/>
        <v>0</v>
      </c>
      <c r="AE801" s="25">
        <f t="shared" si="160"/>
        <v>0</v>
      </c>
    </row>
    <row r="802" spans="1:31" ht="15" customHeight="1">
      <c r="A802" s="22"/>
      <c r="B802" s="151"/>
      <c r="C802" s="41"/>
      <c r="D802" s="23"/>
      <c r="E802" s="24"/>
      <c r="F802" s="25"/>
      <c r="G802" s="25"/>
      <c r="H802" s="25"/>
      <c r="I802" s="25"/>
      <c r="J802" s="25"/>
      <c r="K802" s="25"/>
      <c r="L802" s="25"/>
      <c r="M802" s="25"/>
      <c r="N802" s="25"/>
      <c r="O802" s="25"/>
      <c r="P802" s="25"/>
      <c r="Q802" s="25"/>
      <c r="R802" s="25"/>
      <c r="S802" s="25"/>
      <c r="T802" s="78"/>
      <c r="U802" s="25"/>
      <c r="W802" s="25">
        <f t="shared" si="152"/>
        <v>0</v>
      </c>
      <c r="X802" s="25">
        <f t="shared" si="153"/>
        <v>0</v>
      </c>
      <c r="Y802" s="25">
        <f t="shared" si="154"/>
        <v>0</v>
      </c>
      <c r="Z802" s="25">
        <f t="shared" si="155"/>
        <v>0</v>
      </c>
      <c r="AA802" s="25">
        <f t="shared" si="156"/>
        <v>0</v>
      </c>
      <c r="AB802" s="25">
        <f t="shared" si="157"/>
        <v>0</v>
      </c>
      <c r="AC802" s="25">
        <f t="shared" si="158"/>
        <v>0</v>
      </c>
      <c r="AD802" s="25">
        <f t="shared" si="159"/>
        <v>0</v>
      </c>
      <c r="AE802" s="25">
        <f t="shared" si="160"/>
        <v>0</v>
      </c>
    </row>
    <row r="803" spans="1:31" ht="15" customHeight="1">
      <c r="A803" s="22" t="s">
        <v>21036</v>
      </c>
      <c r="B803" s="151" t="s">
        <v>21037</v>
      </c>
      <c r="C803" s="151" t="s">
        <v>21031</v>
      </c>
      <c r="D803" s="23" t="s">
        <v>21038</v>
      </c>
      <c r="E803" s="24" t="s">
        <v>20082</v>
      </c>
      <c r="F803" s="25"/>
      <c r="G803" s="25"/>
      <c r="H803" s="25"/>
      <c r="I803" s="25"/>
      <c r="J803" s="25"/>
      <c r="K803" s="25"/>
      <c r="L803" s="25"/>
      <c r="M803" s="25"/>
      <c r="N803" s="25"/>
      <c r="O803" s="25">
        <v>3</v>
      </c>
      <c r="P803" s="25">
        <f ca="1">IF(B803=""," ",VLOOKUP(B803,'COMPOSIÇÃO ENERGICAL'!B:L,8,0))</f>
        <v>711.30000000000007</v>
      </c>
      <c r="Q803" s="25">
        <f ca="1">IF(B803=""," ",VLOOKUP(B803,'COMPOSIÇÃO ENERGICAL'!B:L,9,0))</f>
        <v>2068.3333333333335</v>
      </c>
      <c r="R803" s="25">
        <f ca="1">IF(P803=0," ",O803*P803)</f>
        <v>2133.9</v>
      </c>
      <c r="S803" s="25">
        <f ca="1">IF(Q803=0," ",O803*Q803)</f>
        <v>6205</v>
      </c>
      <c r="T803" s="78">
        <f>IF(B803="","",VLOOKUP(B803,'COMPOSIÇÃO ENERGICAL'!B:L,10,0))</f>
        <v>2779.6333333333337</v>
      </c>
      <c r="U803" s="25">
        <f>IF(T803="","",O803*T803)</f>
        <v>8338.9000000000015</v>
      </c>
      <c r="W803" s="25">
        <f t="shared" si="152"/>
        <v>0</v>
      </c>
      <c r="X803" s="25">
        <f t="shared" si="153"/>
        <v>0</v>
      </c>
      <c r="Y803" s="25">
        <f t="shared" si="154"/>
        <v>0</v>
      </c>
      <c r="Z803" s="25">
        <f t="shared" si="155"/>
        <v>0</v>
      </c>
      <c r="AA803" s="25">
        <f t="shared" si="156"/>
        <v>0</v>
      </c>
      <c r="AB803" s="25">
        <f t="shared" si="157"/>
        <v>0</v>
      </c>
      <c r="AC803" s="25">
        <f t="shared" si="158"/>
        <v>0</v>
      </c>
      <c r="AD803" s="25">
        <f t="shared" si="159"/>
        <v>0</v>
      </c>
      <c r="AE803" s="25">
        <f t="shared" si="160"/>
        <v>0</v>
      </c>
    </row>
    <row r="804" spans="1:31" ht="15" customHeight="1">
      <c r="A804" s="22"/>
      <c r="B804" s="151"/>
      <c r="C804" s="41"/>
      <c r="D804" s="23"/>
      <c r="E804" s="24"/>
      <c r="F804" s="25"/>
      <c r="G804" s="25"/>
      <c r="H804" s="25"/>
      <c r="I804" s="25"/>
      <c r="J804" s="25"/>
      <c r="K804" s="25"/>
      <c r="L804" s="25"/>
      <c r="M804" s="25"/>
      <c r="N804" s="25"/>
      <c r="O804" s="25"/>
      <c r="P804" s="25"/>
      <c r="Q804" s="25"/>
      <c r="R804" s="25"/>
      <c r="S804" s="25"/>
      <c r="T804" s="78"/>
      <c r="U804" s="25"/>
      <c r="W804" s="25">
        <f t="shared" si="152"/>
        <v>0</v>
      </c>
      <c r="X804" s="25">
        <f t="shared" si="153"/>
        <v>0</v>
      </c>
      <c r="Y804" s="25">
        <f t="shared" si="154"/>
        <v>0</v>
      </c>
      <c r="Z804" s="25">
        <f t="shared" si="155"/>
        <v>0</v>
      </c>
      <c r="AA804" s="25">
        <f t="shared" si="156"/>
        <v>0</v>
      </c>
      <c r="AB804" s="25">
        <f t="shared" si="157"/>
        <v>0</v>
      </c>
      <c r="AC804" s="25">
        <f t="shared" si="158"/>
        <v>0</v>
      </c>
      <c r="AD804" s="25">
        <f t="shared" si="159"/>
        <v>0</v>
      </c>
      <c r="AE804" s="25">
        <f t="shared" si="160"/>
        <v>0</v>
      </c>
    </row>
    <row r="805" spans="1:31">
      <c r="A805" s="237"/>
      <c r="B805" s="238"/>
      <c r="C805" s="239"/>
      <c r="D805" s="240" t="s">
        <v>21059</v>
      </c>
      <c r="E805" s="241"/>
      <c r="F805" s="242"/>
      <c r="G805" s="242"/>
      <c r="H805" s="242"/>
      <c r="I805" s="242"/>
      <c r="J805" s="242"/>
      <c r="K805" s="242"/>
      <c r="L805" s="242"/>
      <c r="M805" s="242"/>
      <c r="N805" s="242"/>
      <c r="O805" s="242"/>
      <c r="P805" s="242"/>
      <c r="Q805" s="242"/>
      <c r="R805" s="243">
        <f ca="1">SUM(R757:R804)</f>
        <v>484107.72649999993</v>
      </c>
      <c r="S805" s="243">
        <f ca="1">SUM(S757:S804)</f>
        <v>249950.32221666662</v>
      </c>
      <c r="T805" s="244"/>
      <c r="U805" s="243">
        <f>SUM(U757:U804)</f>
        <v>734058.04871666688</v>
      </c>
      <c r="W805" s="25">
        <f t="shared" si="152"/>
        <v>0</v>
      </c>
      <c r="X805" s="25">
        <f t="shared" si="153"/>
        <v>0</v>
      </c>
      <c r="Y805" s="25">
        <f t="shared" si="154"/>
        <v>0</v>
      </c>
      <c r="Z805" s="25">
        <f t="shared" si="155"/>
        <v>0</v>
      </c>
      <c r="AA805" s="25">
        <f t="shared" si="156"/>
        <v>0</v>
      </c>
      <c r="AB805" s="25">
        <f t="shared" si="157"/>
        <v>0</v>
      </c>
      <c r="AC805" s="25">
        <f t="shared" si="158"/>
        <v>0</v>
      </c>
      <c r="AD805" s="25">
        <f t="shared" si="159"/>
        <v>0</v>
      </c>
      <c r="AE805" s="25">
        <f t="shared" si="160"/>
        <v>0</v>
      </c>
    </row>
    <row r="806" spans="1:31" ht="15" customHeight="1">
      <c r="A806" s="22"/>
      <c r="B806" s="151"/>
      <c r="C806" s="41"/>
      <c r="D806" s="23"/>
      <c r="E806" s="24"/>
      <c r="F806" s="25"/>
      <c r="G806" s="25"/>
      <c r="H806" s="25"/>
      <c r="I806" s="25"/>
      <c r="J806" s="25"/>
      <c r="K806" s="25"/>
      <c r="L806" s="25"/>
      <c r="M806" s="25"/>
      <c r="N806" s="25"/>
      <c r="O806" s="25"/>
      <c r="P806" s="25"/>
      <c r="Q806" s="25"/>
      <c r="R806" s="25"/>
      <c r="S806" s="25"/>
      <c r="T806" s="78"/>
      <c r="U806" s="25"/>
      <c r="W806" s="25">
        <f t="shared" si="152"/>
        <v>0</v>
      </c>
      <c r="X806" s="25">
        <f t="shared" si="153"/>
        <v>0</v>
      </c>
      <c r="Y806" s="25">
        <f t="shared" si="154"/>
        <v>0</v>
      </c>
      <c r="Z806" s="25">
        <f t="shared" si="155"/>
        <v>0</v>
      </c>
      <c r="AA806" s="25">
        <f t="shared" si="156"/>
        <v>0</v>
      </c>
      <c r="AB806" s="25">
        <f t="shared" si="157"/>
        <v>0</v>
      </c>
      <c r="AC806" s="25">
        <f t="shared" si="158"/>
        <v>0</v>
      </c>
      <c r="AD806" s="25">
        <f t="shared" si="159"/>
        <v>0</v>
      </c>
      <c r="AE806" s="25">
        <f t="shared" si="160"/>
        <v>0</v>
      </c>
    </row>
    <row r="807" spans="1:31" ht="15" customHeight="1">
      <c r="A807" s="117">
        <v>4</v>
      </c>
      <c r="B807" s="155"/>
      <c r="C807" s="118"/>
      <c r="D807" s="119" t="s">
        <v>20955</v>
      </c>
      <c r="E807" s="120"/>
      <c r="F807" s="115"/>
      <c r="G807" s="115"/>
      <c r="H807" s="115"/>
      <c r="I807" s="115"/>
      <c r="J807" s="115"/>
      <c r="K807" s="115"/>
      <c r="L807" s="115"/>
      <c r="M807" s="115"/>
      <c r="N807" s="115"/>
      <c r="O807" s="115"/>
      <c r="P807" s="115"/>
      <c r="Q807" s="115"/>
      <c r="R807" s="115"/>
      <c r="S807" s="115"/>
      <c r="T807" s="116"/>
      <c r="U807" s="115"/>
      <c r="W807" s="25">
        <f t="shared" si="152"/>
        <v>0</v>
      </c>
      <c r="X807" s="25">
        <f t="shared" si="153"/>
        <v>0</v>
      </c>
      <c r="Y807" s="25">
        <f t="shared" si="154"/>
        <v>0</v>
      </c>
      <c r="Z807" s="25">
        <f t="shared" si="155"/>
        <v>0</v>
      </c>
      <c r="AA807" s="25">
        <f t="shared" si="156"/>
        <v>0</v>
      </c>
      <c r="AB807" s="25">
        <f t="shared" si="157"/>
        <v>0</v>
      </c>
      <c r="AC807" s="25">
        <f t="shared" si="158"/>
        <v>0</v>
      </c>
      <c r="AD807" s="25">
        <f t="shared" si="159"/>
        <v>0</v>
      </c>
      <c r="AE807" s="25">
        <f t="shared" si="160"/>
        <v>0</v>
      </c>
    </row>
    <row r="808" spans="1:31" ht="15" customHeight="1">
      <c r="A808" s="22"/>
      <c r="B808" s="151"/>
      <c r="C808" s="151"/>
      <c r="D808" s="23"/>
      <c r="E808" s="24"/>
      <c r="F808" s="25"/>
      <c r="G808" s="25"/>
      <c r="H808" s="25"/>
      <c r="I808" s="25"/>
      <c r="J808" s="25"/>
      <c r="K808" s="25"/>
      <c r="L808" s="25"/>
      <c r="M808" s="25"/>
      <c r="N808" s="25"/>
      <c r="O808" s="25"/>
      <c r="P808" s="25"/>
      <c r="Q808" s="25"/>
      <c r="R808" s="25"/>
      <c r="S808" s="25"/>
      <c r="T808" s="78"/>
      <c r="U808" s="25"/>
      <c r="W808" s="25">
        <f t="shared" si="152"/>
        <v>0</v>
      </c>
      <c r="X808" s="25">
        <f t="shared" si="153"/>
        <v>0</v>
      </c>
      <c r="Y808" s="25">
        <f t="shared" si="154"/>
        <v>0</v>
      </c>
      <c r="Z808" s="25">
        <f t="shared" si="155"/>
        <v>0</v>
      </c>
      <c r="AA808" s="25">
        <f t="shared" si="156"/>
        <v>0</v>
      </c>
      <c r="AB808" s="25">
        <f t="shared" si="157"/>
        <v>0</v>
      </c>
      <c r="AC808" s="25">
        <f t="shared" si="158"/>
        <v>0</v>
      </c>
      <c r="AD808" s="25">
        <f t="shared" si="159"/>
        <v>0</v>
      </c>
      <c r="AE808" s="25">
        <f t="shared" si="160"/>
        <v>0</v>
      </c>
    </row>
    <row r="809" spans="1:31" ht="150" customHeight="1">
      <c r="A809" s="22" t="s">
        <v>20972</v>
      </c>
      <c r="B809" s="151" t="s">
        <v>20281</v>
      </c>
      <c r="C809" s="151" t="s">
        <v>20409</v>
      </c>
      <c r="D809" s="23" t="s">
        <v>20237</v>
      </c>
      <c r="E809" s="24" t="s">
        <v>20082</v>
      </c>
      <c r="F809" s="25">
        <v>2</v>
      </c>
      <c r="G809" s="25"/>
      <c r="H809" s="25"/>
      <c r="I809" s="25"/>
      <c r="J809" s="25"/>
      <c r="K809" s="25"/>
      <c r="L809" s="25"/>
      <c r="M809" s="25"/>
      <c r="N809" s="25"/>
      <c r="O809" s="25">
        <f>SUM(F809:N809)</f>
        <v>2</v>
      </c>
      <c r="P809" s="25">
        <f>IF(B809=""," ",VLOOKUP(B809,'COMPOSIÇÃO ENERGICAL'!B:L,8,0))</f>
        <v>6289.5</v>
      </c>
      <c r="Q809" s="25">
        <f>IF(B809=""," ",VLOOKUP(B809,'COMPOSIÇÃO ENERGICAL'!B:L,9,0))</f>
        <v>72612.743400000007</v>
      </c>
      <c r="R809" s="25">
        <f>IF(P809=0," ",O809*P809)</f>
        <v>12579</v>
      </c>
      <c r="S809" s="25">
        <f>IF(Q809=0," ",O809*Q809)</f>
        <v>145225.48680000001</v>
      </c>
      <c r="T809" s="78">
        <f>IF(B809="","",VLOOKUP(B809,'COMPOSIÇÃO ENERGICAL'!B:L,10,0))</f>
        <v>78902.243400000007</v>
      </c>
      <c r="U809" s="25">
        <f>IF(T809="","",O809*T809)</f>
        <v>157804.48680000001</v>
      </c>
      <c r="W809" s="25">
        <f t="shared" si="152"/>
        <v>157804.48680000001</v>
      </c>
      <c r="X809" s="25">
        <f t="shared" si="153"/>
        <v>0</v>
      </c>
      <c r="Y809" s="25">
        <f t="shared" si="154"/>
        <v>0</v>
      </c>
      <c r="Z809" s="25">
        <f t="shared" si="155"/>
        <v>0</v>
      </c>
      <c r="AA809" s="25">
        <f t="shared" si="156"/>
        <v>0</v>
      </c>
      <c r="AB809" s="25">
        <f t="shared" si="157"/>
        <v>0</v>
      </c>
      <c r="AC809" s="25">
        <f t="shared" si="158"/>
        <v>0</v>
      </c>
      <c r="AD809" s="25">
        <f t="shared" si="159"/>
        <v>0</v>
      </c>
      <c r="AE809" s="25">
        <f t="shared" si="160"/>
        <v>0</v>
      </c>
    </row>
    <row r="810" spans="1:31" ht="15" customHeight="1">
      <c r="A810" s="22"/>
      <c r="B810" s="151"/>
      <c r="C810" s="151"/>
      <c r="D810" s="23" t="s">
        <v>41</v>
      </c>
      <c r="E810" s="24"/>
      <c r="F810" s="25"/>
      <c r="G810" s="25"/>
      <c r="H810" s="25"/>
      <c r="I810" s="25"/>
      <c r="J810" s="25"/>
      <c r="K810" s="25"/>
      <c r="L810" s="25"/>
      <c r="M810" s="25"/>
      <c r="N810" s="25"/>
      <c r="O810" s="25"/>
      <c r="P810" s="25"/>
      <c r="Q810" s="25"/>
      <c r="R810" s="25"/>
      <c r="S810" s="25"/>
      <c r="T810" s="78"/>
      <c r="U810" s="25"/>
      <c r="W810" s="25">
        <f t="shared" si="152"/>
        <v>0</v>
      </c>
      <c r="X810" s="25">
        <f t="shared" si="153"/>
        <v>0</v>
      </c>
      <c r="Y810" s="25">
        <f t="shared" si="154"/>
        <v>0</v>
      </c>
      <c r="Z810" s="25">
        <f t="shared" si="155"/>
        <v>0</v>
      </c>
      <c r="AA810" s="25">
        <f t="shared" si="156"/>
        <v>0</v>
      </c>
      <c r="AB810" s="25">
        <f t="shared" si="157"/>
        <v>0</v>
      </c>
      <c r="AC810" s="25">
        <f t="shared" si="158"/>
        <v>0</v>
      </c>
      <c r="AD810" s="25">
        <f t="shared" si="159"/>
        <v>0</v>
      </c>
      <c r="AE810" s="25">
        <f t="shared" si="160"/>
        <v>0</v>
      </c>
    </row>
    <row r="811" spans="1:31" ht="135" customHeight="1">
      <c r="A811" s="22" t="s">
        <v>20973</v>
      </c>
      <c r="B811" s="151" t="s">
        <v>20226</v>
      </c>
      <c r="C811" s="151" t="s">
        <v>21025</v>
      </c>
      <c r="D811" s="23" t="s">
        <v>21026</v>
      </c>
      <c r="E811" s="24" t="s">
        <v>20082</v>
      </c>
      <c r="F811" s="25">
        <v>1</v>
      </c>
      <c r="G811" s="25"/>
      <c r="H811" s="25"/>
      <c r="I811" s="25"/>
      <c r="J811" s="25"/>
      <c r="K811" s="25"/>
      <c r="L811" s="25"/>
      <c r="M811" s="25"/>
      <c r="N811" s="25"/>
      <c r="O811" s="25">
        <f>SUM(F811:N811)</f>
        <v>1</v>
      </c>
      <c r="P811" s="25">
        <f>IF(B811=""," ",VLOOKUP(B811,'COMPOSIÇÃO ENERGICAL'!B:L,8,0))</f>
        <v>0</v>
      </c>
      <c r="Q811" s="25">
        <f>IF(B811=""," ",VLOOKUP(B811,'COMPOSIÇÃO ENERGICAL'!B:L,9,0))</f>
        <v>20000</v>
      </c>
      <c r="R811" s="25" t="str">
        <f>IF(P811=0," ",O811*P811)</f>
        <v xml:space="preserve"> </v>
      </c>
      <c r="S811" s="25">
        <f>IF(Q811=0," ",O811*Q811)</f>
        <v>20000</v>
      </c>
      <c r="T811" s="78">
        <f>IF(B811="","",VLOOKUP(B811,'COMPOSIÇÃO ENERGICAL'!B:L,10,0))</f>
        <v>20000</v>
      </c>
      <c r="U811" s="25">
        <f>IF(T811="","",O811*T811)</f>
        <v>20000</v>
      </c>
      <c r="W811" s="25">
        <f t="shared" si="152"/>
        <v>20000</v>
      </c>
      <c r="X811" s="25">
        <f t="shared" si="153"/>
        <v>0</v>
      </c>
      <c r="Y811" s="25">
        <f t="shared" si="154"/>
        <v>0</v>
      </c>
      <c r="Z811" s="25">
        <f t="shared" si="155"/>
        <v>0</v>
      </c>
      <c r="AA811" s="25">
        <f t="shared" si="156"/>
        <v>0</v>
      </c>
      <c r="AB811" s="25">
        <f t="shared" si="157"/>
        <v>0</v>
      </c>
      <c r="AC811" s="25">
        <f t="shared" si="158"/>
        <v>0</v>
      </c>
      <c r="AD811" s="25">
        <f t="shared" si="159"/>
        <v>0</v>
      </c>
      <c r="AE811" s="25">
        <f t="shared" si="160"/>
        <v>0</v>
      </c>
    </row>
    <row r="812" spans="1:31" ht="15" customHeight="1">
      <c r="A812" s="22"/>
      <c r="B812" s="151"/>
      <c r="C812" s="151"/>
      <c r="D812" s="23"/>
      <c r="E812" s="24"/>
      <c r="F812" s="25"/>
      <c r="G812" s="25"/>
      <c r="H812" s="25"/>
      <c r="I812" s="25"/>
      <c r="J812" s="25"/>
      <c r="K812" s="25"/>
      <c r="L812" s="25"/>
      <c r="M812" s="25"/>
      <c r="N812" s="25"/>
      <c r="O812" s="25"/>
      <c r="P812" s="25"/>
      <c r="Q812" s="25"/>
      <c r="R812" s="25"/>
      <c r="S812" s="25"/>
      <c r="T812" s="78"/>
      <c r="U812" s="25"/>
      <c r="W812" s="25">
        <f t="shared" si="152"/>
        <v>0</v>
      </c>
      <c r="X812" s="25">
        <f t="shared" si="153"/>
        <v>0</v>
      </c>
      <c r="Y812" s="25">
        <f t="shared" si="154"/>
        <v>0</v>
      </c>
      <c r="Z812" s="25">
        <f t="shared" si="155"/>
        <v>0</v>
      </c>
      <c r="AA812" s="25">
        <f t="shared" si="156"/>
        <v>0</v>
      </c>
      <c r="AB812" s="25">
        <f t="shared" si="157"/>
        <v>0</v>
      </c>
      <c r="AC812" s="25">
        <f t="shared" si="158"/>
        <v>0</v>
      </c>
      <c r="AD812" s="25">
        <f t="shared" si="159"/>
        <v>0</v>
      </c>
      <c r="AE812" s="25">
        <f t="shared" si="160"/>
        <v>0</v>
      </c>
    </row>
    <row r="813" spans="1:31" ht="180" customHeight="1">
      <c r="A813" s="22" t="s">
        <v>20974</v>
      </c>
      <c r="B813" s="151" t="s">
        <v>20250</v>
      </c>
      <c r="C813" s="151" t="s">
        <v>20410</v>
      </c>
      <c r="D813" s="23" t="s">
        <v>20238</v>
      </c>
      <c r="E813" s="24" t="s">
        <v>20082</v>
      </c>
      <c r="F813" s="25"/>
      <c r="G813" s="25"/>
      <c r="H813" s="25"/>
      <c r="I813" s="25"/>
      <c r="J813" s="25"/>
      <c r="K813" s="25"/>
      <c r="L813" s="25"/>
      <c r="M813" s="25"/>
      <c r="N813" s="25"/>
      <c r="O813" s="25">
        <v>37</v>
      </c>
      <c r="P813" s="25">
        <f>IF(B813=""," ",VLOOKUP(B813,'COMPOSIÇÃO ENERGICAL'!B:L,8,0))</f>
        <v>838.6</v>
      </c>
      <c r="Q813" s="25">
        <f>IF(B813=""," ",VLOOKUP(B813,'COMPOSIÇÃO ENERGICAL'!B:L,9,0))</f>
        <v>2319.4764</v>
      </c>
      <c r="R813" s="25">
        <f>IF(P813=0," ",O813*P813)</f>
        <v>31028.2</v>
      </c>
      <c r="S813" s="25">
        <f>IF(Q813=0," ",O813*Q813)</f>
        <v>85820.626799999998</v>
      </c>
      <c r="T813" s="78">
        <f>IF(B813="","",VLOOKUP(B813,'COMPOSIÇÃO ENERGICAL'!B:L,10,0))</f>
        <v>3158.0763999999999</v>
      </c>
      <c r="U813" s="25">
        <f>IF(T813="","",O813*T813)</f>
        <v>116848.8268</v>
      </c>
      <c r="W813" s="25">
        <f t="shared" si="152"/>
        <v>0</v>
      </c>
      <c r="X813" s="25">
        <f t="shared" si="153"/>
        <v>0</v>
      </c>
      <c r="Y813" s="25">
        <f t="shared" si="154"/>
        <v>0</v>
      </c>
      <c r="Z813" s="25">
        <f t="shared" si="155"/>
        <v>0</v>
      </c>
      <c r="AA813" s="25">
        <f t="shared" si="156"/>
        <v>0</v>
      </c>
      <c r="AB813" s="25">
        <f t="shared" si="157"/>
        <v>0</v>
      </c>
      <c r="AC813" s="25">
        <f t="shared" si="158"/>
        <v>0</v>
      </c>
      <c r="AD813" s="25">
        <f t="shared" si="159"/>
        <v>0</v>
      </c>
      <c r="AE813" s="25">
        <f t="shared" si="160"/>
        <v>0</v>
      </c>
    </row>
    <row r="814" spans="1:31" ht="15" customHeight="1">
      <c r="A814" s="22"/>
      <c r="B814" s="151"/>
      <c r="C814" s="151"/>
      <c r="D814" s="23" t="s">
        <v>41</v>
      </c>
      <c r="E814" s="24"/>
      <c r="F814" s="25"/>
      <c r="G814" s="25"/>
      <c r="H814" s="25"/>
      <c r="I814" s="25"/>
      <c r="J814" s="25"/>
      <c r="K814" s="25"/>
      <c r="L814" s="25"/>
      <c r="M814" s="25"/>
      <c r="N814" s="25"/>
      <c r="O814" s="25"/>
      <c r="P814" s="25"/>
      <c r="Q814" s="25"/>
      <c r="R814" s="25"/>
      <c r="S814" s="25"/>
      <c r="T814" s="78"/>
      <c r="U814" s="25"/>
      <c r="W814" s="25">
        <f t="shared" si="152"/>
        <v>0</v>
      </c>
      <c r="X814" s="25">
        <f t="shared" si="153"/>
        <v>0</v>
      </c>
      <c r="Y814" s="25">
        <f t="shared" si="154"/>
        <v>0</v>
      </c>
      <c r="Z814" s="25">
        <f t="shared" si="155"/>
        <v>0</v>
      </c>
      <c r="AA814" s="25">
        <f t="shared" si="156"/>
        <v>0</v>
      </c>
      <c r="AB814" s="25">
        <f t="shared" si="157"/>
        <v>0</v>
      </c>
      <c r="AC814" s="25">
        <f t="shared" si="158"/>
        <v>0</v>
      </c>
      <c r="AD814" s="25">
        <f t="shared" si="159"/>
        <v>0</v>
      </c>
      <c r="AE814" s="25">
        <f t="shared" si="160"/>
        <v>0</v>
      </c>
    </row>
    <row r="815" spans="1:31" ht="75" customHeight="1">
      <c r="A815" s="22" t="s">
        <v>20975</v>
      </c>
      <c r="B815" s="151" t="s">
        <v>21044</v>
      </c>
      <c r="C815" s="151" t="s">
        <v>21042</v>
      </c>
      <c r="D815" s="23" t="s">
        <v>21041</v>
      </c>
      <c r="E815" s="24" t="s">
        <v>20082</v>
      </c>
      <c r="F815" s="25"/>
      <c r="G815" s="25"/>
      <c r="H815" s="25"/>
      <c r="I815" s="25"/>
      <c r="J815" s="25"/>
      <c r="K815" s="25"/>
      <c r="L815" s="25"/>
      <c r="M815" s="25"/>
      <c r="N815" s="25"/>
      <c r="O815" s="25">
        <v>24</v>
      </c>
      <c r="P815" s="25">
        <f ca="1">IF(B815=""," ",VLOOKUP(B815,'COMPOSIÇÃO ENERGICAL'!B:L,8,0))</f>
        <v>838.6</v>
      </c>
      <c r="Q815" s="25">
        <f ca="1">IF(B815=""," ",VLOOKUP(B815,'COMPOSIÇÃO ENERGICAL'!B:L,9,0))</f>
        <v>2667.3978599999996</v>
      </c>
      <c r="R815" s="25">
        <f ca="1">IF(P815=0," ",O815*P815)</f>
        <v>20126.400000000001</v>
      </c>
      <c r="S815" s="25">
        <f ca="1">IF(Q815=0," ",O815*Q815)</f>
        <v>64017.548639999994</v>
      </c>
      <c r="T815" s="78">
        <f>IF(B815="","",VLOOKUP(B815,'COMPOSIÇÃO ENERGICAL'!B:L,10,0))</f>
        <v>3505.9978599999995</v>
      </c>
      <c r="U815" s="25">
        <f>IF(T815="","",O815*T815)</f>
        <v>84143.948639999988</v>
      </c>
      <c r="W815" s="25">
        <f t="shared" si="152"/>
        <v>0</v>
      </c>
      <c r="X815" s="25">
        <f t="shared" si="153"/>
        <v>0</v>
      </c>
      <c r="Y815" s="25">
        <f t="shared" si="154"/>
        <v>0</v>
      </c>
      <c r="Z815" s="25">
        <f t="shared" si="155"/>
        <v>0</v>
      </c>
      <c r="AA815" s="25">
        <f t="shared" si="156"/>
        <v>0</v>
      </c>
      <c r="AB815" s="25">
        <f t="shared" si="157"/>
        <v>0</v>
      </c>
      <c r="AC815" s="25">
        <f t="shared" si="158"/>
        <v>0</v>
      </c>
      <c r="AD815" s="25">
        <f t="shared" si="159"/>
        <v>0</v>
      </c>
      <c r="AE815" s="25">
        <f t="shared" si="160"/>
        <v>0</v>
      </c>
    </row>
    <row r="816" spans="1:31" ht="15" customHeight="1">
      <c r="A816" s="22"/>
      <c r="B816" s="151"/>
      <c r="C816" s="151"/>
      <c r="D816" s="23"/>
      <c r="E816" s="24"/>
      <c r="F816" s="25"/>
      <c r="G816" s="25"/>
      <c r="H816" s="25"/>
      <c r="I816" s="25"/>
      <c r="J816" s="25"/>
      <c r="K816" s="25"/>
      <c r="L816" s="25"/>
      <c r="M816" s="25"/>
      <c r="N816" s="25"/>
      <c r="O816" s="25"/>
      <c r="P816" s="25"/>
      <c r="Q816" s="25"/>
      <c r="R816" s="25"/>
      <c r="S816" s="25"/>
      <c r="T816" s="78"/>
      <c r="U816" s="25"/>
      <c r="W816" s="25">
        <f t="shared" si="152"/>
        <v>0</v>
      </c>
      <c r="X816" s="25">
        <f t="shared" si="153"/>
        <v>0</v>
      </c>
      <c r="Y816" s="25">
        <f t="shared" si="154"/>
        <v>0</v>
      </c>
      <c r="Z816" s="25">
        <f t="shared" si="155"/>
        <v>0</v>
      </c>
      <c r="AA816" s="25">
        <f t="shared" si="156"/>
        <v>0</v>
      </c>
      <c r="AB816" s="25">
        <f t="shared" si="157"/>
        <v>0</v>
      </c>
      <c r="AC816" s="25">
        <f t="shared" si="158"/>
        <v>0</v>
      </c>
      <c r="AD816" s="25">
        <f t="shared" si="159"/>
        <v>0</v>
      </c>
      <c r="AE816" s="25">
        <f t="shared" si="160"/>
        <v>0</v>
      </c>
    </row>
    <row r="817" spans="1:31" ht="225" customHeight="1">
      <c r="A817" s="22" t="s">
        <v>20976</v>
      </c>
      <c r="B817" s="151" t="s">
        <v>20251</v>
      </c>
      <c r="C817" s="151" t="s">
        <v>20411</v>
      </c>
      <c r="D817" s="23" t="s">
        <v>20239</v>
      </c>
      <c r="E817" s="24" t="s">
        <v>20082</v>
      </c>
      <c r="F817" s="25">
        <v>14</v>
      </c>
      <c r="G817" s="25">
        <v>6</v>
      </c>
      <c r="H817" s="25">
        <v>1</v>
      </c>
      <c r="I817" s="25">
        <v>2</v>
      </c>
      <c r="J817" s="25">
        <v>2</v>
      </c>
      <c r="K817" s="25">
        <v>2</v>
      </c>
      <c r="L817" s="25">
        <v>2</v>
      </c>
      <c r="M817" s="25"/>
      <c r="N817" s="25"/>
      <c r="O817" s="25">
        <f>SUM(F817:N817)</f>
        <v>29</v>
      </c>
      <c r="P817" s="25">
        <f>IF(B817=""," ",VLOOKUP(B817,'COMPOSIÇÃO ENERGICAL'!B:L,8,0))</f>
        <v>1257.9000000000001</v>
      </c>
      <c r="Q817" s="25">
        <f>IF(B817=""," ",VLOOKUP(B817,'COMPOSIÇÃO ENERGICAL'!B:L,9,0))</f>
        <v>4620.3227999999999</v>
      </c>
      <c r="R817" s="25">
        <f>IF(P817=0," ",O817*P817)</f>
        <v>36479.100000000006</v>
      </c>
      <c r="S817" s="25">
        <f>IF(Q817=0," ",O817*Q817)</f>
        <v>133989.36119999998</v>
      </c>
      <c r="T817" s="78">
        <f>IF(B817="","",VLOOKUP(B817,'COMPOSIÇÃO ENERGICAL'!B:L,10,0))</f>
        <v>5878.2228000000005</v>
      </c>
      <c r="U817" s="25">
        <f>IF(T817="","",O817*T817)</f>
        <v>170468.46120000002</v>
      </c>
      <c r="W817" s="25">
        <f t="shared" si="152"/>
        <v>82295.119200000001</v>
      </c>
      <c r="X817" s="25">
        <f t="shared" si="153"/>
        <v>35269.336800000005</v>
      </c>
      <c r="Y817" s="25">
        <f t="shared" si="154"/>
        <v>5878.2228000000005</v>
      </c>
      <c r="Z817" s="25">
        <f t="shared" si="155"/>
        <v>11756.445600000001</v>
      </c>
      <c r="AA817" s="25">
        <f t="shared" si="156"/>
        <v>11756.445600000001</v>
      </c>
      <c r="AB817" s="25">
        <f t="shared" si="157"/>
        <v>11756.445600000001</v>
      </c>
      <c r="AC817" s="25">
        <f t="shared" si="158"/>
        <v>11756.445600000001</v>
      </c>
      <c r="AD817" s="25">
        <f t="shared" si="159"/>
        <v>0</v>
      </c>
      <c r="AE817" s="25">
        <f t="shared" si="160"/>
        <v>0</v>
      </c>
    </row>
    <row r="818" spans="1:31" ht="15" customHeight="1">
      <c r="A818" s="22"/>
      <c r="B818" s="151"/>
      <c r="C818" s="151"/>
      <c r="D818" s="23"/>
      <c r="E818" s="24"/>
      <c r="F818" s="25"/>
      <c r="G818" s="25"/>
      <c r="H818" s="25"/>
      <c r="I818" s="25"/>
      <c r="J818" s="25"/>
      <c r="K818" s="25"/>
      <c r="L818" s="25"/>
      <c r="M818" s="25"/>
      <c r="N818" s="25"/>
      <c r="O818" s="25"/>
      <c r="P818" s="25"/>
      <c r="Q818" s="25"/>
      <c r="R818" s="25"/>
      <c r="S818" s="25"/>
      <c r="T818" s="78"/>
      <c r="U818" s="25"/>
      <c r="W818" s="25">
        <f t="shared" si="152"/>
        <v>0</v>
      </c>
      <c r="X818" s="25">
        <f t="shared" si="153"/>
        <v>0</v>
      </c>
      <c r="Y818" s="25">
        <f t="shared" si="154"/>
        <v>0</v>
      </c>
      <c r="Z818" s="25">
        <f t="shared" si="155"/>
        <v>0</v>
      </c>
      <c r="AA818" s="25">
        <f t="shared" si="156"/>
        <v>0</v>
      </c>
      <c r="AB818" s="25">
        <f t="shared" si="157"/>
        <v>0</v>
      </c>
      <c r="AC818" s="25">
        <f t="shared" si="158"/>
        <v>0</v>
      </c>
      <c r="AD818" s="25">
        <f t="shared" si="159"/>
        <v>0</v>
      </c>
      <c r="AE818" s="25">
        <f t="shared" si="160"/>
        <v>0</v>
      </c>
    </row>
    <row r="819" spans="1:31" ht="165" customHeight="1">
      <c r="A819" s="22" t="s">
        <v>20977</v>
      </c>
      <c r="B819" s="151" t="s">
        <v>20252</v>
      </c>
      <c r="C819" s="151" t="s">
        <v>20412</v>
      </c>
      <c r="D819" s="23" t="s">
        <v>20240</v>
      </c>
      <c r="E819" s="24" t="s">
        <v>20082</v>
      </c>
      <c r="F819" s="25"/>
      <c r="G819" s="25">
        <v>2</v>
      </c>
      <c r="H819" s="25"/>
      <c r="I819" s="25"/>
      <c r="J819" s="25"/>
      <c r="K819" s="25"/>
      <c r="L819" s="25"/>
      <c r="M819" s="25"/>
      <c r="N819" s="25"/>
      <c r="O819" s="25">
        <f>SUM(F819:N819)</f>
        <v>2</v>
      </c>
      <c r="P819" s="25">
        <f>IF(B819=""," ",VLOOKUP(B819,'COMPOSIÇÃO ENERGICAL'!B:L,8,0))</f>
        <v>2096.5</v>
      </c>
      <c r="Q819" s="25">
        <f>IF(B819=""," ",VLOOKUP(B819,'COMPOSIÇÃO ENERGICAL'!B:L,9,0))</f>
        <v>7099.0236000000004</v>
      </c>
      <c r="R819" s="25">
        <f>IF(P819=0," ",O819*P819)</f>
        <v>4193</v>
      </c>
      <c r="S819" s="25">
        <f>IF(Q819=0," ",O819*Q819)</f>
        <v>14198.047200000001</v>
      </c>
      <c r="T819" s="78">
        <f>IF(B819="","",VLOOKUP(B819,'COMPOSIÇÃO ENERGICAL'!B:L,10,0))</f>
        <v>9195.5236000000004</v>
      </c>
      <c r="U819" s="25">
        <f>IF(T819="","",O819*T819)</f>
        <v>18391.047200000001</v>
      </c>
      <c r="W819" s="25">
        <f t="shared" si="152"/>
        <v>0</v>
      </c>
      <c r="X819" s="25">
        <f t="shared" si="153"/>
        <v>18391.047200000001</v>
      </c>
      <c r="Y819" s="25">
        <f t="shared" si="154"/>
        <v>0</v>
      </c>
      <c r="Z819" s="25">
        <f t="shared" si="155"/>
        <v>0</v>
      </c>
      <c r="AA819" s="25">
        <f t="shared" si="156"/>
        <v>0</v>
      </c>
      <c r="AB819" s="25">
        <f t="shared" si="157"/>
        <v>0</v>
      </c>
      <c r="AC819" s="25">
        <f t="shared" si="158"/>
        <v>0</v>
      </c>
      <c r="AD819" s="25">
        <f t="shared" si="159"/>
        <v>0</v>
      </c>
      <c r="AE819" s="25">
        <f t="shared" si="160"/>
        <v>0</v>
      </c>
    </row>
    <row r="820" spans="1:31" ht="15" customHeight="1">
      <c r="A820" s="22"/>
      <c r="B820" s="151"/>
      <c r="C820" s="151"/>
      <c r="D820" s="23" t="s">
        <v>41</v>
      </c>
      <c r="E820" s="24"/>
      <c r="F820" s="25"/>
      <c r="G820" s="25"/>
      <c r="H820" s="25"/>
      <c r="I820" s="25"/>
      <c r="J820" s="25"/>
      <c r="K820" s="25"/>
      <c r="L820" s="25"/>
      <c r="M820" s="25"/>
      <c r="N820" s="25"/>
      <c r="O820" s="25"/>
      <c r="P820" s="25"/>
      <c r="Q820" s="25"/>
      <c r="R820" s="25"/>
      <c r="S820" s="25"/>
      <c r="T820" s="78"/>
      <c r="U820" s="25"/>
      <c r="W820" s="25">
        <f t="shared" si="152"/>
        <v>0</v>
      </c>
      <c r="X820" s="25">
        <f t="shared" si="153"/>
        <v>0</v>
      </c>
      <c r="Y820" s="25">
        <f t="shared" si="154"/>
        <v>0</v>
      </c>
      <c r="Z820" s="25">
        <f t="shared" si="155"/>
        <v>0</v>
      </c>
      <c r="AA820" s="25">
        <f t="shared" si="156"/>
        <v>0</v>
      </c>
      <c r="AB820" s="25">
        <f t="shared" si="157"/>
        <v>0</v>
      </c>
      <c r="AC820" s="25">
        <f t="shared" si="158"/>
        <v>0</v>
      </c>
      <c r="AD820" s="25">
        <f t="shared" si="159"/>
        <v>0</v>
      </c>
      <c r="AE820" s="25">
        <f t="shared" si="160"/>
        <v>0</v>
      </c>
    </row>
    <row r="821" spans="1:31" ht="165" customHeight="1">
      <c r="A821" s="22" t="s">
        <v>20978</v>
      </c>
      <c r="B821" s="151" t="s">
        <v>20253</v>
      </c>
      <c r="C821" s="151" t="s">
        <v>20228</v>
      </c>
      <c r="D821" s="23" t="s">
        <v>20270</v>
      </c>
      <c r="E821" s="24" t="s">
        <v>20082</v>
      </c>
      <c r="F821" s="25"/>
      <c r="G821" s="25">
        <v>3</v>
      </c>
      <c r="H821" s="25"/>
      <c r="I821" s="25"/>
      <c r="J821" s="25"/>
      <c r="K821" s="25"/>
      <c r="L821" s="25"/>
      <c r="M821" s="25"/>
      <c r="N821" s="25"/>
      <c r="O821" s="25">
        <f>SUM(F821:N821)</f>
        <v>3</v>
      </c>
      <c r="P821" s="25">
        <f>IF(B821=""," ",VLOOKUP(B821,'COMPOSIÇÃO ENERGICAL'!B:L,8,0))</f>
        <v>1257.9000000000001</v>
      </c>
      <c r="Q821" s="25">
        <f>IF(B821=""," ",VLOOKUP(B821,'COMPOSIÇÃO ENERGICAL'!B:L,9,0))</f>
        <v>2500</v>
      </c>
      <c r="R821" s="25">
        <f>IF(P821=0," ",O821*P821)</f>
        <v>3773.7000000000003</v>
      </c>
      <c r="S821" s="25">
        <f>IF(Q821=0," ",O821*Q821)</f>
        <v>7500</v>
      </c>
      <c r="T821" s="78">
        <f>IF(B821="","",VLOOKUP(B821,'COMPOSIÇÃO ENERGICAL'!B:L,10,0))</f>
        <v>3757.9</v>
      </c>
      <c r="U821" s="25">
        <f>IF(T821="","",O821*T821)</f>
        <v>11273.7</v>
      </c>
      <c r="W821" s="25">
        <f t="shared" si="152"/>
        <v>0</v>
      </c>
      <c r="X821" s="25">
        <f t="shared" si="153"/>
        <v>11273.7</v>
      </c>
      <c r="Y821" s="25">
        <f t="shared" si="154"/>
        <v>0</v>
      </c>
      <c r="Z821" s="25">
        <f t="shared" si="155"/>
        <v>0</v>
      </c>
      <c r="AA821" s="25">
        <f t="shared" si="156"/>
        <v>0</v>
      </c>
      <c r="AB821" s="25">
        <f t="shared" si="157"/>
        <v>0</v>
      </c>
      <c r="AC821" s="25">
        <f t="shared" si="158"/>
        <v>0</v>
      </c>
      <c r="AD821" s="25">
        <f t="shared" si="159"/>
        <v>0</v>
      </c>
      <c r="AE821" s="25">
        <f t="shared" si="160"/>
        <v>0</v>
      </c>
    </row>
    <row r="822" spans="1:31" ht="15" customHeight="1">
      <c r="A822" s="22"/>
      <c r="B822" s="151"/>
      <c r="C822" s="151"/>
      <c r="D822" s="23" t="s">
        <v>41</v>
      </c>
      <c r="E822" s="24"/>
      <c r="F822" s="25"/>
      <c r="G822" s="25"/>
      <c r="H822" s="25"/>
      <c r="I822" s="25"/>
      <c r="J822" s="25"/>
      <c r="K822" s="25"/>
      <c r="L822" s="25"/>
      <c r="M822" s="25"/>
      <c r="N822" s="25"/>
      <c r="O822" s="25"/>
      <c r="P822" s="25"/>
      <c r="Q822" s="25"/>
      <c r="R822" s="25"/>
      <c r="S822" s="25"/>
      <c r="T822" s="78"/>
      <c r="U822" s="25"/>
      <c r="W822" s="25">
        <f t="shared" si="152"/>
        <v>0</v>
      </c>
      <c r="X822" s="25">
        <f t="shared" si="153"/>
        <v>0</v>
      </c>
      <c r="Y822" s="25">
        <f t="shared" si="154"/>
        <v>0</v>
      </c>
      <c r="Z822" s="25">
        <f t="shared" si="155"/>
        <v>0</v>
      </c>
      <c r="AA822" s="25">
        <f t="shared" si="156"/>
        <v>0</v>
      </c>
      <c r="AB822" s="25">
        <f t="shared" si="157"/>
        <v>0</v>
      </c>
      <c r="AC822" s="25">
        <f t="shared" si="158"/>
        <v>0</v>
      </c>
      <c r="AD822" s="25">
        <f t="shared" si="159"/>
        <v>0</v>
      </c>
      <c r="AE822" s="25">
        <f t="shared" si="160"/>
        <v>0</v>
      </c>
    </row>
    <row r="823" spans="1:31" ht="45" customHeight="1">
      <c r="A823" s="22" t="s">
        <v>20979</v>
      </c>
      <c r="B823" s="151" t="s">
        <v>20254</v>
      </c>
      <c r="C823" s="151"/>
      <c r="D823" s="23" t="s">
        <v>20280</v>
      </c>
      <c r="E823" s="24" t="s">
        <v>20082</v>
      </c>
      <c r="F823" s="25">
        <v>16</v>
      </c>
      <c r="G823" s="25"/>
      <c r="H823" s="25">
        <v>4</v>
      </c>
      <c r="I823" s="25"/>
      <c r="J823" s="25">
        <v>2</v>
      </c>
      <c r="K823" s="25">
        <v>2</v>
      </c>
      <c r="L823" s="25">
        <v>2</v>
      </c>
      <c r="M823" s="25"/>
      <c r="N823" s="25"/>
      <c r="O823" s="25">
        <f>SUM(F823:N823)</f>
        <v>26</v>
      </c>
      <c r="P823" s="25">
        <f>IF(B823=""," ",VLOOKUP(B823,'COMPOSIÇÃO ENERGICAL'!B:L,8,0))</f>
        <v>251.57999999999998</v>
      </c>
      <c r="Q823" s="25">
        <f>IF(B823=""," ",VLOOKUP(B823,'COMPOSIÇÃO ENERGICAL'!B:L,9,0))</f>
        <v>2000</v>
      </c>
      <c r="R823" s="25">
        <f>IF(P823=0," ",O823*P823)</f>
        <v>6541.08</v>
      </c>
      <c r="S823" s="25">
        <f>IF(Q823=0," ",O823*Q823)</f>
        <v>52000</v>
      </c>
      <c r="T823" s="78">
        <f>IF(B823="","",VLOOKUP(B823,'COMPOSIÇÃO ENERGICAL'!B:L,10,0))</f>
        <v>2251.58</v>
      </c>
      <c r="U823" s="25">
        <f>IF(T823="","",O823*T823)</f>
        <v>58541.08</v>
      </c>
      <c r="W823" s="25">
        <f t="shared" si="152"/>
        <v>36025.279999999999</v>
      </c>
      <c r="X823" s="25">
        <f t="shared" si="153"/>
        <v>0</v>
      </c>
      <c r="Y823" s="25">
        <f t="shared" si="154"/>
        <v>9006.32</v>
      </c>
      <c r="Z823" s="25">
        <f t="shared" si="155"/>
        <v>0</v>
      </c>
      <c r="AA823" s="25">
        <f t="shared" si="156"/>
        <v>4503.16</v>
      </c>
      <c r="AB823" s="25">
        <f t="shared" si="157"/>
        <v>4503.16</v>
      </c>
      <c r="AC823" s="25">
        <f t="shared" si="158"/>
        <v>4503.16</v>
      </c>
      <c r="AD823" s="25">
        <f t="shared" si="159"/>
        <v>0</v>
      </c>
      <c r="AE823" s="25">
        <f t="shared" si="160"/>
        <v>0</v>
      </c>
    </row>
    <row r="824" spans="1:31" ht="15" customHeight="1">
      <c r="A824" s="22"/>
      <c r="B824" s="151"/>
      <c r="C824" s="151"/>
      <c r="D824" s="23" t="s">
        <v>41</v>
      </c>
      <c r="E824" s="24"/>
      <c r="F824" s="25"/>
      <c r="G824" s="25"/>
      <c r="H824" s="25"/>
      <c r="I824" s="25"/>
      <c r="J824" s="25"/>
      <c r="K824" s="25"/>
      <c r="L824" s="25"/>
      <c r="M824" s="25"/>
      <c r="N824" s="25"/>
      <c r="O824" s="25"/>
      <c r="P824" s="25"/>
      <c r="Q824" s="25"/>
      <c r="R824" s="25"/>
      <c r="S824" s="25"/>
      <c r="T824" s="78"/>
      <c r="U824" s="25"/>
      <c r="W824" s="25">
        <f t="shared" si="152"/>
        <v>0</v>
      </c>
      <c r="X824" s="25">
        <f t="shared" si="153"/>
        <v>0</v>
      </c>
      <c r="Y824" s="25">
        <f t="shared" si="154"/>
        <v>0</v>
      </c>
      <c r="Z824" s="25">
        <f t="shared" si="155"/>
        <v>0</v>
      </c>
      <c r="AA824" s="25">
        <f t="shared" si="156"/>
        <v>0</v>
      </c>
      <c r="AB824" s="25">
        <f t="shared" si="157"/>
        <v>0</v>
      </c>
      <c r="AC824" s="25">
        <f t="shared" si="158"/>
        <v>0</v>
      </c>
      <c r="AD824" s="25">
        <f t="shared" si="159"/>
        <v>0</v>
      </c>
      <c r="AE824" s="25">
        <f t="shared" si="160"/>
        <v>0</v>
      </c>
    </row>
    <row r="825" spans="1:31" ht="105" customHeight="1">
      <c r="A825" s="22" t="s">
        <v>20980</v>
      </c>
      <c r="B825" s="151" t="s">
        <v>20255</v>
      </c>
      <c r="C825" s="151" t="s">
        <v>20413</v>
      </c>
      <c r="D825" s="23" t="s">
        <v>20241</v>
      </c>
      <c r="E825" s="24" t="s">
        <v>20082</v>
      </c>
      <c r="F825" s="25">
        <v>1</v>
      </c>
      <c r="G825" s="25"/>
      <c r="H825" s="25"/>
      <c r="I825" s="25"/>
      <c r="J825" s="25"/>
      <c r="K825" s="25"/>
      <c r="L825" s="25"/>
      <c r="M825" s="25"/>
      <c r="N825" s="25"/>
      <c r="O825" s="25">
        <f>SUM(F825:N825)</f>
        <v>1</v>
      </c>
      <c r="P825" s="25">
        <f>IF(B825=""," ",VLOOKUP(B825,'COMPOSIÇÃO ENERGICAL'!B:L,8,0))</f>
        <v>209.65</v>
      </c>
      <c r="Q825" s="25">
        <f>IF(B825=""," ",VLOOKUP(B825,'COMPOSIÇÃO ENERGICAL'!B:L,9,0))</f>
        <v>1846.6666666666665</v>
      </c>
      <c r="R825" s="25">
        <f>IF(P825=0," ",O825*P825)</f>
        <v>209.65</v>
      </c>
      <c r="S825" s="25">
        <f>IF(Q825=0," ",O825*Q825)</f>
        <v>1846.6666666666665</v>
      </c>
      <c r="T825" s="78">
        <f>IF(B825="","",VLOOKUP(B825,'COMPOSIÇÃO ENERGICAL'!B:L,10,0))</f>
        <v>2056.3166666666666</v>
      </c>
      <c r="U825" s="25">
        <f>IF(T825="","",O825*T825)</f>
        <v>2056.3166666666666</v>
      </c>
      <c r="W825" s="25">
        <f t="shared" si="152"/>
        <v>2056.3166666666666</v>
      </c>
      <c r="X825" s="25">
        <f t="shared" si="153"/>
        <v>0</v>
      </c>
      <c r="Y825" s="25">
        <f t="shared" si="154"/>
        <v>0</v>
      </c>
      <c r="Z825" s="25">
        <f t="shared" si="155"/>
        <v>0</v>
      </c>
      <c r="AA825" s="25">
        <f t="shared" si="156"/>
        <v>0</v>
      </c>
      <c r="AB825" s="25">
        <f t="shared" si="157"/>
        <v>0</v>
      </c>
      <c r="AC825" s="25">
        <f t="shared" si="158"/>
        <v>0</v>
      </c>
      <c r="AD825" s="25">
        <f t="shared" si="159"/>
        <v>0</v>
      </c>
      <c r="AE825" s="25">
        <f t="shared" si="160"/>
        <v>0</v>
      </c>
    </row>
    <row r="826" spans="1:31" ht="15" customHeight="1">
      <c r="A826" s="22"/>
      <c r="B826" s="151"/>
      <c r="C826" s="151"/>
      <c r="D826" s="23" t="s">
        <v>41</v>
      </c>
      <c r="E826" s="24"/>
      <c r="F826" s="25"/>
      <c r="G826" s="25"/>
      <c r="H826" s="25"/>
      <c r="I826" s="25"/>
      <c r="J826" s="25"/>
      <c r="K826" s="25"/>
      <c r="L826" s="25"/>
      <c r="M826" s="25"/>
      <c r="N826" s="25"/>
      <c r="O826" s="25"/>
      <c r="P826" s="25"/>
      <c r="Q826" s="25"/>
      <c r="R826" s="25"/>
      <c r="S826" s="25"/>
      <c r="T826" s="78"/>
      <c r="U826" s="25"/>
      <c r="W826" s="25">
        <f t="shared" si="152"/>
        <v>0</v>
      </c>
      <c r="X826" s="25">
        <f t="shared" si="153"/>
        <v>0</v>
      </c>
      <c r="Y826" s="25">
        <f t="shared" si="154"/>
        <v>0</v>
      </c>
      <c r="Z826" s="25">
        <f t="shared" si="155"/>
        <v>0</v>
      </c>
      <c r="AA826" s="25">
        <f t="shared" si="156"/>
        <v>0</v>
      </c>
      <c r="AB826" s="25">
        <f t="shared" si="157"/>
        <v>0</v>
      </c>
      <c r="AC826" s="25">
        <f t="shared" si="158"/>
        <v>0</v>
      </c>
      <c r="AD826" s="25">
        <f t="shared" si="159"/>
        <v>0</v>
      </c>
      <c r="AE826" s="25">
        <f t="shared" si="160"/>
        <v>0</v>
      </c>
    </row>
    <row r="827" spans="1:31" ht="150" customHeight="1">
      <c r="A827" s="22" t="s">
        <v>20981</v>
      </c>
      <c r="B827" s="151" t="s">
        <v>20256</v>
      </c>
      <c r="C827" s="151" t="s">
        <v>20414</v>
      </c>
      <c r="D827" s="23" t="s">
        <v>20242</v>
      </c>
      <c r="E827" s="24" t="s">
        <v>20082</v>
      </c>
      <c r="F827" s="25">
        <v>1</v>
      </c>
      <c r="G827" s="25"/>
      <c r="H827" s="25"/>
      <c r="I827" s="25"/>
      <c r="J827" s="25"/>
      <c r="K827" s="25"/>
      <c r="L827" s="25"/>
      <c r="M827" s="25"/>
      <c r="N827" s="25"/>
      <c r="O827" s="25">
        <f>SUM(F827:N827)</f>
        <v>1</v>
      </c>
      <c r="P827" s="25">
        <f>IF(B827=""," ",VLOOKUP(B827,'COMPOSIÇÃO ENERGICAL'!B:L,8,0))</f>
        <v>838.6</v>
      </c>
      <c r="Q827" s="25">
        <f>IF(B827=""," ",VLOOKUP(B827,'COMPOSIÇÃO ENERGICAL'!B:L,9,0))</f>
        <v>2500.0000000000005</v>
      </c>
      <c r="R827" s="25">
        <f>IF(P827=0," ",O827*P827)</f>
        <v>838.6</v>
      </c>
      <c r="S827" s="25">
        <f>IF(Q827=0," ",O827*Q827)</f>
        <v>2500.0000000000005</v>
      </c>
      <c r="T827" s="78">
        <f>IF(B827="","",VLOOKUP(B827,'COMPOSIÇÃO ENERGICAL'!B:L,10,0))</f>
        <v>3338.6000000000004</v>
      </c>
      <c r="U827" s="25">
        <f>IF(T827="","",O827*T827)</f>
        <v>3338.6000000000004</v>
      </c>
      <c r="W827" s="25">
        <f t="shared" si="152"/>
        <v>3338.6000000000004</v>
      </c>
      <c r="X827" s="25">
        <f t="shared" si="153"/>
        <v>0</v>
      </c>
      <c r="Y827" s="25">
        <f t="shared" si="154"/>
        <v>0</v>
      </c>
      <c r="Z827" s="25">
        <f t="shared" si="155"/>
        <v>0</v>
      </c>
      <c r="AA827" s="25">
        <f t="shared" si="156"/>
        <v>0</v>
      </c>
      <c r="AB827" s="25">
        <f t="shared" si="157"/>
        <v>0</v>
      </c>
      <c r="AC827" s="25">
        <f t="shared" si="158"/>
        <v>0</v>
      </c>
      <c r="AD827" s="25">
        <f t="shared" si="159"/>
        <v>0</v>
      </c>
      <c r="AE827" s="25">
        <f t="shared" si="160"/>
        <v>0</v>
      </c>
    </row>
    <row r="828" spans="1:31" ht="15" customHeight="1">
      <c r="A828" s="22"/>
      <c r="B828" s="151"/>
      <c r="C828" s="151"/>
      <c r="D828" s="23" t="s">
        <v>41</v>
      </c>
      <c r="E828" s="24"/>
      <c r="F828" s="25"/>
      <c r="G828" s="25"/>
      <c r="H828" s="25"/>
      <c r="I828" s="25"/>
      <c r="J828" s="25"/>
      <c r="K828" s="25"/>
      <c r="L828" s="25"/>
      <c r="M828" s="25"/>
      <c r="N828" s="25"/>
      <c r="O828" s="25"/>
      <c r="P828" s="25"/>
      <c r="Q828" s="25"/>
      <c r="R828" s="25"/>
      <c r="S828" s="25"/>
      <c r="T828" s="78"/>
      <c r="U828" s="25"/>
      <c r="W828" s="25">
        <f t="shared" si="152"/>
        <v>0</v>
      </c>
      <c r="X828" s="25">
        <f t="shared" si="153"/>
        <v>0</v>
      </c>
      <c r="Y828" s="25">
        <f t="shared" si="154"/>
        <v>0</v>
      </c>
      <c r="Z828" s="25">
        <f t="shared" si="155"/>
        <v>0</v>
      </c>
      <c r="AA828" s="25">
        <f t="shared" si="156"/>
        <v>0</v>
      </c>
      <c r="AB828" s="25">
        <f t="shared" si="157"/>
        <v>0</v>
      </c>
      <c r="AC828" s="25">
        <f t="shared" si="158"/>
        <v>0</v>
      </c>
      <c r="AD828" s="25">
        <f t="shared" si="159"/>
        <v>0</v>
      </c>
      <c r="AE828" s="25">
        <f t="shared" si="160"/>
        <v>0</v>
      </c>
    </row>
    <row r="829" spans="1:31" ht="45" customHeight="1">
      <c r="A829" s="22" t="s">
        <v>20982</v>
      </c>
      <c r="B829" s="151" t="s">
        <v>20257</v>
      </c>
      <c r="C829" s="151" t="s">
        <v>19996</v>
      </c>
      <c r="D829" s="23" t="s">
        <v>21027</v>
      </c>
      <c r="E829" s="24" t="s">
        <v>20376</v>
      </c>
      <c r="F829" s="25">
        <v>1</v>
      </c>
      <c r="G829" s="25"/>
      <c r="H829" s="25"/>
      <c r="I829" s="25"/>
      <c r="J829" s="25"/>
      <c r="K829" s="25"/>
      <c r="L829" s="25"/>
      <c r="M829" s="25"/>
      <c r="N829" s="25"/>
      <c r="O829" s="25">
        <f>SUM(F829:N829)</f>
        <v>1</v>
      </c>
      <c r="P829" s="25">
        <f>IF(B829=""," ",VLOOKUP(B829,'COMPOSIÇÃO ENERGICAL'!B:L,8,0))</f>
        <v>45000</v>
      </c>
      <c r="Q829" s="25">
        <f>IF(B829=""," ",VLOOKUP(B829,'COMPOSIÇÃO ENERGICAL'!B:L,9,0))</f>
        <v>0</v>
      </c>
      <c r="R829" s="25">
        <f>IF(P829=0," ",O829*P829)</f>
        <v>45000</v>
      </c>
      <c r="S829" s="25" t="str">
        <f>IF(Q829=0," ",O829*Q829)</f>
        <v xml:space="preserve"> </v>
      </c>
      <c r="T829" s="78">
        <f>IF(B829="","",VLOOKUP(B829,'COMPOSIÇÃO ENERGICAL'!B:L,10,0))</f>
        <v>45000</v>
      </c>
      <c r="U829" s="25">
        <f>IF(T829="","",O829*T829)</f>
        <v>45000</v>
      </c>
      <c r="W829" s="25">
        <f t="shared" si="152"/>
        <v>45000</v>
      </c>
      <c r="X829" s="25">
        <f t="shared" si="153"/>
        <v>0</v>
      </c>
      <c r="Y829" s="25">
        <f t="shared" si="154"/>
        <v>0</v>
      </c>
      <c r="Z829" s="25">
        <f t="shared" si="155"/>
        <v>0</v>
      </c>
      <c r="AA829" s="25">
        <f t="shared" si="156"/>
        <v>0</v>
      </c>
      <c r="AB829" s="25">
        <f t="shared" si="157"/>
        <v>0</v>
      </c>
      <c r="AC829" s="25">
        <f t="shared" si="158"/>
        <v>0</v>
      </c>
      <c r="AD829" s="25">
        <f t="shared" si="159"/>
        <v>0</v>
      </c>
      <c r="AE829" s="25">
        <f t="shared" si="160"/>
        <v>0</v>
      </c>
    </row>
    <row r="830" spans="1:31" ht="15" customHeight="1">
      <c r="A830" s="22"/>
      <c r="B830" s="151"/>
      <c r="C830" s="151"/>
      <c r="D830" s="23"/>
      <c r="E830" s="24"/>
      <c r="F830" s="25"/>
      <c r="G830" s="25"/>
      <c r="H830" s="25"/>
      <c r="I830" s="25"/>
      <c r="J830" s="25"/>
      <c r="K830" s="25"/>
      <c r="L830" s="25"/>
      <c r="M830" s="25"/>
      <c r="N830" s="25"/>
      <c r="O830" s="25"/>
      <c r="P830" s="25"/>
      <c r="Q830" s="25"/>
      <c r="R830" s="25"/>
      <c r="S830" s="25"/>
      <c r="T830" s="78"/>
      <c r="U830" s="25"/>
      <c r="W830" s="25">
        <f t="shared" si="152"/>
        <v>0</v>
      </c>
      <c r="X830" s="25">
        <f t="shared" si="153"/>
        <v>0</v>
      </c>
      <c r="Y830" s="25">
        <f t="shared" si="154"/>
        <v>0</v>
      </c>
      <c r="Z830" s="25">
        <f t="shared" si="155"/>
        <v>0</v>
      </c>
      <c r="AA830" s="25">
        <f t="shared" si="156"/>
        <v>0</v>
      </c>
      <c r="AB830" s="25">
        <f t="shared" si="157"/>
        <v>0</v>
      </c>
      <c r="AC830" s="25">
        <f t="shared" si="158"/>
        <v>0</v>
      </c>
      <c r="AD830" s="25">
        <f t="shared" si="159"/>
        <v>0</v>
      </c>
      <c r="AE830" s="25">
        <f t="shared" si="160"/>
        <v>0</v>
      </c>
    </row>
    <row r="831" spans="1:31" ht="30" customHeight="1">
      <c r="A831" s="22" t="s">
        <v>20983</v>
      </c>
      <c r="B831" s="151" t="s">
        <v>20282</v>
      </c>
      <c r="C831" s="151" t="s">
        <v>20426</v>
      </c>
      <c r="D831" s="23" t="s">
        <v>21028</v>
      </c>
      <c r="E831" s="24" t="s">
        <v>20082</v>
      </c>
      <c r="F831" s="25">
        <v>1</v>
      </c>
      <c r="G831" s="25"/>
      <c r="H831" s="25"/>
      <c r="I831" s="25"/>
      <c r="J831" s="25"/>
      <c r="K831" s="25"/>
      <c r="L831" s="25"/>
      <c r="M831" s="25"/>
      <c r="N831" s="25"/>
      <c r="O831" s="25">
        <f>SUM(F831:N831)</f>
        <v>1</v>
      </c>
      <c r="P831" s="25">
        <f>IF(B831=""," ",VLOOKUP(B831,'COMPOSIÇÃO ENERGICAL'!B:L,8,0))</f>
        <v>1886.85</v>
      </c>
      <c r="Q831" s="25">
        <f>IF(B831=""," ",VLOOKUP(B831,'COMPOSIÇÃO ENERGICAL'!B:L,9,0))</f>
        <v>20730.000000000004</v>
      </c>
      <c r="R831" s="25">
        <f>IF(P831=0," ",O831*P831)</f>
        <v>1886.85</v>
      </c>
      <c r="S831" s="25">
        <f>IF(Q831=0," ",O831*Q831)</f>
        <v>20730.000000000004</v>
      </c>
      <c r="T831" s="78">
        <f>IF(B831="","",VLOOKUP(B831,'COMPOSIÇÃO ENERGICAL'!B:L,10,0))</f>
        <v>22616.850000000002</v>
      </c>
      <c r="U831" s="25">
        <f>IF(T831="","",O831*T831)</f>
        <v>22616.850000000002</v>
      </c>
      <c r="W831" s="25">
        <f t="shared" si="152"/>
        <v>22616.850000000002</v>
      </c>
      <c r="X831" s="25">
        <f t="shared" si="153"/>
        <v>0</v>
      </c>
      <c r="Y831" s="25">
        <f t="shared" si="154"/>
        <v>0</v>
      </c>
      <c r="Z831" s="25">
        <f t="shared" si="155"/>
        <v>0</v>
      </c>
      <c r="AA831" s="25">
        <f t="shared" si="156"/>
        <v>0</v>
      </c>
      <c r="AB831" s="25">
        <f t="shared" si="157"/>
        <v>0</v>
      </c>
      <c r="AC831" s="25">
        <f t="shared" si="158"/>
        <v>0</v>
      </c>
      <c r="AD831" s="25">
        <f t="shared" si="159"/>
        <v>0</v>
      </c>
      <c r="AE831" s="25">
        <f t="shared" si="160"/>
        <v>0</v>
      </c>
    </row>
    <row r="832" spans="1:31" ht="15" customHeight="1">
      <c r="A832" s="22"/>
      <c r="B832" s="151"/>
      <c r="C832" s="151"/>
      <c r="D832" s="23"/>
      <c r="E832" s="24"/>
      <c r="F832" s="25"/>
      <c r="G832" s="25"/>
      <c r="H832" s="25"/>
      <c r="I832" s="25"/>
      <c r="J832" s="25"/>
      <c r="K832" s="25"/>
      <c r="L832" s="25"/>
      <c r="M832" s="25"/>
      <c r="N832" s="25"/>
      <c r="O832" s="25"/>
      <c r="P832" s="25"/>
      <c r="Q832" s="25"/>
      <c r="R832" s="25"/>
      <c r="S832" s="25"/>
      <c r="T832" s="78"/>
      <c r="U832" s="25"/>
      <c r="W832" s="25">
        <f t="shared" si="152"/>
        <v>0</v>
      </c>
      <c r="X832" s="25">
        <f t="shared" si="153"/>
        <v>0</v>
      </c>
      <c r="Y832" s="25">
        <f t="shared" si="154"/>
        <v>0</v>
      </c>
      <c r="Z832" s="25">
        <f t="shared" si="155"/>
        <v>0</v>
      </c>
      <c r="AA832" s="25">
        <f t="shared" si="156"/>
        <v>0</v>
      </c>
      <c r="AB832" s="25">
        <f t="shared" si="157"/>
        <v>0</v>
      </c>
      <c r="AC832" s="25">
        <f t="shared" si="158"/>
        <v>0</v>
      </c>
      <c r="AD832" s="25">
        <f t="shared" si="159"/>
        <v>0</v>
      </c>
      <c r="AE832" s="25">
        <f t="shared" si="160"/>
        <v>0</v>
      </c>
    </row>
    <row r="833" spans="1:31" ht="30" customHeight="1">
      <c r="A833" s="22" t="s">
        <v>20984</v>
      </c>
      <c r="B833" s="151" t="s">
        <v>20283</v>
      </c>
      <c r="C833" s="151" t="s">
        <v>20426</v>
      </c>
      <c r="D833" s="23" t="s">
        <v>20249</v>
      </c>
      <c r="E833" s="24" t="s">
        <v>20082</v>
      </c>
      <c r="F833" s="25">
        <v>1</v>
      </c>
      <c r="G833" s="25"/>
      <c r="H833" s="25"/>
      <c r="I833" s="25"/>
      <c r="J833" s="25"/>
      <c r="K833" s="25"/>
      <c r="L833" s="25"/>
      <c r="M833" s="25"/>
      <c r="N833" s="25"/>
      <c r="O833" s="25">
        <f>SUM(F833:N833)</f>
        <v>1</v>
      </c>
      <c r="P833" s="25">
        <f>IF(B833=""," ",VLOOKUP(B833,'COMPOSIÇÃO ENERGICAL'!B:L,8,0))</f>
        <v>3144.75</v>
      </c>
      <c r="Q833" s="25">
        <f>IF(B833=""," ",VLOOKUP(B833,'COMPOSIÇÃO ENERGICAL'!B:L,9,0))</f>
        <v>42159</v>
      </c>
      <c r="R833" s="25">
        <f>IF(P833=0," ",O833*P833)</f>
        <v>3144.75</v>
      </c>
      <c r="S833" s="25">
        <f>IF(Q833=0," ",O833*Q833)</f>
        <v>42159</v>
      </c>
      <c r="T833" s="78">
        <f>IF(B833="","",VLOOKUP(B833,'COMPOSIÇÃO ENERGICAL'!B:L,10,0))</f>
        <v>45303.75</v>
      </c>
      <c r="U833" s="25">
        <f>IF(T833="","",O833*T833)</f>
        <v>45303.75</v>
      </c>
      <c r="W833" s="25">
        <f t="shared" si="152"/>
        <v>45303.75</v>
      </c>
      <c r="X833" s="25">
        <f t="shared" si="153"/>
        <v>0</v>
      </c>
      <c r="Y833" s="25">
        <f t="shared" si="154"/>
        <v>0</v>
      </c>
      <c r="Z833" s="25">
        <f t="shared" si="155"/>
        <v>0</v>
      </c>
      <c r="AA833" s="25">
        <f t="shared" si="156"/>
        <v>0</v>
      </c>
      <c r="AB833" s="25">
        <f t="shared" si="157"/>
        <v>0</v>
      </c>
      <c r="AC833" s="25">
        <f t="shared" si="158"/>
        <v>0</v>
      </c>
      <c r="AD833" s="25">
        <f t="shared" si="159"/>
        <v>0</v>
      </c>
      <c r="AE833" s="25">
        <f t="shared" si="160"/>
        <v>0</v>
      </c>
    </row>
    <row r="834" spans="1:31" ht="15" customHeight="1">
      <c r="A834" s="22"/>
      <c r="B834" s="151"/>
      <c r="C834" s="151"/>
      <c r="D834" s="23"/>
      <c r="E834" s="24"/>
      <c r="F834" s="25"/>
      <c r="G834" s="25"/>
      <c r="H834" s="25"/>
      <c r="I834" s="25"/>
      <c r="J834" s="25"/>
      <c r="K834" s="25"/>
      <c r="L834" s="25"/>
      <c r="M834" s="25"/>
      <c r="N834" s="25"/>
      <c r="O834" s="25"/>
      <c r="P834" s="25"/>
      <c r="Q834" s="25"/>
      <c r="R834" s="25"/>
      <c r="S834" s="25"/>
      <c r="T834" s="78"/>
      <c r="U834" s="25"/>
      <c r="W834" s="25">
        <f t="shared" si="152"/>
        <v>0</v>
      </c>
      <c r="X834" s="25">
        <f t="shared" si="153"/>
        <v>0</v>
      </c>
      <c r="Y834" s="25">
        <f t="shared" si="154"/>
        <v>0</v>
      </c>
      <c r="Z834" s="25">
        <f t="shared" si="155"/>
        <v>0</v>
      </c>
      <c r="AA834" s="25">
        <f t="shared" si="156"/>
        <v>0</v>
      </c>
      <c r="AB834" s="25">
        <f t="shared" si="157"/>
        <v>0</v>
      </c>
      <c r="AC834" s="25">
        <f t="shared" si="158"/>
        <v>0</v>
      </c>
      <c r="AD834" s="25">
        <f t="shared" si="159"/>
        <v>0</v>
      </c>
      <c r="AE834" s="25">
        <f t="shared" si="160"/>
        <v>0</v>
      </c>
    </row>
    <row r="835" spans="1:31" ht="30" customHeight="1">
      <c r="A835" s="22" t="s">
        <v>21043</v>
      </c>
      <c r="B835" s="151" t="s">
        <v>21012</v>
      </c>
      <c r="C835" s="151" t="s">
        <v>20416</v>
      </c>
      <c r="D835" s="23" t="s">
        <v>21013</v>
      </c>
      <c r="E835" s="24" t="s">
        <v>20082</v>
      </c>
      <c r="F835" s="25">
        <v>184</v>
      </c>
      <c r="G835" s="25"/>
      <c r="H835" s="25"/>
      <c r="I835" s="25"/>
      <c r="J835" s="25"/>
      <c r="K835" s="25"/>
      <c r="L835" s="25"/>
      <c r="M835" s="25"/>
      <c r="N835" s="25"/>
      <c r="O835" s="25">
        <f>SUM(F835:N835)</f>
        <v>184</v>
      </c>
      <c r="P835" s="25">
        <f>IF(B835=""," ",VLOOKUP(B835,'COMPOSIÇÃO ENERGICAL'!B:L,8,0))</f>
        <v>4.742</v>
      </c>
      <c r="Q835" s="25">
        <f>IF(B835=""," ",VLOOKUP(B835,'COMPOSIÇÃO ENERGICAL'!B:L,9,0))</f>
        <v>24.5</v>
      </c>
      <c r="R835" s="25">
        <f>IF(P835=0," ",O835*P835)</f>
        <v>872.52800000000002</v>
      </c>
      <c r="S835" s="25">
        <f>IF(Q835=0," ",O835*Q835)</f>
        <v>4508</v>
      </c>
      <c r="T835" s="78">
        <f>IF(B835="","",VLOOKUP(B835,'COMPOSIÇÃO ENERGICAL'!B:L,10,0))</f>
        <v>29.242000000000001</v>
      </c>
      <c r="U835" s="25">
        <f>IF(T835="","",O835*T835)</f>
        <v>5380.5280000000002</v>
      </c>
      <c r="W835" s="25">
        <f t="shared" si="152"/>
        <v>5380.5280000000002</v>
      </c>
      <c r="X835" s="25">
        <f t="shared" si="153"/>
        <v>0</v>
      </c>
      <c r="Y835" s="25">
        <f t="shared" si="154"/>
        <v>0</v>
      </c>
      <c r="Z835" s="25">
        <f t="shared" si="155"/>
        <v>0</v>
      </c>
      <c r="AA835" s="25">
        <f t="shared" si="156"/>
        <v>0</v>
      </c>
      <c r="AB835" s="25">
        <f t="shared" si="157"/>
        <v>0</v>
      </c>
      <c r="AC835" s="25">
        <f t="shared" si="158"/>
        <v>0</v>
      </c>
      <c r="AD835" s="25">
        <f t="shared" si="159"/>
        <v>0</v>
      </c>
      <c r="AE835" s="25">
        <f t="shared" si="160"/>
        <v>0</v>
      </c>
    </row>
    <row r="836" spans="1:31" ht="15" customHeight="1">
      <c r="A836" s="22"/>
      <c r="B836" s="151"/>
      <c r="C836" s="151"/>
      <c r="D836" s="23"/>
      <c r="E836" s="24"/>
      <c r="F836" s="25"/>
      <c r="G836" s="25"/>
      <c r="H836" s="25"/>
      <c r="I836" s="25"/>
      <c r="J836" s="25"/>
      <c r="K836" s="25"/>
      <c r="L836" s="25"/>
      <c r="M836" s="25"/>
      <c r="N836" s="25"/>
      <c r="O836" s="25"/>
      <c r="P836" s="25"/>
      <c r="Q836" s="25"/>
      <c r="R836" s="25"/>
      <c r="S836" s="25"/>
      <c r="T836" s="78"/>
      <c r="U836" s="25"/>
      <c r="W836" s="25">
        <f t="shared" si="152"/>
        <v>0</v>
      </c>
      <c r="X836" s="25">
        <f t="shared" si="153"/>
        <v>0</v>
      </c>
      <c r="Y836" s="25">
        <f t="shared" si="154"/>
        <v>0</v>
      </c>
      <c r="Z836" s="25">
        <f t="shared" si="155"/>
        <v>0</v>
      </c>
      <c r="AA836" s="25">
        <f t="shared" si="156"/>
        <v>0</v>
      </c>
      <c r="AB836" s="25">
        <f t="shared" si="157"/>
        <v>0</v>
      </c>
      <c r="AC836" s="25">
        <f t="shared" si="158"/>
        <v>0</v>
      </c>
      <c r="AD836" s="25">
        <f t="shared" si="159"/>
        <v>0</v>
      </c>
      <c r="AE836" s="25">
        <f t="shared" si="160"/>
        <v>0</v>
      </c>
    </row>
    <row r="837" spans="1:31">
      <c r="A837" s="237"/>
      <c r="B837" s="238"/>
      <c r="C837" s="239"/>
      <c r="D837" s="240" t="s">
        <v>21058</v>
      </c>
      <c r="E837" s="241"/>
      <c r="F837" s="242"/>
      <c r="G837" s="242"/>
      <c r="H837" s="242"/>
      <c r="I837" s="242"/>
      <c r="J837" s="242"/>
      <c r="K837" s="242"/>
      <c r="L837" s="242"/>
      <c r="M837" s="242"/>
      <c r="N837" s="242"/>
      <c r="O837" s="242"/>
      <c r="P837" s="242"/>
      <c r="Q837" s="242"/>
      <c r="R837" s="243">
        <f ca="1">SUM(R807:R836)</f>
        <v>166672.85800000001</v>
      </c>
      <c r="S837" s="243">
        <f ca="1">SUM(S807:S836)</f>
        <v>594494.73730666656</v>
      </c>
      <c r="T837" s="244"/>
      <c r="U837" s="243">
        <f>SUM(U807:U836)</f>
        <v>761167.59530666657</v>
      </c>
      <c r="W837" s="25">
        <f t="shared" si="152"/>
        <v>0</v>
      </c>
      <c r="X837" s="25">
        <f t="shared" si="153"/>
        <v>0</v>
      </c>
      <c r="Y837" s="25">
        <f t="shared" si="154"/>
        <v>0</v>
      </c>
      <c r="Z837" s="25">
        <f t="shared" si="155"/>
        <v>0</v>
      </c>
      <c r="AA837" s="25">
        <f t="shared" si="156"/>
        <v>0</v>
      </c>
      <c r="AB837" s="25">
        <f t="shared" si="157"/>
        <v>0</v>
      </c>
      <c r="AC837" s="25">
        <f t="shared" si="158"/>
        <v>0</v>
      </c>
      <c r="AD837" s="25">
        <f t="shared" si="159"/>
        <v>0</v>
      </c>
      <c r="AE837" s="25">
        <f t="shared" si="160"/>
        <v>0</v>
      </c>
    </row>
    <row r="838" spans="1:31" ht="15" customHeight="1">
      <c r="A838" s="22"/>
      <c r="B838" s="151"/>
      <c r="C838" s="151"/>
      <c r="D838" s="23"/>
      <c r="E838" s="24"/>
      <c r="F838" s="25"/>
      <c r="G838" s="25"/>
      <c r="H838" s="25"/>
      <c r="I838" s="25"/>
      <c r="J838" s="25"/>
      <c r="K838" s="25"/>
      <c r="L838" s="25"/>
      <c r="M838" s="25"/>
      <c r="N838" s="25"/>
      <c r="O838" s="25"/>
      <c r="P838" s="25"/>
      <c r="Q838" s="25"/>
      <c r="R838" s="25"/>
      <c r="S838" s="25"/>
      <c r="T838" s="78"/>
      <c r="U838" s="25"/>
      <c r="W838" s="25">
        <f t="shared" si="152"/>
        <v>0</v>
      </c>
      <c r="X838" s="25">
        <f t="shared" si="153"/>
        <v>0</v>
      </c>
      <c r="Y838" s="25">
        <f t="shared" si="154"/>
        <v>0</v>
      </c>
      <c r="Z838" s="25">
        <f t="shared" si="155"/>
        <v>0</v>
      </c>
      <c r="AA838" s="25">
        <f t="shared" si="156"/>
        <v>0</v>
      </c>
      <c r="AB838" s="25">
        <f t="shared" si="157"/>
        <v>0</v>
      </c>
      <c r="AC838" s="25">
        <f t="shared" si="158"/>
        <v>0</v>
      </c>
      <c r="AD838" s="25">
        <f t="shared" si="159"/>
        <v>0</v>
      </c>
      <c r="AE838" s="25">
        <f t="shared" si="160"/>
        <v>0</v>
      </c>
    </row>
    <row r="839" spans="1:31" ht="15.6">
      <c r="A839" s="269"/>
      <c r="B839" s="270"/>
      <c r="C839" s="271"/>
      <c r="D839" s="268" t="s">
        <v>21057</v>
      </c>
      <c r="E839" s="272"/>
      <c r="F839" s="273"/>
      <c r="G839" s="273"/>
      <c r="H839" s="273"/>
      <c r="I839" s="273"/>
      <c r="J839" s="273"/>
      <c r="K839" s="273"/>
      <c r="L839" s="273"/>
      <c r="M839" s="273"/>
      <c r="N839" s="273"/>
      <c r="O839" s="273"/>
      <c r="P839" s="273"/>
      <c r="Q839" s="273"/>
      <c r="R839" s="274">
        <f ca="1">R681+R755+R805+R837</f>
        <v>2176689.552863</v>
      </c>
      <c r="S839" s="274">
        <f ca="1">S681+S755+S805+S837</f>
        <v>3533228.4805238494</v>
      </c>
      <c r="T839" s="275"/>
      <c r="U839" s="274">
        <f>U681+U755+U805+U837</f>
        <v>5745866.3333868496</v>
      </c>
      <c r="W839" s="25">
        <f>SUM(W9:W838)</f>
        <v>2132275.863111333</v>
      </c>
      <c r="X839" s="25">
        <f t="shared" ref="X839:AE839" si="162">SUM(X9:X838)</f>
        <v>618497.15637066658</v>
      </c>
      <c r="Y839" s="25">
        <f t="shared" si="162"/>
        <v>772865.38939733303</v>
      </c>
      <c r="Z839" s="25">
        <f t="shared" si="162"/>
        <v>412862.4123466665</v>
      </c>
      <c r="AA839" s="25">
        <f t="shared" si="162"/>
        <v>354040.21118799993</v>
      </c>
      <c r="AB839" s="25">
        <f t="shared" si="162"/>
        <v>261278.16790666658</v>
      </c>
      <c r="AC839" s="25">
        <f t="shared" si="162"/>
        <v>237554.79272466659</v>
      </c>
      <c r="AD839" s="25">
        <f t="shared" si="162"/>
        <v>19663.02996</v>
      </c>
      <c r="AE839" s="25">
        <f t="shared" si="162"/>
        <v>31667.86704600001</v>
      </c>
    </row>
    <row r="840" spans="1:31" ht="15" customHeight="1">
      <c r="A840" s="22"/>
      <c r="B840" s="151"/>
      <c r="C840" s="151"/>
      <c r="D840" s="23"/>
      <c r="E840" s="24"/>
      <c r="F840" s="25"/>
      <c r="G840" s="25"/>
      <c r="H840" s="25"/>
      <c r="I840" s="25"/>
      <c r="J840" s="25"/>
      <c r="K840" s="25"/>
      <c r="L840" s="25"/>
      <c r="M840" s="25"/>
      <c r="N840" s="25"/>
      <c r="O840" s="25"/>
      <c r="P840" s="25"/>
      <c r="Q840" s="25"/>
      <c r="R840" s="25"/>
      <c r="S840" s="25"/>
      <c r="T840" s="78" t="str">
        <f>IF(B839="","",VLOOKUP(B839,'SINAPI- Composição'!A:E,5,0))</f>
        <v/>
      </c>
      <c r="U840" s="25" t="str">
        <f>IF(T840="","",O840*T840)</f>
        <v/>
      </c>
      <c r="W840" s="25"/>
      <c r="X840" s="25"/>
      <c r="Y840" s="25"/>
      <c r="Z840" s="25"/>
      <c r="AA840" s="25"/>
      <c r="AB840" s="25"/>
      <c r="AC840" s="25"/>
      <c r="AD840" s="25"/>
      <c r="AE840" s="25"/>
    </row>
    <row r="841" spans="1:31" ht="15" customHeight="1">
      <c r="A841" s="22"/>
      <c r="B841" s="151"/>
      <c r="C841" s="151"/>
      <c r="D841" s="23"/>
      <c r="E841" s="24"/>
      <c r="F841" s="25"/>
      <c r="G841" s="25"/>
      <c r="H841" s="25"/>
      <c r="I841" s="25"/>
      <c r="J841" s="25"/>
      <c r="K841" s="25"/>
      <c r="L841" s="25"/>
      <c r="M841" s="25"/>
      <c r="N841" s="25"/>
      <c r="O841" s="25"/>
      <c r="P841" s="25"/>
      <c r="Q841" s="25"/>
      <c r="R841" s="25"/>
      <c r="S841" s="25"/>
      <c r="T841" s="78" t="str">
        <f>IF(B840="","",VLOOKUP(B840,'SINAPI- Composição'!A:E,5,0))</f>
        <v/>
      </c>
      <c r="U841" s="25" t="str">
        <f>IF(T841="","",O841*T841)</f>
        <v/>
      </c>
      <c r="W841" s="25"/>
      <c r="X841" s="25"/>
      <c r="Y841" s="25"/>
      <c r="Z841" s="25"/>
      <c r="AA841" s="25"/>
      <c r="AB841" s="25"/>
      <c r="AC841" s="25"/>
      <c r="AD841" s="25"/>
      <c r="AE841" s="25"/>
    </row>
    <row r="842" spans="1:31" ht="15" customHeight="1">
      <c r="A842" s="22"/>
      <c r="B842" s="151"/>
      <c r="C842" s="151"/>
      <c r="D842" s="23"/>
      <c r="E842" s="24"/>
      <c r="F842" s="25"/>
      <c r="G842" s="25"/>
      <c r="H842" s="25"/>
      <c r="I842" s="25"/>
      <c r="J842" s="25"/>
      <c r="K842" s="25"/>
      <c r="L842" s="25"/>
      <c r="M842" s="25"/>
      <c r="N842" s="25"/>
      <c r="O842" s="25"/>
      <c r="P842" s="25"/>
      <c r="Q842" s="25"/>
      <c r="R842" s="25"/>
      <c r="S842" s="25"/>
      <c r="T842" s="78" t="str">
        <f>IF(B841="","",VLOOKUP(B841,'SINAPI- Composição'!A:E,5,0))</f>
        <v/>
      </c>
      <c r="U842" s="25" t="str">
        <f>IF(T842="","",O842*T842)</f>
        <v/>
      </c>
      <c r="W842" s="25"/>
      <c r="X842" s="25"/>
      <c r="Y842" s="25"/>
      <c r="Z842" s="25"/>
      <c r="AA842" s="25"/>
      <c r="AB842" s="25"/>
      <c r="AC842" s="25"/>
      <c r="AD842" s="25"/>
      <c r="AE842" s="25"/>
    </row>
    <row r="843" spans="1:31" ht="15" customHeight="1">
      <c r="A843" s="22"/>
      <c r="B843" s="151"/>
      <c r="C843" s="151"/>
      <c r="D843" s="23"/>
      <c r="E843" s="24"/>
      <c r="F843" s="25"/>
      <c r="G843" s="25"/>
      <c r="H843" s="25"/>
      <c r="I843" s="25"/>
      <c r="J843" s="25"/>
      <c r="K843" s="25"/>
      <c r="L843" s="25"/>
      <c r="M843" s="25"/>
      <c r="N843" s="25"/>
      <c r="O843" s="25"/>
      <c r="P843" s="25"/>
      <c r="Q843" s="25"/>
      <c r="R843" s="25"/>
      <c r="S843" s="25"/>
      <c r="T843" s="78" t="str">
        <f>IF(B842="","",VLOOKUP(B842,'SINAPI- Composição'!A:E,5,0))</f>
        <v/>
      </c>
      <c r="U843" s="25" t="str">
        <f>IF(T843="","",O843*T843)</f>
        <v/>
      </c>
      <c r="W843" s="25"/>
      <c r="X843" s="25"/>
      <c r="Y843" s="25"/>
      <c r="Z843" s="25"/>
      <c r="AA843" s="25"/>
      <c r="AB843" s="25"/>
      <c r="AC843" s="25"/>
      <c r="AD843" s="25"/>
      <c r="AE843" s="25"/>
    </row>
    <row r="844" spans="1:31" ht="15" customHeight="1">
      <c r="C844" s="154"/>
    </row>
    <row r="845" spans="1:31" ht="15" customHeight="1">
      <c r="C845" s="154"/>
    </row>
    <row r="846" spans="1:31" ht="15" customHeight="1">
      <c r="C846" s="154"/>
    </row>
    <row r="847" spans="1:31" ht="15" customHeight="1">
      <c r="C847" s="154"/>
    </row>
    <row r="848" spans="1:31" ht="15" customHeight="1">
      <c r="C848" s="154"/>
    </row>
    <row r="849" spans="3:3" ht="15" customHeight="1">
      <c r="C849" s="154"/>
    </row>
    <row r="850" spans="3:3" ht="15" customHeight="1">
      <c r="C850" s="154"/>
    </row>
    <row r="851" spans="3:3" ht="15" customHeight="1">
      <c r="C851" s="154"/>
    </row>
    <row r="852" spans="3:3" ht="15" customHeight="1">
      <c r="C852" s="154"/>
    </row>
    <row r="853" spans="3:3" ht="15" customHeight="1">
      <c r="C853" s="154"/>
    </row>
    <row r="854" spans="3:3" ht="15" customHeight="1">
      <c r="C854" s="154"/>
    </row>
    <row r="855" spans="3:3" ht="15" customHeight="1">
      <c r="C855" s="154"/>
    </row>
    <row r="856" spans="3:3" ht="15" customHeight="1">
      <c r="C856" s="154"/>
    </row>
    <row r="857" spans="3:3" ht="15" customHeight="1">
      <c r="C857" s="154"/>
    </row>
    <row r="858" spans="3:3" ht="15" customHeight="1">
      <c r="C858" s="154"/>
    </row>
    <row r="859" spans="3:3" ht="15" customHeight="1">
      <c r="C859" s="154"/>
    </row>
    <row r="860" spans="3:3" ht="15" customHeight="1">
      <c r="C860" s="154"/>
    </row>
    <row r="861" spans="3:3" ht="15" customHeight="1">
      <c r="C861" s="154"/>
    </row>
    <row r="862" spans="3:3" ht="15" customHeight="1">
      <c r="C862" s="154"/>
    </row>
    <row r="863" spans="3:3" ht="15" customHeight="1">
      <c r="C863" s="154"/>
    </row>
    <row r="864" spans="3:3" ht="15" customHeight="1">
      <c r="C864" s="154"/>
    </row>
    <row r="865" spans="3:3" ht="15" customHeight="1">
      <c r="C865" s="154"/>
    </row>
    <row r="866" spans="3:3" ht="15" customHeight="1">
      <c r="C866" s="154"/>
    </row>
    <row r="867" spans="3:3" ht="15" customHeight="1">
      <c r="C867" s="154"/>
    </row>
    <row r="868" spans="3:3" ht="15" customHeight="1">
      <c r="C868" s="154"/>
    </row>
    <row r="869" spans="3:3" ht="15" customHeight="1">
      <c r="C869" s="154"/>
    </row>
    <row r="870" spans="3:3" ht="15" customHeight="1">
      <c r="C870" s="154"/>
    </row>
    <row r="871" spans="3:3" ht="15" customHeight="1">
      <c r="C871" s="154"/>
    </row>
    <row r="872" spans="3:3" ht="15" customHeight="1">
      <c r="C872" s="154"/>
    </row>
    <row r="873" spans="3:3" ht="15" customHeight="1">
      <c r="C873" s="154"/>
    </row>
    <row r="874" spans="3:3" ht="15" customHeight="1">
      <c r="C874" s="154"/>
    </row>
    <row r="875" spans="3:3" ht="15" customHeight="1">
      <c r="C875" s="154"/>
    </row>
    <row r="876" spans="3:3" ht="15" customHeight="1">
      <c r="C876" s="154"/>
    </row>
    <row r="877" spans="3:3" ht="15" customHeight="1">
      <c r="C877" s="154"/>
    </row>
    <row r="878" spans="3:3" ht="15" customHeight="1">
      <c r="C878" s="154"/>
    </row>
    <row r="879" spans="3:3" ht="15" customHeight="1">
      <c r="C879" s="154"/>
    </row>
    <row r="880" spans="3:3" ht="15" customHeight="1">
      <c r="C880" s="154"/>
    </row>
    <row r="881" spans="3:3" ht="15" customHeight="1">
      <c r="C881" s="154"/>
    </row>
    <row r="882" spans="3:3" ht="15" customHeight="1">
      <c r="C882" s="154"/>
    </row>
    <row r="883" spans="3:3" ht="15" customHeight="1">
      <c r="C883" s="154"/>
    </row>
    <row r="884" spans="3:3" ht="15" customHeight="1">
      <c r="C884" s="154"/>
    </row>
    <row r="885" spans="3:3" ht="15" customHeight="1">
      <c r="C885" s="154"/>
    </row>
    <row r="886" spans="3:3" ht="15" customHeight="1">
      <c r="C886" s="154"/>
    </row>
    <row r="887" spans="3:3" ht="15" customHeight="1">
      <c r="C887" s="154"/>
    </row>
    <row r="888" spans="3:3" ht="15" customHeight="1">
      <c r="C888" s="154"/>
    </row>
    <row r="889" spans="3:3" ht="15" customHeight="1">
      <c r="C889" s="154"/>
    </row>
    <row r="890" spans="3:3" ht="15" customHeight="1">
      <c r="C890" s="154"/>
    </row>
    <row r="891" spans="3:3" ht="15" customHeight="1">
      <c r="C891" s="154"/>
    </row>
    <row r="892" spans="3:3" ht="15" customHeight="1">
      <c r="C892" s="154"/>
    </row>
    <row r="893" spans="3:3" ht="15" customHeight="1">
      <c r="C893" s="154"/>
    </row>
    <row r="894" spans="3:3" ht="15" customHeight="1">
      <c r="C894" s="154"/>
    </row>
    <row r="895" spans="3:3" ht="15" customHeight="1">
      <c r="C895" s="154"/>
    </row>
    <row r="896" spans="3:3" ht="15" customHeight="1">
      <c r="C896" s="154"/>
    </row>
    <row r="897" spans="3:3" ht="15" customHeight="1">
      <c r="C897" s="154"/>
    </row>
    <row r="898" spans="3:3" ht="15" customHeight="1">
      <c r="C898" s="154"/>
    </row>
    <row r="899" spans="3:3" ht="15" customHeight="1">
      <c r="C899" s="154"/>
    </row>
    <row r="900" spans="3:3" ht="15" customHeight="1">
      <c r="C900" s="154"/>
    </row>
    <row r="901" spans="3:3" ht="15" customHeight="1">
      <c r="C901" s="154"/>
    </row>
    <row r="902" spans="3:3" ht="15" customHeight="1">
      <c r="C902" s="154"/>
    </row>
    <row r="903" spans="3:3" ht="15" customHeight="1">
      <c r="C903" s="154"/>
    </row>
    <row r="904" spans="3:3" ht="15" customHeight="1">
      <c r="C904" s="154"/>
    </row>
    <row r="905" spans="3:3" ht="15" customHeight="1">
      <c r="C905" s="154"/>
    </row>
    <row r="906" spans="3:3" ht="15" customHeight="1">
      <c r="C906" s="154"/>
    </row>
    <row r="907" spans="3:3" ht="15" customHeight="1">
      <c r="C907" s="154"/>
    </row>
    <row r="908" spans="3:3" ht="15" customHeight="1">
      <c r="C908" s="154"/>
    </row>
    <row r="909" spans="3:3" ht="15" customHeight="1">
      <c r="C909" s="154"/>
    </row>
    <row r="910" spans="3:3" ht="15" customHeight="1">
      <c r="C910" s="154"/>
    </row>
    <row r="911" spans="3:3" ht="15" customHeight="1">
      <c r="C911" s="154"/>
    </row>
    <row r="912" spans="3:3" ht="15" customHeight="1">
      <c r="C912" s="154"/>
    </row>
    <row r="913" spans="3:3" ht="15" customHeight="1">
      <c r="C913" s="154"/>
    </row>
    <row r="914" spans="3:3" ht="15" customHeight="1">
      <c r="C914" s="154"/>
    </row>
    <row r="915" spans="3:3" ht="15" customHeight="1">
      <c r="C915" s="154"/>
    </row>
    <row r="916" spans="3:3" ht="15" customHeight="1">
      <c r="C916" s="154"/>
    </row>
    <row r="917" spans="3:3" ht="15" customHeight="1">
      <c r="C917" s="154"/>
    </row>
    <row r="918" spans="3:3" ht="15" customHeight="1">
      <c r="C918" s="154"/>
    </row>
    <row r="919" spans="3:3" ht="15" customHeight="1">
      <c r="C919" s="154"/>
    </row>
    <row r="920" spans="3:3" ht="15" customHeight="1">
      <c r="C920" s="154"/>
    </row>
    <row r="921" spans="3:3" ht="15" customHeight="1">
      <c r="C921" s="154"/>
    </row>
    <row r="922" spans="3:3" ht="15" customHeight="1">
      <c r="C922" s="154"/>
    </row>
    <row r="923" spans="3:3" ht="15" customHeight="1">
      <c r="C923" s="154"/>
    </row>
    <row r="924" spans="3:3" ht="15" customHeight="1">
      <c r="C924" s="154"/>
    </row>
    <row r="925" spans="3:3" ht="15" customHeight="1">
      <c r="C925" s="154"/>
    </row>
    <row r="926" spans="3:3" ht="15" customHeight="1">
      <c r="C926" s="154"/>
    </row>
    <row r="927" spans="3:3" ht="15" customHeight="1">
      <c r="C927" s="154"/>
    </row>
    <row r="928" spans="3:3" ht="15" customHeight="1">
      <c r="C928" s="154"/>
    </row>
    <row r="929" spans="3:3" ht="15" customHeight="1">
      <c r="C929" s="154"/>
    </row>
    <row r="930" spans="3:3" ht="15" customHeight="1">
      <c r="C930" s="154"/>
    </row>
    <row r="931" spans="3:3" ht="15" customHeight="1">
      <c r="C931" s="154"/>
    </row>
    <row r="932" spans="3:3" ht="15" customHeight="1">
      <c r="C932" s="154"/>
    </row>
    <row r="933" spans="3:3" ht="15" customHeight="1">
      <c r="C933" s="154"/>
    </row>
    <row r="934" spans="3:3" ht="15" customHeight="1">
      <c r="C934" s="154"/>
    </row>
    <row r="935" spans="3:3" ht="15" customHeight="1">
      <c r="C935" s="154"/>
    </row>
    <row r="936" spans="3:3" ht="15" customHeight="1">
      <c r="C936" s="154"/>
    </row>
    <row r="937" spans="3:3" ht="15" customHeight="1">
      <c r="C937" s="154"/>
    </row>
    <row r="938" spans="3:3" ht="15" customHeight="1">
      <c r="C938" s="154"/>
    </row>
    <row r="939" spans="3:3" ht="15" customHeight="1">
      <c r="C939" s="154"/>
    </row>
    <row r="940" spans="3:3" ht="15" customHeight="1">
      <c r="C940" s="154"/>
    </row>
    <row r="941" spans="3:3" ht="15" customHeight="1">
      <c r="C941" s="154"/>
    </row>
    <row r="942" spans="3:3" ht="15" customHeight="1">
      <c r="C942" s="154"/>
    </row>
    <row r="943" spans="3:3" ht="15" customHeight="1">
      <c r="C943" s="154"/>
    </row>
    <row r="944" spans="3:3" ht="15" customHeight="1">
      <c r="C944" s="154"/>
    </row>
    <row r="945" spans="3:3" ht="15" customHeight="1">
      <c r="C945" s="154"/>
    </row>
    <row r="946" spans="3:3" ht="15" customHeight="1">
      <c r="C946" s="154"/>
    </row>
    <row r="947" spans="3:3" ht="15" customHeight="1">
      <c r="C947" s="154"/>
    </row>
    <row r="948" spans="3:3" ht="15" customHeight="1">
      <c r="C948" s="154"/>
    </row>
    <row r="949" spans="3:3" ht="15" customHeight="1">
      <c r="C949" s="154"/>
    </row>
    <row r="950" spans="3:3" ht="15" customHeight="1">
      <c r="C950" s="154"/>
    </row>
    <row r="951" spans="3:3" ht="15" customHeight="1">
      <c r="C951" s="154"/>
    </row>
    <row r="952" spans="3:3" ht="15" customHeight="1">
      <c r="C952" s="154"/>
    </row>
    <row r="953" spans="3:3" ht="15" customHeight="1">
      <c r="C953" s="154"/>
    </row>
    <row r="954" spans="3:3" ht="15" customHeight="1">
      <c r="C954" s="154"/>
    </row>
    <row r="955" spans="3:3" ht="15" customHeight="1">
      <c r="C955" s="154"/>
    </row>
    <row r="956" spans="3:3" ht="15" customHeight="1">
      <c r="C956" s="154"/>
    </row>
    <row r="957" spans="3:3" ht="15" customHeight="1">
      <c r="C957" s="154"/>
    </row>
    <row r="958" spans="3:3" ht="15" customHeight="1"/>
    <row r="959" spans="3:3" ht="15" customHeight="1"/>
    <row r="960" spans="3:3"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sheetData>
  <autoFilter ref="A7:U983"/>
  <mergeCells count="6">
    <mergeCell ref="D1:U1"/>
    <mergeCell ref="D2:U2"/>
    <mergeCell ref="A7:A8"/>
    <mergeCell ref="C7:C8"/>
    <mergeCell ref="D7:D8"/>
    <mergeCell ref="E7:E8"/>
  </mergeCells>
  <conditionalFormatting sqref="C80 C82 C84 C86 C88 C90 C92 C94 C96 C98 C100 C102:C103 C105:C106 C108:C113 C115:C120 C122:C127 C129:C134 C136:C141 C143:C147 C149:C153 C155:C159 C161:C165 C167 C169 C171 C173 C175 C177 C743">
    <cfRule type="expression" dxfId="61" priority="9" stopIfTrue="1">
      <formula>#REF!&lt;&gt;""</formula>
    </cfRule>
  </conditionalFormatting>
  <conditionalFormatting sqref="C741">
    <cfRule type="expression" dxfId="60" priority="8" stopIfTrue="1">
      <formula>#REF!&lt;&gt;""</formula>
    </cfRule>
  </conditionalFormatting>
  <conditionalFormatting sqref="C745">
    <cfRule type="expression" dxfId="59" priority="7" stopIfTrue="1">
      <formula>#REF!&lt;&gt;""</formula>
    </cfRule>
  </conditionalFormatting>
  <conditionalFormatting sqref="C739">
    <cfRule type="expression" dxfId="58" priority="6" stopIfTrue="1">
      <formula>#REF!&lt;&gt;""</formula>
    </cfRule>
  </conditionalFormatting>
  <conditionalFormatting sqref="C737">
    <cfRule type="expression" dxfId="57" priority="5" stopIfTrue="1">
      <formula>#REF!&lt;&gt;""</formula>
    </cfRule>
  </conditionalFormatting>
  <conditionalFormatting sqref="C80 C82 C84 C86 C88 C90 C92 C94 C96 C98 C100 C102:C103 C105:C106 C108:C113 C115:C120 C122:C127 C129:C134 C136:C141 C143:C147 C149:C153 C155:C159 C161:C165 C167 C169 C171 C173 C175 C177 C741 C743 C737 C739 C745">
    <cfRule type="expression" dxfId="56" priority="10">
      <formula>AND($A80&lt;&gt;"",$D80="")</formula>
    </cfRule>
  </conditionalFormatting>
  <conditionalFormatting sqref="C191:C192">
    <cfRule type="expression" dxfId="55" priority="3" stopIfTrue="1">
      <formula>#REF!&lt;&gt;""</formula>
    </cfRule>
  </conditionalFormatting>
  <conditionalFormatting sqref="C191:C192">
    <cfRule type="expression" dxfId="54" priority="4">
      <formula>AND($A191&lt;&gt;"",$D191="")</formula>
    </cfRule>
  </conditionalFormatting>
  <conditionalFormatting sqref="C193">
    <cfRule type="expression" dxfId="53" priority="1" stopIfTrue="1">
      <formula>#REF!&lt;&gt;""</formula>
    </cfRule>
  </conditionalFormatting>
  <conditionalFormatting sqref="C193">
    <cfRule type="expression" dxfId="52" priority="2">
      <formula>AND($A193&lt;&gt;"",$D193="")</formula>
    </cfRule>
  </conditionalFormatting>
  <printOptions horizontalCentered="1"/>
  <pageMargins left="0.39370078740157483" right="0.39370078740157483" top="0.78740157480314965" bottom="0.59055118110236227" header="0.31496062992125984" footer="0.31496062992125984"/>
  <pageSetup paperSize="9" scale="42" fitToWidth="0" fitToHeight="0" orientation="landscape" verticalDpi="4294967294"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6"/>
  <sheetViews>
    <sheetView showGridLines="0" view="pageBreakPreview" zoomScale="110" zoomScaleNormal="100" zoomScaleSheetLayoutView="110" workbookViewId="0">
      <selection activeCell="A17" sqref="A17"/>
    </sheetView>
  </sheetViews>
  <sheetFormatPr defaultRowHeight="14.4"/>
  <cols>
    <col min="11" max="11" width="7.33203125" bestFit="1" customWidth="1"/>
    <col min="12" max="12" width="14.6640625" bestFit="1" customWidth="1"/>
    <col min="14" max="14" width="14.6640625" bestFit="1" customWidth="1"/>
    <col min="15" max="15" width="11.33203125" customWidth="1"/>
    <col min="16" max="16" width="16.33203125" bestFit="1" customWidth="1"/>
    <col min="17" max="17" width="11.33203125" customWidth="1"/>
    <col min="18" max="18" width="16.33203125" bestFit="1" customWidth="1"/>
    <col min="19" max="19" width="11.33203125" customWidth="1"/>
    <col min="20" max="20" width="16.33203125" bestFit="1" customWidth="1"/>
    <col min="21" max="21" width="11.33203125" customWidth="1"/>
    <col min="22" max="22" width="16.33203125" bestFit="1" customWidth="1"/>
    <col min="23" max="23" width="10.88671875" bestFit="1" customWidth="1"/>
    <col min="24" max="24" width="16.33203125" bestFit="1" customWidth="1"/>
    <col min="25" max="25" width="10.88671875" bestFit="1" customWidth="1"/>
    <col min="26" max="26" width="16.33203125" bestFit="1" customWidth="1"/>
    <col min="27" max="27" width="10.88671875" bestFit="1" customWidth="1"/>
    <col min="28" max="28" width="16.33203125" bestFit="1" customWidth="1"/>
    <col min="29" max="29" width="10.88671875" bestFit="1" customWidth="1"/>
    <col min="30" max="30" width="16.33203125" bestFit="1" customWidth="1"/>
    <col min="31" max="31" width="10.88671875" bestFit="1" customWidth="1"/>
    <col min="32" max="32" width="16.33203125" bestFit="1" customWidth="1"/>
    <col min="33" max="33" width="10.88671875" bestFit="1" customWidth="1"/>
    <col min="34" max="34" width="16.33203125" bestFit="1" customWidth="1"/>
    <col min="35" max="35" width="10.88671875" bestFit="1" customWidth="1"/>
    <col min="36" max="36" width="16.33203125" bestFit="1" customWidth="1"/>
    <col min="38" max="38" width="14.5546875" customWidth="1"/>
    <col min="39" max="41" width="10.5546875" bestFit="1" customWidth="1"/>
    <col min="42" max="42" width="13.33203125" bestFit="1" customWidth="1"/>
  </cols>
  <sheetData>
    <row r="1" spans="1:42">
      <c r="A1" s="161"/>
      <c r="B1" s="162"/>
      <c r="C1" s="162"/>
      <c r="D1" s="162"/>
      <c r="E1" s="162"/>
      <c r="F1" s="162"/>
      <c r="G1" s="162"/>
      <c r="H1" s="162"/>
      <c r="I1" s="162"/>
      <c r="J1" s="163"/>
      <c r="K1" s="164"/>
      <c r="L1" s="165"/>
      <c r="M1" s="166"/>
      <c r="N1" s="165"/>
      <c r="O1" s="165"/>
      <c r="P1" s="165"/>
      <c r="Q1" s="165"/>
      <c r="R1" s="165"/>
      <c r="S1" s="165"/>
      <c r="T1" s="165"/>
      <c r="U1" s="165"/>
      <c r="V1" s="165"/>
      <c r="W1" s="165"/>
      <c r="X1" s="165"/>
      <c r="Y1" s="165"/>
      <c r="Z1" s="165"/>
      <c r="AA1" s="165"/>
      <c r="AB1" s="165"/>
      <c r="AC1" s="165"/>
      <c r="AD1" s="165"/>
      <c r="AE1" s="165"/>
      <c r="AF1" s="165"/>
      <c r="AG1" s="165"/>
      <c r="AH1" s="165"/>
      <c r="AI1" s="166"/>
      <c r="AJ1" s="165"/>
      <c r="AK1" s="166"/>
      <c r="AL1" s="167"/>
    </row>
    <row r="2" spans="1:42">
      <c r="A2" s="168"/>
      <c r="B2" s="169"/>
      <c r="C2" s="169"/>
      <c r="D2" s="169"/>
      <c r="E2" s="169"/>
      <c r="F2" s="169"/>
      <c r="G2" s="169"/>
      <c r="H2" s="169"/>
      <c r="I2" s="169"/>
      <c r="J2" s="170"/>
      <c r="K2" s="171"/>
      <c r="L2" s="172"/>
      <c r="M2" s="173"/>
      <c r="N2" s="172"/>
      <c r="O2" s="172"/>
      <c r="P2" s="172"/>
      <c r="Q2" s="172"/>
      <c r="R2" s="172"/>
      <c r="S2" s="172"/>
      <c r="T2" s="172"/>
      <c r="U2" s="172"/>
      <c r="V2" s="172"/>
      <c r="W2" s="172"/>
      <c r="X2" s="172"/>
      <c r="Y2" s="172"/>
      <c r="Z2" s="172"/>
      <c r="AA2" s="172"/>
      <c r="AB2" s="172"/>
      <c r="AC2" s="172"/>
      <c r="AD2" s="172"/>
      <c r="AE2" s="172"/>
      <c r="AF2" s="172"/>
      <c r="AG2" s="172"/>
      <c r="AH2" s="172"/>
      <c r="AI2" s="173"/>
      <c r="AJ2" s="172"/>
      <c r="AK2" s="173"/>
      <c r="AL2" s="174"/>
    </row>
    <row r="3" spans="1:42">
      <c r="A3" s="168"/>
      <c r="B3" s="169"/>
      <c r="C3" s="169"/>
      <c r="D3" s="169"/>
      <c r="E3" s="169"/>
      <c r="F3" s="169"/>
      <c r="G3" s="169"/>
      <c r="H3" s="169"/>
      <c r="I3" s="169"/>
      <c r="J3" s="170"/>
      <c r="K3" s="171"/>
      <c r="L3" s="172"/>
      <c r="M3" s="173"/>
      <c r="N3" s="172"/>
      <c r="O3" s="172"/>
      <c r="P3" s="172"/>
      <c r="Q3" s="172"/>
      <c r="R3" s="172"/>
      <c r="S3" s="172"/>
      <c r="T3" s="172"/>
      <c r="U3" s="172"/>
      <c r="V3" s="172"/>
      <c r="W3" s="172"/>
      <c r="X3" s="172"/>
      <c r="Y3" s="172"/>
      <c r="Z3" s="172"/>
      <c r="AA3" s="172"/>
      <c r="AB3" s="172"/>
      <c r="AC3" s="172"/>
      <c r="AD3" s="172"/>
      <c r="AE3" s="172"/>
      <c r="AF3" s="172"/>
      <c r="AG3" s="172"/>
      <c r="AH3" s="172"/>
      <c r="AI3" s="173"/>
      <c r="AJ3" s="172"/>
      <c r="AK3" s="173"/>
      <c r="AL3" s="174"/>
    </row>
    <row r="4" spans="1:42">
      <c r="A4" s="168"/>
      <c r="B4" s="169"/>
      <c r="C4" s="169"/>
      <c r="D4" s="169"/>
      <c r="E4" s="169"/>
      <c r="F4" s="169"/>
      <c r="G4" s="169"/>
      <c r="H4" s="169"/>
      <c r="I4" s="169"/>
      <c r="J4" s="170"/>
      <c r="K4" s="171"/>
      <c r="L4" s="172"/>
      <c r="M4" s="173"/>
      <c r="N4" s="172"/>
      <c r="O4" s="172"/>
      <c r="P4" s="172"/>
      <c r="Q4" s="172"/>
      <c r="R4" s="172"/>
      <c r="S4" s="172"/>
      <c r="T4" s="172"/>
      <c r="U4" s="172"/>
      <c r="V4" s="172"/>
      <c r="W4" s="172"/>
      <c r="X4" s="172"/>
      <c r="Y4" s="172"/>
      <c r="Z4" s="172"/>
      <c r="AA4" s="172"/>
      <c r="AB4" s="172"/>
      <c r="AC4" s="172"/>
      <c r="AD4" s="172"/>
      <c r="AE4" s="172"/>
      <c r="AF4" s="172"/>
      <c r="AG4" s="172"/>
      <c r="AH4" s="172"/>
      <c r="AI4" s="173"/>
      <c r="AJ4" s="172"/>
      <c r="AK4" s="173"/>
      <c r="AL4" s="174"/>
    </row>
    <row r="5" spans="1:42" ht="15" thickBot="1">
      <c r="A5" s="175"/>
      <c r="B5" s="176"/>
      <c r="C5" s="176"/>
      <c r="D5" s="176"/>
      <c r="E5" s="176"/>
      <c r="F5" s="176"/>
      <c r="G5" s="176"/>
      <c r="H5" s="176"/>
      <c r="I5" s="176"/>
      <c r="J5" s="177"/>
      <c r="K5" s="171"/>
      <c r="L5" s="172"/>
      <c r="M5" s="173"/>
      <c r="N5" s="172"/>
      <c r="O5" s="172"/>
      <c r="P5" s="172"/>
      <c r="Q5" s="172"/>
      <c r="R5" s="172"/>
      <c r="S5" s="172"/>
      <c r="T5" s="172"/>
      <c r="U5" s="172"/>
      <c r="V5" s="172"/>
      <c r="W5" s="172"/>
      <c r="X5" s="172"/>
      <c r="Y5" s="172"/>
      <c r="Z5" s="172"/>
      <c r="AA5" s="172"/>
      <c r="AB5" s="172"/>
      <c r="AC5" s="172"/>
      <c r="AD5" s="172"/>
      <c r="AE5" s="172"/>
      <c r="AF5" s="172"/>
      <c r="AG5" s="172"/>
      <c r="AH5" s="172"/>
      <c r="AI5" s="173"/>
      <c r="AJ5" s="172"/>
      <c r="AK5" s="173"/>
      <c r="AL5" s="174"/>
    </row>
    <row r="6" spans="1:42">
      <c r="A6" s="443" t="s">
        <v>20319</v>
      </c>
      <c r="B6" s="444"/>
      <c r="C6" s="444"/>
      <c r="D6" s="444"/>
      <c r="E6" s="444"/>
      <c r="F6" s="444"/>
      <c r="G6" s="444"/>
      <c r="H6" s="444"/>
      <c r="I6" s="444"/>
      <c r="J6" s="444"/>
      <c r="K6" s="171"/>
      <c r="L6" s="172"/>
      <c r="M6" s="173"/>
      <c r="N6" s="172"/>
      <c r="O6" s="172"/>
      <c r="P6" s="172"/>
      <c r="Q6" s="172"/>
      <c r="R6" s="172"/>
      <c r="S6" s="172"/>
      <c r="T6" s="172"/>
      <c r="U6" s="172"/>
      <c r="V6" s="172"/>
      <c r="W6" s="172"/>
      <c r="X6" s="172"/>
      <c r="Y6" s="172"/>
      <c r="Z6" s="172"/>
      <c r="AA6" s="172"/>
      <c r="AB6" s="172"/>
      <c r="AC6" s="172"/>
      <c r="AD6" s="172"/>
      <c r="AE6" s="172"/>
      <c r="AF6" s="172"/>
      <c r="AG6" s="172"/>
      <c r="AH6" s="172"/>
      <c r="AI6" s="173"/>
      <c r="AJ6" s="172"/>
      <c r="AK6" s="173"/>
      <c r="AL6" s="174"/>
    </row>
    <row r="7" spans="1:42" ht="15" thickBot="1">
      <c r="A7" s="445"/>
      <c r="B7" s="446"/>
      <c r="C7" s="446"/>
      <c r="D7" s="446"/>
      <c r="E7" s="446"/>
      <c r="F7" s="446"/>
      <c r="G7" s="446"/>
      <c r="H7" s="446"/>
      <c r="I7" s="446"/>
      <c r="J7" s="446"/>
      <c r="K7" s="442">
        <v>1</v>
      </c>
      <c r="L7" s="436"/>
      <c r="M7" s="436">
        <v>2</v>
      </c>
      <c r="N7" s="436"/>
      <c r="O7" s="442">
        <v>3</v>
      </c>
      <c r="P7" s="436"/>
      <c r="Q7" s="436">
        <v>4</v>
      </c>
      <c r="R7" s="436"/>
      <c r="S7" s="442">
        <v>5</v>
      </c>
      <c r="T7" s="436"/>
      <c r="U7" s="436">
        <v>6</v>
      </c>
      <c r="V7" s="436"/>
      <c r="W7" s="442">
        <v>7</v>
      </c>
      <c r="X7" s="436"/>
      <c r="Y7" s="436">
        <v>8</v>
      </c>
      <c r="Z7" s="436"/>
      <c r="AA7" s="442">
        <v>9</v>
      </c>
      <c r="AB7" s="436"/>
      <c r="AC7" s="436">
        <v>10</v>
      </c>
      <c r="AD7" s="436"/>
      <c r="AE7" s="442">
        <v>11</v>
      </c>
      <c r="AF7" s="436"/>
      <c r="AG7" s="436">
        <v>12</v>
      </c>
      <c r="AH7" s="436"/>
      <c r="AI7" s="436"/>
      <c r="AJ7" s="436"/>
      <c r="AK7" s="436"/>
      <c r="AL7" s="437"/>
    </row>
    <row r="8" spans="1:42">
      <c r="A8" s="438"/>
      <c r="B8" s="439"/>
      <c r="C8" s="439"/>
      <c r="D8" s="439"/>
      <c r="E8" s="439"/>
      <c r="F8" s="439"/>
      <c r="G8" s="439"/>
      <c r="H8" s="439"/>
      <c r="I8" s="439"/>
      <c r="J8" s="440"/>
      <c r="K8" s="441" t="s">
        <v>20320</v>
      </c>
      <c r="L8" s="435"/>
      <c r="M8" s="435" t="s">
        <v>20321</v>
      </c>
      <c r="N8" s="435"/>
      <c r="O8" s="435" t="s">
        <v>20322</v>
      </c>
      <c r="P8" s="435"/>
      <c r="Q8" s="435" t="s">
        <v>20323</v>
      </c>
      <c r="R8" s="435"/>
      <c r="S8" s="435" t="s">
        <v>20324</v>
      </c>
      <c r="T8" s="435"/>
      <c r="U8" s="435" t="s">
        <v>20325</v>
      </c>
      <c r="V8" s="435"/>
      <c r="W8" s="435" t="s">
        <v>20326</v>
      </c>
      <c r="X8" s="435"/>
      <c r="Y8" s="435" t="s">
        <v>20327</v>
      </c>
      <c r="Z8" s="435"/>
      <c r="AA8" s="435" t="s">
        <v>20328</v>
      </c>
      <c r="AB8" s="435"/>
      <c r="AC8" s="435" t="s">
        <v>20329</v>
      </c>
      <c r="AD8" s="435"/>
      <c r="AE8" s="435" t="s">
        <v>20330</v>
      </c>
      <c r="AF8" s="435"/>
      <c r="AG8" s="435" t="s">
        <v>20331</v>
      </c>
      <c r="AH8" s="435"/>
      <c r="AI8" s="428" t="s">
        <v>20332</v>
      </c>
      <c r="AJ8" s="429"/>
      <c r="AK8" s="429"/>
      <c r="AL8" s="430"/>
    </row>
    <row r="9" spans="1:42" ht="15" thickBot="1">
      <c r="A9" s="431"/>
      <c r="B9" s="432"/>
      <c r="C9" s="432"/>
      <c r="D9" s="432"/>
      <c r="E9" s="432"/>
      <c r="F9" s="432"/>
      <c r="G9" s="432"/>
      <c r="H9" s="432"/>
      <c r="I9" s="432"/>
      <c r="J9" s="433"/>
      <c r="K9" s="434" t="s">
        <v>20333</v>
      </c>
      <c r="L9" s="424"/>
      <c r="M9" s="424" t="s">
        <v>20333</v>
      </c>
      <c r="N9" s="424"/>
      <c r="O9" s="424" t="s">
        <v>20333</v>
      </c>
      <c r="P9" s="424"/>
      <c r="Q9" s="424" t="s">
        <v>20333</v>
      </c>
      <c r="R9" s="424"/>
      <c r="S9" s="424" t="s">
        <v>20333</v>
      </c>
      <c r="T9" s="424"/>
      <c r="U9" s="424" t="s">
        <v>20333</v>
      </c>
      <c r="V9" s="424"/>
      <c r="W9" s="424" t="s">
        <v>20333</v>
      </c>
      <c r="X9" s="424"/>
      <c r="Y9" s="424" t="s">
        <v>20333</v>
      </c>
      <c r="Z9" s="424"/>
      <c r="AA9" s="424" t="s">
        <v>20333</v>
      </c>
      <c r="AB9" s="424"/>
      <c r="AC9" s="424" t="s">
        <v>20333</v>
      </c>
      <c r="AD9" s="424"/>
      <c r="AE9" s="424" t="s">
        <v>20333</v>
      </c>
      <c r="AF9" s="424"/>
      <c r="AG9" s="424" t="s">
        <v>20333</v>
      </c>
      <c r="AH9" s="424"/>
      <c r="AI9" s="424" t="s">
        <v>20334</v>
      </c>
      <c r="AJ9" s="424"/>
      <c r="AK9" s="424" t="s">
        <v>20335</v>
      </c>
      <c r="AL9" s="427"/>
    </row>
    <row r="10" spans="1:42" ht="15" thickBot="1">
      <c r="A10" s="168"/>
      <c r="B10" s="169"/>
      <c r="C10" s="169"/>
      <c r="D10" s="169"/>
      <c r="E10" s="169"/>
      <c r="F10" s="169"/>
      <c r="G10" s="169"/>
      <c r="H10" s="169"/>
      <c r="I10" s="169"/>
      <c r="J10" s="169"/>
      <c r="K10" s="178"/>
      <c r="L10" s="179"/>
      <c r="M10" s="180"/>
      <c r="N10" s="179"/>
      <c r="O10" s="179"/>
      <c r="P10" s="179"/>
      <c r="Q10" s="179"/>
      <c r="R10" s="179"/>
      <c r="S10" s="179"/>
      <c r="T10" s="179"/>
      <c r="U10" s="179"/>
      <c r="V10" s="179"/>
      <c r="W10" s="179"/>
      <c r="X10" s="179"/>
      <c r="Y10" s="179"/>
      <c r="Z10" s="179"/>
      <c r="AA10" s="179"/>
      <c r="AB10" s="179"/>
      <c r="AC10" s="179"/>
      <c r="AD10" s="179"/>
      <c r="AE10" s="179"/>
      <c r="AF10" s="179"/>
      <c r="AG10" s="179"/>
      <c r="AH10" s="179"/>
      <c r="AI10" s="180"/>
      <c r="AJ10" s="179"/>
      <c r="AK10" s="181"/>
      <c r="AL10" s="182"/>
    </row>
    <row r="11" spans="1:42" ht="15" thickBot="1">
      <c r="A11" s="183" t="s">
        <v>19778</v>
      </c>
      <c r="B11" s="415" t="s">
        <v>20336</v>
      </c>
      <c r="C11" s="415"/>
      <c r="D11" s="415"/>
      <c r="E11" s="415"/>
      <c r="F11" s="415"/>
      <c r="G11" s="415"/>
      <c r="H11" s="415"/>
      <c r="I11" s="415"/>
      <c r="J11" s="416"/>
      <c r="K11" s="184" t="s">
        <v>20337</v>
      </c>
      <c r="L11" s="185" t="s">
        <v>20338</v>
      </c>
      <c r="M11" s="186" t="s">
        <v>20337</v>
      </c>
      <c r="N11" s="185" t="s">
        <v>20338</v>
      </c>
      <c r="O11" s="186" t="s">
        <v>20337</v>
      </c>
      <c r="P11" s="185" t="s">
        <v>20338</v>
      </c>
      <c r="Q11" s="186" t="s">
        <v>20337</v>
      </c>
      <c r="R11" s="185" t="s">
        <v>20338</v>
      </c>
      <c r="S11" s="186" t="s">
        <v>20337</v>
      </c>
      <c r="T11" s="185" t="s">
        <v>20338</v>
      </c>
      <c r="U11" s="186" t="s">
        <v>20337</v>
      </c>
      <c r="V11" s="185" t="s">
        <v>20338</v>
      </c>
      <c r="W11" s="186" t="s">
        <v>20337</v>
      </c>
      <c r="X11" s="185" t="s">
        <v>20338</v>
      </c>
      <c r="Y11" s="186" t="s">
        <v>20337</v>
      </c>
      <c r="Z11" s="185" t="s">
        <v>20338</v>
      </c>
      <c r="AA11" s="186" t="s">
        <v>20337</v>
      </c>
      <c r="AB11" s="185" t="s">
        <v>20338</v>
      </c>
      <c r="AC11" s="186" t="s">
        <v>20337</v>
      </c>
      <c r="AD11" s="185" t="s">
        <v>20338</v>
      </c>
      <c r="AE11" s="186" t="s">
        <v>20337</v>
      </c>
      <c r="AF11" s="185" t="s">
        <v>20338</v>
      </c>
      <c r="AG11" s="186" t="s">
        <v>20337</v>
      </c>
      <c r="AH11" s="185" t="s">
        <v>20338</v>
      </c>
      <c r="AI11" s="186" t="s">
        <v>20337</v>
      </c>
      <c r="AJ11" s="185" t="s">
        <v>20338</v>
      </c>
      <c r="AK11" s="187" t="s">
        <v>20337</v>
      </c>
      <c r="AL11" s="188" t="s">
        <v>20338</v>
      </c>
      <c r="AN11" s="209">
        <v>65000</v>
      </c>
    </row>
    <row r="12" spans="1:42">
      <c r="A12" s="189">
        <v>1</v>
      </c>
      <c r="B12" s="417" t="s">
        <v>36</v>
      </c>
      <c r="C12" s="418"/>
      <c r="D12" s="418"/>
      <c r="E12" s="418"/>
      <c r="F12" s="418"/>
      <c r="G12" s="418"/>
      <c r="H12" s="418"/>
      <c r="I12" s="418"/>
      <c r="J12" s="419"/>
      <c r="K12" s="190">
        <v>0.25</v>
      </c>
      <c r="L12" s="191" t="e">
        <f>#REF!*Cronograma!K12+AO12/4</f>
        <v>#REF!</v>
      </c>
      <c r="M12" s="190">
        <v>0.25</v>
      </c>
      <c r="N12" s="191" t="e">
        <f>#REF!*Cronograma!M12+AO12/4</f>
        <v>#REF!</v>
      </c>
      <c r="O12" s="190">
        <v>0.25</v>
      </c>
      <c r="P12" s="191" t="e">
        <f>#REF!*Cronograma!O12+AO12/4</f>
        <v>#REF!</v>
      </c>
      <c r="Q12" s="190">
        <v>0.25</v>
      </c>
      <c r="R12" s="191" t="e">
        <f>#REF!*Cronograma!Q12+AO12/4</f>
        <v>#REF!</v>
      </c>
      <c r="S12" s="190"/>
      <c r="T12" s="191"/>
      <c r="U12" s="190"/>
      <c r="V12" s="191"/>
      <c r="W12" s="190"/>
      <c r="X12" s="191"/>
      <c r="Y12" s="190"/>
      <c r="Z12" s="191"/>
      <c r="AA12" s="190"/>
      <c r="AB12" s="191"/>
      <c r="AC12" s="190"/>
      <c r="AD12" s="191"/>
      <c r="AE12" s="190"/>
      <c r="AF12" s="191"/>
      <c r="AG12" s="190"/>
      <c r="AH12" s="191"/>
      <c r="AI12" s="192">
        <f>AG12+AE12+AC12+AA12+Y12+W12+U12+S12+Q12+O12+M12+K12</f>
        <v>1</v>
      </c>
      <c r="AJ12" s="191" t="e">
        <f>L12+N12+P12+R12+T12+V12+X12+Z12+AB12+AD12+AF12+AH12</f>
        <v>#REF!</v>
      </c>
      <c r="AK12" s="193">
        <f>1-AI12</f>
        <v>0</v>
      </c>
      <c r="AL12" s="194">
        <v>0</v>
      </c>
      <c r="AM12" s="97" t="e">
        <f>AJ12-#REF!</f>
        <v>#REF!</v>
      </c>
      <c r="AN12" s="210">
        <v>0.37494382948571758</v>
      </c>
      <c r="AO12" s="97">
        <v>24371.348916571642</v>
      </c>
      <c r="AP12" s="97" t="e">
        <f>AJ12-AM12</f>
        <v>#REF!</v>
      </c>
    </row>
    <row r="13" spans="1:42">
      <c r="A13" s="189">
        <v>2</v>
      </c>
      <c r="B13" s="195" t="s">
        <v>20339</v>
      </c>
      <c r="C13" s="196"/>
      <c r="D13" s="196"/>
      <c r="E13" s="196"/>
      <c r="F13" s="196"/>
      <c r="G13" s="196"/>
      <c r="H13" s="196"/>
      <c r="I13" s="196"/>
      <c r="J13" s="197"/>
      <c r="K13" s="190"/>
      <c r="L13" s="191"/>
      <c r="M13" s="190"/>
      <c r="N13" s="191"/>
      <c r="O13" s="190">
        <v>0.5</v>
      </c>
      <c r="P13" s="191" t="e">
        <f>#REF!*Cronograma!O13+AO13/2</f>
        <v>#REF!</v>
      </c>
      <c r="Q13" s="190">
        <v>0.5</v>
      </c>
      <c r="R13" s="191" t="e">
        <f>#REF!*Cronograma!Q13+AO13/2</f>
        <v>#REF!</v>
      </c>
      <c r="S13" s="190"/>
      <c r="T13" s="191"/>
      <c r="U13" s="190"/>
      <c r="V13" s="191"/>
      <c r="W13" s="190"/>
      <c r="X13" s="191"/>
      <c r="Y13" s="190"/>
      <c r="Z13" s="191"/>
      <c r="AA13" s="190"/>
      <c r="AB13" s="191"/>
      <c r="AC13" s="190"/>
      <c r="AD13" s="191"/>
      <c r="AE13" s="190"/>
      <c r="AF13" s="191"/>
      <c r="AG13" s="190"/>
      <c r="AH13" s="191"/>
      <c r="AI13" s="192">
        <f t="shared" ref="AI13:AI20" si="0">AG13+AE13+AC13+AA13+Y13+W13+U13+S13+Q13+O13+M13+K13</f>
        <v>1</v>
      </c>
      <c r="AJ13" s="191" t="e">
        <f t="shared" ref="AJ13:AJ20" si="1">L13+N13+P13+R13+T13+V13+X13+Z13+AB13+AD13+AF13+AH13</f>
        <v>#REF!</v>
      </c>
      <c r="AK13" s="193"/>
      <c r="AL13" s="194"/>
      <c r="AM13" s="97" t="e">
        <f>AJ13-#REF!</f>
        <v>#REF!</v>
      </c>
      <c r="AN13" s="210">
        <v>0.11118483998505983</v>
      </c>
      <c r="AO13" s="97">
        <v>7227.0145990288893</v>
      </c>
      <c r="AP13" s="97" t="e">
        <f t="shared" ref="AP13:AP19" si="2">AJ13-AM13</f>
        <v>#REF!</v>
      </c>
    </row>
    <row r="14" spans="1:42">
      <c r="A14" s="189">
        <v>3</v>
      </c>
      <c r="B14" s="195" t="s">
        <v>20340</v>
      </c>
      <c r="C14" s="196"/>
      <c r="D14" s="196"/>
      <c r="E14" s="196"/>
      <c r="F14" s="196"/>
      <c r="G14" s="196"/>
      <c r="H14" s="196"/>
      <c r="I14" s="196"/>
      <c r="J14" s="197"/>
      <c r="K14" s="190"/>
      <c r="L14" s="191"/>
      <c r="M14" s="190"/>
      <c r="N14" s="191"/>
      <c r="O14" s="191"/>
      <c r="P14" s="191"/>
      <c r="Q14" s="191"/>
      <c r="R14" s="191"/>
      <c r="S14" s="190">
        <v>0.5</v>
      </c>
      <c r="T14" s="191" t="e">
        <f>#REF!*Cronograma!S14+AO14/2</f>
        <v>#REF!</v>
      </c>
      <c r="U14" s="190">
        <v>0.5</v>
      </c>
      <c r="V14" s="191" t="e">
        <f>#REF!*Cronograma!U14+AO14/2</f>
        <v>#REF!</v>
      </c>
      <c r="W14" s="190"/>
      <c r="X14" s="191"/>
      <c r="Y14" s="190"/>
      <c r="Z14" s="191"/>
      <c r="AA14" s="190"/>
      <c r="AB14" s="191"/>
      <c r="AC14" s="190"/>
      <c r="AD14" s="191"/>
      <c r="AE14" s="190"/>
      <c r="AF14" s="191"/>
      <c r="AG14" s="190"/>
      <c r="AH14" s="191"/>
      <c r="AI14" s="192">
        <f t="shared" si="0"/>
        <v>1</v>
      </c>
      <c r="AJ14" s="191" t="e">
        <f t="shared" si="1"/>
        <v>#REF!</v>
      </c>
      <c r="AK14" s="193"/>
      <c r="AL14" s="194"/>
      <c r="AM14" s="97" t="e">
        <f>AJ14-#REF!</f>
        <v>#REF!</v>
      </c>
      <c r="AN14" s="210">
        <v>6.7043084180009052E-2</v>
      </c>
      <c r="AO14" s="97">
        <v>4357.8004717005888</v>
      </c>
      <c r="AP14" s="97" t="e">
        <f t="shared" si="2"/>
        <v>#REF!</v>
      </c>
    </row>
    <row r="15" spans="1:42">
      <c r="A15" s="189">
        <v>4</v>
      </c>
      <c r="B15" s="195" t="s">
        <v>20341</v>
      </c>
      <c r="C15" s="196"/>
      <c r="D15" s="196"/>
      <c r="E15" s="196"/>
      <c r="F15" s="196"/>
      <c r="G15" s="196"/>
      <c r="H15" s="196"/>
      <c r="I15" s="196"/>
      <c r="J15" s="197"/>
      <c r="K15" s="190"/>
      <c r="L15" s="191"/>
      <c r="M15" s="190"/>
      <c r="N15" s="191"/>
      <c r="O15" s="191"/>
      <c r="P15" s="191"/>
      <c r="Q15" s="191"/>
      <c r="R15" s="191"/>
      <c r="S15" s="191"/>
      <c r="T15" s="191"/>
      <c r="U15" s="191"/>
      <c r="V15" s="191"/>
      <c r="W15" s="190">
        <v>0.5</v>
      </c>
      <c r="X15" s="191" t="e">
        <f>#REF!*Cronograma!W15+AO15/2</f>
        <v>#REF!</v>
      </c>
      <c r="Y15" s="190">
        <v>0.5</v>
      </c>
      <c r="Z15" s="191" t="e">
        <f>#REF!*Cronograma!Y15+AO15/2</f>
        <v>#REF!</v>
      </c>
      <c r="AA15" s="190"/>
      <c r="AB15" s="191"/>
      <c r="AC15" s="190"/>
      <c r="AD15" s="191"/>
      <c r="AE15" s="190"/>
      <c r="AF15" s="191"/>
      <c r="AG15" s="190"/>
      <c r="AH15" s="191"/>
      <c r="AI15" s="192">
        <f t="shared" si="0"/>
        <v>1</v>
      </c>
      <c r="AJ15" s="191" t="e">
        <f t="shared" si="1"/>
        <v>#REF!</v>
      </c>
      <c r="AK15" s="193"/>
      <c r="AL15" s="194"/>
      <c r="AM15" s="97" t="e">
        <f>AJ15-#REF!</f>
        <v>#REF!</v>
      </c>
      <c r="AN15" s="210">
        <v>6.4206889767218653E-2</v>
      </c>
      <c r="AO15" s="97">
        <v>4173.4478348692128</v>
      </c>
      <c r="AP15" s="97" t="e">
        <f t="shared" si="2"/>
        <v>#REF!</v>
      </c>
    </row>
    <row r="16" spans="1:42">
      <c r="A16" s="189">
        <v>5</v>
      </c>
      <c r="B16" s="195" t="s">
        <v>20342</v>
      </c>
      <c r="C16" s="196"/>
      <c r="D16" s="196"/>
      <c r="E16" s="196"/>
      <c r="F16" s="196"/>
      <c r="G16" s="196"/>
      <c r="H16" s="196"/>
      <c r="I16" s="196"/>
      <c r="J16" s="197"/>
      <c r="K16" s="190"/>
      <c r="L16" s="191"/>
      <c r="M16" s="190"/>
      <c r="N16" s="191"/>
      <c r="O16" s="191"/>
      <c r="P16" s="191"/>
      <c r="Q16" s="191"/>
      <c r="R16" s="191"/>
      <c r="S16" s="191"/>
      <c r="T16" s="191"/>
      <c r="U16" s="191"/>
      <c r="V16" s="191"/>
      <c r="W16" s="190"/>
      <c r="X16" s="191"/>
      <c r="Y16" s="190"/>
      <c r="Z16" s="191"/>
      <c r="AA16" s="190">
        <v>0.5</v>
      </c>
      <c r="AB16" s="191" t="e">
        <f>#REF!*Cronograma!AA16+AO16/2</f>
        <v>#REF!</v>
      </c>
      <c r="AC16" s="190">
        <v>0.5</v>
      </c>
      <c r="AD16" s="191" t="e">
        <f>#REF!*Cronograma!AC16+AO16/2</f>
        <v>#REF!</v>
      </c>
      <c r="AE16" s="190"/>
      <c r="AF16" s="191"/>
      <c r="AG16" s="190"/>
      <c r="AH16" s="191"/>
      <c r="AI16" s="192">
        <f t="shared" si="0"/>
        <v>1</v>
      </c>
      <c r="AJ16" s="191" t="e">
        <f t="shared" si="1"/>
        <v>#REF!</v>
      </c>
      <c r="AK16" s="193"/>
      <c r="AL16" s="194"/>
      <c r="AM16" s="97" t="e">
        <f>AJ16-#REF!</f>
        <v>#REF!</v>
      </c>
      <c r="AN16" s="210">
        <v>5.5644065400506086E-2</v>
      </c>
      <c r="AO16" s="97">
        <v>3616.8642510328955</v>
      </c>
      <c r="AP16" s="97" t="e">
        <f t="shared" si="2"/>
        <v>#REF!</v>
      </c>
    </row>
    <row r="17" spans="1:42">
      <c r="A17" s="189">
        <v>6</v>
      </c>
      <c r="B17" s="195" t="s">
        <v>20343</v>
      </c>
      <c r="C17" s="196"/>
      <c r="D17" s="196"/>
      <c r="E17" s="196"/>
      <c r="F17" s="196"/>
      <c r="G17" s="196"/>
      <c r="H17" s="196"/>
      <c r="I17" s="196"/>
      <c r="J17" s="197"/>
      <c r="K17" s="190"/>
      <c r="L17" s="191"/>
      <c r="M17" s="190"/>
      <c r="N17" s="191"/>
      <c r="O17" s="191"/>
      <c r="P17" s="191"/>
      <c r="Q17" s="191"/>
      <c r="R17" s="191"/>
      <c r="S17" s="191"/>
      <c r="T17" s="191"/>
      <c r="U17" s="191"/>
      <c r="V17" s="191"/>
      <c r="W17" s="190"/>
      <c r="X17" s="191"/>
      <c r="Y17" s="190"/>
      <c r="Z17" s="191"/>
      <c r="AA17" s="190"/>
      <c r="AB17" s="191"/>
      <c r="AC17" s="190"/>
      <c r="AD17" s="191"/>
      <c r="AE17" s="190"/>
      <c r="AF17" s="191"/>
      <c r="AG17" s="190">
        <v>1</v>
      </c>
      <c r="AH17" s="191" t="e">
        <f>#REF!*Cronograma!AG17+AO17</f>
        <v>#REF!</v>
      </c>
      <c r="AI17" s="192">
        <f t="shared" si="0"/>
        <v>1</v>
      </c>
      <c r="AJ17" s="191" t="e">
        <f t="shared" si="1"/>
        <v>#REF!</v>
      </c>
      <c r="AK17" s="193"/>
      <c r="AL17" s="194"/>
      <c r="AM17" s="97" t="e">
        <f>AJ17-#REF!</f>
        <v>#REF!</v>
      </c>
      <c r="AN17" s="210">
        <v>5.2339634947816223E-3</v>
      </c>
      <c r="AO17" s="97">
        <v>340.20762716080543</v>
      </c>
      <c r="AP17" s="97" t="e">
        <f t="shared" si="2"/>
        <v>#REF!</v>
      </c>
    </row>
    <row r="18" spans="1:42">
      <c r="A18" s="189">
        <v>7</v>
      </c>
      <c r="B18" s="195" t="s">
        <v>37</v>
      </c>
      <c r="C18" s="196"/>
      <c r="D18" s="196"/>
      <c r="E18" s="196"/>
      <c r="F18" s="196"/>
      <c r="G18" s="196"/>
      <c r="H18" s="196"/>
      <c r="I18" s="196"/>
      <c r="J18" s="197"/>
      <c r="K18" s="190"/>
      <c r="L18" s="191"/>
      <c r="M18" s="190"/>
      <c r="N18" s="191"/>
      <c r="O18" s="191"/>
      <c r="P18" s="191"/>
      <c r="Q18" s="191"/>
      <c r="R18" s="191"/>
      <c r="S18" s="190">
        <v>0.3</v>
      </c>
      <c r="T18" s="191" t="e">
        <f>#REF!*Cronograma!S18+AO18/3</f>
        <v>#REF!</v>
      </c>
      <c r="U18" s="190">
        <v>0.5</v>
      </c>
      <c r="V18" s="191" t="e">
        <f>#REF!*Cronograma!U18+AO18/3</f>
        <v>#REF!</v>
      </c>
      <c r="W18" s="190">
        <v>0.2</v>
      </c>
      <c r="X18" s="191" t="e">
        <f>#REF!*Cronograma!W18+AO18/3</f>
        <v>#REF!</v>
      </c>
      <c r="Y18" s="190"/>
      <c r="Z18" s="191"/>
      <c r="AA18" s="190"/>
      <c r="AB18" s="191"/>
      <c r="AC18" s="190"/>
      <c r="AD18" s="191"/>
      <c r="AE18" s="190"/>
      <c r="AF18" s="191"/>
      <c r="AG18" s="190"/>
      <c r="AH18" s="191"/>
      <c r="AI18" s="192">
        <f t="shared" si="0"/>
        <v>1</v>
      </c>
      <c r="AJ18" s="191" t="e">
        <f t="shared" si="1"/>
        <v>#REF!</v>
      </c>
      <c r="AK18" s="193"/>
      <c r="AL18" s="194"/>
      <c r="AM18" s="97" t="e">
        <f>AJ18-#REF!</f>
        <v>#REF!</v>
      </c>
      <c r="AN18" s="210">
        <v>0.13549508785666428</v>
      </c>
      <c r="AO18" s="97">
        <v>8807.1807106831784</v>
      </c>
      <c r="AP18" s="97" t="e">
        <f t="shared" si="2"/>
        <v>#REF!</v>
      </c>
    </row>
    <row r="19" spans="1:42">
      <c r="A19" s="189">
        <v>8</v>
      </c>
      <c r="B19" s="195" t="s">
        <v>38</v>
      </c>
      <c r="C19" s="196"/>
      <c r="D19" s="196"/>
      <c r="E19" s="196"/>
      <c r="F19" s="196"/>
      <c r="G19" s="196"/>
      <c r="H19" s="196"/>
      <c r="I19" s="196"/>
      <c r="J19" s="197"/>
      <c r="K19" s="190"/>
      <c r="L19" s="191"/>
      <c r="M19" s="190"/>
      <c r="N19" s="191"/>
      <c r="O19" s="191"/>
      <c r="P19" s="191"/>
      <c r="Q19" s="191"/>
      <c r="R19" s="191"/>
      <c r="S19" s="191"/>
      <c r="T19" s="191"/>
      <c r="U19" s="191"/>
      <c r="V19" s="191"/>
      <c r="W19" s="190"/>
      <c r="X19" s="191"/>
      <c r="Y19" s="190">
        <v>0.3</v>
      </c>
      <c r="Z19" s="191" t="e">
        <f>#REF!*Cronograma!Y19+AO19/3</f>
        <v>#REF!</v>
      </c>
      <c r="AA19" s="190">
        <v>0.5</v>
      </c>
      <c r="AB19" s="191" t="e">
        <f>#REF!*Cronograma!AA19+AO19/3</f>
        <v>#REF!</v>
      </c>
      <c r="AC19" s="190">
        <v>0.2</v>
      </c>
      <c r="AD19" s="191" t="e">
        <f>#REF!*Cronograma!AC19+AO19/3</f>
        <v>#REF!</v>
      </c>
      <c r="AE19" s="190"/>
      <c r="AF19" s="191"/>
      <c r="AG19" s="190"/>
      <c r="AH19" s="191"/>
      <c r="AI19" s="192">
        <f t="shared" si="0"/>
        <v>1</v>
      </c>
      <c r="AJ19" s="191" t="e">
        <f t="shared" si="1"/>
        <v>#REF!</v>
      </c>
      <c r="AK19" s="193"/>
      <c r="AL19" s="194"/>
      <c r="AM19" s="97" t="e">
        <f>AJ19-#REF!</f>
        <v>#REF!</v>
      </c>
      <c r="AN19" s="210">
        <v>0.17896149076803292</v>
      </c>
      <c r="AO19" s="97">
        <v>11632.49689992214</v>
      </c>
      <c r="AP19" s="97" t="e">
        <f t="shared" si="2"/>
        <v>#REF!</v>
      </c>
    </row>
    <row r="20" spans="1:42">
      <c r="A20" s="189">
        <v>9</v>
      </c>
      <c r="B20" s="195" t="s">
        <v>20206</v>
      </c>
      <c r="C20" s="196"/>
      <c r="D20" s="196"/>
      <c r="E20" s="196"/>
      <c r="F20" s="196"/>
      <c r="G20" s="196"/>
      <c r="H20" s="196"/>
      <c r="I20" s="196"/>
      <c r="J20" s="197"/>
      <c r="K20" s="190"/>
      <c r="L20" s="191"/>
      <c r="M20" s="190"/>
      <c r="N20" s="191"/>
      <c r="O20" s="191"/>
      <c r="P20" s="191"/>
      <c r="Q20" s="191"/>
      <c r="R20" s="191"/>
      <c r="S20" s="191"/>
      <c r="T20" s="191"/>
      <c r="U20" s="191"/>
      <c r="V20" s="191"/>
      <c r="W20" s="190"/>
      <c r="X20" s="191"/>
      <c r="Y20" s="190"/>
      <c r="Z20" s="191"/>
      <c r="AA20" s="190"/>
      <c r="AB20" s="191"/>
      <c r="AC20" s="190"/>
      <c r="AD20" s="191"/>
      <c r="AE20" s="190">
        <v>0.6</v>
      </c>
      <c r="AF20" s="191" t="e">
        <f>AE20*#REF!+AO20/2</f>
        <v>#REF!</v>
      </c>
      <c r="AG20" s="190">
        <v>0.4</v>
      </c>
      <c r="AH20" s="191" t="e">
        <f>#REF!*Cronograma!AG20+AO20/2</f>
        <v>#REF!</v>
      </c>
      <c r="AI20" s="192">
        <f t="shared" si="0"/>
        <v>1</v>
      </c>
      <c r="AJ20" s="191" t="e">
        <f t="shared" si="1"/>
        <v>#REF!</v>
      </c>
      <c r="AK20" s="193"/>
      <c r="AL20" s="194"/>
      <c r="AM20" s="97" t="e">
        <f>AJ20-#REF!</f>
        <v>#REF!</v>
      </c>
      <c r="AN20" s="210">
        <v>7.2867490620098455E-3</v>
      </c>
      <c r="AO20" s="97">
        <v>473.63868903063997</v>
      </c>
      <c r="AP20" s="97" t="e">
        <f>AJ20-AM20</f>
        <v>#REF!</v>
      </c>
    </row>
    <row r="21" spans="1:42">
      <c r="A21" s="189"/>
      <c r="B21" s="195"/>
      <c r="C21" s="196"/>
      <c r="D21" s="196"/>
      <c r="E21" s="196"/>
      <c r="F21" s="196"/>
      <c r="G21" s="196"/>
      <c r="H21" s="196"/>
      <c r="I21" s="196"/>
      <c r="J21" s="197"/>
      <c r="K21" s="190"/>
      <c r="L21" s="191"/>
      <c r="M21" s="190"/>
      <c r="N21" s="191"/>
      <c r="O21" s="191"/>
      <c r="P21" s="191"/>
      <c r="Q21" s="191"/>
      <c r="R21" s="191"/>
      <c r="S21" s="191"/>
      <c r="T21" s="191"/>
      <c r="U21" s="191"/>
      <c r="V21" s="191"/>
      <c r="W21" s="190"/>
      <c r="X21" s="191"/>
      <c r="Y21" s="190"/>
      <c r="Z21" s="191"/>
      <c r="AA21" s="190"/>
      <c r="AB21" s="191"/>
      <c r="AC21" s="190"/>
      <c r="AD21" s="191"/>
      <c r="AE21" s="190"/>
      <c r="AF21" s="191"/>
      <c r="AG21" s="190"/>
      <c r="AH21" s="191"/>
      <c r="AI21" s="192"/>
      <c r="AJ21" s="191"/>
      <c r="AK21" s="191"/>
      <c r="AL21" s="191"/>
      <c r="AO21" s="97"/>
    </row>
    <row r="22" spans="1:42">
      <c r="A22" s="189"/>
      <c r="B22" s="195"/>
      <c r="C22" s="196"/>
      <c r="D22" s="196"/>
      <c r="E22" s="196"/>
      <c r="F22" s="196"/>
      <c r="G22" s="196"/>
      <c r="H22" s="196"/>
      <c r="I22" s="196"/>
      <c r="J22" s="197"/>
      <c r="K22" s="190"/>
      <c r="L22" s="191"/>
      <c r="M22" s="190"/>
      <c r="N22" s="191"/>
      <c r="O22" s="191"/>
      <c r="P22" s="191"/>
      <c r="Q22" s="191"/>
      <c r="R22" s="191"/>
      <c r="S22" s="191"/>
      <c r="T22" s="191"/>
      <c r="U22" s="191"/>
      <c r="V22" s="191"/>
      <c r="W22" s="190"/>
      <c r="X22" s="191"/>
      <c r="Y22" s="190"/>
      <c r="Z22" s="191"/>
      <c r="AA22" s="190"/>
      <c r="AB22" s="191"/>
      <c r="AC22" s="190"/>
      <c r="AD22" s="191"/>
      <c r="AE22" s="190"/>
      <c r="AF22" s="191"/>
      <c r="AG22" s="190"/>
      <c r="AH22" s="191"/>
      <c r="AI22" s="192"/>
      <c r="AJ22" s="191"/>
      <c r="AK22" s="191"/>
      <c r="AL22" s="191"/>
    </row>
    <row r="23" spans="1:42">
      <c r="A23" s="198"/>
      <c r="B23" s="420"/>
      <c r="C23" s="421"/>
      <c r="D23" s="421"/>
      <c r="E23" s="421"/>
      <c r="F23" s="421"/>
      <c r="G23" s="421"/>
      <c r="H23" s="421"/>
      <c r="I23" s="421"/>
      <c r="J23" s="422"/>
      <c r="K23" s="199"/>
      <c r="L23" s="191"/>
      <c r="M23" s="199"/>
      <c r="N23" s="191"/>
      <c r="O23" s="191"/>
      <c r="P23" s="191"/>
      <c r="Q23" s="191"/>
      <c r="R23" s="191"/>
      <c r="S23" s="191"/>
      <c r="T23" s="191"/>
      <c r="U23" s="191"/>
      <c r="V23" s="191"/>
      <c r="W23" s="190"/>
      <c r="X23" s="191"/>
      <c r="Y23" s="190"/>
      <c r="Z23" s="191"/>
      <c r="AA23" s="190"/>
      <c r="AB23" s="191"/>
      <c r="AC23" s="190"/>
      <c r="AD23" s="191"/>
      <c r="AE23" s="190"/>
      <c r="AF23" s="191"/>
      <c r="AG23" s="190"/>
      <c r="AH23" s="191"/>
      <c r="AI23" s="192"/>
      <c r="AJ23" s="191"/>
      <c r="AK23" s="191"/>
      <c r="AL23" s="191"/>
    </row>
    <row r="24" spans="1:42">
      <c r="A24" s="168"/>
      <c r="B24" s="169"/>
      <c r="C24" s="169"/>
      <c r="D24" s="169"/>
      <c r="E24" s="169"/>
      <c r="F24" s="169"/>
      <c r="G24" s="169"/>
      <c r="H24" s="169"/>
      <c r="I24" s="169"/>
      <c r="J24" s="169"/>
      <c r="K24" s="173"/>
      <c r="L24" s="172"/>
      <c r="M24" s="173"/>
      <c r="N24" s="172"/>
      <c r="O24" s="172"/>
      <c r="P24" s="172"/>
      <c r="Q24" s="172"/>
      <c r="R24" s="172"/>
      <c r="S24" s="172"/>
      <c r="T24" s="172"/>
      <c r="U24" s="172"/>
      <c r="V24" s="172"/>
      <c r="W24" s="172"/>
      <c r="X24" s="172"/>
      <c r="Y24" s="172"/>
      <c r="Z24" s="172"/>
      <c r="AA24" s="172"/>
      <c r="AB24" s="172"/>
      <c r="AC24" s="172"/>
      <c r="AD24" s="172"/>
      <c r="AE24" s="172"/>
      <c r="AF24" s="172"/>
      <c r="AG24" s="190"/>
      <c r="AH24" s="172"/>
      <c r="AI24" s="173"/>
      <c r="AJ24" s="172"/>
      <c r="AK24" s="169"/>
      <c r="AL24" s="170"/>
    </row>
    <row r="25" spans="1:42">
      <c r="A25" s="423" t="s">
        <v>19661</v>
      </c>
      <c r="B25" s="424"/>
      <c r="C25" s="424"/>
      <c r="D25" s="424"/>
      <c r="E25" s="424"/>
      <c r="F25" s="424"/>
      <c r="G25" s="424"/>
      <c r="H25" s="424"/>
      <c r="I25" s="424"/>
      <c r="J25" s="424"/>
      <c r="K25" s="200"/>
      <c r="L25" s="201" t="e">
        <f>SUM(L12:L23)</f>
        <v>#REF!</v>
      </c>
      <c r="M25" s="200"/>
      <c r="N25" s="201" t="e">
        <f>SUM(N12:N23)</f>
        <v>#REF!</v>
      </c>
      <c r="O25" s="201"/>
      <c r="P25" s="201" t="e">
        <f>SUM(P12:P23)</f>
        <v>#REF!</v>
      </c>
      <c r="Q25" s="201"/>
      <c r="R25" s="201" t="e">
        <f>SUM(R12:R23)</f>
        <v>#REF!</v>
      </c>
      <c r="S25" s="201"/>
      <c r="T25" s="201" t="e">
        <f>SUM(T12:T23)</f>
        <v>#REF!</v>
      </c>
      <c r="U25" s="201"/>
      <c r="V25" s="201" t="e">
        <f>SUM(V12:V23)</f>
        <v>#REF!</v>
      </c>
      <c r="W25" s="201"/>
      <c r="X25" s="201" t="e">
        <f>SUM(X12:X23)</f>
        <v>#REF!</v>
      </c>
      <c r="Y25" s="201"/>
      <c r="Z25" s="201" t="e">
        <f>SUM(Z12:Z23)</f>
        <v>#REF!</v>
      </c>
      <c r="AA25" s="201"/>
      <c r="AB25" s="201" t="e">
        <f>SUM(AB12:AB23)</f>
        <v>#REF!</v>
      </c>
      <c r="AC25" s="201"/>
      <c r="AD25" s="201" t="e">
        <f>SUM(AD12:AD23)</f>
        <v>#REF!</v>
      </c>
      <c r="AE25" s="201"/>
      <c r="AF25" s="201" t="e">
        <f>SUM(AF12:AF23)</f>
        <v>#REF!</v>
      </c>
      <c r="AG25" s="201"/>
      <c r="AH25" s="201" t="e">
        <f>SUM(AH12:AH23)</f>
        <v>#REF!</v>
      </c>
      <c r="AI25" s="200">
        <v>1</v>
      </c>
      <c r="AJ25" s="201" t="e">
        <f>SUM(AJ12:AJ23)</f>
        <v>#REF!</v>
      </c>
      <c r="AK25" s="202">
        <f>1-AI25</f>
        <v>0</v>
      </c>
      <c r="AL25" s="203">
        <v>0</v>
      </c>
    </row>
    <row r="26" spans="1:42" ht="15" thickBot="1">
      <c r="A26" s="425" t="s">
        <v>20344</v>
      </c>
      <c r="B26" s="426"/>
      <c r="C26" s="426"/>
      <c r="D26" s="426"/>
      <c r="E26" s="426"/>
      <c r="F26" s="426"/>
      <c r="G26" s="426"/>
      <c r="H26" s="426"/>
      <c r="I26" s="426"/>
      <c r="J26" s="426"/>
      <c r="K26" s="204"/>
      <c r="L26" s="205" t="e">
        <f>L25</f>
        <v>#REF!</v>
      </c>
      <c r="M26" s="204"/>
      <c r="N26" s="205" t="e">
        <f t="shared" ref="N26:T26" si="3">L26+N25</f>
        <v>#REF!</v>
      </c>
      <c r="O26" s="205"/>
      <c r="P26" s="205" t="e">
        <f t="shared" si="3"/>
        <v>#REF!</v>
      </c>
      <c r="Q26" s="205"/>
      <c r="R26" s="205" t="e">
        <f t="shared" si="3"/>
        <v>#REF!</v>
      </c>
      <c r="S26" s="205"/>
      <c r="T26" s="205" t="e">
        <f t="shared" si="3"/>
        <v>#REF!</v>
      </c>
      <c r="U26" s="205"/>
      <c r="V26" s="205" t="e">
        <f t="shared" ref="V26" si="4">T26+V25</f>
        <v>#REF!</v>
      </c>
      <c r="W26" s="205"/>
      <c r="X26" s="205" t="e">
        <f t="shared" ref="X26" si="5">V26+X25</f>
        <v>#REF!</v>
      </c>
      <c r="Y26" s="205"/>
      <c r="Z26" s="205" t="e">
        <f t="shared" ref="Z26" si="6">X26+Z25</f>
        <v>#REF!</v>
      </c>
      <c r="AA26" s="205"/>
      <c r="AB26" s="205" t="e">
        <f t="shared" ref="AB26" si="7">Z26+AB25</f>
        <v>#REF!</v>
      </c>
      <c r="AC26" s="205"/>
      <c r="AD26" s="205" t="e">
        <f t="shared" ref="AD26" si="8">AB26+AD25</f>
        <v>#REF!</v>
      </c>
      <c r="AE26" s="205"/>
      <c r="AF26" s="205" t="e">
        <f t="shared" ref="AF26:AH26" si="9">AD26+AF25</f>
        <v>#REF!</v>
      </c>
      <c r="AG26" s="205"/>
      <c r="AH26" s="205" t="e">
        <f t="shared" si="9"/>
        <v>#REF!</v>
      </c>
      <c r="AI26" s="206">
        <v>1</v>
      </c>
      <c r="AJ26" s="205" t="e">
        <f>AJ25</f>
        <v>#REF!</v>
      </c>
      <c r="AK26" s="207">
        <f>1-AI26</f>
        <v>0</v>
      </c>
      <c r="AL26" s="208">
        <v>0</v>
      </c>
    </row>
  </sheetData>
  <mergeCells count="49">
    <mergeCell ref="AE7:AF7"/>
    <mergeCell ref="A6:J7"/>
    <mergeCell ref="K7:L7"/>
    <mergeCell ref="M7:N7"/>
    <mergeCell ref="O7:P7"/>
    <mergeCell ref="Q7:R7"/>
    <mergeCell ref="S7:T7"/>
    <mergeCell ref="AG8:AH8"/>
    <mergeCell ref="AG7:AH7"/>
    <mergeCell ref="AI7:AJ7"/>
    <mergeCell ref="AK7:AL7"/>
    <mergeCell ref="A8:J8"/>
    <mergeCell ref="K8:L8"/>
    <mergeCell ref="M8:N8"/>
    <mergeCell ref="O8:P8"/>
    <mergeCell ref="Q8:R8"/>
    <mergeCell ref="S8:T8"/>
    <mergeCell ref="U8:V8"/>
    <mergeCell ref="U7:V7"/>
    <mergeCell ref="W7:X7"/>
    <mergeCell ref="Y7:Z7"/>
    <mergeCell ref="AA7:AB7"/>
    <mergeCell ref="AC7:AD7"/>
    <mergeCell ref="AK9:AL9"/>
    <mergeCell ref="AI8:AL8"/>
    <mergeCell ref="A9:J9"/>
    <mergeCell ref="K9:L9"/>
    <mergeCell ref="M9:N9"/>
    <mergeCell ref="O9:P9"/>
    <mergeCell ref="Q9:R9"/>
    <mergeCell ref="S9:T9"/>
    <mergeCell ref="U9:V9"/>
    <mergeCell ref="W9:X9"/>
    <mergeCell ref="Y9:Z9"/>
    <mergeCell ref="W8:X8"/>
    <mergeCell ref="Y8:Z8"/>
    <mergeCell ref="AA8:AB8"/>
    <mergeCell ref="AC8:AD8"/>
    <mergeCell ref="AE8:AF8"/>
    <mergeCell ref="AA9:AB9"/>
    <mergeCell ref="AC9:AD9"/>
    <mergeCell ref="AE9:AF9"/>
    <mergeCell ref="AG9:AH9"/>
    <mergeCell ref="AI9:AJ9"/>
    <mergeCell ref="B11:J11"/>
    <mergeCell ref="B12:J12"/>
    <mergeCell ref="B23:J23"/>
    <mergeCell ref="A25:J25"/>
    <mergeCell ref="A26:J26"/>
  </mergeCells>
  <conditionalFormatting sqref="N15:V17 L12:L23 N12:N13 X13 Z13 AB13 AD13:AD14 AF13:AF14 AH13:AH14 AB17:AB18 Z16:Z18 X16:X17 N14:T14 AH16 AF16 AD17:AD18 AF18:AF19 AH18:AH19 N19:V23 N18:R18 X19:X23 AD20:AD23 Z20:Z23 AB20:AB23 AH22:AH23 AF22:AF23">
    <cfRule type="cellIs" dxfId="51" priority="61" operator="greaterThan">
      <formula>0</formula>
    </cfRule>
  </conditionalFormatting>
  <conditionalFormatting sqref="AI12:AL23">
    <cfRule type="cellIs" dxfId="50" priority="60" operator="greaterThan">
      <formula>0</formula>
    </cfRule>
  </conditionalFormatting>
  <conditionalFormatting sqref="T12">
    <cfRule type="cellIs" dxfId="49" priority="57" operator="greaterThan">
      <formula>0</formula>
    </cfRule>
  </conditionalFormatting>
  <conditionalFormatting sqref="V12">
    <cfRule type="cellIs" dxfId="48" priority="56" operator="greaterThan">
      <formula>0</formula>
    </cfRule>
  </conditionalFormatting>
  <conditionalFormatting sqref="X12">
    <cfRule type="cellIs" dxfId="47" priority="55" operator="greaterThan">
      <formula>0</formula>
    </cfRule>
  </conditionalFormatting>
  <conditionalFormatting sqref="Z12">
    <cfRule type="cellIs" dxfId="46" priority="54" operator="greaterThan">
      <formula>0</formula>
    </cfRule>
  </conditionalFormatting>
  <conditionalFormatting sqref="AB12">
    <cfRule type="cellIs" dxfId="45" priority="53" operator="greaterThan">
      <formula>0</formula>
    </cfRule>
  </conditionalFormatting>
  <conditionalFormatting sqref="AD12">
    <cfRule type="cellIs" dxfId="44" priority="52" operator="greaterThan">
      <formula>0</formula>
    </cfRule>
  </conditionalFormatting>
  <conditionalFormatting sqref="AF12">
    <cfRule type="cellIs" dxfId="43" priority="51" operator="greaterThan">
      <formula>0</formula>
    </cfRule>
  </conditionalFormatting>
  <conditionalFormatting sqref="AH12">
    <cfRule type="cellIs" dxfId="42" priority="50" operator="greaterThan">
      <formula>0</formula>
    </cfRule>
  </conditionalFormatting>
  <conditionalFormatting sqref="P12">
    <cfRule type="cellIs" dxfId="41" priority="47" operator="greaterThan">
      <formula>0</formula>
    </cfRule>
  </conditionalFormatting>
  <conditionalFormatting sqref="R12">
    <cfRule type="cellIs" dxfId="40" priority="46" operator="greaterThan">
      <formula>0</formula>
    </cfRule>
  </conditionalFormatting>
  <conditionalFormatting sqref="P13">
    <cfRule type="cellIs" dxfId="39" priority="45" operator="greaterThan">
      <formula>0</formula>
    </cfRule>
  </conditionalFormatting>
  <conditionalFormatting sqref="R13">
    <cfRule type="cellIs" dxfId="38" priority="44" operator="greaterThan">
      <formula>0</formula>
    </cfRule>
  </conditionalFormatting>
  <conditionalFormatting sqref="T13">
    <cfRule type="cellIs" dxfId="37" priority="43" operator="greaterThan">
      <formula>0</formula>
    </cfRule>
  </conditionalFormatting>
  <conditionalFormatting sqref="V13">
    <cfRule type="cellIs" dxfId="36" priority="42" operator="greaterThan">
      <formula>0</formula>
    </cfRule>
  </conditionalFormatting>
  <conditionalFormatting sqref="V14">
    <cfRule type="cellIs" dxfId="35" priority="41" operator="greaterThan">
      <formula>0</formula>
    </cfRule>
  </conditionalFormatting>
  <conditionalFormatting sqref="X14">
    <cfRule type="cellIs" dxfId="34" priority="37" operator="greaterThan">
      <formula>0</formula>
    </cfRule>
  </conditionalFormatting>
  <conditionalFormatting sqref="Z14">
    <cfRule type="cellIs" dxfId="33" priority="36" operator="greaterThan">
      <formula>0</formula>
    </cfRule>
  </conditionalFormatting>
  <conditionalFormatting sqref="AB14">
    <cfRule type="cellIs" dxfId="32" priority="35" operator="greaterThan">
      <formula>0</formula>
    </cfRule>
  </conditionalFormatting>
  <conditionalFormatting sqref="AB15">
    <cfRule type="cellIs" dxfId="31" priority="34" operator="greaterThan">
      <formula>0</formula>
    </cfRule>
  </conditionalFormatting>
  <conditionalFormatting sqref="AD15">
    <cfRule type="cellIs" dxfId="30" priority="33" operator="greaterThan">
      <formula>0</formula>
    </cfRule>
  </conditionalFormatting>
  <conditionalFormatting sqref="AF15">
    <cfRule type="cellIs" dxfId="29" priority="32" operator="greaterThan">
      <formula>0</formula>
    </cfRule>
  </conditionalFormatting>
  <conditionalFormatting sqref="AH15">
    <cfRule type="cellIs" dxfId="28" priority="31" operator="greaterThan">
      <formula>0</formula>
    </cfRule>
  </conditionalFormatting>
  <conditionalFormatting sqref="T14">
    <cfRule type="cellIs" dxfId="27" priority="30" operator="greaterThan">
      <formula>0</formula>
    </cfRule>
  </conditionalFormatting>
  <conditionalFormatting sqref="V14">
    <cfRule type="cellIs" dxfId="26" priority="29" operator="greaterThan">
      <formula>0</formula>
    </cfRule>
  </conditionalFormatting>
  <conditionalFormatting sqref="W15:X15">
    <cfRule type="cellIs" dxfId="25" priority="28" operator="greaterThan">
      <formula>0</formula>
    </cfRule>
  </conditionalFormatting>
  <conditionalFormatting sqref="Z15">
    <cfRule type="cellIs" dxfId="24" priority="27" operator="greaterThan">
      <formula>0</formula>
    </cfRule>
  </conditionalFormatting>
  <conditionalFormatting sqref="X15">
    <cfRule type="cellIs" dxfId="23" priority="26" operator="greaterThan">
      <formula>0</formula>
    </cfRule>
  </conditionalFormatting>
  <conditionalFormatting sqref="Z15">
    <cfRule type="cellIs" dxfId="22" priority="25" operator="greaterThan">
      <formula>0</formula>
    </cfRule>
  </conditionalFormatting>
  <conditionalFormatting sqref="AA16:AB16">
    <cfRule type="cellIs" dxfId="21" priority="24" operator="greaterThan">
      <formula>0</formula>
    </cfRule>
  </conditionalFormatting>
  <conditionalFormatting sqref="AD16">
    <cfRule type="cellIs" dxfId="20" priority="23" operator="greaterThan">
      <formula>0</formula>
    </cfRule>
  </conditionalFormatting>
  <conditionalFormatting sqref="AB16">
    <cfRule type="cellIs" dxfId="19" priority="22" operator="greaterThan">
      <formula>0</formula>
    </cfRule>
  </conditionalFormatting>
  <conditionalFormatting sqref="AD16">
    <cfRule type="cellIs" dxfId="18" priority="21" operator="greaterThan">
      <formula>0</formula>
    </cfRule>
  </conditionalFormatting>
  <conditionalFormatting sqref="AE17:AF17">
    <cfRule type="cellIs" dxfId="17" priority="20" operator="greaterThan">
      <formula>0</formula>
    </cfRule>
  </conditionalFormatting>
  <conditionalFormatting sqref="AH17">
    <cfRule type="cellIs" dxfId="16" priority="19" operator="greaterThan">
      <formula>0</formula>
    </cfRule>
  </conditionalFormatting>
  <conditionalFormatting sqref="AF17">
    <cfRule type="cellIs" dxfId="15" priority="18" operator="greaterThan">
      <formula>0</formula>
    </cfRule>
  </conditionalFormatting>
  <conditionalFormatting sqref="AH17">
    <cfRule type="cellIs" dxfId="14" priority="17" operator="greaterThan">
      <formula>0</formula>
    </cfRule>
  </conditionalFormatting>
  <conditionalFormatting sqref="T18">
    <cfRule type="cellIs" dxfId="13" priority="16" operator="greaterThan">
      <formula>0</formula>
    </cfRule>
  </conditionalFormatting>
  <conditionalFormatting sqref="V18">
    <cfRule type="cellIs" dxfId="12" priority="15" operator="greaterThan">
      <formula>0</formula>
    </cfRule>
  </conditionalFormatting>
  <conditionalFormatting sqref="X18">
    <cfRule type="cellIs" dxfId="11" priority="14" operator="greaterThan">
      <formula>0</formula>
    </cfRule>
  </conditionalFormatting>
  <conditionalFormatting sqref="Z19">
    <cfRule type="cellIs" dxfId="10" priority="13" operator="greaterThan">
      <formula>0</formula>
    </cfRule>
  </conditionalFormatting>
  <conditionalFormatting sqref="AB19">
    <cfRule type="cellIs" dxfId="9" priority="10" operator="greaterThan">
      <formula>0</formula>
    </cfRule>
  </conditionalFormatting>
  <conditionalFormatting sqref="AD19">
    <cfRule type="cellIs" dxfId="8" priority="9" operator="greaterThan">
      <formula>0</formula>
    </cfRule>
  </conditionalFormatting>
  <conditionalFormatting sqref="AH21">
    <cfRule type="cellIs" dxfId="7" priority="8" operator="greaterThan">
      <formula>0</formula>
    </cfRule>
  </conditionalFormatting>
  <conditionalFormatting sqref="AH21">
    <cfRule type="cellIs" dxfId="6" priority="7" operator="greaterThan">
      <formula>0</formula>
    </cfRule>
  </conditionalFormatting>
  <conditionalFormatting sqref="AF21">
    <cfRule type="cellIs" dxfId="5" priority="6" operator="greaterThan">
      <formula>0</formula>
    </cfRule>
  </conditionalFormatting>
  <conditionalFormatting sqref="AF21">
    <cfRule type="cellIs" dxfId="4" priority="5" operator="greaterThan">
      <formula>0</formula>
    </cfRule>
  </conditionalFormatting>
  <conditionalFormatting sqref="AH20">
    <cfRule type="cellIs" dxfId="3" priority="4" operator="greaterThan">
      <formula>0</formula>
    </cfRule>
  </conditionalFormatting>
  <conditionalFormatting sqref="AH20">
    <cfRule type="cellIs" dxfId="2" priority="3" operator="greaterThan">
      <formula>0</formula>
    </cfRule>
  </conditionalFormatting>
  <conditionalFormatting sqref="AF20">
    <cfRule type="cellIs" dxfId="1" priority="2" operator="greaterThan">
      <formula>0</formula>
    </cfRule>
  </conditionalFormatting>
  <conditionalFormatting sqref="AF20">
    <cfRule type="cellIs" dxfId="0" priority="1" operator="greaterThan">
      <formula>0</formula>
    </cfRule>
  </conditionalFormatting>
  <printOptions gridLines="1"/>
  <pageMargins left="0.51181102362204722" right="0.51181102362204722" top="0.78740157480314965" bottom="0.78740157480314965" header="0.31496062992125984" footer="0.31496062992125984"/>
  <pageSetup paperSize="9" scale="28" orientation="landscape" verticalDpi="597"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6191"/>
  <sheetViews>
    <sheetView workbookViewId="0">
      <pane ySplit="1" topLeftCell="A2" activePane="bottomLeft" state="frozen"/>
      <selection activeCell="B3560" sqref="B3560"/>
      <selection pane="bottomLeft" activeCell="B3560" sqref="B3560"/>
    </sheetView>
  </sheetViews>
  <sheetFormatPr defaultColWidth="9.109375" defaultRowHeight="13.2"/>
  <cols>
    <col min="1" max="1" width="25.6640625" style="29" customWidth="1"/>
    <col min="2" max="2" width="46.88671875" style="30" customWidth="1"/>
    <col min="3" max="3" width="47" style="30" customWidth="1"/>
    <col min="4" max="4" width="8.109375" style="27" customWidth="1"/>
    <col min="5" max="5" width="21.109375" style="27" customWidth="1"/>
    <col min="6" max="16384" width="9.109375" style="27"/>
  </cols>
  <sheetData>
    <row r="1" spans="1:5" ht="13.8">
      <c r="A1" s="31" t="s">
        <v>9468</v>
      </c>
      <c r="B1" s="32" t="s">
        <v>9469</v>
      </c>
      <c r="C1" s="32" t="s">
        <v>9470</v>
      </c>
      <c r="D1" s="31" t="s">
        <v>44</v>
      </c>
      <c r="E1" s="31" t="s">
        <v>9471</v>
      </c>
    </row>
    <row r="2" spans="1:5" hidden="1">
      <c r="A2" s="33"/>
      <c r="B2" s="39"/>
      <c r="C2" s="39"/>
      <c r="D2" s="33"/>
      <c r="E2" s="34"/>
    </row>
    <row r="3" spans="1:5" ht="69" hidden="1">
      <c r="A3" s="35">
        <v>97141</v>
      </c>
      <c r="B3" s="32" t="s">
        <v>9472</v>
      </c>
      <c r="C3" s="32" t="s">
        <v>9473</v>
      </c>
      <c r="D3" s="31" t="s">
        <v>9474</v>
      </c>
      <c r="E3" s="36" t="s">
        <v>5314</v>
      </c>
    </row>
    <row r="4" spans="1:5" ht="69" hidden="1">
      <c r="A4" s="35">
        <v>97142</v>
      </c>
      <c r="B4" s="32" t="s">
        <v>9472</v>
      </c>
      <c r="C4" s="32" t="s">
        <v>9475</v>
      </c>
      <c r="D4" s="31" t="s">
        <v>9474</v>
      </c>
      <c r="E4" s="36" t="s">
        <v>5511</v>
      </c>
    </row>
    <row r="5" spans="1:5" ht="69" hidden="1">
      <c r="A5" s="35">
        <v>97143</v>
      </c>
      <c r="B5" s="32" t="s">
        <v>9472</v>
      </c>
      <c r="C5" s="32" t="s">
        <v>9476</v>
      </c>
      <c r="D5" s="31" t="s">
        <v>9474</v>
      </c>
      <c r="E5" s="36" t="s">
        <v>6373</v>
      </c>
    </row>
    <row r="6" spans="1:5" ht="69" hidden="1">
      <c r="A6" s="35">
        <v>97144</v>
      </c>
      <c r="B6" s="32" t="s">
        <v>9472</v>
      </c>
      <c r="C6" s="32" t="s">
        <v>9477</v>
      </c>
      <c r="D6" s="31" t="s">
        <v>9474</v>
      </c>
      <c r="E6" s="36" t="s">
        <v>4638</v>
      </c>
    </row>
    <row r="7" spans="1:5" ht="69" hidden="1">
      <c r="A7" s="35">
        <v>97145</v>
      </c>
      <c r="B7" s="32" t="s">
        <v>9472</v>
      </c>
      <c r="C7" s="32" t="s">
        <v>9478</v>
      </c>
      <c r="D7" s="31" t="s">
        <v>9474</v>
      </c>
      <c r="E7" s="36" t="s">
        <v>5442</v>
      </c>
    </row>
    <row r="8" spans="1:5" ht="69" hidden="1">
      <c r="A8" s="35">
        <v>97146</v>
      </c>
      <c r="B8" s="32" t="s">
        <v>9472</v>
      </c>
      <c r="C8" s="32" t="s">
        <v>9479</v>
      </c>
      <c r="D8" s="31" t="s">
        <v>9474</v>
      </c>
      <c r="E8" s="36" t="s">
        <v>3522</v>
      </c>
    </row>
    <row r="9" spans="1:5" ht="69" hidden="1">
      <c r="A9" s="35">
        <v>97147</v>
      </c>
      <c r="B9" s="32" t="s">
        <v>9472</v>
      </c>
      <c r="C9" s="32" t="s">
        <v>9480</v>
      </c>
      <c r="D9" s="31" t="s">
        <v>9474</v>
      </c>
      <c r="E9" s="36" t="s">
        <v>9481</v>
      </c>
    </row>
    <row r="10" spans="1:5" ht="69" hidden="1">
      <c r="A10" s="35">
        <v>97148</v>
      </c>
      <c r="B10" s="32" t="s">
        <v>9472</v>
      </c>
      <c r="C10" s="32" t="s">
        <v>9482</v>
      </c>
      <c r="D10" s="31" t="s">
        <v>9474</v>
      </c>
      <c r="E10" s="36" t="s">
        <v>9166</v>
      </c>
    </row>
    <row r="11" spans="1:5" ht="69" hidden="1">
      <c r="A11" s="35">
        <v>97149</v>
      </c>
      <c r="B11" s="32" t="s">
        <v>9472</v>
      </c>
      <c r="C11" s="32" t="s">
        <v>9483</v>
      </c>
      <c r="D11" s="31" t="s">
        <v>9474</v>
      </c>
      <c r="E11" s="36" t="s">
        <v>9484</v>
      </c>
    </row>
    <row r="12" spans="1:5" ht="69" hidden="1">
      <c r="A12" s="35">
        <v>97150</v>
      </c>
      <c r="B12" s="32" t="s">
        <v>9472</v>
      </c>
      <c r="C12" s="32" t="s">
        <v>9485</v>
      </c>
      <c r="D12" s="31" t="s">
        <v>9474</v>
      </c>
      <c r="E12" s="36" t="s">
        <v>8069</v>
      </c>
    </row>
    <row r="13" spans="1:5" ht="69" hidden="1">
      <c r="A13" s="35">
        <v>97151</v>
      </c>
      <c r="B13" s="32" t="s">
        <v>9472</v>
      </c>
      <c r="C13" s="32" t="s">
        <v>9486</v>
      </c>
      <c r="D13" s="31" t="s">
        <v>9474</v>
      </c>
      <c r="E13" s="36" t="s">
        <v>7522</v>
      </c>
    </row>
    <row r="14" spans="1:5" ht="69" hidden="1">
      <c r="A14" s="35">
        <v>97152</v>
      </c>
      <c r="B14" s="32" t="s">
        <v>9472</v>
      </c>
      <c r="C14" s="32" t="s">
        <v>9487</v>
      </c>
      <c r="D14" s="31" t="s">
        <v>9474</v>
      </c>
      <c r="E14" s="36" t="s">
        <v>9488</v>
      </c>
    </row>
    <row r="15" spans="1:5" ht="69" hidden="1">
      <c r="A15" s="35">
        <v>97153</v>
      </c>
      <c r="B15" s="32" t="s">
        <v>9472</v>
      </c>
      <c r="C15" s="32" t="s">
        <v>9489</v>
      </c>
      <c r="D15" s="31" t="s">
        <v>9474</v>
      </c>
      <c r="E15" s="36" t="s">
        <v>4866</v>
      </c>
    </row>
    <row r="16" spans="1:5" ht="69" hidden="1">
      <c r="A16" s="35">
        <v>97154</v>
      </c>
      <c r="B16" s="32" t="s">
        <v>9472</v>
      </c>
      <c r="C16" s="32" t="s">
        <v>9490</v>
      </c>
      <c r="D16" s="31" t="s">
        <v>9474</v>
      </c>
      <c r="E16" s="36" t="s">
        <v>9491</v>
      </c>
    </row>
    <row r="17" spans="1:5" ht="69" hidden="1">
      <c r="A17" s="35">
        <v>97155</v>
      </c>
      <c r="B17" s="32" t="s">
        <v>9472</v>
      </c>
      <c r="C17" s="32" t="s">
        <v>9492</v>
      </c>
      <c r="D17" s="31" t="s">
        <v>9474</v>
      </c>
      <c r="E17" s="36" t="s">
        <v>9493</v>
      </c>
    </row>
    <row r="18" spans="1:5" ht="69" hidden="1">
      <c r="A18" s="35">
        <v>97156</v>
      </c>
      <c r="B18" s="32" t="s">
        <v>9472</v>
      </c>
      <c r="C18" s="32" t="s">
        <v>9494</v>
      </c>
      <c r="D18" s="31" t="s">
        <v>9474</v>
      </c>
      <c r="E18" s="36" t="s">
        <v>7983</v>
      </c>
    </row>
    <row r="19" spans="1:5" ht="69" hidden="1">
      <c r="A19" s="35">
        <v>97157</v>
      </c>
      <c r="B19" s="32" t="s">
        <v>9472</v>
      </c>
      <c r="C19" s="32" t="s">
        <v>9495</v>
      </c>
      <c r="D19" s="31" t="s">
        <v>9474</v>
      </c>
      <c r="E19" s="36" t="s">
        <v>3411</v>
      </c>
    </row>
    <row r="20" spans="1:5" ht="69" hidden="1">
      <c r="A20" s="35">
        <v>97158</v>
      </c>
      <c r="B20" s="32" t="s">
        <v>9472</v>
      </c>
      <c r="C20" s="32" t="s">
        <v>9496</v>
      </c>
      <c r="D20" s="31" t="s">
        <v>9474</v>
      </c>
      <c r="E20" s="36" t="s">
        <v>9497</v>
      </c>
    </row>
    <row r="21" spans="1:5" ht="69" hidden="1">
      <c r="A21" s="35">
        <v>97159</v>
      </c>
      <c r="B21" s="32" t="s">
        <v>9472</v>
      </c>
      <c r="C21" s="32" t="s">
        <v>9498</v>
      </c>
      <c r="D21" s="31" t="s">
        <v>9474</v>
      </c>
      <c r="E21" s="36" t="s">
        <v>9499</v>
      </c>
    </row>
    <row r="22" spans="1:5" ht="69" hidden="1">
      <c r="A22" s="35">
        <v>97160</v>
      </c>
      <c r="B22" s="32" t="s">
        <v>9472</v>
      </c>
      <c r="C22" s="32" t="s">
        <v>9500</v>
      </c>
      <c r="D22" s="31" t="s">
        <v>9474</v>
      </c>
      <c r="E22" s="36" t="s">
        <v>9501</v>
      </c>
    </row>
    <row r="23" spans="1:5" ht="69" hidden="1">
      <c r="A23" s="35">
        <v>97161</v>
      </c>
      <c r="B23" s="32" t="s">
        <v>9472</v>
      </c>
      <c r="C23" s="32" t="s">
        <v>9502</v>
      </c>
      <c r="D23" s="31" t="s">
        <v>9474</v>
      </c>
      <c r="E23" s="36" t="s">
        <v>3764</v>
      </c>
    </row>
    <row r="24" spans="1:5" ht="69" hidden="1">
      <c r="A24" s="35">
        <v>97162</v>
      </c>
      <c r="B24" s="32" t="s">
        <v>9472</v>
      </c>
      <c r="C24" s="32" t="s">
        <v>9503</v>
      </c>
      <c r="D24" s="31" t="s">
        <v>9474</v>
      </c>
      <c r="E24" s="36" t="s">
        <v>2063</v>
      </c>
    </row>
    <row r="25" spans="1:5" ht="69" hidden="1">
      <c r="A25" s="35">
        <v>97163</v>
      </c>
      <c r="B25" s="32" t="s">
        <v>9472</v>
      </c>
      <c r="C25" s="32" t="s">
        <v>9504</v>
      </c>
      <c r="D25" s="31" t="s">
        <v>9474</v>
      </c>
      <c r="E25" s="36" t="s">
        <v>8490</v>
      </c>
    </row>
    <row r="26" spans="1:5" ht="69" hidden="1">
      <c r="A26" s="35">
        <v>97164</v>
      </c>
      <c r="B26" s="32" t="s">
        <v>9472</v>
      </c>
      <c r="C26" s="32" t="s">
        <v>9505</v>
      </c>
      <c r="D26" s="31" t="s">
        <v>9474</v>
      </c>
      <c r="E26" s="36" t="s">
        <v>9506</v>
      </c>
    </row>
    <row r="27" spans="1:5" ht="69" hidden="1">
      <c r="A27" s="35">
        <v>97165</v>
      </c>
      <c r="B27" s="32" t="s">
        <v>9472</v>
      </c>
      <c r="C27" s="32" t="s">
        <v>9507</v>
      </c>
      <c r="D27" s="31" t="s">
        <v>9474</v>
      </c>
      <c r="E27" s="36" t="s">
        <v>7998</v>
      </c>
    </row>
    <row r="28" spans="1:5" ht="69" hidden="1">
      <c r="A28" s="35">
        <v>97166</v>
      </c>
      <c r="B28" s="32" t="s">
        <v>9472</v>
      </c>
      <c r="C28" s="32" t="s">
        <v>9508</v>
      </c>
      <c r="D28" s="31" t="s">
        <v>9474</v>
      </c>
      <c r="E28" s="36" t="s">
        <v>9054</v>
      </c>
    </row>
    <row r="29" spans="1:5" ht="69" hidden="1">
      <c r="A29" s="35">
        <v>97167</v>
      </c>
      <c r="B29" s="32" t="s">
        <v>9472</v>
      </c>
      <c r="C29" s="32" t="s">
        <v>9509</v>
      </c>
      <c r="D29" s="31" t="s">
        <v>9474</v>
      </c>
      <c r="E29" s="36" t="s">
        <v>3536</v>
      </c>
    </row>
    <row r="30" spans="1:5" ht="69" hidden="1">
      <c r="A30" s="35">
        <v>97168</v>
      </c>
      <c r="B30" s="32" t="s">
        <v>9472</v>
      </c>
      <c r="C30" s="32" t="s">
        <v>9510</v>
      </c>
      <c r="D30" s="31" t="s">
        <v>9474</v>
      </c>
      <c r="E30" s="36" t="s">
        <v>9511</v>
      </c>
    </row>
    <row r="31" spans="1:5" ht="69" hidden="1">
      <c r="A31" s="35">
        <v>97169</v>
      </c>
      <c r="B31" s="32" t="s">
        <v>9472</v>
      </c>
      <c r="C31" s="32" t="s">
        <v>9512</v>
      </c>
      <c r="D31" s="31" t="s">
        <v>9474</v>
      </c>
      <c r="E31" s="36" t="s">
        <v>2467</v>
      </c>
    </row>
    <row r="32" spans="1:5" ht="69" hidden="1">
      <c r="A32" s="35">
        <v>97170</v>
      </c>
      <c r="B32" s="32" t="s">
        <v>9472</v>
      </c>
      <c r="C32" s="32" t="s">
        <v>9513</v>
      </c>
      <c r="D32" s="31" t="s">
        <v>9474</v>
      </c>
      <c r="E32" s="36" t="s">
        <v>9514</v>
      </c>
    </row>
    <row r="33" spans="1:5" ht="69" hidden="1">
      <c r="A33" s="35">
        <v>97171</v>
      </c>
      <c r="B33" s="32" t="s">
        <v>9472</v>
      </c>
      <c r="C33" s="32" t="s">
        <v>9515</v>
      </c>
      <c r="D33" s="31" t="s">
        <v>9474</v>
      </c>
      <c r="E33" s="36" t="s">
        <v>9516</v>
      </c>
    </row>
    <row r="34" spans="1:5" ht="69" hidden="1">
      <c r="A34" s="35">
        <v>97172</v>
      </c>
      <c r="B34" s="32" t="s">
        <v>9472</v>
      </c>
      <c r="C34" s="32" t="s">
        <v>9517</v>
      </c>
      <c r="D34" s="31" t="s">
        <v>9474</v>
      </c>
      <c r="E34" s="36" t="s">
        <v>9518</v>
      </c>
    </row>
    <row r="35" spans="1:5" ht="69" hidden="1">
      <c r="A35" s="35">
        <v>97173</v>
      </c>
      <c r="B35" s="32" t="s">
        <v>9472</v>
      </c>
      <c r="C35" s="32" t="s">
        <v>9519</v>
      </c>
      <c r="D35" s="31" t="s">
        <v>9474</v>
      </c>
      <c r="E35" s="36" t="s">
        <v>5380</v>
      </c>
    </row>
    <row r="36" spans="1:5" ht="69" hidden="1">
      <c r="A36" s="35">
        <v>97174</v>
      </c>
      <c r="B36" s="32" t="s">
        <v>9472</v>
      </c>
      <c r="C36" s="32" t="s">
        <v>9520</v>
      </c>
      <c r="D36" s="31" t="s">
        <v>9474</v>
      </c>
      <c r="E36" s="36" t="s">
        <v>9521</v>
      </c>
    </row>
    <row r="37" spans="1:5" ht="69" hidden="1">
      <c r="A37" s="35">
        <v>97175</v>
      </c>
      <c r="B37" s="32" t="s">
        <v>9472</v>
      </c>
      <c r="C37" s="32" t="s">
        <v>9522</v>
      </c>
      <c r="D37" s="31" t="s">
        <v>9474</v>
      </c>
      <c r="E37" s="36" t="s">
        <v>7468</v>
      </c>
    </row>
    <row r="38" spans="1:5" ht="69" hidden="1">
      <c r="A38" s="35">
        <v>97176</v>
      </c>
      <c r="B38" s="32" t="s">
        <v>9472</v>
      </c>
      <c r="C38" s="32" t="s">
        <v>9523</v>
      </c>
      <c r="D38" s="31" t="s">
        <v>9474</v>
      </c>
      <c r="E38" s="36" t="s">
        <v>9524</v>
      </c>
    </row>
    <row r="39" spans="1:5" ht="69" hidden="1">
      <c r="A39" s="35">
        <v>97177</v>
      </c>
      <c r="B39" s="32" t="s">
        <v>9472</v>
      </c>
      <c r="C39" s="32" t="s">
        <v>9525</v>
      </c>
      <c r="D39" s="31" t="s">
        <v>9474</v>
      </c>
      <c r="E39" s="36" t="s">
        <v>9526</v>
      </c>
    </row>
    <row r="40" spans="1:5" ht="69" hidden="1">
      <c r="A40" s="35">
        <v>97178</v>
      </c>
      <c r="B40" s="32" t="s">
        <v>9472</v>
      </c>
      <c r="C40" s="32" t="s">
        <v>9527</v>
      </c>
      <c r="D40" s="31" t="s">
        <v>9474</v>
      </c>
      <c r="E40" s="36" t="s">
        <v>6653</v>
      </c>
    </row>
    <row r="41" spans="1:5" ht="82.8" hidden="1">
      <c r="A41" s="35">
        <v>97179</v>
      </c>
      <c r="B41" s="32" t="s">
        <v>9472</v>
      </c>
      <c r="C41" s="32" t="s">
        <v>9528</v>
      </c>
      <c r="D41" s="31" t="s">
        <v>9474</v>
      </c>
      <c r="E41" s="36" t="s">
        <v>9529</v>
      </c>
    </row>
    <row r="42" spans="1:5" ht="69" hidden="1">
      <c r="A42" s="35">
        <v>97180</v>
      </c>
      <c r="B42" s="32" t="s">
        <v>9472</v>
      </c>
      <c r="C42" s="32" t="s">
        <v>9530</v>
      </c>
      <c r="D42" s="31" t="s">
        <v>9474</v>
      </c>
      <c r="E42" s="36" t="s">
        <v>9531</v>
      </c>
    </row>
    <row r="43" spans="1:5" ht="69" hidden="1">
      <c r="A43" s="35">
        <v>97181</v>
      </c>
      <c r="B43" s="32" t="s">
        <v>9472</v>
      </c>
      <c r="C43" s="32" t="s">
        <v>9532</v>
      </c>
      <c r="D43" s="31" t="s">
        <v>9474</v>
      </c>
      <c r="E43" s="36" t="s">
        <v>9533</v>
      </c>
    </row>
    <row r="44" spans="1:5" ht="69" hidden="1">
      <c r="A44" s="35">
        <v>97182</v>
      </c>
      <c r="B44" s="32" t="s">
        <v>9472</v>
      </c>
      <c r="C44" s="32" t="s">
        <v>9534</v>
      </c>
      <c r="D44" s="31" t="s">
        <v>9474</v>
      </c>
      <c r="E44" s="36" t="s">
        <v>9535</v>
      </c>
    </row>
    <row r="45" spans="1:5" ht="69" hidden="1">
      <c r="A45" s="35">
        <v>97183</v>
      </c>
      <c r="B45" s="32" t="s">
        <v>9472</v>
      </c>
      <c r="C45" s="32" t="s">
        <v>9536</v>
      </c>
      <c r="D45" s="31" t="s">
        <v>9474</v>
      </c>
      <c r="E45" s="36" t="s">
        <v>5477</v>
      </c>
    </row>
    <row r="46" spans="1:5" ht="69" hidden="1">
      <c r="A46" s="35">
        <v>97184</v>
      </c>
      <c r="B46" s="32" t="s">
        <v>9472</v>
      </c>
      <c r="C46" s="32" t="s">
        <v>9537</v>
      </c>
      <c r="D46" s="31" t="s">
        <v>9474</v>
      </c>
      <c r="E46" s="36" t="s">
        <v>1728</v>
      </c>
    </row>
    <row r="47" spans="1:5" ht="69" hidden="1">
      <c r="A47" s="35">
        <v>97185</v>
      </c>
      <c r="B47" s="32" t="s">
        <v>9472</v>
      </c>
      <c r="C47" s="32" t="s">
        <v>9538</v>
      </c>
      <c r="D47" s="31" t="s">
        <v>9474</v>
      </c>
      <c r="E47" s="36" t="s">
        <v>9539</v>
      </c>
    </row>
    <row r="48" spans="1:5" ht="69" hidden="1">
      <c r="A48" s="35">
        <v>97186</v>
      </c>
      <c r="B48" s="32" t="s">
        <v>9472</v>
      </c>
      <c r="C48" s="32" t="s">
        <v>9540</v>
      </c>
      <c r="D48" s="31" t="s">
        <v>9474</v>
      </c>
      <c r="E48" s="36" t="s">
        <v>9541</v>
      </c>
    </row>
    <row r="49" spans="1:5" ht="69" hidden="1">
      <c r="A49" s="35">
        <v>97187</v>
      </c>
      <c r="B49" s="32" t="s">
        <v>9472</v>
      </c>
      <c r="C49" s="32" t="s">
        <v>9525</v>
      </c>
      <c r="D49" s="31" t="s">
        <v>9474</v>
      </c>
      <c r="E49" s="36" t="s">
        <v>9542</v>
      </c>
    </row>
    <row r="50" spans="1:5" ht="69" hidden="1">
      <c r="A50" s="35">
        <v>97188</v>
      </c>
      <c r="B50" s="32" t="s">
        <v>9472</v>
      </c>
      <c r="C50" s="32" t="s">
        <v>9543</v>
      </c>
      <c r="D50" s="31" t="s">
        <v>9474</v>
      </c>
      <c r="E50" s="36" t="s">
        <v>9544</v>
      </c>
    </row>
    <row r="51" spans="1:5" ht="82.8" hidden="1">
      <c r="A51" s="35">
        <v>97189</v>
      </c>
      <c r="B51" s="32" t="s">
        <v>9472</v>
      </c>
      <c r="C51" s="32" t="s">
        <v>9545</v>
      </c>
      <c r="D51" s="31" t="s">
        <v>9474</v>
      </c>
      <c r="E51" s="36" t="s">
        <v>9546</v>
      </c>
    </row>
    <row r="52" spans="1:5" ht="69" hidden="1">
      <c r="A52" s="35">
        <v>97190</v>
      </c>
      <c r="B52" s="32" t="s">
        <v>9472</v>
      </c>
      <c r="C52" s="32" t="s">
        <v>9547</v>
      </c>
      <c r="D52" s="31" t="s">
        <v>9474</v>
      </c>
      <c r="E52" s="36" t="s">
        <v>9548</v>
      </c>
    </row>
    <row r="53" spans="1:5" ht="69" hidden="1">
      <c r="A53" s="35">
        <v>97191</v>
      </c>
      <c r="B53" s="32" t="s">
        <v>9472</v>
      </c>
      <c r="C53" s="32" t="s">
        <v>9549</v>
      </c>
      <c r="D53" s="31" t="s">
        <v>9474</v>
      </c>
      <c r="E53" s="36" t="s">
        <v>9550</v>
      </c>
    </row>
    <row r="54" spans="1:5" ht="69" hidden="1">
      <c r="A54" s="35">
        <v>97192</v>
      </c>
      <c r="B54" s="32" t="s">
        <v>9472</v>
      </c>
      <c r="C54" s="32" t="s">
        <v>9551</v>
      </c>
      <c r="D54" s="31" t="s">
        <v>9474</v>
      </c>
      <c r="E54" s="36" t="s">
        <v>9552</v>
      </c>
    </row>
    <row r="55" spans="1:5" ht="69" hidden="1">
      <c r="A55" s="35">
        <v>90694</v>
      </c>
      <c r="B55" s="32" t="s">
        <v>9472</v>
      </c>
      <c r="C55" s="32" t="s">
        <v>9553</v>
      </c>
      <c r="D55" s="31" t="s">
        <v>9474</v>
      </c>
      <c r="E55" s="36" t="s">
        <v>9554</v>
      </c>
    </row>
    <row r="56" spans="1:5" ht="69" hidden="1">
      <c r="A56" s="35">
        <v>90695</v>
      </c>
      <c r="B56" s="32" t="s">
        <v>9472</v>
      </c>
      <c r="C56" s="32" t="s">
        <v>9555</v>
      </c>
      <c r="D56" s="31" t="s">
        <v>9474</v>
      </c>
      <c r="E56" s="36" t="s">
        <v>9556</v>
      </c>
    </row>
    <row r="57" spans="1:5" ht="69" hidden="1">
      <c r="A57" s="35">
        <v>90696</v>
      </c>
      <c r="B57" s="32" t="s">
        <v>9472</v>
      </c>
      <c r="C57" s="32" t="s">
        <v>9557</v>
      </c>
      <c r="D57" s="31" t="s">
        <v>9474</v>
      </c>
      <c r="E57" s="36" t="s">
        <v>9558</v>
      </c>
    </row>
    <row r="58" spans="1:5" ht="69" hidden="1">
      <c r="A58" s="35">
        <v>90697</v>
      </c>
      <c r="B58" s="32" t="s">
        <v>9472</v>
      </c>
      <c r="C58" s="32" t="s">
        <v>9559</v>
      </c>
      <c r="D58" s="31" t="s">
        <v>9474</v>
      </c>
      <c r="E58" s="36" t="s">
        <v>9560</v>
      </c>
    </row>
    <row r="59" spans="1:5" ht="69" hidden="1">
      <c r="A59" s="35">
        <v>90698</v>
      </c>
      <c r="B59" s="32" t="s">
        <v>9472</v>
      </c>
      <c r="C59" s="32" t="s">
        <v>9561</v>
      </c>
      <c r="D59" s="31" t="s">
        <v>9474</v>
      </c>
      <c r="E59" s="36" t="s">
        <v>9562</v>
      </c>
    </row>
    <row r="60" spans="1:5" ht="69" hidden="1">
      <c r="A60" s="35">
        <v>90699</v>
      </c>
      <c r="B60" s="32" t="s">
        <v>9472</v>
      </c>
      <c r="C60" s="32" t="s">
        <v>9563</v>
      </c>
      <c r="D60" s="31" t="s">
        <v>9474</v>
      </c>
      <c r="E60" s="36" t="s">
        <v>9564</v>
      </c>
    </row>
    <row r="61" spans="1:5" ht="69" hidden="1">
      <c r="A61" s="35">
        <v>90700</v>
      </c>
      <c r="B61" s="32" t="s">
        <v>9472</v>
      </c>
      <c r="C61" s="32" t="s">
        <v>9565</v>
      </c>
      <c r="D61" s="31" t="s">
        <v>9474</v>
      </c>
      <c r="E61" s="36" t="s">
        <v>9566</v>
      </c>
    </row>
    <row r="62" spans="1:5" ht="69" hidden="1">
      <c r="A62" s="35">
        <v>90701</v>
      </c>
      <c r="B62" s="32" t="s">
        <v>9472</v>
      </c>
      <c r="C62" s="32" t="s">
        <v>9567</v>
      </c>
      <c r="D62" s="31" t="s">
        <v>9474</v>
      </c>
      <c r="E62" s="36" t="s">
        <v>9568</v>
      </c>
    </row>
    <row r="63" spans="1:5" ht="69" hidden="1">
      <c r="A63" s="35">
        <v>90702</v>
      </c>
      <c r="B63" s="32" t="s">
        <v>9472</v>
      </c>
      <c r="C63" s="32" t="s">
        <v>9569</v>
      </c>
      <c r="D63" s="31" t="s">
        <v>9474</v>
      </c>
      <c r="E63" s="36" t="s">
        <v>9570</v>
      </c>
    </row>
    <row r="64" spans="1:5" ht="69" hidden="1">
      <c r="A64" s="35">
        <v>90703</v>
      </c>
      <c r="B64" s="32" t="s">
        <v>9472</v>
      </c>
      <c r="C64" s="32" t="s">
        <v>9571</v>
      </c>
      <c r="D64" s="31" t="s">
        <v>9474</v>
      </c>
      <c r="E64" s="36" t="s">
        <v>9572</v>
      </c>
    </row>
    <row r="65" spans="1:5" ht="69" hidden="1">
      <c r="A65" s="35">
        <v>90704</v>
      </c>
      <c r="B65" s="32" t="s">
        <v>9472</v>
      </c>
      <c r="C65" s="32" t="s">
        <v>9573</v>
      </c>
      <c r="D65" s="31" t="s">
        <v>9474</v>
      </c>
      <c r="E65" s="36" t="s">
        <v>9574</v>
      </c>
    </row>
    <row r="66" spans="1:5" ht="69" hidden="1">
      <c r="A66" s="35">
        <v>90705</v>
      </c>
      <c r="B66" s="32" t="s">
        <v>9472</v>
      </c>
      <c r="C66" s="32" t="s">
        <v>9575</v>
      </c>
      <c r="D66" s="31" t="s">
        <v>9474</v>
      </c>
      <c r="E66" s="36" t="s">
        <v>9576</v>
      </c>
    </row>
    <row r="67" spans="1:5" ht="69" hidden="1">
      <c r="A67" s="35">
        <v>90706</v>
      </c>
      <c r="B67" s="32" t="s">
        <v>9472</v>
      </c>
      <c r="C67" s="32" t="s">
        <v>9577</v>
      </c>
      <c r="D67" s="31" t="s">
        <v>9474</v>
      </c>
      <c r="E67" s="36" t="s">
        <v>9578</v>
      </c>
    </row>
    <row r="68" spans="1:5" ht="69" hidden="1">
      <c r="A68" s="35">
        <v>90708</v>
      </c>
      <c r="B68" s="32" t="s">
        <v>9472</v>
      </c>
      <c r="C68" s="32" t="s">
        <v>9579</v>
      </c>
      <c r="D68" s="31" t="s">
        <v>9474</v>
      </c>
      <c r="E68" s="36" t="s">
        <v>9580</v>
      </c>
    </row>
    <row r="69" spans="1:5" ht="69" hidden="1">
      <c r="A69" s="35">
        <v>90709</v>
      </c>
      <c r="B69" s="32" t="s">
        <v>9472</v>
      </c>
      <c r="C69" s="32" t="s">
        <v>9581</v>
      </c>
      <c r="D69" s="31" t="s">
        <v>9474</v>
      </c>
      <c r="E69" s="36" t="s">
        <v>7273</v>
      </c>
    </row>
    <row r="70" spans="1:5" ht="69" hidden="1">
      <c r="A70" s="35">
        <v>90710</v>
      </c>
      <c r="B70" s="32" t="s">
        <v>9472</v>
      </c>
      <c r="C70" s="32" t="s">
        <v>9582</v>
      </c>
      <c r="D70" s="31" t="s">
        <v>9474</v>
      </c>
      <c r="E70" s="36" t="s">
        <v>9583</v>
      </c>
    </row>
    <row r="71" spans="1:5" ht="69" hidden="1">
      <c r="A71" s="35">
        <v>90711</v>
      </c>
      <c r="B71" s="32" t="s">
        <v>9472</v>
      </c>
      <c r="C71" s="32" t="s">
        <v>9584</v>
      </c>
      <c r="D71" s="31" t="s">
        <v>9474</v>
      </c>
      <c r="E71" s="36" t="s">
        <v>9585</v>
      </c>
    </row>
    <row r="72" spans="1:5" ht="69" hidden="1">
      <c r="A72" s="35">
        <v>90712</v>
      </c>
      <c r="B72" s="32" t="s">
        <v>9472</v>
      </c>
      <c r="C72" s="32" t="s">
        <v>9586</v>
      </c>
      <c r="D72" s="31" t="s">
        <v>9474</v>
      </c>
      <c r="E72" s="36" t="s">
        <v>9587</v>
      </c>
    </row>
    <row r="73" spans="1:5" ht="69" hidden="1">
      <c r="A73" s="35">
        <v>90713</v>
      </c>
      <c r="B73" s="32" t="s">
        <v>9472</v>
      </c>
      <c r="C73" s="32" t="s">
        <v>9588</v>
      </c>
      <c r="D73" s="31" t="s">
        <v>9474</v>
      </c>
      <c r="E73" s="36" t="s">
        <v>9589</v>
      </c>
    </row>
    <row r="74" spans="1:5" ht="69" hidden="1">
      <c r="A74" s="35">
        <v>90714</v>
      </c>
      <c r="B74" s="32" t="s">
        <v>9472</v>
      </c>
      <c r="C74" s="32" t="s">
        <v>9590</v>
      </c>
      <c r="D74" s="31" t="s">
        <v>9474</v>
      </c>
      <c r="E74" s="36" t="s">
        <v>9591</v>
      </c>
    </row>
    <row r="75" spans="1:5" ht="69" hidden="1">
      <c r="A75" s="35">
        <v>90715</v>
      </c>
      <c r="B75" s="32" t="s">
        <v>9472</v>
      </c>
      <c r="C75" s="32" t="s">
        <v>9592</v>
      </c>
      <c r="D75" s="31" t="s">
        <v>9474</v>
      </c>
      <c r="E75" s="36" t="s">
        <v>9593</v>
      </c>
    </row>
    <row r="76" spans="1:5" ht="69" hidden="1">
      <c r="A76" s="35">
        <v>90716</v>
      </c>
      <c r="B76" s="32" t="s">
        <v>9472</v>
      </c>
      <c r="C76" s="32" t="s">
        <v>9594</v>
      </c>
      <c r="D76" s="31" t="s">
        <v>9474</v>
      </c>
      <c r="E76" s="36" t="s">
        <v>5350</v>
      </c>
    </row>
    <row r="77" spans="1:5" ht="69" hidden="1">
      <c r="A77" s="35">
        <v>90717</v>
      </c>
      <c r="B77" s="32" t="s">
        <v>9472</v>
      </c>
      <c r="C77" s="32" t="s">
        <v>9595</v>
      </c>
      <c r="D77" s="31" t="s">
        <v>9474</v>
      </c>
      <c r="E77" s="36" t="s">
        <v>9596</v>
      </c>
    </row>
    <row r="78" spans="1:5" ht="69" hidden="1">
      <c r="A78" s="35">
        <v>90718</v>
      </c>
      <c r="B78" s="32" t="s">
        <v>9472</v>
      </c>
      <c r="C78" s="32" t="s">
        <v>9597</v>
      </c>
      <c r="D78" s="31" t="s">
        <v>9474</v>
      </c>
      <c r="E78" s="36" t="s">
        <v>9598</v>
      </c>
    </row>
    <row r="79" spans="1:5" ht="69" hidden="1">
      <c r="A79" s="35">
        <v>90719</v>
      </c>
      <c r="B79" s="32" t="s">
        <v>9472</v>
      </c>
      <c r="C79" s="32" t="s">
        <v>9599</v>
      </c>
      <c r="D79" s="31" t="s">
        <v>9474</v>
      </c>
      <c r="E79" s="36" t="s">
        <v>9600</v>
      </c>
    </row>
    <row r="80" spans="1:5" ht="69" hidden="1">
      <c r="A80" s="35">
        <v>90720</v>
      </c>
      <c r="B80" s="32" t="s">
        <v>9472</v>
      </c>
      <c r="C80" s="32" t="s">
        <v>9601</v>
      </c>
      <c r="D80" s="31" t="s">
        <v>9474</v>
      </c>
      <c r="E80" s="36" t="s">
        <v>9602</v>
      </c>
    </row>
    <row r="81" spans="1:5" ht="69" hidden="1">
      <c r="A81" s="35">
        <v>90721</v>
      </c>
      <c r="B81" s="32" t="s">
        <v>9472</v>
      </c>
      <c r="C81" s="32" t="s">
        <v>9603</v>
      </c>
      <c r="D81" s="31" t="s">
        <v>9474</v>
      </c>
      <c r="E81" s="36" t="s">
        <v>9604</v>
      </c>
    </row>
    <row r="82" spans="1:5" ht="69" hidden="1">
      <c r="A82" s="35">
        <v>90723</v>
      </c>
      <c r="B82" s="32" t="s">
        <v>9472</v>
      </c>
      <c r="C82" s="32" t="s">
        <v>9605</v>
      </c>
      <c r="D82" s="31" t="s">
        <v>9474</v>
      </c>
      <c r="E82" s="36" t="s">
        <v>9606</v>
      </c>
    </row>
    <row r="83" spans="1:5" ht="41.4" hidden="1">
      <c r="A83" s="35">
        <v>90724</v>
      </c>
      <c r="B83" s="32" t="s">
        <v>9472</v>
      </c>
      <c r="C83" s="32" t="s">
        <v>9607</v>
      </c>
      <c r="D83" s="31" t="s">
        <v>9608</v>
      </c>
      <c r="E83" s="36" t="s">
        <v>1964</v>
      </c>
    </row>
    <row r="84" spans="1:5" ht="41.4" hidden="1">
      <c r="A84" s="35">
        <v>90725</v>
      </c>
      <c r="B84" s="32" t="s">
        <v>9472</v>
      </c>
      <c r="C84" s="32" t="s">
        <v>9609</v>
      </c>
      <c r="D84" s="31" t="s">
        <v>9608</v>
      </c>
      <c r="E84" s="36" t="s">
        <v>9610</v>
      </c>
    </row>
    <row r="85" spans="1:5" ht="41.4" hidden="1">
      <c r="A85" s="35">
        <v>90726</v>
      </c>
      <c r="B85" s="32" t="s">
        <v>9472</v>
      </c>
      <c r="C85" s="32" t="s">
        <v>9611</v>
      </c>
      <c r="D85" s="31" t="s">
        <v>9608</v>
      </c>
      <c r="E85" s="36" t="s">
        <v>9612</v>
      </c>
    </row>
    <row r="86" spans="1:5" ht="41.4" hidden="1">
      <c r="A86" s="35">
        <v>90727</v>
      </c>
      <c r="B86" s="32" t="s">
        <v>9472</v>
      </c>
      <c r="C86" s="32" t="s">
        <v>9613</v>
      </c>
      <c r="D86" s="31" t="s">
        <v>9608</v>
      </c>
      <c r="E86" s="36" t="s">
        <v>1131</v>
      </c>
    </row>
    <row r="87" spans="1:5" ht="41.4" hidden="1">
      <c r="A87" s="35">
        <v>90728</v>
      </c>
      <c r="B87" s="32" t="s">
        <v>9472</v>
      </c>
      <c r="C87" s="32" t="s">
        <v>9614</v>
      </c>
      <c r="D87" s="31" t="s">
        <v>9608</v>
      </c>
      <c r="E87" s="36" t="s">
        <v>4932</v>
      </c>
    </row>
    <row r="88" spans="1:5" ht="41.4" hidden="1">
      <c r="A88" s="35">
        <v>90729</v>
      </c>
      <c r="B88" s="32" t="s">
        <v>9472</v>
      </c>
      <c r="C88" s="32" t="s">
        <v>9615</v>
      </c>
      <c r="D88" s="31" t="s">
        <v>9608</v>
      </c>
      <c r="E88" s="36" t="s">
        <v>7229</v>
      </c>
    </row>
    <row r="89" spans="1:5" ht="41.4" hidden="1">
      <c r="A89" s="35">
        <v>90730</v>
      </c>
      <c r="B89" s="32" t="s">
        <v>9472</v>
      </c>
      <c r="C89" s="32" t="s">
        <v>9616</v>
      </c>
      <c r="D89" s="31" t="s">
        <v>9608</v>
      </c>
      <c r="E89" s="36" t="s">
        <v>9617</v>
      </c>
    </row>
    <row r="90" spans="1:5" ht="41.4" hidden="1">
      <c r="A90" s="35">
        <v>90731</v>
      </c>
      <c r="B90" s="32" t="s">
        <v>9472</v>
      </c>
      <c r="C90" s="32" t="s">
        <v>9618</v>
      </c>
      <c r="D90" s="31" t="s">
        <v>9608</v>
      </c>
      <c r="E90" s="36" t="s">
        <v>9619</v>
      </c>
    </row>
    <row r="91" spans="1:5" ht="41.4" hidden="1">
      <c r="A91" s="35">
        <v>90732</v>
      </c>
      <c r="B91" s="32" t="s">
        <v>9472</v>
      </c>
      <c r="C91" s="32" t="s">
        <v>9620</v>
      </c>
      <c r="D91" s="31" t="s">
        <v>9608</v>
      </c>
      <c r="E91" s="36" t="s">
        <v>9621</v>
      </c>
    </row>
    <row r="92" spans="1:5" ht="69" hidden="1">
      <c r="A92" s="35">
        <v>90733</v>
      </c>
      <c r="B92" s="32" t="s">
        <v>9472</v>
      </c>
      <c r="C92" s="32" t="s">
        <v>9622</v>
      </c>
      <c r="D92" s="31" t="s">
        <v>9474</v>
      </c>
      <c r="E92" s="36" t="s">
        <v>9623</v>
      </c>
    </row>
    <row r="93" spans="1:5" ht="69" hidden="1">
      <c r="A93" s="35">
        <v>90734</v>
      </c>
      <c r="B93" s="32" t="s">
        <v>9472</v>
      </c>
      <c r="C93" s="32" t="s">
        <v>9624</v>
      </c>
      <c r="D93" s="31" t="s">
        <v>9474</v>
      </c>
      <c r="E93" s="36" t="s">
        <v>497</v>
      </c>
    </row>
    <row r="94" spans="1:5" ht="69" hidden="1">
      <c r="A94" s="35">
        <v>90735</v>
      </c>
      <c r="B94" s="32" t="s">
        <v>9472</v>
      </c>
      <c r="C94" s="32" t="s">
        <v>9625</v>
      </c>
      <c r="D94" s="31" t="s">
        <v>9474</v>
      </c>
      <c r="E94" s="36" t="s">
        <v>331</v>
      </c>
    </row>
    <row r="95" spans="1:5" ht="69" hidden="1">
      <c r="A95" s="35">
        <v>90736</v>
      </c>
      <c r="B95" s="32" t="s">
        <v>9472</v>
      </c>
      <c r="C95" s="32" t="s">
        <v>9626</v>
      </c>
      <c r="D95" s="31" t="s">
        <v>9474</v>
      </c>
      <c r="E95" s="36" t="s">
        <v>5734</v>
      </c>
    </row>
    <row r="96" spans="1:5" ht="69" hidden="1">
      <c r="A96" s="35">
        <v>90737</v>
      </c>
      <c r="B96" s="32" t="s">
        <v>9472</v>
      </c>
      <c r="C96" s="32" t="s">
        <v>9627</v>
      </c>
      <c r="D96" s="31" t="s">
        <v>9474</v>
      </c>
      <c r="E96" s="36" t="s">
        <v>1589</v>
      </c>
    </row>
    <row r="97" spans="1:5" ht="69" hidden="1">
      <c r="A97" s="35">
        <v>90738</v>
      </c>
      <c r="B97" s="32" t="s">
        <v>9472</v>
      </c>
      <c r="C97" s="32" t="s">
        <v>9628</v>
      </c>
      <c r="D97" s="31" t="s">
        <v>9474</v>
      </c>
      <c r="E97" s="36" t="s">
        <v>2417</v>
      </c>
    </row>
    <row r="98" spans="1:5" ht="69" hidden="1">
      <c r="A98" s="35">
        <v>90739</v>
      </c>
      <c r="B98" s="32" t="s">
        <v>9472</v>
      </c>
      <c r="C98" s="32" t="s">
        <v>9629</v>
      </c>
      <c r="D98" s="31" t="s">
        <v>9474</v>
      </c>
      <c r="E98" s="36" t="s">
        <v>5475</v>
      </c>
    </row>
    <row r="99" spans="1:5" ht="82.8" hidden="1">
      <c r="A99" s="35">
        <v>90740</v>
      </c>
      <c r="B99" s="32" t="s">
        <v>9472</v>
      </c>
      <c r="C99" s="32" t="s">
        <v>9630</v>
      </c>
      <c r="D99" s="31" t="s">
        <v>9474</v>
      </c>
      <c r="E99" s="36" t="s">
        <v>7948</v>
      </c>
    </row>
    <row r="100" spans="1:5" ht="82.8" hidden="1">
      <c r="A100" s="35">
        <v>90741</v>
      </c>
      <c r="B100" s="32" t="s">
        <v>9472</v>
      </c>
      <c r="C100" s="32" t="s">
        <v>9631</v>
      </c>
      <c r="D100" s="31" t="s">
        <v>9474</v>
      </c>
      <c r="E100" s="36" t="s">
        <v>1286</v>
      </c>
    </row>
    <row r="101" spans="1:5" ht="82.8" hidden="1">
      <c r="A101" s="35">
        <v>90742</v>
      </c>
      <c r="B101" s="32" t="s">
        <v>9472</v>
      </c>
      <c r="C101" s="32" t="s">
        <v>9632</v>
      </c>
      <c r="D101" s="31" t="s">
        <v>9474</v>
      </c>
      <c r="E101" s="36" t="s">
        <v>1450</v>
      </c>
    </row>
    <row r="102" spans="1:5" ht="82.8" hidden="1">
      <c r="A102" s="35">
        <v>90743</v>
      </c>
      <c r="B102" s="32" t="s">
        <v>9472</v>
      </c>
      <c r="C102" s="32" t="s">
        <v>9633</v>
      </c>
      <c r="D102" s="31" t="s">
        <v>9474</v>
      </c>
      <c r="E102" s="36" t="s">
        <v>8310</v>
      </c>
    </row>
    <row r="103" spans="1:5" ht="82.8" hidden="1">
      <c r="A103" s="35">
        <v>90744</v>
      </c>
      <c r="B103" s="32" t="s">
        <v>9472</v>
      </c>
      <c r="C103" s="32" t="s">
        <v>9634</v>
      </c>
      <c r="D103" s="31" t="s">
        <v>9474</v>
      </c>
      <c r="E103" s="36" t="s">
        <v>9635</v>
      </c>
    </row>
    <row r="104" spans="1:5" ht="82.8" hidden="1">
      <c r="A104" s="35">
        <v>90745</v>
      </c>
      <c r="B104" s="32" t="s">
        <v>9472</v>
      </c>
      <c r="C104" s="32" t="s">
        <v>9636</v>
      </c>
      <c r="D104" s="31" t="s">
        <v>9474</v>
      </c>
      <c r="E104" s="36" t="s">
        <v>9637</v>
      </c>
    </row>
    <row r="105" spans="1:5" ht="82.8" hidden="1">
      <c r="A105" s="35">
        <v>90746</v>
      </c>
      <c r="B105" s="32" t="s">
        <v>9472</v>
      </c>
      <c r="C105" s="32" t="s">
        <v>9638</v>
      </c>
      <c r="D105" s="31" t="s">
        <v>9474</v>
      </c>
      <c r="E105" s="36" t="s">
        <v>1859</v>
      </c>
    </row>
    <row r="106" spans="1:5" ht="82.8" hidden="1">
      <c r="A106" s="35">
        <v>90747</v>
      </c>
      <c r="B106" s="32" t="s">
        <v>9472</v>
      </c>
      <c r="C106" s="32" t="s">
        <v>9639</v>
      </c>
      <c r="D106" s="31" t="s">
        <v>9474</v>
      </c>
      <c r="E106" s="36" t="s">
        <v>7314</v>
      </c>
    </row>
    <row r="107" spans="1:5" ht="69" hidden="1">
      <c r="A107" s="35">
        <v>90748</v>
      </c>
      <c r="B107" s="32" t="s">
        <v>9472</v>
      </c>
      <c r="C107" s="32" t="s">
        <v>9640</v>
      </c>
      <c r="D107" s="31" t="s">
        <v>9474</v>
      </c>
      <c r="E107" s="36" t="s">
        <v>3146</v>
      </c>
    </row>
    <row r="108" spans="1:5" ht="69" hidden="1">
      <c r="A108" s="35">
        <v>90749</v>
      </c>
      <c r="B108" s="32" t="s">
        <v>9472</v>
      </c>
      <c r="C108" s="32" t="s">
        <v>9641</v>
      </c>
      <c r="D108" s="31" t="s">
        <v>9474</v>
      </c>
      <c r="E108" s="36" t="s">
        <v>7658</v>
      </c>
    </row>
    <row r="109" spans="1:5" ht="69" hidden="1">
      <c r="A109" s="35">
        <v>90750</v>
      </c>
      <c r="B109" s="32" t="s">
        <v>9472</v>
      </c>
      <c r="C109" s="32" t="s">
        <v>9642</v>
      </c>
      <c r="D109" s="31" t="s">
        <v>9474</v>
      </c>
      <c r="E109" s="36" t="s">
        <v>1454</v>
      </c>
    </row>
    <row r="110" spans="1:5" ht="69" hidden="1">
      <c r="A110" s="35">
        <v>90751</v>
      </c>
      <c r="B110" s="32" t="s">
        <v>9472</v>
      </c>
      <c r="C110" s="32" t="s">
        <v>9643</v>
      </c>
      <c r="D110" s="31" t="s">
        <v>9474</v>
      </c>
      <c r="E110" s="36" t="s">
        <v>480</v>
      </c>
    </row>
    <row r="111" spans="1:5" ht="69" hidden="1">
      <c r="A111" s="35">
        <v>90752</v>
      </c>
      <c r="B111" s="32" t="s">
        <v>9472</v>
      </c>
      <c r="C111" s="32" t="s">
        <v>9644</v>
      </c>
      <c r="D111" s="31" t="s">
        <v>9474</v>
      </c>
      <c r="E111" s="36" t="s">
        <v>5683</v>
      </c>
    </row>
    <row r="112" spans="1:5" ht="69" hidden="1">
      <c r="A112" s="35">
        <v>90753</v>
      </c>
      <c r="B112" s="32" t="s">
        <v>9472</v>
      </c>
      <c r="C112" s="32" t="s">
        <v>9645</v>
      </c>
      <c r="D112" s="31" t="s">
        <v>9474</v>
      </c>
      <c r="E112" s="36" t="s">
        <v>4632</v>
      </c>
    </row>
    <row r="113" spans="1:5" ht="69" hidden="1">
      <c r="A113" s="35">
        <v>90754</v>
      </c>
      <c r="B113" s="32" t="s">
        <v>9472</v>
      </c>
      <c r="C113" s="32" t="s">
        <v>9646</v>
      </c>
      <c r="D113" s="31" t="s">
        <v>9474</v>
      </c>
      <c r="E113" s="36" t="s">
        <v>9647</v>
      </c>
    </row>
    <row r="114" spans="1:5" ht="82.8" hidden="1">
      <c r="A114" s="35">
        <v>90755</v>
      </c>
      <c r="B114" s="32" t="s">
        <v>9472</v>
      </c>
      <c r="C114" s="32" t="s">
        <v>9648</v>
      </c>
      <c r="D114" s="31" t="s">
        <v>9474</v>
      </c>
      <c r="E114" s="36" t="s">
        <v>5511</v>
      </c>
    </row>
    <row r="115" spans="1:5" ht="82.8" hidden="1">
      <c r="A115" s="35">
        <v>90756</v>
      </c>
      <c r="B115" s="32" t="s">
        <v>9472</v>
      </c>
      <c r="C115" s="32" t="s">
        <v>9649</v>
      </c>
      <c r="D115" s="31" t="s">
        <v>9474</v>
      </c>
      <c r="E115" s="36" t="s">
        <v>9650</v>
      </c>
    </row>
    <row r="116" spans="1:5" ht="82.8" hidden="1">
      <c r="A116" s="35">
        <v>90757</v>
      </c>
      <c r="B116" s="32" t="s">
        <v>9472</v>
      </c>
      <c r="C116" s="32" t="s">
        <v>9651</v>
      </c>
      <c r="D116" s="31" t="s">
        <v>9474</v>
      </c>
      <c r="E116" s="36" t="s">
        <v>9652</v>
      </c>
    </row>
    <row r="117" spans="1:5" ht="82.8" hidden="1">
      <c r="A117" s="35">
        <v>90758</v>
      </c>
      <c r="B117" s="32" t="s">
        <v>9472</v>
      </c>
      <c r="C117" s="32" t="s">
        <v>9653</v>
      </c>
      <c r="D117" s="31" t="s">
        <v>9474</v>
      </c>
      <c r="E117" s="36" t="s">
        <v>9654</v>
      </c>
    </row>
    <row r="118" spans="1:5" ht="82.8" hidden="1">
      <c r="A118" s="35">
        <v>90759</v>
      </c>
      <c r="B118" s="32" t="s">
        <v>9472</v>
      </c>
      <c r="C118" s="32" t="s">
        <v>9655</v>
      </c>
      <c r="D118" s="31" t="s">
        <v>9474</v>
      </c>
      <c r="E118" s="36" t="s">
        <v>7737</v>
      </c>
    </row>
    <row r="119" spans="1:5" ht="82.8" hidden="1">
      <c r="A119" s="35">
        <v>90760</v>
      </c>
      <c r="B119" s="32" t="s">
        <v>9472</v>
      </c>
      <c r="C119" s="32" t="s">
        <v>9656</v>
      </c>
      <c r="D119" s="31" t="s">
        <v>9474</v>
      </c>
      <c r="E119" s="36" t="s">
        <v>7393</v>
      </c>
    </row>
    <row r="120" spans="1:5" ht="82.8" hidden="1">
      <c r="A120" s="35">
        <v>90761</v>
      </c>
      <c r="B120" s="32" t="s">
        <v>9472</v>
      </c>
      <c r="C120" s="32" t="s">
        <v>9657</v>
      </c>
      <c r="D120" s="31" t="s">
        <v>9474</v>
      </c>
      <c r="E120" s="36" t="s">
        <v>2902</v>
      </c>
    </row>
    <row r="121" spans="1:5" ht="82.8" hidden="1">
      <c r="A121" s="35">
        <v>90762</v>
      </c>
      <c r="B121" s="32" t="s">
        <v>9472</v>
      </c>
      <c r="C121" s="32" t="s">
        <v>9658</v>
      </c>
      <c r="D121" s="31" t="s">
        <v>9474</v>
      </c>
      <c r="E121" s="36" t="s">
        <v>367</v>
      </c>
    </row>
    <row r="122" spans="1:5" ht="69" hidden="1">
      <c r="A122" s="35">
        <v>94869</v>
      </c>
      <c r="B122" s="32" t="s">
        <v>9472</v>
      </c>
      <c r="C122" s="32" t="s">
        <v>9659</v>
      </c>
      <c r="D122" s="31" t="s">
        <v>9474</v>
      </c>
      <c r="E122" s="36" t="s">
        <v>9660</v>
      </c>
    </row>
    <row r="123" spans="1:5" ht="82.8" hidden="1">
      <c r="A123" s="35">
        <v>94870</v>
      </c>
      <c r="B123" s="32" t="s">
        <v>9472</v>
      </c>
      <c r="C123" s="32" t="s">
        <v>9661</v>
      </c>
      <c r="D123" s="31" t="s">
        <v>9474</v>
      </c>
      <c r="E123" s="36" t="s">
        <v>121</v>
      </c>
    </row>
    <row r="124" spans="1:5" ht="69" hidden="1">
      <c r="A124" s="35">
        <v>94871</v>
      </c>
      <c r="B124" s="32" t="s">
        <v>9472</v>
      </c>
      <c r="C124" s="32" t="s">
        <v>9662</v>
      </c>
      <c r="D124" s="31" t="s">
        <v>9474</v>
      </c>
      <c r="E124" s="36" t="s">
        <v>9663</v>
      </c>
    </row>
    <row r="125" spans="1:5" ht="82.8" hidden="1">
      <c r="A125" s="35">
        <v>94872</v>
      </c>
      <c r="B125" s="32" t="s">
        <v>9472</v>
      </c>
      <c r="C125" s="32" t="s">
        <v>9664</v>
      </c>
      <c r="D125" s="31" t="s">
        <v>9474</v>
      </c>
      <c r="E125" s="36" t="s">
        <v>4843</v>
      </c>
    </row>
    <row r="126" spans="1:5" ht="69" hidden="1">
      <c r="A126" s="35">
        <v>94875</v>
      </c>
      <c r="B126" s="32" t="s">
        <v>9472</v>
      </c>
      <c r="C126" s="32" t="s">
        <v>9665</v>
      </c>
      <c r="D126" s="31" t="s">
        <v>9474</v>
      </c>
      <c r="E126" s="36" t="s">
        <v>9666</v>
      </c>
    </row>
    <row r="127" spans="1:5" ht="82.8" hidden="1">
      <c r="A127" s="35">
        <v>94876</v>
      </c>
      <c r="B127" s="32" t="s">
        <v>9472</v>
      </c>
      <c r="C127" s="32" t="s">
        <v>9667</v>
      </c>
      <c r="D127" s="31" t="s">
        <v>9474</v>
      </c>
      <c r="E127" s="36" t="s">
        <v>9668</v>
      </c>
    </row>
    <row r="128" spans="1:5" ht="82.8" hidden="1">
      <c r="A128" s="35">
        <v>94878</v>
      </c>
      <c r="B128" s="32" t="s">
        <v>9472</v>
      </c>
      <c r="C128" s="32" t="s">
        <v>9669</v>
      </c>
      <c r="D128" s="31" t="s">
        <v>9474</v>
      </c>
      <c r="E128" s="36" t="s">
        <v>9670</v>
      </c>
    </row>
    <row r="129" spans="1:5" ht="82.8" hidden="1">
      <c r="A129" s="35">
        <v>94879</v>
      </c>
      <c r="B129" s="32" t="s">
        <v>9472</v>
      </c>
      <c r="C129" s="32" t="s">
        <v>9671</v>
      </c>
      <c r="D129" s="31" t="s">
        <v>9474</v>
      </c>
      <c r="E129" s="36" t="s">
        <v>9672</v>
      </c>
    </row>
    <row r="130" spans="1:5" ht="82.8" hidden="1">
      <c r="A130" s="35">
        <v>94880</v>
      </c>
      <c r="B130" s="32" t="s">
        <v>9472</v>
      </c>
      <c r="C130" s="32" t="s">
        <v>9673</v>
      </c>
      <c r="D130" s="31" t="s">
        <v>9474</v>
      </c>
      <c r="E130" s="36" t="s">
        <v>9674</v>
      </c>
    </row>
    <row r="131" spans="1:5" ht="82.8" hidden="1">
      <c r="A131" s="35">
        <v>94881</v>
      </c>
      <c r="B131" s="32" t="s">
        <v>9472</v>
      </c>
      <c r="C131" s="32" t="s">
        <v>9675</v>
      </c>
      <c r="D131" s="31" t="s">
        <v>9474</v>
      </c>
      <c r="E131" s="36" t="s">
        <v>9676</v>
      </c>
    </row>
    <row r="132" spans="1:5" ht="82.8" hidden="1">
      <c r="A132" s="35">
        <v>94882</v>
      </c>
      <c r="B132" s="32" t="s">
        <v>9472</v>
      </c>
      <c r="C132" s="32" t="s">
        <v>9677</v>
      </c>
      <c r="D132" s="31" t="s">
        <v>9474</v>
      </c>
      <c r="E132" s="36" t="s">
        <v>8438</v>
      </c>
    </row>
    <row r="133" spans="1:5" ht="82.8" hidden="1">
      <c r="A133" s="35">
        <v>94884</v>
      </c>
      <c r="B133" s="32" t="s">
        <v>9472</v>
      </c>
      <c r="C133" s="32" t="s">
        <v>9678</v>
      </c>
      <c r="D133" s="31" t="s">
        <v>9474</v>
      </c>
      <c r="E133" s="36" t="s">
        <v>9679</v>
      </c>
    </row>
    <row r="134" spans="1:5" ht="69" hidden="1">
      <c r="A134" s="35">
        <v>94885</v>
      </c>
      <c r="B134" s="32" t="s">
        <v>9472</v>
      </c>
      <c r="C134" s="32" t="s">
        <v>9680</v>
      </c>
      <c r="D134" s="31" t="s">
        <v>9474</v>
      </c>
      <c r="E134" s="36" t="s">
        <v>9681</v>
      </c>
    </row>
    <row r="135" spans="1:5" ht="82.8" hidden="1">
      <c r="A135" s="35">
        <v>94886</v>
      </c>
      <c r="B135" s="32" t="s">
        <v>9472</v>
      </c>
      <c r="C135" s="32" t="s">
        <v>9682</v>
      </c>
      <c r="D135" s="31" t="s">
        <v>9474</v>
      </c>
      <c r="E135" s="36" t="s">
        <v>1424</v>
      </c>
    </row>
    <row r="136" spans="1:5" ht="69" hidden="1">
      <c r="A136" s="35">
        <v>94887</v>
      </c>
      <c r="B136" s="32" t="s">
        <v>9472</v>
      </c>
      <c r="C136" s="32" t="s">
        <v>9683</v>
      </c>
      <c r="D136" s="31" t="s">
        <v>9474</v>
      </c>
      <c r="E136" s="36" t="s">
        <v>9684</v>
      </c>
    </row>
    <row r="137" spans="1:5" ht="82.8" hidden="1">
      <c r="A137" s="35">
        <v>94888</v>
      </c>
      <c r="B137" s="32" t="s">
        <v>9472</v>
      </c>
      <c r="C137" s="32" t="s">
        <v>9685</v>
      </c>
      <c r="D137" s="31" t="s">
        <v>9474</v>
      </c>
      <c r="E137" s="36" t="s">
        <v>3988</v>
      </c>
    </row>
    <row r="138" spans="1:5" ht="69" hidden="1">
      <c r="A138" s="35">
        <v>94891</v>
      </c>
      <c r="B138" s="32" t="s">
        <v>9472</v>
      </c>
      <c r="C138" s="32" t="s">
        <v>9686</v>
      </c>
      <c r="D138" s="31" t="s">
        <v>9474</v>
      </c>
      <c r="E138" s="36" t="s">
        <v>9687</v>
      </c>
    </row>
    <row r="139" spans="1:5" ht="82.8" hidden="1">
      <c r="A139" s="35">
        <v>94892</v>
      </c>
      <c r="B139" s="32" t="s">
        <v>9472</v>
      </c>
      <c r="C139" s="32" t="s">
        <v>9688</v>
      </c>
      <c r="D139" s="31" t="s">
        <v>9474</v>
      </c>
      <c r="E139" s="36" t="s">
        <v>2948</v>
      </c>
    </row>
    <row r="140" spans="1:5" ht="82.8" hidden="1">
      <c r="A140" s="35">
        <v>94894</v>
      </c>
      <c r="B140" s="32" t="s">
        <v>9472</v>
      </c>
      <c r="C140" s="32" t="s">
        <v>9689</v>
      </c>
      <c r="D140" s="31" t="s">
        <v>9474</v>
      </c>
      <c r="E140" s="36" t="s">
        <v>9690</v>
      </c>
    </row>
    <row r="141" spans="1:5" ht="82.8" hidden="1">
      <c r="A141" s="35">
        <v>94895</v>
      </c>
      <c r="B141" s="32" t="s">
        <v>9472</v>
      </c>
      <c r="C141" s="32" t="s">
        <v>9691</v>
      </c>
      <c r="D141" s="31" t="s">
        <v>9474</v>
      </c>
      <c r="E141" s="36" t="s">
        <v>9692</v>
      </c>
    </row>
    <row r="142" spans="1:5" ht="82.8" hidden="1">
      <c r="A142" s="35">
        <v>94896</v>
      </c>
      <c r="B142" s="32" t="s">
        <v>9472</v>
      </c>
      <c r="C142" s="32" t="s">
        <v>9693</v>
      </c>
      <c r="D142" s="31" t="s">
        <v>9474</v>
      </c>
      <c r="E142" s="36" t="s">
        <v>9694</v>
      </c>
    </row>
    <row r="143" spans="1:5" ht="82.8" hidden="1">
      <c r="A143" s="35">
        <v>94897</v>
      </c>
      <c r="B143" s="32" t="s">
        <v>9472</v>
      </c>
      <c r="C143" s="32" t="s">
        <v>9695</v>
      </c>
      <c r="D143" s="31" t="s">
        <v>9474</v>
      </c>
      <c r="E143" s="36" t="s">
        <v>9696</v>
      </c>
    </row>
    <row r="144" spans="1:5" ht="82.8" hidden="1">
      <c r="A144" s="35">
        <v>94898</v>
      </c>
      <c r="B144" s="32" t="s">
        <v>9472</v>
      </c>
      <c r="C144" s="32" t="s">
        <v>9697</v>
      </c>
      <c r="D144" s="31" t="s">
        <v>9474</v>
      </c>
      <c r="E144" s="36" t="s">
        <v>9698</v>
      </c>
    </row>
    <row r="145" spans="1:5" ht="82.8" hidden="1">
      <c r="A145" s="35">
        <v>94900</v>
      </c>
      <c r="B145" s="32" t="s">
        <v>9472</v>
      </c>
      <c r="C145" s="32" t="s">
        <v>9699</v>
      </c>
      <c r="D145" s="31" t="s">
        <v>9474</v>
      </c>
      <c r="E145" s="36" t="s">
        <v>1832</v>
      </c>
    </row>
    <row r="146" spans="1:5" ht="69" hidden="1">
      <c r="A146" s="35">
        <v>97121</v>
      </c>
      <c r="B146" s="32" t="s">
        <v>9472</v>
      </c>
      <c r="C146" s="32" t="s">
        <v>9700</v>
      </c>
      <c r="D146" s="31" t="s">
        <v>9474</v>
      </c>
      <c r="E146" s="36" t="s">
        <v>1115</v>
      </c>
    </row>
    <row r="147" spans="1:5" ht="69" hidden="1">
      <c r="A147" s="35">
        <v>97122</v>
      </c>
      <c r="B147" s="32" t="s">
        <v>9472</v>
      </c>
      <c r="C147" s="32" t="s">
        <v>9701</v>
      </c>
      <c r="D147" s="31" t="s">
        <v>9474</v>
      </c>
      <c r="E147" s="36" t="s">
        <v>5317</v>
      </c>
    </row>
    <row r="148" spans="1:5" ht="69" hidden="1">
      <c r="A148" s="35">
        <v>97123</v>
      </c>
      <c r="B148" s="32" t="s">
        <v>9472</v>
      </c>
      <c r="C148" s="32" t="s">
        <v>9702</v>
      </c>
      <c r="D148" s="31" t="s">
        <v>9474</v>
      </c>
      <c r="E148" s="36" t="s">
        <v>1578</v>
      </c>
    </row>
    <row r="149" spans="1:5" ht="69" hidden="1">
      <c r="A149" s="35">
        <v>97124</v>
      </c>
      <c r="B149" s="32" t="s">
        <v>9472</v>
      </c>
      <c r="C149" s="32" t="s">
        <v>9703</v>
      </c>
      <c r="D149" s="31" t="s">
        <v>9474</v>
      </c>
      <c r="E149" s="36" t="s">
        <v>472</v>
      </c>
    </row>
    <row r="150" spans="1:5" ht="69" hidden="1">
      <c r="A150" s="35">
        <v>97125</v>
      </c>
      <c r="B150" s="32" t="s">
        <v>9472</v>
      </c>
      <c r="C150" s="32" t="s">
        <v>9704</v>
      </c>
      <c r="D150" s="31" t="s">
        <v>9474</v>
      </c>
      <c r="E150" s="36" t="s">
        <v>9705</v>
      </c>
    </row>
    <row r="151" spans="1:5" ht="69" hidden="1">
      <c r="A151" s="35">
        <v>97126</v>
      </c>
      <c r="B151" s="32" t="s">
        <v>9472</v>
      </c>
      <c r="C151" s="32" t="s">
        <v>9706</v>
      </c>
      <c r="D151" s="31" t="s">
        <v>9474</v>
      </c>
      <c r="E151" s="36" t="s">
        <v>4162</v>
      </c>
    </row>
    <row r="152" spans="1:5" ht="69" hidden="1">
      <c r="A152" s="35">
        <v>92833</v>
      </c>
      <c r="B152" s="32" t="s">
        <v>9472</v>
      </c>
      <c r="C152" s="32" t="s">
        <v>9707</v>
      </c>
      <c r="D152" s="31" t="s">
        <v>9474</v>
      </c>
      <c r="E152" s="36" t="s">
        <v>9708</v>
      </c>
    </row>
    <row r="153" spans="1:5" ht="82.8" hidden="1">
      <c r="A153" s="35">
        <v>92834</v>
      </c>
      <c r="B153" s="32" t="s">
        <v>9472</v>
      </c>
      <c r="C153" s="32" t="s">
        <v>9709</v>
      </c>
      <c r="D153" s="31" t="s">
        <v>9474</v>
      </c>
      <c r="E153" s="36" t="s">
        <v>2605</v>
      </c>
    </row>
    <row r="154" spans="1:5" ht="69" hidden="1">
      <c r="A154" s="35">
        <v>92835</v>
      </c>
      <c r="B154" s="32" t="s">
        <v>9472</v>
      </c>
      <c r="C154" s="32" t="s">
        <v>9710</v>
      </c>
      <c r="D154" s="31" t="s">
        <v>9474</v>
      </c>
      <c r="E154" s="36" t="s">
        <v>9711</v>
      </c>
    </row>
    <row r="155" spans="1:5" ht="82.8" hidden="1">
      <c r="A155" s="35">
        <v>92836</v>
      </c>
      <c r="B155" s="32" t="s">
        <v>9472</v>
      </c>
      <c r="C155" s="32" t="s">
        <v>9712</v>
      </c>
      <c r="D155" s="31" t="s">
        <v>9474</v>
      </c>
      <c r="E155" s="36" t="s">
        <v>9713</v>
      </c>
    </row>
    <row r="156" spans="1:5" ht="69" hidden="1">
      <c r="A156" s="35">
        <v>92837</v>
      </c>
      <c r="B156" s="32" t="s">
        <v>9472</v>
      </c>
      <c r="C156" s="32" t="s">
        <v>9714</v>
      </c>
      <c r="D156" s="31" t="s">
        <v>9474</v>
      </c>
      <c r="E156" s="36" t="s">
        <v>9715</v>
      </c>
    </row>
    <row r="157" spans="1:5" ht="82.8" hidden="1">
      <c r="A157" s="35">
        <v>92838</v>
      </c>
      <c r="B157" s="32" t="s">
        <v>9472</v>
      </c>
      <c r="C157" s="32" t="s">
        <v>9716</v>
      </c>
      <c r="D157" s="31" t="s">
        <v>9474</v>
      </c>
      <c r="E157" s="36" t="s">
        <v>9717</v>
      </c>
    </row>
    <row r="158" spans="1:5" ht="69" hidden="1">
      <c r="A158" s="35">
        <v>92839</v>
      </c>
      <c r="B158" s="32" t="s">
        <v>9472</v>
      </c>
      <c r="C158" s="32" t="s">
        <v>9718</v>
      </c>
      <c r="D158" s="31" t="s">
        <v>9474</v>
      </c>
      <c r="E158" s="36" t="s">
        <v>9719</v>
      </c>
    </row>
    <row r="159" spans="1:5" ht="82.8" hidden="1">
      <c r="A159" s="35">
        <v>92840</v>
      </c>
      <c r="B159" s="32" t="s">
        <v>9472</v>
      </c>
      <c r="C159" s="32" t="s">
        <v>9720</v>
      </c>
      <c r="D159" s="31" t="s">
        <v>9474</v>
      </c>
      <c r="E159" s="36" t="s">
        <v>4649</v>
      </c>
    </row>
    <row r="160" spans="1:5" ht="69" hidden="1">
      <c r="A160" s="35">
        <v>92841</v>
      </c>
      <c r="B160" s="32" t="s">
        <v>9472</v>
      </c>
      <c r="C160" s="32" t="s">
        <v>9721</v>
      </c>
      <c r="D160" s="31" t="s">
        <v>9474</v>
      </c>
      <c r="E160" s="36" t="s">
        <v>9722</v>
      </c>
    </row>
    <row r="161" spans="1:5" ht="82.8" hidden="1">
      <c r="A161" s="35">
        <v>92842</v>
      </c>
      <c r="B161" s="32" t="s">
        <v>9472</v>
      </c>
      <c r="C161" s="32" t="s">
        <v>9723</v>
      </c>
      <c r="D161" s="31" t="s">
        <v>9474</v>
      </c>
      <c r="E161" s="36" t="s">
        <v>9724</v>
      </c>
    </row>
    <row r="162" spans="1:5" ht="82.8" hidden="1">
      <c r="A162" s="35">
        <v>92844</v>
      </c>
      <c r="B162" s="32" t="s">
        <v>9472</v>
      </c>
      <c r="C162" s="32" t="s">
        <v>9725</v>
      </c>
      <c r="D162" s="31" t="s">
        <v>9474</v>
      </c>
      <c r="E162" s="36" t="s">
        <v>9369</v>
      </c>
    </row>
    <row r="163" spans="1:5" ht="82.8" hidden="1">
      <c r="A163" s="35">
        <v>92846</v>
      </c>
      <c r="B163" s="32" t="s">
        <v>9472</v>
      </c>
      <c r="C163" s="32" t="s">
        <v>9726</v>
      </c>
      <c r="D163" s="31" t="s">
        <v>9474</v>
      </c>
      <c r="E163" s="36" t="s">
        <v>1726</v>
      </c>
    </row>
    <row r="164" spans="1:5" ht="69" hidden="1">
      <c r="A164" s="35">
        <v>92847</v>
      </c>
      <c r="B164" s="32" t="s">
        <v>9472</v>
      </c>
      <c r="C164" s="32" t="s">
        <v>9727</v>
      </c>
      <c r="D164" s="31" t="s">
        <v>9474</v>
      </c>
      <c r="E164" s="36" t="s">
        <v>9728</v>
      </c>
    </row>
    <row r="165" spans="1:5" ht="82.8" hidden="1">
      <c r="A165" s="35">
        <v>92848</v>
      </c>
      <c r="B165" s="32" t="s">
        <v>9472</v>
      </c>
      <c r="C165" s="32" t="s">
        <v>9729</v>
      </c>
      <c r="D165" s="31" t="s">
        <v>9474</v>
      </c>
      <c r="E165" s="36" t="s">
        <v>9730</v>
      </c>
    </row>
    <row r="166" spans="1:5" ht="69" hidden="1">
      <c r="A166" s="35">
        <v>92849</v>
      </c>
      <c r="B166" s="32" t="s">
        <v>9472</v>
      </c>
      <c r="C166" s="32" t="s">
        <v>9731</v>
      </c>
      <c r="D166" s="31" t="s">
        <v>9474</v>
      </c>
      <c r="E166" s="36" t="s">
        <v>9732</v>
      </c>
    </row>
    <row r="167" spans="1:5" ht="82.8" hidden="1">
      <c r="A167" s="35">
        <v>92850</v>
      </c>
      <c r="B167" s="32" t="s">
        <v>9472</v>
      </c>
      <c r="C167" s="32" t="s">
        <v>9733</v>
      </c>
      <c r="D167" s="31" t="s">
        <v>9474</v>
      </c>
      <c r="E167" s="36" t="s">
        <v>5787</v>
      </c>
    </row>
    <row r="168" spans="1:5" ht="69" hidden="1">
      <c r="A168" s="35">
        <v>92851</v>
      </c>
      <c r="B168" s="32" t="s">
        <v>9472</v>
      </c>
      <c r="C168" s="32" t="s">
        <v>9734</v>
      </c>
      <c r="D168" s="31" t="s">
        <v>9474</v>
      </c>
      <c r="E168" s="36" t="s">
        <v>9735</v>
      </c>
    </row>
    <row r="169" spans="1:5" ht="82.8" hidden="1">
      <c r="A169" s="35">
        <v>92852</v>
      </c>
      <c r="B169" s="32" t="s">
        <v>9472</v>
      </c>
      <c r="C169" s="32" t="s">
        <v>9736</v>
      </c>
      <c r="D169" s="31" t="s">
        <v>9474</v>
      </c>
      <c r="E169" s="36" t="s">
        <v>9737</v>
      </c>
    </row>
    <row r="170" spans="1:5" ht="69" hidden="1">
      <c r="A170" s="35">
        <v>92853</v>
      </c>
      <c r="B170" s="32" t="s">
        <v>9472</v>
      </c>
      <c r="C170" s="32" t="s">
        <v>9738</v>
      </c>
      <c r="D170" s="31" t="s">
        <v>9474</v>
      </c>
      <c r="E170" s="36" t="s">
        <v>9739</v>
      </c>
    </row>
    <row r="171" spans="1:5" ht="82.8" hidden="1">
      <c r="A171" s="35">
        <v>92854</v>
      </c>
      <c r="B171" s="32" t="s">
        <v>9472</v>
      </c>
      <c r="C171" s="32" t="s">
        <v>9740</v>
      </c>
      <c r="D171" s="31" t="s">
        <v>9474</v>
      </c>
      <c r="E171" s="36" t="s">
        <v>6821</v>
      </c>
    </row>
    <row r="172" spans="1:5" ht="69" hidden="1">
      <c r="A172" s="35">
        <v>92855</v>
      </c>
      <c r="B172" s="32" t="s">
        <v>9472</v>
      </c>
      <c r="C172" s="32" t="s">
        <v>9741</v>
      </c>
      <c r="D172" s="31" t="s">
        <v>9474</v>
      </c>
      <c r="E172" s="36" t="s">
        <v>9742</v>
      </c>
    </row>
    <row r="173" spans="1:5" ht="82.8" hidden="1">
      <c r="A173" s="35">
        <v>92856</v>
      </c>
      <c r="B173" s="32" t="s">
        <v>9472</v>
      </c>
      <c r="C173" s="32" t="s">
        <v>9743</v>
      </c>
      <c r="D173" s="31" t="s">
        <v>9474</v>
      </c>
      <c r="E173" s="36" t="s">
        <v>7663</v>
      </c>
    </row>
    <row r="174" spans="1:5" ht="69" hidden="1">
      <c r="A174" s="35">
        <v>92857</v>
      </c>
      <c r="B174" s="32" t="s">
        <v>9472</v>
      </c>
      <c r="C174" s="32" t="s">
        <v>9744</v>
      </c>
      <c r="D174" s="31" t="s">
        <v>9474</v>
      </c>
      <c r="E174" s="36" t="s">
        <v>7859</v>
      </c>
    </row>
    <row r="175" spans="1:5" ht="82.8" hidden="1">
      <c r="A175" s="35">
        <v>92858</v>
      </c>
      <c r="B175" s="32" t="s">
        <v>9472</v>
      </c>
      <c r="C175" s="32" t="s">
        <v>9745</v>
      </c>
      <c r="D175" s="31" t="s">
        <v>9474</v>
      </c>
      <c r="E175" s="36" t="s">
        <v>9746</v>
      </c>
    </row>
    <row r="176" spans="1:5" ht="82.8" hidden="1">
      <c r="A176" s="35">
        <v>92860</v>
      </c>
      <c r="B176" s="32" t="s">
        <v>9472</v>
      </c>
      <c r="C176" s="32" t="s">
        <v>9747</v>
      </c>
      <c r="D176" s="31" t="s">
        <v>9474</v>
      </c>
      <c r="E176" s="36" t="s">
        <v>9748</v>
      </c>
    </row>
    <row r="177" spans="1:5" ht="82.8" hidden="1">
      <c r="A177" s="35">
        <v>92862</v>
      </c>
      <c r="B177" s="32" t="s">
        <v>9472</v>
      </c>
      <c r="C177" s="32" t="s">
        <v>9749</v>
      </c>
      <c r="D177" s="31" t="s">
        <v>9474</v>
      </c>
      <c r="E177" s="36" t="s">
        <v>9750</v>
      </c>
    </row>
    <row r="178" spans="1:5" ht="69" hidden="1">
      <c r="A178" s="35">
        <v>92863</v>
      </c>
      <c r="B178" s="32" t="s">
        <v>9472</v>
      </c>
      <c r="C178" s="32" t="s">
        <v>9751</v>
      </c>
      <c r="D178" s="31" t="s">
        <v>9474</v>
      </c>
      <c r="E178" s="36" t="s">
        <v>9752</v>
      </c>
    </row>
    <row r="179" spans="1:5" ht="82.8" hidden="1">
      <c r="A179" s="35">
        <v>92864</v>
      </c>
      <c r="B179" s="32" t="s">
        <v>9472</v>
      </c>
      <c r="C179" s="32" t="s">
        <v>9753</v>
      </c>
      <c r="D179" s="31" t="s">
        <v>9474</v>
      </c>
      <c r="E179" s="36" t="s">
        <v>9754</v>
      </c>
    </row>
    <row r="180" spans="1:5" ht="69" hidden="1">
      <c r="A180" s="35">
        <v>92210</v>
      </c>
      <c r="B180" s="32" t="s">
        <v>9472</v>
      </c>
      <c r="C180" s="32" t="s">
        <v>9755</v>
      </c>
      <c r="D180" s="31" t="s">
        <v>9474</v>
      </c>
      <c r="E180" s="36" t="s">
        <v>9756</v>
      </c>
    </row>
    <row r="181" spans="1:5" ht="69" hidden="1">
      <c r="A181" s="35">
        <v>92211</v>
      </c>
      <c r="B181" s="32" t="s">
        <v>9472</v>
      </c>
      <c r="C181" s="32" t="s">
        <v>9757</v>
      </c>
      <c r="D181" s="31" t="s">
        <v>9474</v>
      </c>
      <c r="E181" s="36" t="s">
        <v>9758</v>
      </c>
    </row>
    <row r="182" spans="1:5" ht="69" hidden="1">
      <c r="A182" s="35">
        <v>92212</v>
      </c>
      <c r="B182" s="32" t="s">
        <v>9472</v>
      </c>
      <c r="C182" s="32" t="s">
        <v>9759</v>
      </c>
      <c r="D182" s="31" t="s">
        <v>9474</v>
      </c>
      <c r="E182" s="36" t="s">
        <v>9760</v>
      </c>
    </row>
    <row r="183" spans="1:5" ht="69" hidden="1">
      <c r="A183" s="35">
        <v>92213</v>
      </c>
      <c r="B183" s="32" t="s">
        <v>9472</v>
      </c>
      <c r="C183" s="32" t="s">
        <v>9761</v>
      </c>
      <c r="D183" s="31" t="s">
        <v>9474</v>
      </c>
      <c r="E183" s="36" t="s">
        <v>9762</v>
      </c>
    </row>
    <row r="184" spans="1:5" ht="69" hidden="1">
      <c r="A184" s="35">
        <v>92214</v>
      </c>
      <c r="B184" s="32" t="s">
        <v>9472</v>
      </c>
      <c r="C184" s="32" t="s">
        <v>9763</v>
      </c>
      <c r="D184" s="31" t="s">
        <v>9474</v>
      </c>
      <c r="E184" s="36" t="s">
        <v>9764</v>
      </c>
    </row>
    <row r="185" spans="1:5" ht="69" hidden="1">
      <c r="A185" s="35">
        <v>92215</v>
      </c>
      <c r="B185" s="32" t="s">
        <v>9472</v>
      </c>
      <c r="C185" s="32" t="s">
        <v>9765</v>
      </c>
      <c r="D185" s="31" t="s">
        <v>9474</v>
      </c>
      <c r="E185" s="36" t="s">
        <v>9766</v>
      </c>
    </row>
    <row r="186" spans="1:5" ht="69" hidden="1">
      <c r="A186" s="35">
        <v>92216</v>
      </c>
      <c r="B186" s="32" t="s">
        <v>9472</v>
      </c>
      <c r="C186" s="32" t="s">
        <v>9767</v>
      </c>
      <c r="D186" s="31" t="s">
        <v>9474</v>
      </c>
      <c r="E186" s="36" t="s">
        <v>9768</v>
      </c>
    </row>
    <row r="187" spans="1:5" ht="69" hidden="1">
      <c r="A187" s="35">
        <v>92219</v>
      </c>
      <c r="B187" s="32" t="s">
        <v>9472</v>
      </c>
      <c r="C187" s="32" t="s">
        <v>9769</v>
      </c>
      <c r="D187" s="31" t="s">
        <v>9474</v>
      </c>
      <c r="E187" s="36" t="s">
        <v>4059</v>
      </c>
    </row>
    <row r="188" spans="1:5" ht="69" hidden="1">
      <c r="A188" s="35">
        <v>92220</v>
      </c>
      <c r="B188" s="32" t="s">
        <v>9472</v>
      </c>
      <c r="C188" s="32" t="s">
        <v>9770</v>
      </c>
      <c r="D188" s="31" t="s">
        <v>9474</v>
      </c>
      <c r="E188" s="36" t="s">
        <v>9771</v>
      </c>
    </row>
    <row r="189" spans="1:5" ht="69" hidden="1">
      <c r="A189" s="35">
        <v>92221</v>
      </c>
      <c r="B189" s="32" t="s">
        <v>9472</v>
      </c>
      <c r="C189" s="32" t="s">
        <v>9772</v>
      </c>
      <c r="D189" s="31" t="s">
        <v>9474</v>
      </c>
      <c r="E189" s="36" t="s">
        <v>9773</v>
      </c>
    </row>
    <row r="190" spans="1:5" ht="69" hidden="1">
      <c r="A190" s="35">
        <v>92222</v>
      </c>
      <c r="B190" s="32" t="s">
        <v>9472</v>
      </c>
      <c r="C190" s="32" t="s">
        <v>9774</v>
      </c>
      <c r="D190" s="31" t="s">
        <v>9474</v>
      </c>
      <c r="E190" s="36" t="s">
        <v>9775</v>
      </c>
    </row>
    <row r="191" spans="1:5" ht="69" hidden="1">
      <c r="A191" s="35">
        <v>92223</v>
      </c>
      <c r="B191" s="32" t="s">
        <v>9472</v>
      </c>
      <c r="C191" s="32" t="s">
        <v>9776</v>
      </c>
      <c r="D191" s="31" t="s">
        <v>9474</v>
      </c>
      <c r="E191" s="36" t="s">
        <v>9777</v>
      </c>
    </row>
    <row r="192" spans="1:5" ht="69" hidden="1">
      <c r="A192" s="35">
        <v>92224</v>
      </c>
      <c r="B192" s="32" t="s">
        <v>9472</v>
      </c>
      <c r="C192" s="32" t="s">
        <v>9778</v>
      </c>
      <c r="D192" s="31" t="s">
        <v>9474</v>
      </c>
      <c r="E192" s="36" t="s">
        <v>9779</v>
      </c>
    </row>
    <row r="193" spans="1:5" ht="69" hidden="1">
      <c r="A193" s="35">
        <v>92226</v>
      </c>
      <c r="B193" s="32" t="s">
        <v>9472</v>
      </c>
      <c r="C193" s="32" t="s">
        <v>9780</v>
      </c>
      <c r="D193" s="31" t="s">
        <v>9474</v>
      </c>
      <c r="E193" s="36" t="s">
        <v>9781</v>
      </c>
    </row>
    <row r="194" spans="1:5" ht="82.8" hidden="1">
      <c r="A194" s="35">
        <v>92808</v>
      </c>
      <c r="B194" s="32" t="s">
        <v>9472</v>
      </c>
      <c r="C194" s="32" t="s">
        <v>9782</v>
      </c>
      <c r="D194" s="31" t="s">
        <v>9474</v>
      </c>
      <c r="E194" s="36" t="s">
        <v>9783</v>
      </c>
    </row>
    <row r="195" spans="1:5" ht="82.8" hidden="1">
      <c r="A195" s="35">
        <v>92809</v>
      </c>
      <c r="B195" s="32" t="s">
        <v>9472</v>
      </c>
      <c r="C195" s="32" t="s">
        <v>9784</v>
      </c>
      <c r="D195" s="31" t="s">
        <v>9474</v>
      </c>
      <c r="E195" s="36" t="s">
        <v>9785</v>
      </c>
    </row>
    <row r="196" spans="1:5" ht="82.8" hidden="1">
      <c r="A196" s="35">
        <v>92810</v>
      </c>
      <c r="B196" s="32" t="s">
        <v>9472</v>
      </c>
      <c r="C196" s="32" t="s">
        <v>9786</v>
      </c>
      <c r="D196" s="31" t="s">
        <v>9474</v>
      </c>
      <c r="E196" s="36" t="s">
        <v>9787</v>
      </c>
    </row>
    <row r="197" spans="1:5" ht="82.8" hidden="1">
      <c r="A197" s="35">
        <v>92811</v>
      </c>
      <c r="B197" s="32" t="s">
        <v>9472</v>
      </c>
      <c r="C197" s="32" t="s">
        <v>9788</v>
      </c>
      <c r="D197" s="31" t="s">
        <v>9474</v>
      </c>
      <c r="E197" s="36" t="s">
        <v>9789</v>
      </c>
    </row>
    <row r="198" spans="1:5" ht="82.8" hidden="1">
      <c r="A198" s="35">
        <v>92812</v>
      </c>
      <c r="B198" s="32" t="s">
        <v>9472</v>
      </c>
      <c r="C198" s="32" t="s">
        <v>9790</v>
      </c>
      <c r="D198" s="31" t="s">
        <v>9474</v>
      </c>
      <c r="E198" s="36" t="s">
        <v>9791</v>
      </c>
    </row>
    <row r="199" spans="1:5" ht="82.8" hidden="1">
      <c r="A199" s="35">
        <v>92813</v>
      </c>
      <c r="B199" s="32" t="s">
        <v>9472</v>
      </c>
      <c r="C199" s="32" t="s">
        <v>9792</v>
      </c>
      <c r="D199" s="31" t="s">
        <v>9474</v>
      </c>
      <c r="E199" s="36" t="s">
        <v>9793</v>
      </c>
    </row>
    <row r="200" spans="1:5" ht="82.8" hidden="1">
      <c r="A200" s="35">
        <v>92814</v>
      </c>
      <c r="B200" s="32" t="s">
        <v>9472</v>
      </c>
      <c r="C200" s="32" t="s">
        <v>9794</v>
      </c>
      <c r="D200" s="31" t="s">
        <v>9474</v>
      </c>
      <c r="E200" s="36" t="s">
        <v>9795</v>
      </c>
    </row>
    <row r="201" spans="1:5" ht="82.8" hidden="1">
      <c r="A201" s="35">
        <v>92815</v>
      </c>
      <c r="B201" s="32" t="s">
        <v>9472</v>
      </c>
      <c r="C201" s="32" t="s">
        <v>9796</v>
      </c>
      <c r="D201" s="31" t="s">
        <v>9474</v>
      </c>
      <c r="E201" s="36" t="s">
        <v>9006</v>
      </c>
    </row>
    <row r="202" spans="1:5" ht="69" hidden="1">
      <c r="A202" s="35">
        <v>92816</v>
      </c>
      <c r="B202" s="32" t="s">
        <v>9472</v>
      </c>
      <c r="C202" s="32" t="s">
        <v>9797</v>
      </c>
      <c r="D202" s="31" t="s">
        <v>9474</v>
      </c>
      <c r="E202" s="36" t="s">
        <v>9798</v>
      </c>
    </row>
    <row r="203" spans="1:5" ht="82.8" hidden="1">
      <c r="A203" s="35">
        <v>92817</v>
      </c>
      <c r="B203" s="32" t="s">
        <v>9472</v>
      </c>
      <c r="C203" s="32" t="s">
        <v>9799</v>
      </c>
      <c r="D203" s="31" t="s">
        <v>9474</v>
      </c>
      <c r="E203" s="36" t="s">
        <v>9800</v>
      </c>
    </row>
    <row r="204" spans="1:5" ht="69" hidden="1">
      <c r="A204" s="35">
        <v>92818</v>
      </c>
      <c r="B204" s="32" t="s">
        <v>9472</v>
      </c>
      <c r="C204" s="32" t="s">
        <v>9801</v>
      </c>
      <c r="D204" s="31" t="s">
        <v>9474</v>
      </c>
      <c r="E204" s="36" t="s">
        <v>9802</v>
      </c>
    </row>
    <row r="205" spans="1:5" ht="82.8" hidden="1">
      <c r="A205" s="35">
        <v>92819</v>
      </c>
      <c r="B205" s="32" t="s">
        <v>9472</v>
      </c>
      <c r="C205" s="32" t="s">
        <v>9803</v>
      </c>
      <c r="D205" s="31" t="s">
        <v>9474</v>
      </c>
      <c r="E205" s="36" t="s">
        <v>9804</v>
      </c>
    </row>
    <row r="206" spans="1:5" ht="82.8" hidden="1">
      <c r="A206" s="35">
        <v>92820</v>
      </c>
      <c r="B206" s="32" t="s">
        <v>9472</v>
      </c>
      <c r="C206" s="32" t="s">
        <v>9805</v>
      </c>
      <c r="D206" s="31" t="s">
        <v>9474</v>
      </c>
      <c r="E206" s="36" t="s">
        <v>9806</v>
      </c>
    </row>
    <row r="207" spans="1:5" ht="82.8" hidden="1">
      <c r="A207" s="35">
        <v>92821</v>
      </c>
      <c r="B207" s="32" t="s">
        <v>9472</v>
      </c>
      <c r="C207" s="32" t="s">
        <v>9807</v>
      </c>
      <c r="D207" s="31" t="s">
        <v>9474</v>
      </c>
      <c r="E207" s="36" t="s">
        <v>9808</v>
      </c>
    </row>
    <row r="208" spans="1:5" ht="82.8" hidden="1">
      <c r="A208" s="35">
        <v>92822</v>
      </c>
      <c r="B208" s="32" t="s">
        <v>9472</v>
      </c>
      <c r="C208" s="32" t="s">
        <v>9809</v>
      </c>
      <c r="D208" s="31" t="s">
        <v>9474</v>
      </c>
      <c r="E208" s="36" t="s">
        <v>9810</v>
      </c>
    </row>
    <row r="209" spans="1:5" ht="82.8" hidden="1">
      <c r="A209" s="35">
        <v>92824</v>
      </c>
      <c r="B209" s="32" t="s">
        <v>9472</v>
      </c>
      <c r="C209" s="32" t="s">
        <v>9811</v>
      </c>
      <c r="D209" s="31" t="s">
        <v>9474</v>
      </c>
      <c r="E209" s="36" t="s">
        <v>9812</v>
      </c>
    </row>
    <row r="210" spans="1:5" ht="82.8" hidden="1">
      <c r="A210" s="35">
        <v>92825</v>
      </c>
      <c r="B210" s="32" t="s">
        <v>9472</v>
      </c>
      <c r="C210" s="32" t="s">
        <v>9813</v>
      </c>
      <c r="D210" s="31" t="s">
        <v>9474</v>
      </c>
      <c r="E210" s="36" t="s">
        <v>9814</v>
      </c>
    </row>
    <row r="211" spans="1:5" ht="82.8" hidden="1">
      <c r="A211" s="35">
        <v>92826</v>
      </c>
      <c r="B211" s="32" t="s">
        <v>9472</v>
      </c>
      <c r="C211" s="32" t="s">
        <v>9815</v>
      </c>
      <c r="D211" s="31" t="s">
        <v>9474</v>
      </c>
      <c r="E211" s="36" t="s">
        <v>9816</v>
      </c>
    </row>
    <row r="212" spans="1:5" ht="82.8" hidden="1">
      <c r="A212" s="35">
        <v>92827</v>
      </c>
      <c r="B212" s="32" t="s">
        <v>9472</v>
      </c>
      <c r="C212" s="32" t="s">
        <v>9817</v>
      </c>
      <c r="D212" s="31" t="s">
        <v>9474</v>
      </c>
      <c r="E212" s="36" t="s">
        <v>9818</v>
      </c>
    </row>
    <row r="213" spans="1:5" ht="82.8" hidden="1">
      <c r="A213" s="35">
        <v>92828</v>
      </c>
      <c r="B213" s="32" t="s">
        <v>9472</v>
      </c>
      <c r="C213" s="32" t="s">
        <v>9819</v>
      </c>
      <c r="D213" s="31" t="s">
        <v>9474</v>
      </c>
      <c r="E213" s="36" t="s">
        <v>9820</v>
      </c>
    </row>
    <row r="214" spans="1:5" ht="69" hidden="1">
      <c r="A214" s="35">
        <v>92829</v>
      </c>
      <c r="B214" s="32" t="s">
        <v>9472</v>
      </c>
      <c r="C214" s="32" t="s">
        <v>9821</v>
      </c>
      <c r="D214" s="31" t="s">
        <v>9474</v>
      </c>
      <c r="E214" s="36" t="s">
        <v>9822</v>
      </c>
    </row>
    <row r="215" spans="1:5" ht="82.8" hidden="1">
      <c r="A215" s="35">
        <v>92830</v>
      </c>
      <c r="B215" s="32" t="s">
        <v>9472</v>
      </c>
      <c r="C215" s="32" t="s">
        <v>9823</v>
      </c>
      <c r="D215" s="31" t="s">
        <v>9474</v>
      </c>
      <c r="E215" s="36" t="s">
        <v>9824</v>
      </c>
    </row>
    <row r="216" spans="1:5" ht="69" hidden="1">
      <c r="A216" s="35">
        <v>92831</v>
      </c>
      <c r="B216" s="32" t="s">
        <v>9472</v>
      </c>
      <c r="C216" s="32" t="s">
        <v>9825</v>
      </c>
      <c r="D216" s="31" t="s">
        <v>9474</v>
      </c>
      <c r="E216" s="36" t="s">
        <v>9826</v>
      </c>
    </row>
    <row r="217" spans="1:5" ht="82.8" hidden="1">
      <c r="A217" s="35">
        <v>92832</v>
      </c>
      <c r="B217" s="32" t="s">
        <v>9472</v>
      </c>
      <c r="C217" s="32" t="s">
        <v>9827</v>
      </c>
      <c r="D217" s="31" t="s">
        <v>9474</v>
      </c>
      <c r="E217" s="36" t="s">
        <v>9828</v>
      </c>
    </row>
    <row r="218" spans="1:5" ht="69" hidden="1">
      <c r="A218" s="35">
        <v>95565</v>
      </c>
      <c r="B218" s="32" t="s">
        <v>9472</v>
      </c>
      <c r="C218" s="32" t="s">
        <v>9829</v>
      </c>
      <c r="D218" s="31" t="s">
        <v>9474</v>
      </c>
      <c r="E218" s="36" t="s">
        <v>9830</v>
      </c>
    </row>
    <row r="219" spans="1:5" ht="69" hidden="1">
      <c r="A219" s="35">
        <v>95566</v>
      </c>
      <c r="B219" s="32" t="s">
        <v>9472</v>
      </c>
      <c r="C219" s="32" t="s">
        <v>9831</v>
      </c>
      <c r="D219" s="31" t="s">
        <v>9474</v>
      </c>
      <c r="E219" s="36" t="s">
        <v>9832</v>
      </c>
    </row>
    <row r="220" spans="1:5" ht="69" hidden="1">
      <c r="A220" s="35">
        <v>95567</v>
      </c>
      <c r="B220" s="32" t="s">
        <v>9472</v>
      </c>
      <c r="C220" s="32" t="s">
        <v>9833</v>
      </c>
      <c r="D220" s="31" t="s">
        <v>9474</v>
      </c>
      <c r="E220" s="36" t="s">
        <v>9834</v>
      </c>
    </row>
    <row r="221" spans="1:5" ht="69" hidden="1">
      <c r="A221" s="35">
        <v>95568</v>
      </c>
      <c r="B221" s="32" t="s">
        <v>9472</v>
      </c>
      <c r="C221" s="32" t="s">
        <v>9835</v>
      </c>
      <c r="D221" s="31" t="s">
        <v>9474</v>
      </c>
      <c r="E221" s="36" t="s">
        <v>9836</v>
      </c>
    </row>
    <row r="222" spans="1:5" ht="69" hidden="1">
      <c r="A222" s="35">
        <v>95569</v>
      </c>
      <c r="B222" s="32" t="s">
        <v>9472</v>
      </c>
      <c r="C222" s="32" t="s">
        <v>9837</v>
      </c>
      <c r="D222" s="31" t="s">
        <v>9474</v>
      </c>
      <c r="E222" s="36" t="s">
        <v>9838</v>
      </c>
    </row>
    <row r="223" spans="1:5" ht="69" hidden="1">
      <c r="A223" s="35">
        <v>95570</v>
      </c>
      <c r="B223" s="32" t="s">
        <v>9472</v>
      </c>
      <c r="C223" s="32" t="s">
        <v>9839</v>
      </c>
      <c r="D223" s="31" t="s">
        <v>9474</v>
      </c>
      <c r="E223" s="36" t="s">
        <v>9840</v>
      </c>
    </row>
    <row r="224" spans="1:5" ht="69" hidden="1">
      <c r="A224" s="35">
        <v>95571</v>
      </c>
      <c r="B224" s="32" t="s">
        <v>9472</v>
      </c>
      <c r="C224" s="32" t="s">
        <v>9841</v>
      </c>
      <c r="D224" s="31" t="s">
        <v>9474</v>
      </c>
      <c r="E224" s="36" t="s">
        <v>9842</v>
      </c>
    </row>
    <row r="225" spans="1:5" ht="69" hidden="1">
      <c r="A225" s="35">
        <v>95572</v>
      </c>
      <c r="B225" s="32" t="s">
        <v>9472</v>
      </c>
      <c r="C225" s="32" t="s">
        <v>9843</v>
      </c>
      <c r="D225" s="31" t="s">
        <v>9474</v>
      </c>
      <c r="E225" s="36" t="s">
        <v>9844</v>
      </c>
    </row>
    <row r="226" spans="1:5" ht="27.6" hidden="1">
      <c r="A226" s="35">
        <v>73606</v>
      </c>
      <c r="B226" s="32" t="s">
        <v>9472</v>
      </c>
      <c r="C226" s="32" t="s">
        <v>9845</v>
      </c>
      <c r="D226" s="31" t="s">
        <v>9608</v>
      </c>
      <c r="E226" s="36" t="s">
        <v>9846</v>
      </c>
    </row>
    <row r="227" spans="1:5" ht="27.6" hidden="1">
      <c r="A227" s="35">
        <v>73607</v>
      </c>
      <c r="B227" s="32" t="s">
        <v>9472</v>
      </c>
      <c r="C227" s="32" t="s">
        <v>9847</v>
      </c>
      <c r="D227" s="31" t="s">
        <v>9608</v>
      </c>
      <c r="E227" s="36" t="s">
        <v>9848</v>
      </c>
    </row>
    <row r="228" spans="1:5" ht="27.6" hidden="1">
      <c r="A228" s="35">
        <v>83623</v>
      </c>
      <c r="B228" s="32" t="s">
        <v>9472</v>
      </c>
      <c r="C228" s="32" t="s">
        <v>9849</v>
      </c>
      <c r="D228" s="31" t="s">
        <v>9474</v>
      </c>
      <c r="E228" s="36" t="s">
        <v>9850</v>
      </c>
    </row>
    <row r="229" spans="1:5" ht="27.6" hidden="1">
      <c r="A229" s="35">
        <v>83624</v>
      </c>
      <c r="B229" s="32" t="s">
        <v>9472</v>
      </c>
      <c r="C229" s="32" t="s">
        <v>9851</v>
      </c>
      <c r="D229" s="31" t="s">
        <v>9474</v>
      </c>
      <c r="E229" s="36" t="s">
        <v>9852</v>
      </c>
    </row>
    <row r="230" spans="1:5" ht="27.6" hidden="1">
      <c r="A230" s="35">
        <v>83626</v>
      </c>
      <c r="B230" s="32" t="s">
        <v>9472</v>
      </c>
      <c r="C230" s="32" t="s">
        <v>9853</v>
      </c>
      <c r="D230" s="31" t="s">
        <v>9474</v>
      </c>
      <c r="E230" s="36" t="s">
        <v>9854</v>
      </c>
    </row>
    <row r="231" spans="1:5" ht="82.8" hidden="1">
      <c r="A231" s="35">
        <v>83627</v>
      </c>
      <c r="B231" s="32" t="s">
        <v>9472</v>
      </c>
      <c r="C231" s="32" t="s">
        <v>9855</v>
      </c>
      <c r="D231" s="31" t="s">
        <v>9608</v>
      </c>
      <c r="E231" s="36" t="s">
        <v>9856</v>
      </c>
    </row>
    <row r="232" spans="1:5" ht="55.2" hidden="1">
      <c r="A232" s="35">
        <v>83724</v>
      </c>
      <c r="B232" s="32" t="s">
        <v>9472</v>
      </c>
      <c r="C232" s="32" t="s">
        <v>9857</v>
      </c>
      <c r="D232" s="31" t="s">
        <v>9858</v>
      </c>
      <c r="E232" s="36" t="s">
        <v>3415</v>
      </c>
    </row>
    <row r="233" spans="1:5" ht="69" hidden="1">
      <c r="A233" s="35">
        <v>83725</v>
      </c>
      <c r="B233" s="32" t="s">
        <v>9472</v>
      </c>
      <c r="C233" s="32" t="s">
        <v>9859</v>
      </c>
      <c r="D233" s="31" t="s">
        <v>9858</v>
      </c>
      <c r="E233" s="36" t="s">
        <v>2759</v>
      </c>
    </row>
    <row r="234" spans="1:5" ht="69" hidden="1">
      <c r="A234" s="35">
        <v>83726</v>
      </c>
      <c r="B234" s="32" t="s">
        <v>9472</v>
      </c>
      <c r="C234" s="32" t="s">
        <v>9860</v>
      </c>
      <c r="D234" s="31" t="s">
        <v>9858</v>
      </c>
      <c r="E234" s="36" t="s">
        <v>107</v>
      </c>
    </row>
    <row r="235" spans="1:5" ht="82.8" hidden="1">
      <c r="A235" s="35">
        <v>97127</v>
      </c>
      <c r="B235" s="32" t="s">
        <v>9472</v>
      </c>
      <c r="C235" s="32" t="s">
        <v>9861</v>
      </c>
      <c r="D235" s="31" t="s">
        <v>9474</v>
      </c>
      <c r="E235" s="36" t="s">
        <v>7466</v>
      </c>
    </row>
    <row r="236" spans="1:5" ht="82.8" hidden="1">
      <c r="A236" s="35">
        <v>97128</v>
      </c>
      <c r="B236" s="32" t="s">
        <v>9472</v>
      </c>
      <c r="C236" s="32" t="s">
        <v>9862</v>
      </c>
      <c r="D236" s="31" t="s">
        <v>9474</v>
      </c>
      <c r="E236" s="36" t="s">
        <v>821</v>
      </c>
    </row>
    <row r="237" spans="1:5" ht="82.8" hidden="1">
      <c r="A237" s="35">
        <v>97129</v>
      </c>
      <c r="B237" s="32" t="s">
        <v>9472</v>
      </c>
      <c r="C237" s="32" t="s">
        <v>9863</v>
      </c>
      <c r="D237" s="31" t="s">
        <v>9474</v>
      </c>
      <c r="E237" s="36" t="s">
        <v>2770</v>
      </c>
    </row>
    <row r="238" spans="1:5" ht="82.8" hidden="1">
      <c r="A238" s="35">
        <v>97130</v>
      </c>
      <c r="B238" s="32" t="s">
        <v>9472</v>
      </c>
      <c r="C238" s="32" t="s">
        <v>9864</v>
      </c>
      <c r="D238" s="31" t="s">
        <v>9474</v>
      </c>
      <c r="E238" s="36" t="s">
        <v>4326</v>
      </c>
    </row>
    <row r="239" spans="1:5" ht="82.8" hidden="1">
      <c r="A239" s="35">
        <v>97131</v>
      </c>
      <c r="B239" s="32" t="s">
        <v>9472</v>
      </c>
      <c r="C239" s="32" t="s">
        <v>9865</v>
      </c>
      <c r="D239" s="31" t="s">
        <v>9474</v>
      </c>
      <c r="E239" s="36" t="s">
        <v>4282</v>
      </c>
    </row>
    <row r="240" spans="1:5" ht="82.8" hidden="1">
      <c r="A240" s="35">
        <v>97132</v>
      </c>
      <c r="B240" s="32" t="s">
        <v>9472</v>
      </c>
      <c r="C240" s="32" t="s">
        <v>9866</v>
      </c>
      <c r="D240" s="31" t="s">
        <v>9474</v>
      </c>
      <c r="E240" s="36" t="s">
        <v>307</v>
      </c>
    </row>
    <row r="241" spans="1:5" ht="82.8" hidden="1">
      <c r="A241" s="35">
        <v>97133</v>
      </c>
      <c r="B241" s="32" t="s">
        <v>9472</v>
      </c>
      <c r="C241" s="32" t="s">
        <v>9867</v>
      </c>
      <c r="D241" s="31" t="s">
        <v>9474</v>
      </c>
      <c r="E241" s="36" t="s">
        <v>9868</v>
      </c>
    </row>
    <row r="242" spans="1:5" ht="82.8" hidden="1">
      <c r="A242" s="35">
        <v>97134</v>
      </c>
      <c r="B242" s="32" t="s">
        <v>9472</v>
      </c>
      <c r="C242" s="32" t="s">
        <v>9869</v>
      </c>
      <c r="D242" s="31" t="s">
        <v>9474</v>
      </c>
      <c r="E242" s="36" t="s">
        <v>1110</v>
      </c>
    </row>
    <row r="243" spans="1:5" ht="82.8" hidden="1">
      <c r="A243" s="35">
        <v>97135</v>
      </c>
      <c r="B243" s="32" t="s">
        <v>9472</v>
      </c>
      <c r="C243" s="32" t="s">
        <v>9870</v>
      </c>
      <c r="D243" s="31" t="s">
        <v>9474</v>
      </c>
      <c r="E243" s="36" t="s">
        <v>6802</v>
      </c>
    </row>
    <row r="244" spans="1:5" ht="82.8" hidden="1">
      <c r="A244" s="35">
        <v>97136</v>
      </c>
      <c r="B244" s="32" t="s">
        <v>9472</v>
      </c>
      <c r="C244" s="32" t="s">
        <v>9871</v>
      </c>
      <c r="D244" s="31" t="s">
        <v>9474</v>
      </c>
      <c r="E244" s="36" t="s">
        <v>9872</v>
      </c>
    </row>
    <row r="245" spans="1:5" ht="82.8" hidden="1">
      <c r="A245" s="35">
        <v>97137</v>
      </c>
      <c r="B245" s="32" t="s">
        <v>9472</v>
      </c>
      <c r="C245" s="32" t="s">
        <v>9873</v>
      </c>
      <c r="D245" s="31" t="s">
        <v>9474</v>
      </c>
      <c r="E245" s="36" t="s">
        <v>2689</v>
      </c>
    </row>
    <row r="246" spans="1:5" ht="82.8" hidden="1">
      <c r="A246" s="35">
        <v>97138</v>
      </c>
      <c r="B246" s="32" t="s">
        <v>9472</v>
      </c>
      <c r="C246" s="32" t="s">
        <v>9874</v>
      </c>
      <c r="D246" s="31" t="s">
        <v>9474</v>
      </c>
      <c r="E246" s="36" t="s">
        <v>3115</v>
      </c>
    </row>
    <row r="247" spans="1:5" ht="82.8" hidden="1">
      <c r="A247" s="35">
        <v>97139</v>
      </c>
      <c r="B247" s="32" t="s">
        <v>9472</v>
      </c>
      <c r="C247" s="32" t="s">
        <v>9875</v>
      </c>
      <c r="D247" s="31" t="s">
        <v>9474</v>
      </c>
      <c r="E247" s="36" t="s">
        <v>3136</v>
      </c>
    </row>
    <row r="248" spans="1:5" ht="82.8" hidden="1">
      <c r="A248" s="35">
        <v>97140</v>
      </c>
      <c r="B248" s="32" t="s">
        <v>9472</v>
      </c>
      <c r="C248" s="32" t="s">
        <v>9876</v>
      </c>
      <c r="D248" s="31" t="s">
        <v>9474</v>
      </c>
      <c r="E248" s="36" t="s">
        <v>4318</v>
      </c>
    </row>
    <row r="249" spans="1:5" ht="27.6" hidden="1">
      <c r="A249" s="35">
        <v>83520</v>
      </c>
      <c r="B249" s="32" t="s">
        <v>9472</v>
      </c>
      <c r="C249" s="32" t="s">
        <v>9877</v>
      </c>
      <c r="D249" s="31" t="s">
        <v>9608</v>
      </c>
      <c r="E249" s="36" t="s">
        <v>9878</v>
      </c>
    </row>
    <row r="250" spans="1:5" ht="27.6" hidden="1">
      <c r="A250" s="35">
        <v>83531</v>
      </c>
      <c r="B250" s="32" t="s">
        <v>9472</v>
      </c>
      <c r="C250" s="32" t="s">
        <v>9879</v>
      </c>
      <c r="D250" s="31" t="s">
        <v>9608</v>
      </c>
      <c r="E250" s="36" t="s">
        <v>9880</v>
      </c>
    </row>
    <row r="251" spans="1:5" ht="27.6" hidden="1">
      <c r="A251" s="35">
        <v>83535</v>
      </c>
      <c r="B251" s="32" t="s">
        <v>9472</v>
      </c>
      <c r="C251" s="32" t="s">
        <v>9881</v>
      </c>
      <c r="D251" s="31" t="s">
        <v>9608</v>
      </c>
      <c r="E251" s="36" t="s">
        <v>9882</v>
      </c>
    </row>
    <row r="252" spans="1:5" ht="27.6" hidden="1">
      <c r="A252" s="31" t="s">
        <v>9883</v>
      </c>
      <c r="B252" s="32" t="s">
        <v>9472</v>
      </c>
      <c r="C252" s="32" t="s">
        <v>9884</v>
      </c>
      <c r="D252" s="31" t="s">
        <v>9608</v>
      </c>
      <c r="E252" s="36" t="s">
        <v>9885</v>
      </c>
    </row>
    <row r="253" spans="1:5" ht="27.6" hidden="1">
      <c r="A253" s="31" t="s">
        <v>9886</v>
      </c>
      <c r="B253" s="32" t="s">
        <v>9472</v>
      </c>
      <c r="C253" s="32" t="s">
        <v>9887</v>
      </c>
      <c r="D253" s="31" t="s">
        <v>9608</v>
      </c>
      <c r="E253" s="36" t="s">
        <v>9888</v>
      </c>
    </row>
    <row r="254" spans="1:5" ht="27.6" hidden="1">
      <c r="A254" s="31" t="s">
        <v>9889</v>
      </c>
      <c r="B254" s="32" t="s">
        <v>9472</v>
      </c>
      <c r="C254" s="32" t="s">
        <v>9890</v>
      </c>
      <c r="D254" s="31" t="s">
        <v>9608</v>
      </c>
      <c r="E254" s="36" t="s">
        <v>9891</v>
      </c>
    </row>
    <row r="255" spans="1:5" ht="27.6" hidden="1">
      <c r="A255" s="31" t="s">
        <v>9892</v>
      </c>
      <c r="B255" s="32" t="s">
        <v>9472</v>
      </c>
      <c r="C255" s="32" t="s">
        <v>9893</v>
      </c>
      <c r="D255" s="31" t="s">
        <v>9608</v>
      </c>
      <c r="E255" s="36" t="s">
        <v>9894</v>
      </c>
    </row>
    <row r="256" spans="1:5" ht="27.6" hidden="1">
      <c r="A256" s="31" t="s">
        <v>9895</v>
      </c>
      <c r="B256" s="32" t="s">
        <v>9472</v>
      </c>
      <c r="C256" s="32" t="s">
        <v>9896</v>
      </c>
      <c r="D256" s="31" t="s">
        <v>9608</v>
      </c>
      <c r="E256" s="36" t="s">
        <v>9897</v>
      </c>
    </row>
    <row r="257" spans="1:5" ht="27.6" hidden="1">
      <c r="A257" s="31" t="s">
        <v>9898</v>
      </c>
      <c r="B257" s="32" t="s">
        <v>9472</v>
      </c>
      <c r="C257" s="32" t="s">
        <v>9899</v>
      </c>
      <c r="D257" s="31" t="s">
        <v>9608</v>
      </c>
      <c r="E257" s="36" t="s">
        <v>9900</v>
      </c>
    </row>
    <row r="258" spans="1:5" ht="27.6" hidden="1">
      <c r="A258" s="31" t="s">
        <v>9901</v>
      </c>
      <c r="B258" s="32" t="s">
        <v>9472</v>
      </c>
      <c r="C258" s="32" t="s">
        <v>9902</v>
      </c>
      <c r="D258" s="31" t="s">
        <v>9608</v>
      </c>
      <c r="E258" s="36" t="s">
        <v>9903</v>
      </c>
    </row>
    <row r="259" spans="1:5" ht="27.6" hidden="1">
      <c r="A259" s="31" t="s">
        <v>9904</v>
      </c>
      <c r="B259" s="32" t="s">
        <v>9472</v>
      </c>
      <c r="C259" s="32" t="s">
        <v>9905</v>
      </c>
      <c r="D259" s="31" t="s">
        <v>9608</v>
      </c>
      <c r="E259" s="36" t="s">
        <v>9906</v>
      </c>
    </row>
    <row r="260" spans="1:5" ht="27.6" hidden="1">
      <c r="A260" s="31" t="s">
        <v>9907</v>
      </c>
      <c r="B260" s="32" t="s">
        <v>9472</v>
      </c>
      <c r="C260" s="32" t="s">
        <v>9908</v>
      </c>
      <c r="D260" s="31" t="s">
        <v>9608</v>
      </c>
      <c r="E260" s="36" t="s">
        <v>9909</v>
      </c>
    </row>
    <row r="261" spans="1:5" ht="27.6" hidden="1">
      <c r="A261" s="31" t="s">
        <v>9910</v>
      </c>
      <c r="B261" s="32" t="s">
        <v>9472</v>
      </c>
      <c r="C261" s="32" t="s">
        <v>9911</v>
      </c>
      <c r="D261" s="31" t="s">
        <v>9608</v>
      </c>
      <c r="E261" s="36" t="s">
        <v>9912</v>
      </c>
    </row>
    <row r="262" spans="1:5" ht="27.6" hidden="1">
      <c r="A262" s="31" t="s">
        <v>9913</v>
      </c>
      <c r="B262" s="32" t="s">
        <v>9472</v>
      </c>
      <c r="C262" s="32" t="s">
        <v>9914</v>
      </c>
      <c r="D262" s="31" t="s">
        <v>9608</v>
      </c>
      <c r="E262" s="36" t="s">
        <v>9915</v>
      </c>
    </row>
    <row r="263" spans="1:5" ht="27.6" hidden="1">
      <c r="A263" s="31" t="s">
        <v>9916</v>
      </c>
      <c r="B263" s="32" t="s">
        <v>9472</v>
      </c>
      <c r="C263" s="32" t="s">
        <v>9917</v>
      </c>
      <c r="D263" s="31" t="s">
        <v>9608</v>
      </c>
      <c r="E263" s="36" t="s">
        <v>9918</v>
      </c>
    </row>
    <row r="264" spans="1:5" ht="27.6" hidden="1">
      <c r="A264" s="31" t="s">
        <v>9919</v>
      </c>
      <c r="B264" s="32" t="s">
        <v>9472</v>
      </c>
      <c r="C264" s="32" t="s">
        <v>9920</v>
      </c>
      <c r="D264" s="31" t="s">
        <v>9608</v>
      </c>
      <c r="E264" s="36" t="s">
        <v>9921</v>
      </c>
    </row>
    <row r="265" spans="1:5" ht="27.6" hidden="1">
      <c r="A265" s="31" t="s">
        <v>9922</v>
      </c>
      <c r="B265" s="32" t="s">
        <v>9472</v>
      </c>
      <c r="C265" s="32" t="s">
        <v>9923</v>
      </c>
      <c r="D265" s="31" t="s">
        <v>9608</v>
      </c>
      <c r="E265" s="36" t="s">
        <v>9921</v>
      </c>
    </row>
    <row r="266" spans="1:5" ht="27.6" hidden="1">
      <c r="A266" s="31" t="s">
        <v>9924</v>
      </c>
      <c r="B266" s="32" t="s">
        <v>9472</v>
      </c>
      <c r="C266" s="32" t="s">
        <v>9925</v>
      </c>
      <c r="D266" s="31" t="s">
        <v>9608</v>
      </c>
      <c r="E266" s="36" t="s">
        <v>9926</v>
      </c>
    </row>
    <row r="267" spans="1:5" ht="27.6" hidden="1">
      <c r="A267" s="31" t="s">
        <v>9927</v>
      </c>
      <c r="B267" s="32" t="s">
        <v>9472</v>
      </c>
      <c r="C267" s="32" t="s">
        <v>9928</v>
      </c>
      <c r="D267" s="31" t="s">
        <v>9608</v>
      </c>
      <c r="E267" s="36" t="s">
        <v>9929</v>
      </c>
    </row>
    <row r="268" spans="1:5" ht="27.6" hidden="1">
      <c r="A268" s="31" t="s">
        <v>9930</v>
      </c>
      <c r="B268" s="32" t="s">
        <v>9472</v>
      </c>
      <c r="C268" s="32" t="s">
        <v>9931</v>
      </c>
      <c r="D268" s="31" t="s">
        <v>9608</v>
      </c>
      <c r="E268" s="36" t="s">
        <v>7613</v>
      </c>
    </row>
    <row r="269" spans="1:5" ht="27.6" hidden="1">
      <c r="A269" s="31" t="s">
        <v>9932</v>
      </c>
      <c r="B269" s="32" t="s">
        <v>9472</v>
      </c>
      <c r="C269" s="32" t="s">
        <v>9933</v>
      </c>
      <c r="D269" s="31" t="s">
        <v>9608</v>
      </c>
      <c r="E269" s="36" t="s">
        <v>9934</v>
      </c>
    </row>
    <row r="270" spans="1:5" ht="27.6" hidden="1">
      <c r="A270" s="31" t="s">
        <v>9935</v>
      </c>
      <c r="B270" s="32" t="s">
        <v>9472</v>
      </c>
      <c r="C270" s="32" t="s">
        <v>9936</v>
      </c>
      <c r="D270" s="31" t="s">
        <v>9608</v>
      </c>
      <c r="E270" s="36" t="s">
        <v>9937</v>
      </c>
    </row>
    <row r="271" spans="1:5" ht="27.6" hidden="1">
      <c r="A271" s="31" t="s">
        <v>9938</v>
      </c>
      <c r="B271" s="32" t="s">
        <v>9472</v>
      </c>
      <c r="C271" s="32" t="s">
        <v>9939</v>
      </c>
      <c r="D271" s="31" t="s">
        <v>9608</v>
      </c>
      <c r="E271" s="36" t="s">
        <v>9940</v>
      </c>
    </row>
    <row r="272" spans="1:5" ht="27.6" hidden="1">
      <c r="A272" s="31" t="s">
        <v>9941</v>
      </c>
      <c r="B272" s="32" t="s">
        <v>9472</v>
      </c>
      <c r="C272" s="32" t="s">
        <v>9942</v>
      </c>
      <c r="D272" s="31" t="s">
        <v>9608</v>
      </c>
      <c r="E272" s="36" t="s">
        <v>9943</v>
      </c>
    </row>
    <row r="273" spans="1:5" ht="27.6" hidden="1">
      <c r="A273" s="31" t="s">
        <v>9944</v>
      </c>
      <c r="B273" s="32" t="s">
        <v>9472</v>
      </c>
      <c r="C273" s="32" t="s">
        <v>9945</v>
      </c>
      <c r="D273" s="31" t="s">
        <v>9608</v>
      </c>
      <c r="E273" s="36" t="s">
        <v>9946</v>
      </c>
    </row>
    <row r="274" spans="1:5" ht="27.6" hidden="1">
      <c r="A274" s="31" t="s">
        <v>9947</v>
      </c>
      <c r="B274" s="32" t="s">
        <v>9472</v>
      </c>
      <c r="C274" s="32" t="s">
        <v>9948</v>
      </c>
      <c r="D274" s="31" t="s">
        <v>9608</v>
      </c>
      <c r="E274" s="36" t="s">
        <v>9949</v>
      </c>
    </row>
    <row r="275" spans="1:5" ht="27.6" hidden="1">
      <c r="A275" s="31" t="s">
        <v>9950</v>
      </c>
      <c r="B275" s="32" t="s">
        <v>9472</v>
      </c>
      <c r="C275" s="32" t="s">
        <v>9951</v>
      </c>
      <c r="D275" s="31" t="s">
        <v>9608</v>
      </c>
      <c r="E275" s="36" t="s">
        <v>9952</v>
      </c>
    </row>
    <row r="276" spans="1:5" ht="27.6" hidden="1">
      <c r="A276" s="31" t="s">
        <v>9953</v>
      </c>
      <c r="B276" s="32" t="s">
        <v>9472</v>
      </c>
      <c r="C276" s="32" t="s">
        <v>9954</v>
      </c>
      <c r="D276" s="31" t="s">
        <v>9608</v>
      </c>
      <c r="E276" s="36" t="s">
        <v>9955</v>
      </c>
    </row>
    <row r="277" spans="1:5" ht="27.6" hidden="1">
      <c r="A277" s="31" t="s">
        <v>9956</v>
      </c>
      <c r="B277" s="32" t="s">
        <v>9472</v>
      </c>
      <c r="C277" s="32" t="s">
        <v>9957</v>
      </c>
      <c r="D277" s="31" t="s">
        <v>9608</v>
      </c>
      <c r="E277" s="36" t="s">
        <v>9958</v>
      </c>
    </row>
    <row r="278" spans="1:5" ht="27.6" hidden="1">
      <c r="A278" s="31" t="s">
        <v>9959</v>
      </c>
      <c r="B278" s="32" t="s">
        <v>9472</v>
      </c>
      <c r="C278" s="32" t="s">
        <v>9960</v>
      </c>
      <c r="D278" s="31" t="s">
        <v>9608</v>
      </c>
      <c r="E278" s="36" t="s">
        <v>9961</v>
      </c>
    </row>
    <row r="279" spans="1:5" ht="27.6" hidden="1">
      <c r="A279" s="31" t="s">
        <v>9962</v>
      </c>
      <c r="B279" s="32" t="s">
        <v>9472</v>
      </c>
      <c r="C279" s="32" t="s">
        <v>9963</v>
      </c>
      <c r="D279" s="31" t="s">
        <v>9608</v>
      </c>
      <c r="E279" s="36" t="s">
        <v>9964</v>
      </c>
    </row>
    <row r="280" spans="1:5" ht="41.4" hidden="1">
      <c r="A280" s="35">
        <v>92235</v>
      </c>
      <c r="B280" s="32" t="s">
        <v>9965</v>
      </c>
      <c r="C280" s="32" t="s">
        <v>9966</v>
      </c>
      <c r="D280" s="31" t="s">
        <v>9967</v>
      </c>
      <c r="E280" s="36" t="s">
        <v>6823</v>
      </c>
    </row>
    <row r="281" spans="1:5" ht="41.4" hidden="1">
      <c r="A281" s="35">
        <v>93206</v>
      </c>
      <c r="B281" s="32" t="s">
        <v>9965</v>
      </c>
      <c r="C281" s="32" t="s">
        <v>9968</v>
      </c>
      <c r="D281" s="31" t="s">
        <v>9967</v>
      </c>
      <c r="E281" s="36" t="s">
        <v>9969</v>
      </c>
    </row>
    <row r="282" spans="1:5" ht="55.2" hidden="1">
      <c r="A282" s="35">
        <v>93207</v>
      </c>
      <c r="B282" s="32" t="s">
        <v>9965</v>
      </c>
      <c r="C282" s="32" t="s">
        <v>9970</v>
      </c>
      <c r="D282" s="31" t="s">
        <v>9967</v>
      </c>
      <c r="E282" s="36" t="s">
        <v>9971</v>
      </c>
    </row>
    <row r="283" spans="1:5" ht="41.4" hidden="1">
      <c r="A283" s="35">
        <v>93208</v>
      </c>
      <c r="B283" s="32" t="s">
        <v>9965</v>
      </c>
      <c r="C283" s="32" t="s">
        <v>9972</v>
      </c>
      <c r="D283" s="31" t="s">
        <v>9967</v>
      </c>
      <c r="E283" s="36" t="s">
        <v>9973</v>
      </c>
    </row>
    <row r="284" spans="1:5" ht="41.4" hidden="1">
      <c r="A284" s="35">
        <v>93209</v>
      </c>
      <c r="B284" s="32" t="s">
        <v>9965</v>
      </c>
      <c r="C284" s="32" t="s">
        <v>9974</v>
      </c>
      <c r="D284" s="31" t="s">
        <v>9967</v>
      </c>
      <c r="E284" s="36" t="s">
        <v>9975</v>
      </c>
    </row>
    <row r="285" spans="1:5" ht="55.2" hidden="1">
      <c r="A285" s="35">
        <v>93210</v>
      </c>
      <c r="B285" s="32" t="s">
        <v>9965</v>
      </c>
      <c r="C285" s="32" t="s">
        <v>9976</v>
      </c>
      <c r="D285" s="31" t="s">
        <v>9967</v>
      </c>
      <c r="E285" s="36" t="s">
        <v>9977</v>
      </c>
    </row>
    <row r="286" spans="1:5" ht="41.4" hidden="1">
      <c r="A286" s="35">
        <v>93211</v>
      </c>
      <c r="B286" s="32" t="s">
        <v>9965</v>
      </c>
      <c r="C286" s="32" t="s">
        <v>9978</v>
      </c>
      <c r="D286" s="31" t="s">
        <v>9967</v>
      </c>
      <c r="E286" s="36" t="s">
        <v>9979</v>
      </c>
    </row>
    <row r="287" spans="1:5" ht="55.2" hidden="1">
      <c r="A287" s="35">
        <v>93212</v>
      </c>
      <c r="B287" s="32" t="s">
        <v>9965</v>
      </c>
      <c r="C287" s="32" t="s">
        <v>9980</v>
      </c>
      <c r="D287" s="31" t="s">
        <v>9967</v>
      </c>
      <c r="E287" s="36" t="s">
        <v>9981</v>
      </c>
    </row>
    <row r="288" spans="1:5" ht="41.4" hidden="1">
      <c r="A288" s="35">
        <v>93213</v>
      </c>
      <c r="B288" s="32" t="s">
        <v>9965</v>
      </c>
      <c r="C288" s="32" t="s">
        <v>9982</v>
      </c>
      <c r="D288" s="31" t="s">
        <v>9967</v>
      </c>
      <c r="E288" s="36" t="s">
        <v>9983</v>
      </c>
    </row>
    <row r="289" spans="1:5" ht="55.2" hidden="1">
      <c r="A289" s="35">
        <v>93214</v>
      </c>
      <c r="B289" s="32" t="s">
        <v>9965</v>
      </c>
      <c r="C289" s="32" t="s">
        <v>9984</v>
      </c>
      <c r="D289" s="31" t="s">
        <v>9608</v>
      </c>
      <c r="E289" s="36" t="s">
        <v>9985</v>
      </c>
    </row>
    <row r="290" spans="1:5" ht="55.2" hidden="1">
      <c r="A290" s="35">
        <v>93243</v>
      </c>
      <c r="B290" s="32" t="s">
        <v>9965</v>
      </c>
      <c r="C290" s="32" t="s">
        <v>9986</v>
      </c>
      <c r="D290" s="31" t="s">
        <v>9608</v>
      </c>
      <c r="E290" s="36" t="s">
        <v>9987</v>
      </c>
    </row>
    <row r="291" spans="1:5" ht="41.4" hidden="1">
      <c r="A291" s="35">
        <v>93582</v>
      </c>
      <c r="B291" s="32" t="s">
        <v>9965</v>
      </c>
      <c r="C291" s="32" t="s">
        <v>9988</v>
      </c>
      <c r="D291" s="31" t="s">
        <v>9967</v>
      </c>
      <c r="E291" s="36" t="s">
        <v>9989</v>
      </c>
    </row>
    <row r="292" spans="1:5" ht="55.2" hidden="1">
      <c r="A292" s="35">
        <v>93583</v>
      </c>
      <c r="B292" s="32" t="s">
        <v>9965</v>
      </c>
      <c r="C292" s="32" t="s">
        <v>9990</v>
      </c>
      <c r="D292" s="31" t="s">
        <v>9967</v>
      </c>
      <c r="E292" s="36" t="s">
        <v>9991</v>
      </c>
    </row>
    <row r="293" spans="1:5" ht="41.4" hidden="1">
      <c r="A293" s="35">
        <v>93584</v>
      </c>
      <c r="B293" s="32" t="s">
        <v>9965</v>
      </c>
      <c r="C293" s="32" t="s">
        <v>9992</v>
      </c>
      <c r="D293" s="31" t="s">
        <v>9967</v>
      </c>
      <c r="E293" s="36" t="s">
        <v>9993</v>
      </c>
    </row>
    <row r="294" spans="1:5" ht="41.4" hidden="1">
      <c r="A294" s="35">
        <v>93585</v>
      </c>
      <c r="B294" s="32" t="s">
        <v>9965</v>
      </c>
      <c r="C294" s="32" t="s">
        <v>9994</v>
      </c>
      <c r="D294" s="31" t="s">
        <v>9967</v>
      </c>
      <c r="E294" s="36" t="s">
        <v>9995</v>
      </c>
    </row>
    <row r="295" spans="1:5" ht="27.6" hidden="1">
      <c r="A295" s="31" t="s">
        <v>9996</v>
      </c>
      <c r="B295" s="32" t="s">
        <v>9965</v>
      </c>
      <c r="C295" s="32" t="s">
        <v>9997</v>
      </c>
      <c r="D295" s="31" t="s">
        <v>9967</v>
      </c>
      <c r="E295" s="36" t="s">
        <v>9998</v>
      </c>
    </row>
    <row r="296" spans="1:5" ht="82.8" hidden="1">
      <c r="A296" s="31" t="s">
        <v>9999</v>
      </c>
      <c r="B296" s="32" t="s">
        <v>9965</v>
      </c>
      <c r="C296" s="32" t="s">
        <v>10000</v>
      </c>
      <c r="D296" s="31" t="s">
        <v>10001</v>
      </c>
      <c r="E296" s="36" t="s">
        <v>5328</v>
      </c>
    </row>
    <row r="297" spans="1:5" ht="55.2" hidden="1">
      <c r="A297" s="35">
        <v>5631</v>
      </c>
      <c r="B297" s="32" t="s">
        <v>10002</v>
      </c>
      <c r="C297" s="32" t="s">
        <v>10003</v>
      </c>
      <c r="D297" s="31" t="s">
        <v>10004</v>
      </c>
      <c r="E297" s="36" t="s">
        <v>10005</v>
      </c>
    </row>
    <row r="298" spans="1:5" ht="96.6" hidden="1">
      <c r="A298" s="35">
        <v>5678</v>
      </c>
      <c r="B298" s="32" t="s">
        <v>10002</v>
      </c>
      <c r="C298" s="32" t="s">
        <v>10006</v>
      </c>
      <c r="D298" s="31" t="s">
        <v>10004</v>
      </c>
      <c r="E298" s="36" t="s">
        <v>10007</v>
      </c>
    </row>
    <row r="299" spans="1:5" ht="96.6" hidden="1">
      <c r="A299" s="35">
        <v>5680</v>
      </c>
      <c r="B299" s="32" t="s">
        <v>10002</v>
      </c>
      <c r="C299" s="32" t="s">
        <v>10008</v>
      </c>
      <c r="D299" s="31" t="s">
        <v>10004</v>
      </c>
      <c r="E299" s="36" t="s">
        <v>10009</v>
      </c>
    </row>
    <row r="300" spans="1:5" ht="69" hidden="1">
      <c r="A300" s="35">
        <v>5684</v>
      </c>
      <c r="B300" s="32" t="s">
        <v>10002</v>
      </c>
      <c r="C300" s="32" t="s">
        <v>10010</v>
      </c>
      <c r="D300" s="31" t="s">
        <v>10004</v>
      </c>
      <c r="E300" s="36" t="s">
        <v>7972</v>
      </c>
    </row>
    <row r="301" spans="1:5" ht="55.2" hidden="1">
      <c r="A301" s="35">
        <v>5689</v>
      </c>
      <c r="B301" s="32" t="s">
        <v>10002</v>
      </c>
      <c r="C301" s="32" t="s">
        <v>10011</v>
      </c>
      <c r="D301" s="31" t="s">
        <v>10004</v>
      </c>
      <c r="E301" s="36" t="s">
        <v>497</v>
      </c>
    </row>
    <row r="302" spans="1:5" ht="41.4" hidden="1">
      <c r="A302" s="35">
        <v>5795</v>
      </c>
      <c r="B302" s="32" t="s">
        <v>10002</v>
      </c>
      <c r="C302" s="32" t="s">
        <v>10012</v>
      </c>
      <c r="D302" s="31" t="s">
        <v>10004</v>
      </c>
      <c r="E302" s="36" t="s">
        <v>8840</v>
      </c>
    </row>
    <row r="303" spans="1:5" ht="69" hidden="1">
      <c r="A303" s="35">
        <v>5811</v>
      </c>
      <c r="B303" s="32" t="s">
        <v>10002</v>
      </c>
      <c r="C303" s="32" t="s">
        <v>10013</v>
      </c>
      <c r="D303" s="31" t="s">
        <v>10004</v>
      </c>
      <c r="E303" s="36" t="s">
        <v>10014</v>
      </c>
    </row>
    <row r="304" spans="1:5" ht="41.4" hidden="1">
      <c r="A304" s="35">
        <v>5823</v>
      </c>
      <c r="B304" s="32" t="s">
        <v>10002</v>
      </c>
      <c r="C304" s="32" t="s">
        <v>10015</v>
      </c>
      <c r="D304" s="31" t="s">
        <v>10004</v>
      </c>
      <c r="E304" s="36" t="s">
        <v>10016</v>
      </c>
    </row>
    <row r="305" spans="1:5" ht="82.8" hidden="1">
      <c r="A305" s="35">
        <v>5824</v>
      </c>
      <c r="B305" s="32" t="s">
        <v>10002</v>
      </c>
      <c r="C305" s="32" t="s">
        <v>10017</v>
      </c>
      <c r="D305" s="31" t="s">
        <v>10004</v>
      </c>
      <c r="E305" s="36" t="s">
        <v>10018</v>
      </c>
    </row>
    <row r="306" spans="1:5" ht="55.2" hidden="1">
      <c r="A306" s="35">
        <v>5835</v>
      </c>
      <c r="B306" s="32" t="s">
        <v>10002</v>
      </c>
      <c r="C306" s="32" t="s">
        <v>10019</v>
      </c>
      <c r="D306" s="31" t="s">
        <v>10004</v>
      </c>
      <c r="E306" s="36" t="s">
        <v>10020</v>
      </c>
    </row>
    <row r="307" spans="1:5" ht="41.4" hidden="1">
      <c r="A307" s="35">
        <v>5839</v>
      </c>
      <c r="B307" s="32" t="s">
        <v>10002</v>
      </c>
      <c r="C307" s="32" t="s">
        <v>10021</v>
      </c>
      <c r="D307" s="31" t="s">
        <v>10004</v>
      </c>
      <c r="E307" s="36" t="s">
        <v>10022</v>
      </c>
    </row>
    <row r="308" spans="1:5" ht="41.4" hidden="1">
      <c r="A308" s="35">
        <v>5843</v>
      </c>
      <c r="B308" s="32" t="s">
        <v>10002</v>
      </c>
      <c r="C308" s="32" t="s">
        <v>10023</v>
      </c>
      <c r="D308" s="31" t="s">
        <v>10004</v>
      </c>
      <c r="E308" s="36" t="s">
        <v>10024</v>
      </c>
    </row>
    <row r="309" spans="1:5" ht="41.4" hidden="1">
      <c r="A309" s="35">
        <v>5847</v>
      </c>
      <c r="B309" s="32" t="s">
        <v>10002</v>
      </c>
      <c r="C309" s="32" t="s">
        <v>10025</v>
      </c>
      <c r="D309" s="31" t="s">
        <v>10004</v>
      </c>
      <c r="E309" s="36" t="s">
        <v>10026</v>
      </c>
    </row>
    <row r="310" spans="1:5" ht="55.2" hidden="1">
      <c r="A310" s="35">
        <v>5851</v>
      </c>
      <c r="B310" s="32" t="s">
        <v>10002</v>
      </c>
      <c r="C310" s="32" t="s">
        <v>10027</v>
      </c>
      <c r="D310" s="31" t="s">
        <v>10004</v>
      </c>
      <c r="E310" s="36" t="s">
        <v>10028</v>
      </c>
    </row>
    <row r="311" spans="1:5" ht="41.4" hidden="1">
      <c r="A311" s="35">
        <v>5855</v>
      </c>
      <c r="B311" s="32" t="s">
        <v>10002</v>
      </c>
      <c r="C311" s="32" t="s">
        <v>10029</v>
      </c>
      <c r="D311" s="31" t="s">
        <v>10004</v>
      </c>
      <c r="E311" s="36" t="s">
        <v>10030</v>
      </c>
    </row>
    <row r="312" spans="1:5" ht="69" hidden="1">
      <c r="A312" s="35">
        <v>5863</v>
      </c>
      <c r="B312" s="32" t="s">
        <v>10002</v>
      </c>
      <c r="C312" s="32" t="s">
        <v>10031</v>
      </c>
      <c r="D312" s="31" t="s">
        <v>10004</v>
      </c>
      <c r="E312" s="36" t="s">
        <v>10032</v>
      </c>
    </row>
    <row r="313" spans="1:5" ht="55.2" hidden="1">
      <c r="A313" s="35">
        <v>5867</v>
      </c>
      <c r="B313" s="32" t="s">
        <v>10002</v>
      </c>
      <c r="C313" s="32" t="s">
        <v>10033</v>
      </c>
      <c r="D313" s="31" t="s">
        <v>10004</v>
      </c>
      <c r="E313" s="36" t="s">
        <v>10034</v>
      </c>
    </row>
    <row r="314" spans="1:5" ht="96.6" hidden="1">
      <c r="A314" s="35">
        <v>5875</v>
      </c>
      <c r="B314" s="32" t="s">
        <v>10002</v>
      </c>
      <c r="C314" s="32" t="s">
        <v>10035</v>
      </c>
      <c r="D314" s="31" t="s">
        <v>10004</v>
      </c>
      <c r="E314" s="36" t="s">
        <v>10036</v>
      </c>
    </row>
    <row r="315" spans="1:5" ht="69" hidden="1">
      <c r="A315" s="35">
        <v>5879</v>
      </c>
      <c r="B315" s="32" t="s">
        <v>10002</v>
      </c>
      <c r="C315" s="32" t="s">
        <v>10037</v>
      </c>
      <c r="D315" s="31" t="s">
        <v>10004</v>
      </c>
      <c r="E315" s="36" t="s">
        <v>10038</v>
      </c>
    </row>
    <row r="316" spans="1:5" ht="82.8" hidden="1">
      <c r="A316" s="35">
        <v>5882</v>
      </c>
      <c r="B316" s="32" t="s">
        <v>10002</v>
      </c>
      <c r="C316" s="32" t="s">
        <v>10039</v>
      </c>
      <c r="D316" s="31" t="s">
        <v>10004</v>
      </c>
      <c r="E316" s="36" t="s">
        <v>10040</v>
      </c>
    </row>
    <row r="317" spans="1:5" ht="69" hidden="1">
      <c r="A317" s="35">
        <v>5890</v>
      </c>
      <c r="B317" s="32" t="s">
        <v>10002</v>
      </c>
      <c r="C317" s="32" t="s">
        <v>10041</v>
      </c>
      <c r="D317" s="31" t="s">
        <v>10004</v>
      </c>
      <c r="E317" s="36" t="s">
        <v>10042</v>
      </c>
    </row>
    <row r="318" spans="1:5" ht="69" hidden="1">
      <c r="A318" s="35">
        <v>5894</v>
      </c>
      <c r="B318" s="32" t="s">
        <v>10002</v>
      </c>
      <c r="C318" s="32" t="s">
        <v>10043</v>
      </c>
      <c r="D318" s="31" t="s">
        <v>10004</v>
      </c>
      <c r="E318" s="36" t="s">
        <v>10044</v>
      </c>
    </row>
    <row r="319" spans="1:5" ht="82.8" hidden="1">
      <c r="A319" s="35">
        <v>5901</v>
      </c>
      <c r="B319" s="32" t="s">
        <v>10002</v>
      </c>
      <c r="C319" s="32" t="s">
        <v>10045</v>
      </c>
      <c r="D319" s="31" t="s">
        <v>10004</v>
      </c>
      <c r="E319" s="36" t="s">
        <v>10046</v>
      </c>
    </row>
    <row r="320" spans="1:5" ht="55.2" hidden="1">
      <c r="A320" s="35">
        <v>5909</v>
      </c>
      <c r="B320" s="32" t="s">
        <v>10002</v>
      </c>
      <c r="C320" s="32" t="s">
        <v>10047</v>
      </c>
      <c r="D320" s="31" t="s">
        <v>10004</v>
      </c>
      <c r="E320" s="36" t="s">
        <v>10048</v>
      </c>
    </row>
    <row r="321" spans="1:5" ht="41.4" hidden="1">
      <c r="A321" s="35">
        <v>5921</v>
      </c>
      <c r="B321" s="32" t="s">
        <v>10002</v>
      </c>
      <c r="C321" s="32" t="s">
        <v>10049</v>
      </c>
      <c r="D321" s="31" t="s">
        <v>10004</v>
      </c>
      <c r="E321" s="36" t="s">
        <v>3820</v>
      </c>
    </row>
    <row r="322" spans="1:5" ht="82.8" hidden="1">
      <c r="A322" s="35">
        <v>5928</v>
      </c>
      <c r="B322" s="32" t="s">
        <v>10002</v>
      </c>
      <c r="C322" s="32" t="s">
        <v>10050</v>
      </c>
      <c r="D322" s="31" t="s">
        <v>10004</v>
      </c>
      <c r="E322" s="36" t="s">
        <v>10051</v>
      </c>
    </row>
    <row r="323" spans="1:5" ht="55.2" hidden="1">
      <c r="A323" s="35">
        <v>5932</v>
      </c>
      <c r="B323" s="32" t="s">
        <v>10002</v>
      </c>
      <c r="C323" s="32" t="s">
        <v>10052</v>
      </c>
      <c r="D323" s="31" t="s">
        <v>10004</v>
      </c>
      <c r="E323" s="36" t="s">
        <v>10053</v>
      </c>
    </row>
    <row r="324" spans="1:5" ht="55.2" hidden="1">
      <c r="A324" s="35">
        <v>5940</v>
      </c>
      <c r="B324" s="32" t="s">
        <v>10002</v>
      </c>
      <c r="C324" s="32" t="s">
        <v>10054</v>
      </c>
      <c r="D324" s="31" t="s">
        <v>10004</v>
      </c>
      <c r="E324" s="36" t="s">
        <v>10055</v>
      </c>
    </row>
    <row r="325" spans="1:5" ht="55.2" hidden="1">
      <c r="A325" s="35">
        <v>5944</v>
      </c>
      <c r="B325" s="32" t="s">
        <v>10002</v>
      </c>
      <c r="C325" s="32" t="s">
        <v>10056</v>
      </c>
      <c r="D325" s="31" t="s">
        <v>10004</v>
      </c>
      <c r="E325" s="36" t="s">
        <v>10057</v>
      </c>
    </row>
    <row r="326" spans="1:5" ht="55.2" hidden="1">
      <c r="A326" s="35">
        <v>5953</v>
      </c>
      <c r="B326" s="32" t="s">
        <v>10002</v>
      </c>
      <c r="C326" s="32" t="s">
        <v>10058</v>
      </c>
      <c r="D326" s="31" t="s">
        <v>10004</v>
      </c>
      <c r="E326" s="36" t="s">
        <v>10059</v>
      </c>
    </row>
    <row r="327" spans="1:5" ht="69" hidden="1">
      <c r="A327" s="35">
        <v>6259</v>
      </c>
      <c r="B327" s="32" t="s">
        <v>10002</v>
      </c>
      <c r="C327" s="32" t="s">
        <v>10060</v>
      </c>
      <c r="D327" s="31" t="s">
        <v>10004</v>
      </c>
      <c r="E327" s="36" t="s">
        <v>10061</v>
      </c>
    </row>
    <row r="328" spans="1:5" ht="55.2" hidden="1">
      <c r="A328" s="35">
        <v>6879</v>
      </c>
      <c r="B328" s="32" t="s">
        <v>10002</v>
      </c>
      <c r="C328" s="32" t="s">
        <v>10062</v>
      </c>
      <c r="D328" s="31" t="s">
        <v>10004</v>
      </c>
      <c r="E328" s="36" t="s">
        <v>10063</v>
      </c>
    </row>
    <row r="329" spans="1:5" ht="41.4" hidden="1">
      <c r="A329" s="35">
        <v>7030</v>
      </c>
      <c r="B329" s="32" t="s">
        <v>10002</v>
      </c>
      <c r="C329" s="32" t="s">
        <v>10064</v>
      </c>
      <c r="D329" s="31" t="s">
        <v>10004</v>
      </c>
      <c r="E329" s="36" t="s">
        <v>1908</v>
      </c>
    </row>
    <row r="330" spans="1:5" ht="69" hidden="1">
      <c r="A330" s="35">
        <v>7042</v>
      </c>
      <c r="B330" s="32" t="s">
        <v>10002</v>
      </c>
      <c r="C330" s="32" t="s">
        <v>10065</v>
      </c>
      <c r="D330" s="31" t="s">
        <v>10004</v>
      </c>
      <c r="E330" s="36" t="s">
        <v>349</v>
      </c>
    </row>
    <row r="331" spans="1:5" ht="82.8" hidden="1">
      <c r="A331" s="35">
        <v>7049</v>
      </c>
      <c r="B331" s="32" t="s">
        <v>10002</v>
      </c>
      <c r="C331" s="32" t="s">
        <v>10066</v>
      </c>
      <c r="D331" s="31" t="s">
        <v>10004</v>
      </c>
      <c r="E331" s="36" t="s">
        <v>10067</v>
      </c>
    </row>
    <row r="332" spans="1:5" ht="69" hidden="1">
      <c r="A332" s="35">
        <v>67826</v>
      </c>
      <c r="B332" s="32" t="s">
        <v>10002</v>
      </c>
      <c r="C332" s="32" t="s">
        <v>10068</v>
      </c>
      <c r="D332" s="31" t="s">
        <v>10004</v>
      </c>
      <c r="E332" s="36" t="s">
        <v>10069</v>
      </c>
    </row>
    <row r="333" spans="1:5" ht="41.4" hidden="1">
      <c r="A333" s="35">
        <v>73417</v>
      </c>
      <c r="B333" s="32" t="s">
        <v>10002</v>
      </c>
      <c r="C333" s="32" t="s">
        <v>10070</v>
      </c>
      <c r="D333" s="31" t="s">
        <v>10004</v>
      </c>
      <c r="E333" s="36" t="s">
        <v>10071</v>
      </c>
    </row>
    <row r="334" spans="1:5" ht="69" hidden="1">
      <c r="A334" s="35">
        <v>73436</v>
      </c>
      <c r="B334" s="32" t="s">
        <v>10002</v>
      </c>
      <c r="C334" s="32" t="s">
        <v>10072</v>
      </c>
      <c r="D334" s="31" t="s">
        <v>10004</v>
      </c>
      <c r="E334" s="36" t="s">
        <v>9287</v>
      </c>
    </row>
    <row r="335" spans="1:5" ht="82.8" hidden="1">
      <c r="A335" s="35">
        <v>73467</v>
      </c>
      <c r="B335" s="32" t="s">
        <v>10002</v>
      </c>
      <c r="C335" s="32" t="s">
        <v>10073</v>
      </c>
      <c r="D335" s="31" t="s">
        <v>10004</v>
      </c>
      <c r="E335" s="36" t="s">
        <v>10074</v>
      </c>
    </row>
    <row r="336" spans="1:5" ht="69" hidden="1">
      <c r="A336" s="35">
        <v>73536</v>
      </c>
      <c r="B336" s="32" t="s">
        <v>10002</v>
      </c>
      <c r="C336" s="32" t="s">
        <v>10075</v>
      </c>
      <c r="D336" s="31" t="s">
        <v>10004</v>
      </c>
      <c r="E336" s="36" t="s">
        <v>3711</v>
      </c>
    </row>
    <row r="337" spans="1:5" ht="82.8" hidden="1">
      <c r="A337" s="35">
        <v>83362</v>
      </c>
      <c r="B337" s="32" t="s">
        <v>10002</v>
      </c>
      <c r="C337" s="32" t="s">
        <v>10076</v>
      </c>
      <c r="D337" s="31" t="s">
        <v>10004</v>
      </c>
      <c r="E337" s="36" t="s">
        <v>10077</v>
      </c>
    </row>
    <row r="338" spans="1:5" ht="55.2" hidden="1">
      <c r="A338" s="35">
        <v>83765</v>
      </c>
      <c r="B338" s="32" t="s">
        <v>10002</v>
      </c>
      <c r="C338" s="32" t="s">
        <v>10078</v>
      </c>
      <c r="D338" s="31" t="s">
        <v>10004</v>
      </c>
      <c r="E338" s="36" t="s">
        <v>6793</v>
      </c>
    </row>
    <row r="339" spans="1:5" ht="55.2" hidden="1">
      <c r="A339" s="35">
        <v>87445</v>
      </c>
      <c r="B339" s="32" t="s">
        <v>10002</v>
      </c>
      <c r="C339" s="32" t="s">
        <v>10079</v>
      </c>
      <c r="D339" s="31" t="s">
        <v>10004</v>
      </c>
      <c r="E339" s="36" t="s">
        <v>4073</v>
      </c>
    </row>
    <row r="340" spans="1:5" ht="55.2" hidden="1">
      <c r="A340" s="35">
        <v>88386</v>
      </c>
      <c r="B340" s="32" t="s">
        <v>10002</v>
      </c>
      <c r="C340" s="32" t="s">
        <v>10080</v>
      </c>
      <c r="D340" s="31" t="s">
        <v>10004</v>
      </c>
      <c r="E340" s="36" t="s">
        <v>229</v>
      </c>
    </row>
    <row r="341" spans="1:5" ht="55.2" hidden="1">
      <c r="A341" s="35">
        <v>88393</v>
      </c>
      <c r="B341" s="32" t="s">
        <v>10002</v>
      </c>
      <c r="C341" s="32" t="s">
        <v>10081</v>
      </c>
      <c r="D341" s="31" t="s">
        <v>10004</v>
      </c>
      <c r="E341" s="36" t="s">
        <v>10082</v>
      </c>
    </row>
    <row r="342" spans="1:5" ht="55.2" hidden="1">
      <c r="A342" s="35">
        <v>88399</v>
      </c>
      <c r="B342" s="32" t="s">
        <v>10002</v>
      </c>
      <c r="C342" s="32" t="s">
        <v>10083</v>
      </c>
      <c r="D342" s="31" t="s">
        <v>10004</v>
      </c>
      <c r="E342" s="36" t="s">
        <v>3087</v>
      </c>
    </row>
    <row r="343" spans="1:5" ht="55.2" hidden="1">
      <c r="A343" s="35">
        <v>88418</v>
      </c>
      <c r="B343" s="32" t="s">
        <v>10002</v>
      </c>
      <c r="C343" s="32" t="s">
        <v>10084</v>
      </c>
      <c r="D343" s="31" t="s">
        <v>10004</v>
      </c>
      <c r="E343" s="36" t="s">
        <v>10085</v>
      </c>
    </row>
    <row r="344" spans="1:5" ht="55.2" hidden="1">
      <c r="A344" s="35">
        <v>88433</v>
      </c>
      <c r="B344" s="32" t="s">
        <v>10002</v>
      </c>
      <c r="C344" s="32" t="s">
        <v>10086</v>
      </c>
      <c r="D344" s="31" t="s">
        <v>10004</v>
      </c>
      <c r="E344" s="36" t="s">
        <v>5748</v>
      </c>
    </row>
    <row r="345" spans="1:5" ht="55.2" hidden="1">
      <c r="A345" s="35">
        <v>88830</v>
      </c>
      <c r="B345" s="32" t="s">
        <v>10002</v>
      </c>
      <c r="C345" s="32" t="s">
        <v>10087</v>
      </c>
      <c r="D345" s="31" t="s">
        <v>10004</v>
      </c>
      <c r="E345" s="36" t="s">
        <v>1424</v>
      </c>
    </row>
    <row r="346" spans="1:5" ht="41.4" hidden="1">
      <c r="A346" s="35">
        <v>88843</v>
      </c>
      <c r="B346" s="32" t="s">
        <v>10002</v>
      </c>
      <c r="C346" s="32" t="s">
        <v>10088</v>
      </c>
      <c r="D346" s="31" t="s">
        <v>10004</v>
      </c>
      <c r="E346" s="36" t="s">
        <v>10089</v>
      </c>
    </row>
    <row r="347" spans="1:5" ht="55.2" hidden="1">
      <c r="A347" s="35">
        <v>88907</v>
      </c>
      <c r="B347" s="32" t="s">
        <v>10002</v>
      </c>
      <c r="C347" s="32" t="s">
        <v>10090</v>
      </c>
      <c r="D347" s="31" t="s">
        <v>10004</v>
      </c>
      <c r="E347" s="36" t="s">
        <v>10091</v>
      </c>
    </row>
    <row r="348" spans="1:5" ht="69" hidden="1">
      <c r="A348" s="35">
        <v>89021</v>
      </c>
      <c r="B348" s="32" t="s">
        <v>10002</v>
      </c>
      <c r="C348" s="32" t="s">
        <v>10092</v>
      </c>
      <c r="D348" s="31" t="s">
        <v>10004</v>
      </c>
      <c r="E348" s="36" t="s">
        <v>731</v>
      </c>
    </row>
    <row r="349" spans="1:5" ht="41.4" hidden="1">
      <c r="A349" s="35">
        <v>89028</v>
      </c>
      <c r="B349" s="32" t="s">
        <v>10002</v>
      </c>
      <c r="C349" s="32" t="s">
        <v>10093</v>
      </c>
      <c r="D349" s="31" t="s">
        <v>10004</v>
      </c>
      <c r="E349" s="36" t="s">
        <v>10094</v>
      </c>
    </row>
    <row r="350" spans="1:5" ht="41.4" hidden="1">
      <c r="A350" s="35">
        <v>89032</v>
      </c>
      <c r="B350" s="32" t="s">
        <v>10002</v>
      </c>
      <c r="C350" s="32" t="s">
        <v>10095</v>
      </c>
      <c r="D350" s="31" t="s">
        <v>10004</v>
      </c>
      <c r="E350" s="36" t="s">
        <v>10096</v>
      </c>
    </row>
    <row r="351" spans="1:5" ht="41.4" hidden="1">
      <c r="A351" s="35">
        <v>89035</v>
      </c>
      <c r="B351" s="32" t="s">
        <v>10002</v>
      </c>
      <c r="C351" s="32" t="s">
        <v>10097</v>
      </c>
      <c r="D351" s="31" t="s">
        <v>10004</v>
      </c>
      <c r="E351" s="36" t="s">
        <v>10098</v>
      </c>
    </row>
    <row r="352" spans="1:5" ht="55.2" hidden="1">
      <c r="A352" s="35">
        <v>89225</v>
      </c>
      <c r="B352" s="32" t="s">
        <v>10002</v>
      </c>
      <c r="C352" s="32" t="s">
        <v>10099</v>
      </c>
      <c r="D352" s="31" t="s">
        <v>10004</v>
      </c>
      <c r="E352" s="36" t="s">
        <v>10100</v>
      </c>
    </row>
    <row r="353" spans="1:5" ht="41.4" hidden="1">
      <c r="A353" s="35">
        <v>89234</v>
      </c>
      <c r="B353" s="32" t="s">
        <v>10002</v>
      </c>
      <c r="C353" s="32" t="s">
        <v>10101</v>
      </c>
      <c r="D353" s="31" t="s">
        <v>10004</v>
      </c>
      <c r="E353" s="36" t="s">
        <v>10102</v>
      </c>
    </row>
    <row r="354" spans="1:5" ht="41.4" hidden="1">
      <c r="A354" s="35">
        <v>89242</v>
      </c>
      <c r="B354" s="32" t="s">
        <v>10002</v>
      </c>
      <c r="C354" s="32" t="s">
        <v>10103</v>
      </c>
      <c r="D354" s="31" t="s">
        <v>10004</v>
      </c>
      <c r="E354" s="36" t="s">
        <v>10104</v>
      </c>
    </row>
    <row r="355" spans="1:5" ht="41.4" hidden="1">
      <c r="A355" s="35">
        <v>89250</v>
      </c>
      <c r="B355" s="32" t="s">
        <v>10002</v>
      </c>
      <c r="C355" s="32" t="s">
        <v>10105</v>
      </c>
      <c r="D355" s="31" t="s">
        <v>10004</v>
      </c>
      <c r="E355" s="36" t="s">
        <v>10106</v>
      </c>
    </row>
    <row r="356" spans="1:5" ht="55.2" hidden="1">
      <c r="A356" s="35">
        <v>89257</v>
      </c>
      <c r="B356" s="32" t="s">
        <v>10002</v>
      </c>
      <c r="C356" s="32" t="s">
        <v>10107</v>
      </c>
      <c r="D356" s="31" t="s">
        <v>10004</v>
      </c>
      <c r="E356" s="36" t="s">
        <v>10108</v>
      </c>
    </row>
    <row r="357" spans="1:5" ht="55.2" hidden="1">
      <c r="A357" s="35">
        <v>89272</v>
      </c>
      <c r="B357" s="32" t="s">
        <v>10002</v>
      </c>
      <c r="C357" s="32" t="s">
        <v>10109</v>
      </c>
      <c r="D357" s="31" t="s">
        <v>10004</v>
      </c>
      <c r="E357" s="36" t="s">
        <v>2709</v>
      </c>
    </row>
    <row r="358" spans="1:5" ht="55.2" hidden="1">
      <c r="A358" s="35">
        <v>89278</v>
      </c>
      <c r="B358" s="32" t="s">
        <v>10002</v>
      </c>
      <c r="C358" s="32" t="s">
        <v>10110</v>
      </c>
      <c r="D358" s="31" t="s">
        <v>10004</v>
      </c>
      <c r="E358" s="36" t="s">
        <v>10111</v>
      </c>
    </row>
    <row r="359" spans="1:5" ht="41.4" hidden="1">
      <c r="A359" s="35">
        <v>89843</v>
      </c>
      <c r="B359" s="32" t="s">
        <v>10002</v>
      </c>
      <c r="C359" s="32" t="s">
        <v>10112</v>
      </c>
      <c r="D359" s="31" t="s">
        <v>10004</v>
      </c>
      <c r="E359" s="36" t="s">
        <v>10113</v>
      </c>
    </row>
    <row r="360" spans="1:5" ht="69" hidden="1">
      <c r="A360" s="35">
        <v>89876</v>
      </c>
      <c r="B360" s="32" t="s">
        <v>10002</v>
      </c>
      <c r="C360" s="32" t="s">
        <v>10114</v>
      </c>
      <c r="D360" s="31" t="s">
        <v>10004</v>
      </c>
      <c r="E360" s="36" t="s">
        <v>10115</v>
      </c>
    </row>
    <row r="361" spans="1:5" ht="69" hidden="1">
      <c r="A361" s="35">
        <v>89883</v>
      </c>
      <c r="B361" s="32" t="s">
        <v>10002</v>
      </c>
      <c r="C361" s="32" t="s">
        <v>10116</v>
      </c>
      <c r="D361" s="31" t="s">
        <v>10004</v>
      </c>
      <c r="E361" s="36" t="s">
        <v>10117</v>
      </c>
    </row>
    <row r="362" spans="1:5" ht="55.2" hidden="1">
      <c r="A362" s="35">
        <v>90586</v>
      </c>
      <c r="B362" s="32" t="s">
        <v>10002</v>
      </c>
      <c r="C362" s="32" t="s">
        <v>10118</v>
      </c>
      <c r="D362" s="31" t="s">
        <v>10004</v>
      </c>
      <c r="E362" s="36" t="s">
        <v>1599</v>
      </c>
    </row>
    <row r="363" spans="1:5" ht="41.4" hidden="1">
      <c r="A363" s="35">
        <v>90625</v>
      </c>
      <c r="B363" s="32" t="s">
        <v>10002</v>
      </c>
      <c r="C363" s="32" t="s">
        <v>10119</v>
      </c>
      <c r="D363" s="31" t="s">
        <v>10004</v>
      </c>
      <c r="E363" s="36" t="s">
        <v>5231</v>
      </c>
    </row>
    <row r="364" spans="1:5" ht="55.2" hidden="1">
      <c r="A364" s="35">
        <v>90631</v>
      </c>
      <c r="B364" s="32" t="s">
        <v>10002</v>
      </c>
      <c r="C364" s="32" t="s">
        <v>10120</v>
      </c>
      <c r="D364" s="31" t="s">
        <v>10004</v>
      </c>
      <c r="E364" s="36" t="s">
        <v>3162</v>
      </c>
    </row>
    <row r="365" spans="1:5" ht="69" hidden="1">
      <c r="A365" s="35">
        <v>90637</v>
      </c>
      <c r="B365" s="32" t="s">
        <v>10002</v>
      </c>
      <c r="C365" s="32" t="s">
        <v>10121</v>
      </c>
      <c r="D365" s="31" t="s">
        <v>10004</v>
      </c>
      <c r="E365" s="36" t="s">
        <v>10122</v>
      </c>
    </row>
    <row r="366" spans="1:5" ht="55.2" hidden="1">
      <c r="A366" s="35">
        <v>90643</v>
      </c>
      <c r="B366" s="32" t="s">
        <v>10002</v>
      </c>
      <c r="C366" s="32" t="s">
        <v>10123</v>
      </c>
      <c r="D366" s="31" t="s">
        <v>10004</v>
      </c>
      <c r="E366" s="36" t="s">
        <v>10124</v>
      </c>
    </row>
    <row r="367" spans="1:5" ht="69" hidden="1">
      <c r="A367" s="35">
        <v>90650</v>
      </c>
      <c r="B367" s="32" t="s">
        <v>10002</v>
      </c>
      <c r="C367" s="32" t="s">
        <v>10125</v>
      </c>
      <c r="D367" s="31" t="s">
        <v>10004</v>
      </c>
      <c r="E367" s="36" t="s">
        <v>4389</v>
      </c>
    </row>
    <row r="368" spans="1:5" ht="41.4" hidden="1">
      <c r="A368" s="35">
        <v>90656</v>
      </c>
      <c r="B368" s="32" t="s">
        <v>10002</v>
      </c>
      <c r="C368" s="32" t="s">
        <v>10126</v>
      </c>
      <c r="D368" s="31" t="s">
        <v>10004</v>
      </c>
      <c r="E368" s="36" t="s">
        <v>4380</v>
      </c>
    </row>
    <row r="369" spans="1:5" ht="41.4" hidden="1">
      <c r="A369" s="35">
        <v>90662</v>
      </c>
      <c r="B369" s="32" t="s">
        <v>10002</v>
      </c>
      <c r="C369" s="32" t="s">
        <v>10127</v>
      </c>
      <c r="D369" s="31" t="s">
        <v>10004</v>
      </c>
      <c r="E369" s="36" t="s">
        <v>1280</v>
      </c>
    </row>
    <row r="370" spans="1:5" ht="82.8" hidden="1">
      <c r="A370" s="35">
        <v>90668</v>
      </c>
      <c r="B370" s="32" t="s">
        <v>10002</v>
      </c>
      <c r="C370" s="32" t="s">
        <v>10128</v>
      </c>
      <c r="D370" s="31" t="s">
        <v>10004</v>
      </c>
      <c r="E370" s="36" t="s">
        <v>2803</v>
      </c>
    </row>
    <row r="371" spans="1:5" ht="82.8" hidden="1">
      <c r="A371" s="35">
        <v>90674</v>
      </c>
      <c r="B371" s="32" t="s">
        <v>10002</v>
      </c>
      <c r="C371" s="32" t="s">
        <v>10129</v>
      </c>
      <c r="D371" s="31" t="s">
        <v>10004</v>
      </c>
      <c r="E371" s="36" t="s">
        <v>10130</v>
      </c>
    </row>
    <row r="372" spans="1:5" ht="82.8" hidden="1">
      <c r="A372" s="35">
        <v>90680</v>
      </c>
      <c r="B372" s="32" t="s">
        <v>10002</v>
      </c>
      <c r="C372" s="32" t="s">
        <v>10131</v>
      </c>
      <c r="D372" s="31" t="s">
        <v>10004</v>
      </c>
      <c r="E372" s="36" t="s">
        <v>10132</v>
      </c>
    </row>
    <row r="373" spans="1:5" ht="55.2" hidden="1">
      <c r="A373" s="35">
        <v>90686</v>
      </c>
      <c r="B373" s="32" t="s">
        <v>10002</v>
      </c>
      <c r="C373" s="32" t="s">
        <v>10133</v>
      </c>
      <c r="D373" s="31" t="s">
        <v>10004</v>
      </c>
      <c r="E373" s="36" t="s">
        <v>4056</v>
      </c>
    </row>
    <row r="374" spans="1:5" ht="55.2" hidden="1">
      <c r="A374" s="35">
        <v>90692</v>
      </c>
      <c r="B374" s="32" t="s">
        <v>10002</v>
      </c>
      <c r="C374" s="32" t="s">
        <v>10134</v>
      </c>
      <c r="D374" s="31" t="s">
        <v>10004</v>
      </c>
      <c r="E374" s="36" t="s">
        <v>10135</v>
      </c>
    </row>
    <row r="375" spans="1:5" ht="55.2" hidden="1">
      <c r="A375" s="35">
        <v>90964</v>
      </c>
      <c r="B375" s="32" t="s">
        <v>10002</v>
      </c>
      <c r="C375" s="32" t="s">
        <v>10136</v>
      </c>
      <c r="D375" s="31" t="s">
        <v>10004</v>
      </c>
      <c r="E375" s="36" t="s">
        <v>10137</v>
      </c>
    </row>
    <row r="376" spans="1:5" ht="55.2" hidden="1">
      <c r="A376" s="35">
        <v>90972</v>
      </c>
      <c r="B376" s="32" t="s">
        <v>10002</v>
      </c>
      <c r="C376" s="32" t="s">
        <v>10138</v>
      </c>
      <c r="D376" s="31" t="s">
        <v>10004</v>
      </c>
      <c r="E376" s="36" t="s">
        <v>7610</v>
      </c>
    </row>
    <row r="377" spans="1:5" ht="55.2" hidden="1">
      <c r="A377" s="35">
        <v>90979</v>
      </c>
      <c r="B377" s="32" t="s">
        <v>10002</v>
      </c>
      <c r="C377" s="32" t="s">
        <v>10139</v>
      </c>
      <c r="D377" s="31" t="s">
        <v>10004</v>
      </c>
      <c r="E377" s="36" t="s">
        <v>10140</v>
      </c>
    </row>
    <row r="378" spans="1:5" ht="55.2" hidden="1">
      <c r="A378" s="35">
        <v>90991</v>
      </c>
      <c r="B378" s="32" t="s">
        <v>10002</v>
      </c>
      <c r="C378" s="32" t="s">
        <v>10141</v>
      </c>
      <c r="D378" s="31" t="s">
        <v>10004</v>
      </c>
      <c r="E378" s="36" t="s">
        <v>10142</v>
      </c>
    </row>
    <row r="379" spans="1:5" ht="55.2" hidden="1">
      <c r="A379" s="35">
        <v>90999</v>
      </c>
      <c r="B379" s="32" t="s">
        <v>10002</v>
      </c>
      <c r="C379" s="32" t="s">
        <v>10143</v>
      </c>
      <c r="D379" s="31" t="s">
        <v>10004</v>
      </c>
      <c r="E379" s="36" t="s">
        <v>10144</v>
      </c>
    </row>
    <row r="380" spans="1:5" ht="69" hidden="1">
      <c r="A380" s="35">
        <v>91031</v>
      </c>
      <c r="B380" s="32" t="s">
        <v>10002</v>
      </c>
      <c r="C380" s="32" t="s">
        <v>10145</v>
      </c>
      <c r="D380" s="31" t="s">
        <v>10004</v>
      </c>
      <c r="E380" s="36" t="s">
        <v>10146</v>
      </c>
    </row>
    <row r="381" spans="1:5" ht="55.2" hidden="1">
      <c r="A381" s="35">
        <v>91277</v>
      </c>
      <c r="B381" s="32" t="s">
        <v>10002</v>
      </c>
      <c r="C381" s="32" t="s">
        <v>10147</v>
      </c>
      <c r="D381" s="31" t="s">
        <v>10004</v>
      </c>
      <c r="E381" s="36" t="s">
        <v>10148</v>
      </c>
    </row>
    <row r="382" spans="1:5" ht="69" hidden="1">
      <c r="A382" s="35">
        <v>91283</v>
      </c>
      <c r="B382" s="32" t="s">
        <v>10002</v>
      </c>
      <c r="C382" s="32" t="s">
        <v>10149</v>
      </c>
      <c r="D382" s="31" t="s">
        <v>10004</v>
      </c>
      <c r="E382" s="36" t="s">
        <v>373</v>
      </c>
    </row>
    <row r="383" spans="1:5" ht="82.8" hidden="1">
      <c r="A383" s="35">
        <v>91386</v>
      </c>
      <c r="B383" s="32" t="s">
        <v>10002</v>
      </c>
      <c r="C383" s="32" t="s">
        <v>10150</v>
      </c>
      <c r="D383" s="31" t="s">
        <v>10004</v>
      </c>
      <c r="E383" s="36" t="s">
        <v>10151</v>
      </c>
    </row>
    <row r="384" spans="1:5" ht="41.4" hidden="1">
      <c r="A384" s="35">
        <v>91533</v>
      </c>
      <c r="B384" s="32" t="s">
        <v>10002</v>
      </c>
      <c r="C384" s="32" t="s">
        <v>10152</v>
      </c>
      <c r="D384" s="31" t="s">
        <v>10004</v>
      </c>
      <c r="E384" s="36" t="s">
        <v>8329</v>
      </c>
    </row>
    <row r="385" spans="1:5" ht="82.8" hidden="1">
      <c r="A385" s="35">
        <v>91634</v>
      </c>
      <c r="B385" s="32" t="s">
        <v>10002</v>
      </c>
      <c r="C385" s="32" t="s">
        <v>10153</v>
      </c>
      <c r="D385" s="31" t="s">
        <v>10004</v>
      </c>
      <c r="E385" s="36" t="s">
        <v>10154</v>
      </c>
    </row>
    <row r="386" spans="1:5" ht="82.8" hidden="1">
      <c r="A386" s="35">
        <v>91645</v>
      </c>
      <c r="B386" s="32" t="s">
        <v>10002</v>
      </c>
      <c r="C386" s="32" t="s">
        <v>10155</v>
      </c>
      <c r="D386" s="31" t="s">
        <v>10004</v>
      </c>
      <c r="E386" s="36" t="s">
        <v>10156</v>
      </c>
    </row>
    <row r="387" spans="1:5" ht="41.4" hidden="1">
      <c r="A387" s="35">
        <v>91692</v>
      </c>
      <c r="B387" s="32" t="s">
        <v>10002</v>
      </c>
      <c r="C387" s="32" t="s">
        <v>10157</v>
      </c>
      <c r="D387" s="31" t="s">
        <v>10004</v>
      </c>
      <c r="E387" s="36" t="s">
        <v>10158</v>
      </c>
    </row>
    <row r="388" spans="1:5" ht="41.4" hidden="1">
      <c r="A388" s="35">
        <v>92043</v>
      </c>
      <c r="B388" s="32" t="s">
        <v>10002</v>
      </c>
      <c r="C388" s="32" t="s">
        <v>10159</v>
      </c>
      <c r="D388" s="31" t="s">
        <v>10004</v>
      </c>
      <c r="E388" s="36" t="s">
        <v>10160</v>
      </c>
    </row>
    <row r="389" spans="1:5" ht="96.6" hidden="1">
      <c r="A389" s="35">
        <v>92106</v>
      </c>
      <c r="B389" s="32" t="s">
        <v>10002</v>
      </c>
      <c r="C389" s="32" t="s">
        <v>10161</v>
      </c>
      <c r="D389" s="31" t="s">
        <v>10004</v>
      </c>
      <c r="E389" s="36" t="s">
        <v>10162</v>
      </c>
    </row>
    <row r="390" spans="1:5" ht="55.2" hidden="1">
      <c r="A390" s="35">
        <v>92112</v>
      </c>
      <c r="B390" s="32" t="s">
        <v>10002</v>
      </c>
      <c r="C390" s="32" t="s">
        <v>10163</v>
      </c>
      <c r="D390" s="31" t="s">
        <v>10004</v>
      </c>
      <c r="E390" s="36" t="s">
        <v>3709</v>
      </c>
    </row>
    <row r="391" spans="1:5" ht="27.6" hidden="1">
      <c r="A391" s="35">
        <v>92118</v>
      </c>
      <c r="B391" s="32" t="s">
        <v>10002</v>
      </c>
      <c r="C391" s="32" t="s">
        <v>10164</v>
      </c>
      <c r="D391" s="31" t="s">
        <v>10004</v>
      </c>
      <c r="E391" s="36" t="s">
        <v>6364</v>
      </c>
    </row>
    <row r="392" spans="1:5" ht="41.4" hidden="1">
      <c r="A392" s="35">
        <v>92138</v>
      </c>
      <c r="B392" s="32" t="s">
        <v>10002</v>
      </c>
      <c r="C392" s="32" t="s">
        <v>10165</v>
      </c>
      <c r="D392" s="31" t="s">
        <v>10004</v>
      </c>
      <c r="E392" s="36" t="s">
        <v>10166</v>
      </c>
    </row>
    <row r="393" spans="1:5" ht="41.4" hidden="1">
      <c r="A393" s="35">
        <v>92145</v>
      </c>
      <c r="B393" s="32" t="s">
        <v>10002</v>
      </c>
      <c r="C393" s="32" t="s">
        <v>10167</v>
      </c>
      <c r="D393" s="31" t="s">
        <v>10004</v>
      </c>
      <c r="E393" s="36" t="s">
        <v>10168</v>
      </c>
    </row>
    <row r="394" spans="1:5" ht="82.8" hidden="1">
      <c r="A394" s="35">
        <v>92242</v>
      </c>
      <c r="B394" s="32" t="s">
        <v>10002</v>
      </c>
      <c r="C394" s="32" t="s">
        <v>10169</v>
      </c>
      <c r="D394" s="31" t="s">
        <v>10004</v>
      </c>
      <c r="E394" s="36" t="s">
        <v>10170</v>
      </c>
    </row>
    <row r="395" spans="1:5" ht="55.2" hidden="1">
      <c r="A395" s="35">
        <v>92716</v>
      </c>
      <c r="B395" s="32" t="s">
        <v>10002</v>
      </c>
      <c r="C395" s="32" t="s">
        <v>10171</v>
      </c>
      <c r="D395" s="31" t="s">
        <v>10004</v>
      </c>
      <c r="E395" s="36" t="s">
        <v>4614</v>
      </c>
    </row>
    <row r="396" spans="1:5" ht="41.4" hidden="1">
      <c r="A396" s="35">
        <v>92960</v>
      </c>
      <c r="B396" s="32" t="s">
        <v>10002</v>
      </c>
      <c r="C396" s="32" t="s">
        <v>10172</v>
      </c>
      <c r="D396" s="31" t="s">
        <v>10004</v>
      </c>
      <c r="E396" s="36" t="s">
        <v>2990</v>
      </c>
    </row>
    <row r="397" spans="1:5" ht="41.4" hidden="1">
      <c r="A397" s="35">
        <v>92966</v>
      </c>
      <c r="B397" s="32" t="s">
        <v>10002</v>
      </c>
      <c r="C397" s="32" t="s">
        <v>10173</v>
      </c>
      <c r="D397" s="31" t="s">
        <v>10004</v>
      </c>
      <c r="E397" s="36" t="s">
        <v>4943</v>
      </c>
    </row>
    <row r="398" spans="1:5" ht="82.8" hidden="1">
      <c r="A398" s="35">
        <v>93224</v>
      </c>
      <c r="B398" s="32" t="s">
        <v>10002</v>
      </c>
      <c r="C398" s="32" t="s">
        <v>10174</v>
      </c>
      <c r="D398" s="31" t="s">
        <v>10004</v>
      </c>
      <c r="E398" s="36" t="s">
        <v>10175</v>
      </c>
    </row>
    <row r="399" spans="1:5" ht="55.2" hidden="1">
      <c r="A399" s="35">
        <v>93233</v>
      </c>
      <c r="B399" s="32" t="s">
        <v>10002</v>
      </c>
      <c r="C399" s="32" t="s">
        <v>10176</v>
      </c>
      <c r="D399" s="31" t="s">
        <v>10004</v>
      </c>
      <c r="E399" s="36" t="s">
        <v>3411</v>
      </c>
    </row>
    <row r="400" spans="1:5" ht="41.4" hidden="1">
      <c r="A400" s="35">
        <v>93272</v>
      </c>
      <c r="B400" s="32" t="s">
        <v>10002</v>
      </c>
      <c r="C400" s="32" t="s">
        <v>10177</v>
      </c>
      <c r="D400" s="31" t="s">
        <v>10004</v>
      </c>
      <c r="E400" s="36" t="s">
        <v>10178</v>
      </c>
    </row>
    <row r="401" spans="1:5" ht="41.4" hidden="1">
      <c r="A401" s="35">
        <v>93281</v>
      </c>
      <c r="B401" s="32" t="s">
        <v>10002</v>
      </c>
      <c r="C401" s="32" t="s">
        <v>10179</v>
      </c>
      <c r="D401" s="31" t="s">
        <v>10004</v>
      </c>
      <c r="E401" s="36" t="s">
        <v>6130</v>
      </c>
    </row>
    <row r="402" spans="1:5" ht="55.2" hidden="1">
      <c r="A402" s="35">
        <v>93287</v>
      </c>
      <c r="B402" s="32" t="s">
        <v>10002</v>
      </c>
      <c r="C402" s="32" t="s">
        <v>10180</v>
      </c>
      <c r="D402" s="31" t="s">
        <v>10004</v>
      </c>
      <c r="E402" s="36" t="s">
        <v>10181</v>
      </c>
    </row>
    <row r="403" spans="1:5" ht="82.8" hidden="1">
      <c r="A403" s="35">
        <v>93402</v>
      </c>
      <c r="B403" s="32" t="s">
        <v>10002</v>
      </c>
      <c r="C403" s="32" t="s">
        <v>10182</v>
      </c>
      <c r="D403" s="31" t="s">
        <v>10004</v>
      </c>
      <c r="E403" s="36" t="s">
        <v>10183</v>
      </c>
    </row>
    <row r="404" spans="1:5" ht="110.4" hidden="1">
      <c r="A404" s="35">
        <v>93408</v>
      </c>
      <c r="B404" s="32" t="s">
        <v>10002</v>
      </c>
      <c r="C404" s="32" t="s">
        <v>10184</v>
      </c>
      <c r="D404" s="31" t="s">
        <v>10004</v>
      </c>
      <c r="E404" s="36" t="s">
        <v>10185</v>
      </c>
    </row>
    <row r="405" spans="1:5" ht="41.4" hidden="1">
      <c r="A405" s="35">
        <v>93415</v>
      </c>
      <c r="B405" s="32" t="s">
        <v>10002</v>
      </c>
      <c r="C405" s="32" t="s">
        <v>10186</v>
      </c>
      <c r="D405" s="31" t="s">
        <v>10004</v>
      </c>
      <c r="E405" s="36" t="s">
        <v>10187</v>
      </c>
    </row>
    <row r="406" spans="1:5" ht="41.4" hidden="1">
      <c r="A406" s="35">
        <v>93421</v>
      </c>
      <c r="B406" s="32" t="s">
        <v>10002</v>
      </c>
      <c r="C406" s="32" t="s">
        <v>10188</v>
      </c>
      <c r="D406" s="31" t="s">
        <v>10004</v>
      </c>
      <c r="E406" s="36" t="s">
        <v>10189</v>
      </c>
    </row>
    <row r="407" spans="1:5" ht="41.4" hidden="1">
      <c r="A407" s="35">
        <v>93427</v>
      </c>
      <c r="B407" s="32" t="s">
        <v>10002</v>
      </c>
      <c r="C407" s="32" t="s">
        <v>10190</v>
      </c>
      <c r="D407" s="31" t="s">
        <v>10004</v>
      </c>
      <c r="E407" s="36" t="s">
        <v>10191</v>
      </c>
    </row>
    <row r="408" spans="1:5" ht="41.4" hidden="1">
      <c r="A408" s="35">
        <v>93433</v>
      </c>
      <c r="B408" s="32" t="s">
        <v>10002</v>
      </c>
      <c r="C408" s="32" t="s">
        <v>10192</v>
      </c>
      <c r="D408" s="31" t="s">
        <v>10004</v>
      </c>
      <c r="E408" s="36" t="s">
        <v>10193</v>
      </c>
    </row>
    <row r="409" spans="1:5" ht="41.4" hidden="1">
      <c r="A409" s="35">
        <v>93439</v>
      </c>
      <c r="B409" s="32" t="s">
        <v>10002</v>
      </c>
      <c r="C409" s="32" t="s">
        <v>10194</v>
      </c>
      <c r="D409" s="31" t="s">
        <v>10004</v>
      </c>
      <c r="E409" s="36" t="s">
        <v>5373</v>
      </c>
    </row>
    <row r="410" spans="1:5" ht="41.4" hidden="1">
      <c r="A410" s="35">
        <v>95121</v>
      </c>
      <c r="B410" s="32" t="s">
        <v>10002</v>
      </c>
      <c r="C410" s="32" t="s">
        <v>10195</v>
      </c>
      <c r="D410" s="31" t="s">
        <v>10004</v>
      </c>
      <c r="E410" s="36" t="s">
        <v>10196</v>
      </c>
    </row>
    <row r="411" spans="1:5" ht="41.4" hidden="1">
      <c r="A411" s="35">
        <v>95127</v>
      </c>
      <c r="B411" s="32" t="s">
        <v>10002</v>
      </c>
      <c r="C411" s="32" t="s">
        <v>10197</v>
      </c>
      <c r="D411" s="31" t="s">
        <v>10004</v>
      </c>
      <c r="E411" s="36" t="s">
        <v>10198</v>
      </c>
    </row>
    <row r="412" spans="1:5" ht="41.4" hidden="1">
      <c r="A412" s="35">
        <v>95133</v>
      </c>
      <c r="B412" s="32" t="s">
        <v>10002</v>
      </c>
      <c r="C412" s="32" t="s">
        <v>10199</v>
      </c>
      <c r="D412" s="31" t="s">
        <v>10004</v>
      </c>
      <c r="E412" s="36" t="s">
        <v>10200</v>
      </c>
    </row>
    <row r="413" spans="1:5" ht="41.4" hidden="1">
      <c r="A413" s="35">
        <v>95139</v>
      </c>
      <c r="B413" s="32" t="s">
        <v>10002</v>
      </c>
      <c r="C413" s="32" t="s">
        <v>10201</v>
      </c>
      <c r="D413" s="31" t="s">
        <v>10004</v>
      </c>
      <c r="E413" s="36" t="s">
        <v>1254</v>
      </c>
    </row>
    <row r="414" spans="1:5" ht="41.4" hidden="1">
      <c r="A414" s="35">
        <v>95212</v>
      </c>
      <c r="B414" s="32" t="s">
        <v>10002</v>
      </c>
      <c r="C414" s="32" t="s">
        <v>10202</v>
      </c>
      <c r="D414" s="31" t="s">
        <v>10004</v>
      </c>
      <c r="E414" s="36" t="s">
        <v>10203</v>
      </c>
    </row>
    <row r="415" spans="1:5" ht="41.4" hidden="1">
      <c r="A415" s="35">
        <v>95218</v>
      </c>
      <c r="B415" s="32" t="s">
        <v>10002</v>
      </c>
      <c r="C415" s="32" t="s">
        <v>10204</v>
      </c>
      <c r="D415" s="31" t="s">
        <v>10004</v>
      </c>
      <c r="E415" s="36" t="s">
        <v>5880</v>
      </c>
    </row>
    <row r="416" spans="1:5" ht="27.6" hidden="1">
      <c r="A416" s="35">
        <v>95258</v>
      </c>
      <c r="B416" s="32" t="s">
        <v>10002</v>
      </c>
      <c r="C416" s="32" t="s">
        <v>10205</v>
      </c>
      <c r="D416" s="31" t="s">
        <v>10004</v>
      </c>
      <c r="E416" s="36" t="s">
        <v>10206</v>
      </c>
    </row>
    <row r="417" spans="1:5" ht="41.4" hidden="1">
      <c r="A417" s="35">
        <v>95264</v>
      </c>
      <c r="B417" s="32" t="s">
        <v>10002</v>
      </c>
      <c r="C417" s="32" t="s">
        <v>10207</v>
      </c>
      <c r="D417" s="31" t="s">
        <v>10004</v>
      </c>
      <c r="E417" s="36" t="s">
        <v>10208</v>
      </c>
    </row>
    <row r="418" spans="1:5" ht="55.2" hidden="1">
      <c r="A418" s="35">
        <v>95270</v>
      </c>
      <c r="B418" s="32" t="s">
        <v>10002</v>
      </c>
      <c r="C418" s="32" t="s">
        <v>10209</v>
      </c>
      <c r="D418" s="31" t="s">
        <v>10004</v>
      </c>
      <c r="E418" s="36" t="s">
        <v>3740</v>
      </c>
    </row>
    <row r="419" spans="1:5" ht="41.4" hidden="1">
      <c r="A419" s="35">
        <v>95276</v>
      </c>
      <c r="B419" s="32" t="s">
        <v>10002</v>
      </c>
      <c r="C419" s="32" t="s">
        <v>10210</v>
      </c>
      <c r="D419" s="31" t="s">
        <v>10004</v>
      </c>
      <c r="E419" s="36" t="s">
        <v>5732</v>
      </c>
    </row>
    <row r="420" spans="1:5" ht="41.4" hidden="1">
      <c r="A420" s="35">
        <v>95282</v>
      </c>
      <c r="B420" s="32" t="s">
        <v>10002</v>
      </c>
      <c r="C420" s="32" t="s">
        <v>10211</v>
      </c>
      <c r="D420" s="31" t="s">
        <v>10004</v>
      </c>
      <c r="E420" s="36" t="s">
        <v>7466</v>
      </c>
    </row>
    <row r="421" spans="1:5" ht="69" hidden="1">
      <c r="A421" s="35">
        <v>95620</v>
      </c>
      <c r="B421" s="32" t="s">
        <v>10002</v>
      </c>
      <c r="C421" s="32" t="s">
        <v>10212</v>
      </c>
      <c r="D421" s="31" t="s">
        <v>10004</v>
      </c>
      <c r="E421" s="36" t="s">
        <v>6746</v>
      </c>
    </row>
    <row r="422" spans="1:5" ht="55.2" hidden="1">
      <c r="A422" s="35">
        <v>95631</v>
      </c>
      <c r="B422" s="32" t="s">
        <v>10002</v>
      </c>
      <c r="C422" s="32" t="s">
        <v>10213</v>
      </c>
      <c r="D422" s="31" t="s">
        <v>10004</v>
      </c>
      <c r="E422" s="36" t="s">
        <v>10214</v>
      </c>
    </row>
    <row r="423" spans="1:5" ht="41.4" hidden="1">
      <c r="A423" s="35">
        <v>95702</v>
      </c>
      <c r="B423" s="32" t="s">
        <v>10002</v>
      </c>
      <c r="C423" s="32" t="s">
        <v>10215</v>
      </c>
      <c r="D423" s="31" t="s">
        <v>10004</v>
      </c>
      <c r="E423" s="36" t="s">
        <v>5348</v>
      </c>
    </row>
    <row r="424" spans="1:5" ht="55.2" hidden="1">
      <c r="A424" s="35">
        <v>95708</v>
      </c>
      <c r="B424" s="32" t="s">
        <v>10002</v>
      </c>
      <c r="C424" s="32" t="s">
        <v>10216</v>
      </c>
      <c r="D424" s="31" t="s">
        <v>10004</v>
      </c>
      <c r="E424" s="36" t="s">
        <v>10217</v>
      </c>
    </row>
    <row r="425" spans="1:5" ht="69" hidden="1">
      <c r="A425" s="35">
        <v>95714</v>
      </c>
      <c r="B425" s="32" t="s">
        <v>10002</v>
      </c>
      <c r="C425" s="32" t="s">
        <v>10218</v>
      </c>
      <c r="D425" s="31" t="s">
        <v>10004</v>
      </c>
      <c r="E425" s="36" t="s">
        <v>10219</v>
      </c>
    </row>
    <row r="426" spans="1:5" ht="82.8" hidden="1">
      <c r="A426" s="35">
        <v>95720</v>
      </c>
      <c r="B426" s="32" t="s">
        <v>10002</v>
      </c>
      <c r="C426" s="32" t="s">
        <v>10220</v>
      </c>
      <c r="D426" s="31" t="s">
        <v>10004</v>
      </c>
      <c r="E426" s="36" t="s">
        <v>10221</v>
      </c>
    </row>
    <row r="427" spans="1:5" ht="41.4" hidden="1">
      <c r="A427" s="35">
        <v>95872</v>
      </c>
      <c r="B427" s="32" t="s">
        <v>10002</v>
      </c>
      <c r="C427" s="32" t="s">
        <v>10222</v>
      </c>
      <c r="D427" s="31" t="s">
        <v>10004</v>
      </c>
      <c r="E427" s="36" t="s">
        <v>10223</v>
      </c>
    </row>
    <row r="428" spans="1:5" ht="41.4" hidden="1">
      <c r="A428" s="35">
        <v>96013</v>
      </c>
      <c r="B428" s="32" t="s">
        <v>10002</v>
      </c>
      <c r="C428" s="32" t="s">
        <v>10224</v>
      </c>
      <c r="D428" s="31" t="s">
        <v>10004</v>
      </c>
      <c r="E428" s="36" t="s">
        <v>10225</v>
      </c>
    </row>
    <row r="429" spans="1:5" ht="41.4" hidden="1">
      <c r="A429" s="35">
        <v>96020</v>
      </c>
      <c r="B429" s="32" t="s">
        <v>10002</v>
      </c>
      <c r="C429" s="32" t="s">
        <v>10226</v>
      </c>
      <c r="D429" s="31" t="s">
        <v>10004</v>
      </c>
      <c r="E429" s="36" t="s">
        <v>10227</v>
      </c>
    </row>
    <row r="430" spans="1:5" ht="41.4" hidden="1">
      <c r="A430" s="35">
        <v>96028</v>
      </c>
      <c r="B430" s="32" t="s">
        <v>10002</v>
      </c>
      <c r="C430" s="32" t="s">
        <v>10228</v>
      </c>
      <c r="D430" s="31" t="s">
        <v>10004</v>
      </c>
      <c r="E430" s="36" t="s">
        <v>10229</v>
      </c>
    </row>
    <row r="431" spans="1:5" ht="55.2" hidden="1">
      <c r="A431" s="35">
        <v>96035</v>
      </c>
      <c r="B431" s="32" t="s">
        <v>10002</v>
      </c>
      <c r="C431" s="32" t="s">
        <v>10230</v>
      </c>
      <c r="D431" s="31" t="s">
        <v>10004</v>
      </c>
      <c r="E431" s="36" t="s">
        <v>10231</v>
      </c>
    </row>
    <row r="432" spans="1:5" ht="41.4" hidden="1">
      <c r="A432" s="35">
        <v>96157</v>
      </c>
      <c r="B432" s="32" t="s">
        <v>10002</v>
      </c>
      <c r="C432" s="32" t="s">
        <v>10232</v>
      </c>
      <c r="D432" s="31" t="s">
        <v>10004</v>
      </c>
      <c r="E432" s="36" t="s">
        <v>10233</v>
      </c>
    </row>
    <row r="433" spans="1:5" ht="55.2" hidden="1">
      <c r="A433" s="35">
        <v>96158</v>
      </c>
      <c r="B433" s="32" t="s">
        <v>10002</v>
      </c>
      <c r="C433" s="32" t="s">
        <v>10234</v>
      </c>
      <c r="D433" s="31" t="s">
        <v>10004</v>
      </c>
      <c r="E433" s="36" t="s">
        <v>5397</v>
      </c>
    </row>
    <row r="434" spans="1:5" ht="41.4" hidden="1">
      <c r="A434" s="35">
        <v>96245</v>
      </c>
      <c r="B434" s="32" t="s">
        <v>10002</v>
      </c>
      <c r="C434" s="32" t="s">
        <v>10235</v>
      </c>
      <c r="D434" s="31" t="s">
        <v>10004</v>
      </c>
      <c r="E434" s="36" t="s">
        <v>10236</v>
      </c>
    </row>
    <row r="435" spans="1:5" ht="41.4" hidden="1">
      <c r="A435" s="35">
        <v>96303</v>
      </c>
      <c r="B435" s="32" t="s">
        <v>10002</v>
      </c>
      <c r="C435" s="32" t="s">
        <v>10237</v>
      </c>
      <c r="D435" s="31" t="s">
        <v>10004</v>
      </c>
      <c r="E435" s="36" t="s">
        <v>10238</v>
      </c>
    </row>
    <row r="436" spans="1:5" ht="69" hidden="1">
      <c r="A436" s="35">
        <v>96309</v>
      </c>
      <c r="B436" s="32" t="s">
        <v>10002</v>
      </c>
      <c r="C436" s="32" t="s">
        <v>10239</v>
      </c>
      <c r="D436" s="31" t="s">
        <v>10004</v>
      </c>
      <c r="E436" s="36" t="s">
        <v>121</v>
      </c>
    </row>
    <row r="437" spans="1:5" ht="55.2" hidden="1">
      <c r="A437" s="35">
        <v>96463</v>
      </c>
      <c r="B437" s="32" t="s">
        <v>10002</v>
      </c>
      <c r="C437" s="32" t="s">
        <v>10240</v>
      </c>
      <c r="D437" s="31" t="s">
        <v>10004</v>
      </c>
      <c r="E437" s="36" t="s">
        <v>10241</v>
      </c>
    </row>
    <row r="438" spans="1:5" ht="55.2" hidden="1">
      <c r="A438" s="35">
        <v>5632</v>
      </c>
      <c r="B438" s="32" t="s">
        <v>10002</v>
      </c>
      <c r="C438" s="32" t="s">
        <v>10242</v>
      </c>
      <c r="D438" s="31" t="s">
        <v>10243</v>
      </c>
      <c r="E438" s="36" t="s">
        <v>10244</v>
      </c>
    </row>
    <row r="439" spans="1:5" ht="96.6" hidden="1">
      <c r="A439" s="35">
        <v>5679</v>
      </c>
      <c r="B439" s="32" t="s">
        <v>10002</v>
      </c>
      <c r="C439" s="32" t="s">
        <v>10245</v>
      </c>
      <c r="D439" s="31" t="s">
        <v>10243</v>
      </c>
      <c r="E439" s="36" t="s">
        <v>10246</v>
      </c>
    </row>
    <row r="440" spans="1:5" ht="96.6" hidden="1">
      <c r="A440" s="35">
        <v>5681</v>
      </c>
      <c r="B440" s="32" t="s">
        <v>10002</v>
      </c>
      <c r="C440" s="32" t="s">
        <v>10247</v>
      </c>
      <c r="D440" s="31" t="s">
        <v>10243</v>
      </c>
      <c r="E440" s="36" t="s">
        <v>10248</v>
      </c>
    </row>
    <row r="441" spans="1:5" ht="69" hidden="1">
      <c r="A441" s="35">
        <v>5685</v>
      </c>
      <c r="B441" s="32" t="s">
        <v>10002</v>
      </c>
      <c r="C441" s="32" t="s">
        <v>10249</v>
      </c>
      <c r="D441" s="31" t="s">
        <v>10243</v>
      </c>
      <c r="E441" s="36" t="s">
        <v>5754</v>
      </c>
    </row>
    <row r="442" spans="1:5" ht="55.2" hidden="1">
      <c r="A442" s="35">
        <v>5690</v>
      </c>
      <c r="B442" s="32" t="s">
        <v>10002</v>
      </c>
      <c r="C442" s="32" t="s">
        <v>10250</v>
      </c>
      <c r="D442" s="31" t="s">
        <v>10243</v>
      </c>
      <c r="E442" s="36" t="s">
        <v>10251</v>
      </c>
    </row>
    <row r="443" spans="1:5" ht="69" hidden="1">
      <c r="A443" s="35">
        <v>5806</v>
      </c>
      <c r="B443" s="32" t="s">
        <v>10002</v>
      </c>
      <c r="C443" s="32" t="s">
        <v>10252</v>
      </c>
      <c r="D443" s="31" t="s">
        <v>10243</v>
      </c>
      <c r="E443" s="36" t="s">
        <v>91</v>
      </c>
    </row>
    <row r="444" spans="1:5" ht="82.8" hidden="1">
      <c r="A444" s="35">
        <v>5826</v>
      </c>
      <c r="B444" s="32" t="s">
        <v>10002</v>
      </c>
      <c r="C444" s="32" t="s">
        <v>10253</v>
      </c>
      <c r="D444" s="31" t="s">
        <v>10243</v>
      </c>
      <c r="E444" s="36" t="s">
        <v>5380</v>
      </c>
    </row>
    <row r="445" spans="1:5" ht="41.4" hidden="1">
      <c r="A445" s="35">
        <v>5829</v>
      </c>
      <c r="B445" s="32" t="s">
        <v>10002</v>
      </c>
      <c r="C445" s="32" t="s">
        <v>10254</v>
      </c>
      <c r="D445" s="31" t="s">
        <v>10243</v>
      </c>
      <c r="E445" s="36" t="s">
        <v>10255</v>
      </c>
    </row>
    <row r="446" spans="1:5" ht="55.2" hidden="1">
      <c r="A446" s="35">
        <v>5837</v>
      </c>
      <c r="B446" s="32" t="s">
        <v>10002</v>
      </c>
      <c r="C446" s="32" t="s">
        <v>10256</v>
      </c>
      <c r="D446" s="31" t="s">
        <v>10243</v>
      </c>
      <c r="E446" s="36" t="s">
        <v>10257</v>
      </c>
    </row>
    <row r="447" spans="1:5" ht="41.4" hidden="1">
      <c r="A447" s="35">
        <v>5841</v>
      </c>
      <c r="B447" s="32" t="s">
        <v>10002</v>
      </c>
      <c r="C447" s="32" t="s">
        <v>10258</v>
      </c>
      <c r="D447" s="31" t="s">
        <v>10243</v>
      </c>
      <c r="E447" s="36" t="s">
        <v>3087</v>
      </c>
    </row>
    <row r="448" spans="1:5" ht="41.4" hidden="1">
      <c r="A448" s="35">
        <v>5845</v>
      </c>
      <c r="B448" s="32" t="s">
        <v>10002</v>
      </c>
      <c r="C448" s="32" t="s">
        <v>10259</v>
      </c>
      <c r="D448" s="31" t="s">
        <v>10243</v>
      </c>
      <c r="E448" s="36" t="s">
        <v>10260</v>
      </c>
    </row>
    <row r="449" spans="1:5" ht="41.4" hidden="1">
      <c r="A449" s="35">
        <v>5849</v>
      </c>
      <c r="B449" s="32" t="s">
        <v>10002</v>
      </c>
      <c r="C449" s="32" t="s">
        <v>10261</v>
      </c>
      <c r="D449" s="31" t="s">
        <v>10243</v>
      </c>
      <c r="E449" s="36" t="s">
        <v>10262</v>
      </c>
    </row>
    <row r="450" spans="1:5" ht="55.2" hidden="1">
      <c r="A450" s="35">
        <v>5853</v>
      </c>
      <c r="B450" s="32" t="s">
        <v>10002</v>
      </c>
      <c r="C450" s="32" t="s">
        <v>10263</v>
      </c>
      <c r="D450" s="31" t="s">
        <v>10243</v>
      </c>
      <c r="E450" s="36" t="s">
        <v>719</v>
      </c>
    </row>
    <row r="451" spans="1:5" ht="41.4" hidden="1">
      <c r="A451" s="35">
        <v>5857</v>
      </c>
      <c r="B451" s="32" t="s">
        <v>10002</v>
      </c>
      <c r="C451" s="32" t="s">
        <v>10264</v>
      </c>
      <c r="D451" s="31" t="s">
        <v>10243</v>
      </c>
      <c r="E451" s="36" t="s">
        <v>10265</v>
      </c>
    </row>
    <row r="452" spans="1:5" ht="69" hidden="1">
      <c r="A452" s="35">
        <v>5865</v>
      </c>
      <c r="B452" s="32" t="s">
        <v>10002</v>
      </c>
      <c r="C452" s="32" t="s">
        <v>10266</v>
      </c>
      <c r="D452" s="31" t="s">
        <v>10243</v>
      </c>
      <c r="E452" s="36" t="s">
        <v>4810</v>
      </c>
    </row>
    <row r="453" spans="1:5" ht="55.2" hidden="1">
      <c r="A453" s="35">
        <v>5869</v>
      </c>
      <c r="B453" s="32" t="s">
        <v>10002</v>
      </c>
      <c r="C453" s="32" t="s">
        <v>10267</v>
      </c>
      <c r="D453" s="31" t="s">
        <v>10243</v>
      </c>
      <c r="E453" s="36" t="s">
        <v>10268</v>
      </c>
    </row>
    <row r="454" spans="1:5" ht="96.6" hidden="1">
      <c r="A454" s="35">
        <v>5877</v>
      </c>
      <c r="B454" s="32" t="s">
        <v>10002</v>
      </c>
      <c r="C454" s="32" t="s">
        <v>10269</v>
      </c>
      <c r="D454" s="31" t="s">
        <v>10243</v>
      </c>
      <c r="E454" s="36" t="s">
        <v>8071</v>
      </c>
    </row>
    <row r="455" spans="1:5" ht="69" hidden="1">
      <c r="A455" s="35">
        <v>5881</v>
      </c>
      <c r="B455" s="32" t="s">
        <v>10002</v>
      </c>
      <c r="C455" s="32" t="s">
        <v>10270</v>
      </c>
      <c r="D455" s="31" t="s">
        <v>10243</v>
      </c>
      <c r="E455" s="36" t="s">
        <v>10271</v>
      </c>
    </row>
    <row r="456" spans="1:5" ht="82.8" hidden="1">
      <c r="A456" s="35">
        <v>5884</v>
      </c>
      <c r="B456" s="32" t="s">
        <v>10002</v>
      </c>
      <c r="C456" s="32" t="s">
        <v>10272</v>
      </c>
      <c r="D456" s="31" t="s">
        <v>10243</v>
      </c>
      <c r="E456" s="36" t="s">
        <v>10273</v>
      </c>
    </row>
    <row r="457" spans="1:5" ht="69" hidden="1">
      <c r="A457" s="35">
        <v>5892</v>
      </c>
      <c r="B457" s="32" t="s">
        <v>10002</v>
      </c>
      <c r="C457" s="32" t="s">
        <v>10274</v>
      </c>
      <c r="D457" s="31" t="s">
        <v>10243</v>
      </c>
      <c r="E457" s="36" t="s">
        <v>2142</v>
      </c>
    </row>
    <row r="458" spans="1:5" ht="69" hidden="1">
      <c r="A458" s="35">
        <v>5896</v>
      </c>
      <c r="B458" s="32" t="s">
        <v>10002</v>
      </c>
      <c r="C458" s="32" t="s">
        <v>10275</v>
      </c>
      <c r="D458" s="31" t="s">
        <v>10243</v>
      </c>
      <c r="E458" s="36" t="s">
        <v>10276</v>
      </c>
    </row>
    <row r="459" spans="1:5" ht="82.8" hidden="1">
      <c r="A459" s="35">
        <v>5903</v>
      </c>
      <c r="B459" s="32" t="s">
        <v>10002</v>
      </c>
      <c r="C459" s="32" t="s">
        <v>10277</v>
      </c>
      <c r="D459" s="31" t="s">
        <v>10243</v>
      </c>
      <c r="E459" s="36" t="s">
        <v>10278</v>
      </c>
    </row>
    <row r="460" spans="1:5" ht="55.2" hidden="1">
      <c r="A460" s="35">
        <v>5911</v>
      </c>
      <c r="B460" s="32" t="s">
        <v>10002</v>
      </c>
      <c r="C460" s="32" t="s">
        <v>10279</v>
      </c>
      <c r="D460" s="31" t="s">
        <v>10243</v>
      </c>
      <c r="E460" s="36" t="s">
        <v>10280</v>
      </c>
    </row>
    <row r="461" spans="1:5" ht="41.4" hidden="1">
      <c r="A461" s="35">
        <v>5923</v>
      </c>
      <c r="B461" s="32" t="s">
        <v>10002</v>
      </c>
      <c r="C461" s="32" t="s">
        <v>10281</v>
      </c>
      <c r="D461" s="31" t="s">
        <v>10243</v>
      </c>
      <c r="E461" s="36" t="s">
        <v>740</v>
      </c>
    </row>
    <row r="462" spans="1:5" ht="82.8" hidden="1">
      <c r="A462" s="35">
        <v>5930</v>
      </c>
      <c r="B462" s="32" t="s">
        <v>10002</v>
      </c>
      <c r="C462" s="32" t="s">
        <v>10282</v>
      </c>
      <c r="D462" s="31" t="s">
        <v>10243</v>
      </c>
      <c r="E462" s="36" t="s">
        <v>1146</v>
      </c>
    </row>
    <row r="463" spans="1:5" ht="55.2" hidden="1">
      <c r="A463" s="35">
        <v>5934</v>
      </c>
      <c r="B463" s="32" t="s">
        <v>10002</v>
      </c>
      <c r="C463" s="32" t="s">
        <v>10283</v>
      </c>
      <c r="D463" s="31" t="s">
        <v>10243</v>
      </c>
      <c r="E463" s="36" t="s">
        <v>10284</v>
      </c>
    </row>
    <row r="464" spans="1:5" ht="55.2" hidden="1">
      <c r="A464" s="35">
        <v>5942</v>
      </c>
      <c r="B464" s="32" t="s">
        <v>10002</v>
      </c>
      <c r="C464" s="32" t="s">
        <v>10285</v>
      </c>
      <c r="D464" s="31" t="s">
        <v>10243</v>
      </c>
      <c r="E464" s="36" t="s">
        <v>5237</v>
      </c>
    </row>
    <row r="465" spans="1:5" ht="55.2" hidden="1">
      <c r="A465" s="35">
        <v>5946</v>
      </c>
      <c r="B465" s="32" t="s">
        <v>10002</v>
      </c>
      <c r="C465" s="32" t="s">
        <v>10286</v>
      </c>
      <c r="D465" s="31" t="s">
        <v>10243</v>
      </c>
      <c r="E465" s="36" t="s">
        <v>10287</v>
      </c>
    </row>
    <row r="466" spans="1:5" ht="41.4" hidden="1">
      <c r="A466" s="35">
        <v>5952</v>
      </c>
      <c r="B466" s="32" t="s">
        <v>10002</v>
      </c>
      <c r="C466" s="32" t="s">
        <v>10288</v>
      </c>
      <c r="D466" s="31" t="s">
        <v>10243</v>
      </c>
      <c r="E466" s="36" t="s">
        <v>10289</v>
      </c>
    </row>
    <row r="467" spans="1:5" ht="55.2" hidden="1">
      <c r="A467" s="35">
        <v>5954</v>
      </c>
      <c r="B467" s="32" t="s">
        <v>10002</v>
      </c>
      <c r="C467" s="32" t="s">
        <v>10290</v>
      </c>
      <c r="D467" s="31" t="s">
        <v>10243</v>
      </c>
      <c r="E467" s="36" t="s">
        <v>10291</v>
      </c>
    </row>
    <row r="468" spans="1:5" ht="69" hidden="1">
      <c r="A468" s="35">
        <v>5961</v>
      </c>
      <c r="B468" s="32" t="s">
        <v>10002</v>
      </c>
      <c r="C468" s="32" t="s">
        <v>10292</v>
      </c>
      <c r="D468" s="31" t="s">
        <v>10243</v>
      </c>
      <c r="E468" s="36" t="s">
        <v>10293</v>
      </c>
    </row>
    <row r="469" spans="1:5" ht="69" hidden="1">
      <c r="A469" s="35">
        <v>6260</v>
      </c>
      <c r="B469" s="32" t="s">
        <v>10002</v>
      </c>
      <c r="C469" s="32" t="s">
        <v>10294</v>
      </c>
      <c r="D469" s="31" t="s">
        <v>10243</v>
      </c>
      <c r="E469" s="36" t="s">
        <v>10295</v>
      </c>
    </row>
    <row r="470" spans="1:5" ht="55.2" hidden="1">
      <c r="A470" s="35">
        <v>6880</v>
      </c>
      <c r="B470" s="32" t="s">
        <v>10002</v>
      </c>
      <c r="C470" s="32" t="s">
        <v>10296</v>
      </c>
      <c r="D470" s="31" t="s">
        <v>10243</v>
      </c>
      <c r="E470" s="36" t="s">
        <v>10297</v>
      </c>
    </row>
    <row r="471" spans="1:5" ht="41.4" hidden="1">
      <c r="A471" s="35">
        <v>7031</v>
      </c>
      <c r="B471" s="32" t="s">
        <v>10002</v>
      </c>
      <c r="C471" s="32" t="s">
        <v>10298</v>
      </c>
      <c r="D471" s="31" t="s">
        <v>10243</v>
      </c>
      <c r="E471" s="36" t="s">
        <v>3018</v>
      </c>
    </row>
    <row r="472" spans="1:5" ht="69" hidden="1">
      <c r="A472" s="35">
        <v>7043</v>
      </c>
      <c r="B472" s="32" t="s">
        <v>10002</v>
      </c>
      <c r="C472" s="32" t="s">
        <v>10299</v>
      </c>
      <c r="D472" s="31" t="s">
        <v>10243</v>
      </c>
      <c r="E472" s="36" t="s">
        <v>6341</v>
      </c>
    </row>
    <row r="473" spans="1:5" ht="82.8" hidden="1">
      <c r="A473" s="35">
        <v>7050</v>
      </c>
      <c r="B473" s="32" t="s">
        <v>10002</v>
      </c>
      <c r="C473" s="32" t="s">
        <v>10300</v>
      </c>
      <c r="D473" s="31" t="s">
        <v>10243</v>
      </c>
      <c r="E473" s="36" t="s">
        <v>10301</v>
      </c>
    </row>
    <row r="474" spans="1:5" ht="69" hidden="1">
      <c r="A474" s="35">
        <v>67827</v>
      </c>
      <c r="B474" s="32" t="s">
        <v>10002</v>
      </c>
      <c r="C474" s="32" t="s">
        <v>10302</v>
      </c>
      <c r="D474" s="31" t="s">
        <v>10243</v>
      </c>
      <c r="E474" s="36" t="s">
        <v>10303</v>
      </c>
    </row>
    <row r="475" spans="1:5" ht="41.4" hidden="1">
      <c r="A475" s="35">
        <v>73395</v>
      </c>
      <c r="B475" s="32" t="s">
        <v>10002</v>
      </c>
      <c r="C475" s="32" t="s">
        <v>10304</v>
      </c>
      <c r="D475" s="31" t="s">
        <v>10243</v>
      </c>
      <c r="E475" s="36" t="s">
        <v>4425</v>
      </c>
    </row>
    <row r="476" spans="1:5" ht="55.2" hidden="1">
      <c r="A476" s="35">
        <v>83766</v>
      </c>
      <c r="B476" s="32" t="s">
        <v>10002</v>
      </c>
      <c r="C476" s="32" t="s">
        <v>10305</v>
      </c>
      <c r="D476" s="31" t="s">
        <v>10243</v>
      </c>
      <c r="E476" s="36" t="s">
        <v>2292</v>
      </c>
    </row>
    <row r="477" spans="1:5" ht="55.2" hidden="1">
      <c r="A477" s="35">
        <v>84013</v>
      </c>
      <c r="B477" s="32" t="s">
        <v>10002</v>
      </c>
      <c r="C477" s="32" t="s">
        <v>10306</v>
      </c>
      <c r="D477" s="31" t="s">
        <v>10243</v>
      </c>
      <c r="E477" s="36" t="s">
        <v>10307</v>
      </c>
    </row>
    <row r="478" spans="1:5" ht="55.2" hidden="1">
      <c r="A478" s="35">
        <v>87446</v>
      </c>
      <c r="B478" s="32" t="s">
        <v>10002</v>
      </c>
      <c r="C478" s="32" t="s">
        <v>10308</v>
      </c>
      <c r="D478" s="31" t="s">
        <v>10243</v>
      </c>
      <c r="E478" s="36" t="s">
        <v>10309</v>
      </c>
    </row>
    <row r="479" spans="1:5" ht="55.2" hidden="1">
      <c r="A479" s="35">
        <v>88392</v>
      </c>
      <c r="B479" s="32" t="s">
        <v>10002</v>
      </c>
      <c r="C479" s="32" t="s">
        <v>10310</v>
      </c>
      <c r="D479" s="31" t="s">
        <v>10243</v>
      </c>
      <c r="E479" s="36" t="s">
        <v>4182</v>
      </c>
    </row>
    <row r="480" spans="1:5" ht="55.2" hidden="1">
      <c r="A480" s="35">
        <v>88398</v>
      </c>
      <c r="B480" s="32" t="s">
        <v>10002</v>
      </c>
      <c r="C480" s="32" t="s">
        <v>10311</v>
      </c>
      <c r="D480" s="31" t="s">
        <v>10243</v>
      </c>
      <c r="E480" s="36" t="s">
        <v>686</v>
      </c>
    </row>
    <row r="481" spans="1:5" ht="55.2" hidden="1">
      <c r="A481" s="35">
        <v>88404</v>
      </c>
      <c r="B481" s="32" t="s">
        <v>10002</v>
      </c>
      <c r="C481" s="32" t="s">
        <v>10312</v>
      </c>
      <c r="D481" s="31" t="s">
        <v>10243</v>
      </c>
      <c r="E481" s="36" t="s">
        <v>260</v>
      </c>
    </row>
    <row r="482" spans="1:5" ht="55.2" hidden="1">
      <c r="A482" s="35">
        <v>88430</v>
      </c>
      <c r="B482" s="32" t="s">
        <v>10002</v>
      </c>
      <c r="C482" s="32" t="s">
        <v>10313</v>
      </c>
      <c r="D482" s="31" t="s">
        <v>10243</v>
      </c>
      <c r="E482" s="36" t="s">
        <v>205</v>
      </c>
    </row>
    <row r="483" spans="1:5" ht="55.2" hidden="1">
      <c r="A483" s="35">
        <v>88438</v>
      </c>
      <c r="B483" s="32" t="s">
        <v>10002</v>
      </c>
      <c r="C483" s="32" t="s">
        <v>10314</v>
      </c>
      <c r="D483" s="31" t="s">
        <v>10243</v>
      </c>
      <c r="E483" s="36" t="s">
        <v>227</v>
      </c>
    </row>
    <row r="484" spans="1:5" ht="55.2" hidden="1">
      <c r="A484" s="35">
        <v>88831</v>
      </c>
      <c r="B484" s="32" t="s">
        <v>10002</v>
      </c>
      <c r="C484" s="32" t="s">
        <v>10315</v>
      </c>
      <c r="D484" s="31" t="s">
        <v>10243</v>
      </c>
      <c r="E484" s="36" t="s">
        <v>1259</v>
      </c>
    </row>
    <row r="485" spans="1:5" ht="41.4" hidden="1">
      <c r="A485" s="35">
        <v>88844</v>
      </c>
      <c r="B485" s="32" t="s">
        <v>10002</v>
      </c>
      <c r="C485" s="32" t="s">
        <v>10316</v>
      </c>
      <c r="D485" s="31" t="s">
        <v>10243</v>
      </c>
      <c r="E485" s="36" t="s">
        <v>10317</v>
      </c>
    </row>
    <row r="486" spans="1:5" ht="55.2" hidden="1">
      <c r="A486" s="35">
        <v>88908</v>
      </c>
      <c r="B486" s="32" t="s">
        <v>10002</v>
      </c>
      <c r="C486" s="32" t="s">
        <v>10318</v>
      </c>
      <c r="D486" s="31" t="s">
        <v>10243</v>
      </c>
      <c r="E486" s="36" t="s">
        <v>10319</v>
      </c>
    </row>
    <row r="487" spans="1:5" ht="69" hidden="1">
      <c r="A487" s="35">
        <v>89022</v>
      </c>
      <c r="B487" s="32" t="s">
        <v>10002</v>
      </c>
      <c r="C487" s="32" t="s">
        <v>10320</v>
      </c>
      <c r="D487" s="31" t="s">
        <v>10243</v>
      </c>
      <c r="E487" s="36" t="s">
        <v>3974</v>
      </c>
    </row>
    <row r="488" spans="1:5" ht="41.4" hidden="1">
      <c r="A488" s="35">
        <v>89027</v>
      </c>
      <c r="B488" s="32" t="s">
        <v>10002</v>
      </c>
      <c r="C488" s="32" t="s">
        <v>10321</v>
      </c>
      <c r="D488" s="31" t="s">
        <v>10243</v>
      </c>
      <c r="E488" s="36" t="s">
        <v>6326</v>
      </c>
    </row>
    <row r="489" spans="1:5" ht="41.4" hidden="1">
      <c r="A489" s="35">
        <v>89031</v>
      </c>
      <c r="B489" s="32" t="s">
        <v>10002</v>
      </c>
      <c r="C489" s="32" t="s">
        <v>10322</v>
      </c>
      <c r="D489" s="31" t="s">
        <v>10243</v>
      </c>
      <c r="E489" s="36" t="s">
        <v>4969</v>
      </c>
    </row>
    <row r="490" spans="1:5" ht="41.4" hidden="1">
      <c r="A490" s="35">
        <v>89036</v>
      </c>
      <c r="B490" s="32" t="s">
        <v>10002</v>
      </c>
      <c r="C490" s="32" t="s">
        <v>10323</v>
      </c>
      <c r="D490" s="31" t="s">
        <v>10243</v>
      </c>
      <c r="E490" s="36" t="s">
        <v>8436</v>
      </c>
    </row>
    <row r="491" spans="1:5" ht="41.4" hidden="1">
      <c r="A491" s="35">
        <v>89218</v>
      </c>
      <c r="B491" s="32" t="s">
        <v>10002</v>
      </c>
      <c r="C491" s="32" t="s">
        <v>10324</v>
      </c>
      <c r="D491" s="31" t="s">
        <v>10243</v>
      </c>
      <c r="E491" s="36" t="s">
        <v>10325</v>
      </c>
    </row>
    <row r="492" spans="1:5" ht="55.2" hidden="1">
      <c r="A492" s="35">
        <v>89226</v>
      </c>
      <c r="B492" s="32" t="s">
        <v>10002</v>
      </c>
      <c r="C492" s="32" t="s">
        <v>10326</v>
      </c>
      <c r="D492" s="31" t="s">
        <v>10243</v>
      </c>
      <c r="E492" s="36" t="s">
        <v>4987</v>
      </c>
    </row>
    <row r="493" spans="1:5" ht="41.4" hidden="1">
      <c r="A493" s="35">
        <v>89235</v>
      </c>
      <c r="B493" s="32" t="s">
        <v>10002</v>
      </c>
      <c r="C493" s="32" t="s">
        <v>10327</v>
      </c>
      <c r="D493" s="31" t="s">
        <v>10243</v>
      </c>
      <c r="E493" s="36" t="s">
        <v>10328</v>
      </c>
    </row>
    <row r="494" spans="1:5" ht="41.4" hidden="1">
      <c r="A494" s="35">
        <v>89243</v>
      </c>
      <c r="B494" s="32" t="s">
        <v>10002</v>
      </c>
      <c r="C494" s="32" t="s">
        <v>10329</v>
      </c>
      <c r="D494" s="31" t="s">
        <v>10243</v>
      </c>
      <c r="E494" s="36" t="s">
        <v>10330</v>
      </c>
    </row>
    <row r="495" spans="1:5" ht="41.4" hidden="1">
      <c r="A495" s="35">
        <v>89251</v>
      </c>
      <c r="B495" s="32" t="s">
        <v>10002</v>
      </c>
      <c r="C495" s="32" t="s">
        <v>10331</v>
      </c>
      <c r="D495" s="31" t="s">
        <v>10243</v>
      </c>
      <c r="E495" s="36" t="s">
        <v>10332</v>
      </c>
    </row>
    <row r="496" spans="1:5" ht="55.2" hidden="1">
      <c r="A496" s="35">
        <v>89258</v>
      </c>
      <c r="B496" s="32" t="s">
        <v>10002</v>
      </c>
      <c r="C496" s="32" t="s">
        <v>10333</v>
      </c>
      <c r="D496" s="31" t="s">
        <v>10243</v>
      </c>
      <c r="E496" s="36" t="s">
        <v>10334</v>
      </c>
    </row>
    <row r="497" spans="1:5" ht="55.2" hidden="1">
      <c r="A497" s="35">
        <v>89273</v>
      </c>
      <c r="B497" s="32" t="s">
        <v>10002</v>
      </c>
      <c r="C497" s="32" t="s">
        <v>10335</v>
      </c>
      <c r="D497" s="31" t="s">
        <v>10243</v>
      </c>
      <c r="E497" s="36" t="s">
        <v>10336</v>
      </c>
    </row>
    <row r="498" spans="1:5" ht="55.2" hidden="1">
      <c r="A498" s="35">
        <v>89279</v>
      </c>
      <c r="B498" s="32" t="s">
        <v>10002</v>
      </c>
      <c r="C498" s="32" t="s">
        <v>10337</v>
      </c>
      <c r="D498" s="31" t="s">
        <v>10243</v>
      </c>
      <c r="E498" s="36" t="s">
        <v>144</v>
      </c>
    </row>
    <row r="499" spans="1:5" ht="69" hidden="1">
      <c r="A499" s="35">
        <v>89877</v>
      </c>
      <c r="B499" s="32" t="s">
        <v>10002</v>
      </c>
      <c r="C499" s="32" t="s">
        <v>10338</v>
      </c>
      <c r="D499" s="31" t="s">
        <v>10243</v>
      </c>
      <c r="E499" s="36" t="s">
        <v>10339</v>
      </c>
    </row>
    <row r="500" spans="1:5" ht="69" hidden="1">
      <c r="A500" s="35">
        <v>89884</v>
      </c>
      <c r="B500" s="32" t="s">
        <v>10002</v>
      </c>
      <c r="C500" s="32" t="s">
        <v>10340</v>
      </c>
      <c r="D500" s="31" t="s">
        <v>10243</v>
      </c>
      <c r="E500" s="36" t="s">
        <v>10341</v>
      </c>
    </row>
    <row r="501" spans="1:5" ht="55.2" hidden="1">
      <c r="A501" s="35">
        <v>90587</v>
      </c>
      <c r="B501" s="32" t="s">
        <v>10002</v>
      </c>
      <c r="C501" s="32" t="s">
        <v>10342</v>
      </c>
      <c r="D501" s="31" t="s">
        <v>10243</v>
      </c>
      <c r="E501" s="36" t="s">
        <v>799</v>
      </c>
    </row>
    <row r="502" spans="1:5" ht="41.4" hidden="1">
      <c r="A502" s="35">
        <v>90626</v>
      </c>
      <c r="B502" s="32" t="s">
        <v>10002</v>
      </c>
      <c r="C502" s="32" t="s">
        <v>10343</v>
      </c>
      <c r="D502" s="31" t="s">
        <v>10243</v>
      </c>
      <c r="E502" s="36" t="s">
        <v>3782</v>
      </c>
    </row>
    <row r="503" spans="1:5" ht="55.2" hidden="1">
      <c r="A503" s="35">
        <v>90632</v>
      </c>
      <c r="B503" s="32" t="s">
        <v>10002</v>
      </c>
      <c r="C503" s="32" t="s">
        <v>10344</v>
      </c>
      <c r="D503" s="31" t="s">
        <v>10243</v>
      </c>
      <c r="E503" s="36" t="s">
        <v>10345</v>
      </c>
    </row>
    <row r="504" spans="1:5" ht="69" hidden="1">
      <c r="A504" s="35">
        <v>90638</v>
      </c>
      <c r="B504" s="32" t="s">
        <v>10002</v>
      </c>
      <c r="C504" s="32" t="s">
        <v>10346</v>
      </c>
      <c r="D504" s="31" t="s">
        <v>10243</v>
      </c>
      <c r="E504" s="36" t="s">
        <v>3882</v>
      </c>
    </row>
    <row r="505" spans="1:5" ht="55.2" hidden="1">
      <c r="A505" s="35">
        <v>90644</v>
      </c>
      <c r="B505" s="32" t="s">
        <v>10002</v>
      </c>
      <c r="C505" s="32" t="s">
        <v>10347</v>
      </c>
      <c r="D505" s="31" t="s">
        <v>10243</v>
      </c>
      <c r="E505" s="36" t="s">
        <v>4067</v>
      </c>
    </row>
    <row r="506" spans="1:5" ht="69" hidden="1">
      <c r="A506" s="35">
        <v>90651</v>
      </c>
      <c r="B506" s="32" t="s">
        <v>10002</v>
      </c>
      <c r="C506" s="32" t="s">
        <v>10348</v>
      </c>
      <c r="D506" s="31" t="s">
        <v>10243</v>
      </c>
      <c r="E506" s="36" t="s">
        <v>1040</v>
      </c>
    </row>
    <row r="507" spans="1:5" ht="41.4" hidden="1">
      <c r="A507" s="35">
        <v>90657</v>
      </c>
      <c r="B507" s="32" t="s">
        <v>10002</v>
      </c>
      <c r="C507" s="32" t="s">
        <v>10349</v>
      </c>
      <c r="D507" s="31" t="s">
        <v>10243</v>
      </c>
      <c r="E507" s="36" t="s">
        <v>132</v>
      </c>
    </row>
    <row r="508" spans="1:5" ht="41.4" hidden="1">
      <c r="A508" s="35">
        <v>90663</v>
      </c>
      <c r="B508" s="32" t="s">
        <v>10002</v>
      </c>
      <c r="C508" s="32" t="s">
        <v>10350</v>
      </c>
      <c r="D508" s="31" t="s">
        <v>10243</v>
      </c>
      <c r="E508" s="36" t="s">
        <v>1370</v>
      </c>
    </row>
    <row r="509" spans="1:5" ht="82.8" hidden="1">
      <c r="A509" s="35">
        <v>90669</v>
      </c>
      <c r="B509" s="32" t="s">
        <v>10002</v>
      </c>
      <c r="C509" s="32" t="s">
        <v>10351</v>
      </c>
      <c r="D509" s="31" t="s">
        <v>10243</v>
      </c>
      <c r="E509" s="36" t="s">
        <v>207</v>
      </c>
    </row>
    <row r="510" spans="1:5" ht="82.8" hidden="1">
      <c r="A510" s="35">
        <v>90675</v>
      </c>
      <c r="B510" s="32" t="s">
        <v>10002</v>
      </c>
      <c r="C510" s="32" t="s">
        <v>10352</v>
      </c>
      <c r="D510" s="31" t="s">
        <v>10243</v>
      </c>
      <c r="E510" s="36" t="s">
        <v>10353</v>
      </c>
    </row>
    <row r="511" spans="1:5" ht="82.8" hidden="1">
      <c r="A511" s="35">
        <v>90681</v>
      </c>
      <c r="B511" s="32" t="s">
        <v>10002</v>
      </c>
      <c r="C511" s="32" t="s">
        <v>10354</v>
      </c>
      <c r="D511" s="31" t="s">
        <v>10243</v>
      </c>
      <c r="E511" s="36" t="s">
        <v>8813</v>
      </c>
    </row>
    <row r="512" spans="1:5" ht="55.2" hidden="1">
      <c r="A512" s="35">
        <v>90687</v>
      </c>
      <c r="B512" s="32" t="s">
        <v>10002</v>
      </c>
      <c r="C512" s="32" t="s">
        <v>10355</v>
      </c>
      <c r="D512" s="31" t="s">
        <v>10243</v>
      </c>
      <c r="E512" s="36" t="s">
        <v>10356</v>
      </c>
    </row>
    <row r="513" spans="1:5" ht="55.2" hidden="1">
      <c r="A513" s="35">
        <v>90693</v>
      </c>
      <c r="B513" s="32" t="s">
        <v>10002</v>
      </c>
      <c r="C513" s="32" t="s">
        <v>10357</v>
      </c>
      <c r="D513" s="31" t="s">
        <v>10243</v>
      </c>
      <c r="E513" s="36" t="s">
        <v>10358</v>
      </c>
    </row>
    <row r="514" spans="1:5" ht="55.2" hidden="1">
      <c r="A514" s="35">
        <v>90965</v>
      </c>
      <c r="B514" s="32" t="s">
        <v>10002</v>
      </c>
      <c r="C514" s="32" t="s">
        <v>10359</v>
      </c>
      <c r="D514" s="31" t="s">
        <v>10243</v>
      </c>
      <c r="E514" s="36" t="s">
        <v>3018</v>
      </c>
    </row>
    <row r="515" spans="1:5" ht="55.2" hidden="1">
      <c r="A515" s="35">
        <v>90973</v>
      </c>
      <c r="B515" s="32" t="s">
        <v>10002</v>
      </c>
      <c r="C515" s="32" t="s">
        <v>10360</v>
      </c>
      <c r="D515" s="31" t="s">
        <v>10243</v>
      </c>
      <c r="E515" s="36" t="s">
        <v>5724</v>
      </c>
    </row>
    <row r="516" spans="1:5" ht="55.2" hidden="1">
      <c r="A516" s="35">
        <v>90982</v>
      </c>
      <c r="B516" s="32" t="s">
        <v>10002</v>
      </c>
      <c r="C516" s="32" t="s">
        <v>10361</v>
      </c>
      <c r="D516" s="31" t="s">
        <v>10243</v>
      </c>
      <c r="E516" s="36" t="s">
        <v>3079</v>
      </c>
    </row>
    <row r="517" spans="1:5" ht="55.2" hidden="1">
      <c r="A517" s="35">
        <v>91001</v>
      </c>
      <c r="B517" s="32" t="s">
        <v>10002</v>
      </c>
      <c r="C517" s="32" t="s">
        <v>10362</v>
      </c>
      <c r="D517" s="31" t="s">
        <v>10243</v>
      </c>
      <c r="E517" s="36" t="s">
        <v>180</v>
      </c>
    </row>
    <row r="518" spans="1:5" ht="69" hidden="1">
      <c r="A518" s="35">
        <v>91032</v>
      </c>
      <c r="B518" s="32" t="s">
        <v>10002</v>
      </c>
      <c r="C518" s="32" t="s">
        <v>10363</v>
      </c>
      <c r="D518" s="31" t="s">
        <v>10243</v>
      </c>
      <c r="E518" s="36" t="s">
        <v>1814</v>
      </c>
    </row>
    <row r="519" spans="1:5" ht="55.2" hidden="1">
      <c r="A519" s="35">
        <v>91278</v>
      </c>
      <c r="B519" s="32" t="s">
        <v>10002</v>
      </c>
      <c r="C519" s="32" t="s">
        <v>10364</v>
      </c>
      <c r="D519" s="31" t="s">
        <v>10243</v>
      </c>
      <c r="E519" s="36" t="s">
        <v>248</v>
      </c>
    </row>
    <row r="520" spans="1:5" ht="69" hidden="1">
      <c r="A520" s="35">
        <v>91285</v>
      </c>
      <c r="B520" s="32" t="s">
        <v>10002</v>
      </c>
      <c r="C520" s="32" t="s">
        <v>10365</v>
      </c>
      <c r="D520" s="31" t="s">
        <v>10243</v>
      </c>
      <c r="E520" s="36" t="s">
        <v>121</v>
      </c>
    </row>
    <row r="521" spans="1:5" ht="82.8" hidden="1">
      <c r="A521" s="35">
        <v>91387</v>
      </c>
      <c r="B521" s="32" t="s">
        <v>10002</v>
      </c>
      <c r="C521" s="32" t="s">
        <v>10366</v>
      </c>
      <c r="D521" s="31" t="s">
        <v>10243</v>
      </c>
      <c r="E521" s="36" t="s">
        <v>9541</v>
      </c>
    </row>
    <row r="522" spans="1:5" ht="82.8" hidden="1">
      <c r="A522" s="35">
        <v>91395</v>
      </c>
      <c r="B522" s="32" t="s">
        <v>10002</v>
      </c>
      <c r="C522" s="32" t="s">
        <v>10367</v>
      </c>
      <c r="D522" s="31" t="s">
        <v>10243</v>
      </c>
      <c r="E522" s="36" t="s">
        <v>1155</v>
      </c>
    </row>
    <row r="523" spans="1:5" ht="82.8" hidden="1">
      <c r="A523" s="35">
        <v>91486</v>
      </c>
      <c r="B523" s="32" t="s">
        <v>10002</v>
      </c>
      <c r="C523" s="32" t="s">
        <v>10368</v>
      </c>
      <c r="D523" s="31" t="s">
        <v>10243</v>
      </c>
      <c r="E523" s="36" t="s">
        <v>8428</v>
      </c>
    </row>
    <row r="524" spans="1:5" ht="41.4" hidden="1">
      <c r="A524" s="35">
        <v>91534</v>
      </c>
      <c r="B524" s="32" t="s">
        <v>10002</v>
      </c>
      <c r="C524" s="32" t="s">
        <v>10369</v>
      </c>
      <c r="D524" s="31" t="s">
        <v>10243</v>
      </c>
      <c r="E524" s="36" t="s">
        <v>10370</v>
      </c>
    </row>
    <row r="525" spans="1:5" ht="82.8" hidden="1">
      <c r="A525" s="35">
        <v>91635</v>
      </c>
      <c r="B525" s="32" t="s">
        <v>10002</v>
      </c>
      <c r="C525" s="32" t="s">
        <v>10371</v>
      </c>
      <c r="D525" s="31" t="s">
        <v>10243</v>
      </c>
      <c r="E525" s="36" t="s">
        <v>10372</v>
      </c>
    </row>
    <row r="526" spans="1:5" ht="82.8" hidden="1">
      <c r="A526" s="35">
        <v>91646</v>
      </c>
      <c r="B526" s="32" t="s">
        <v>10002</v>
      </c>
      <c r="C526" s="32" t="s">
        <v>10373</v>
      </c>
      <c r="D526" s="31" t="s">
        <v>10243</v>
      </c>
      <c r="E526" s="36" t="s">
        <v>10374</v>
      </c>
    </row>
    <row r="527" spans="1:5" ht="41.4" hidden="1">
      <c r="A527" s="35">
        <v>91693</v>
      </c>
      <c r="B527" s="32" t="s">
        <v>10002</v>
      </c>
      <c r="C527" s="32" t="s">
        <v>10375</v>
      </c>
      <c r="D527" s="31" t="s">
        <v>10243</v>
      </c>
      <c r="E527" s="36" t="s">
        <v>10376</v>
      </c>
    </row>
    <row r="528" spans="1:5" ht="41.4" hidden="1">
      <c r="A528" s="35">
        <v>92044</v>
      </c>
      <c r="B528" s="32" t="s">
        <v>10002</v>
      </c>
      <c r="C528" s="32" t="s">
        <v>10377</v>
      </c>
      <c r="D528" s="31" t="s">
        <v>10243</v>
      </c>
      <c r="E528" s="36" t="s">
        <v>1323</v>
      </c>
    </row>
    <row r="529" spans="1:5" ht="96.6" hidden="1">
      <c r="A529" s="35">
        <v>92107</v>
      </c>
      <c r="B529" s="32" t="s">
        <v>10002</v>
      </c>
      <c r="C529" s="32" t="s">
        <v>10378</v>
      </c>
      <c r="D529" s="31" t="s">
        <v>10243</v>
      </c>
      <c r="E529" s="36" t="s">
        <v>10379</v>
      </c>
    </row>
    <row r="530" spans="1:5" ht="55.2" hidden="1">
      <c r="A530" s="35">
        <v>92113</v>
      </c>
      <c r="B530" s="32" t="s">
        <v>10002</v>
      </c>
      <c r="C530" s="32" t="s">
        <v>10380</v>
      </c>
      <c r="D530" s="31" t="s">
        <v>10243</v>
      </c>
      <c r="E530" s="36" t="s">
        <v>472</v>
      </c>
    </row>
    <row r="531" spans="1:5" ht="27.6" hidden="1">
      <c r="A531" s="35">
        <v>92119</v>
      </c>
      <c r="B531" s="32" t="s">
        <v>10002</v>
      </c>
      <c r="C531" s="32" t="s">
        <v>10381</v>
      </c>
      <c r="D531" s="31" t="s">
        <v>10243</v>
      </c>
      <c r="E531" s="36" t="s">
        <v>6400</v>
      </c>
    </row>
    <row r="532" spans="1:5" ht="41.4" hidden="1">
      <c r="A532" s="35">
        <v>92139</v>
      </c>
      <c r="B532" s="32" t="s">
        <v>10002</v>
      </c>
      <c r="C532" s="32" t="s">
        <v>10382</v>
      </c>
      <c r="D532" s="31" t="s">
        <v>10243</v>
      </c>
      <c r="E532" s="36" t="s">
        <v>10383</v>
      </c>
    </row>
    <row r="533" spans="1:5" ht="41.4" hidden="1">
      <c r="A533" s="35">
        <v>92146</v>
      </c>
      <c r="B533" s="32" t="s">
        <v>10002</v>
      </c>
      <c r="C533" s="32" t="s">
        <v>10384</v>
      </c>
      <c r="D533" s="31" t="s">
        <v>10243</v>
      </c>
      <c r="E533" s="36" t="s">
        <v>10385</v>
      </c>
    </row>
    <row r="534" spans="1:5" ht="82.8" hidden="1">
      <c r="A534" s="35">
        <v>92243</v>
      </c>
      <c r="B534" s="32" t="s">
        <v>10002</v>
      </c>
      <c r="C534" s="32" t="s">
        <v>10386</v>
      </c>
      <c r="D534" s="31" t="s">
        <v>10243</v>
      </c>
      <c r="E534" s="36" t="s">
        <v>10387</v>
      </c>
    </row>
    <row r="535" spans="1:5" ht="55.2" hidden="1">
      <c r="A535" s="35">
        <v>92717</v>
      </c>
      <c r="B535" s="32" t="s">
        <v>10002</v>
      </c>
      <c r="C535" s="32" t="s">
        <v>10388</v>
      </c>
      <c r="D535" s="31" t="s">
        <v>10243</v>
      </c>
      <c r="E535" s="36" t="s">
        <v>6364</v>
      </c>
    </row>
    <row r="536" spans="1:5" ht="41.4" hidden="1">
      <c r="A536" s="35">
        <v>92961</v>
      </c>
      <c r="B536" s="32" t="s">
        <v>10002</v>
      </c>
      <c r="C536" s="32" t="s">
        <v>10389</v>
      </c>
      <c r="D536" s="31" t="s">
        <v>10243</v>
      </c>
      <c r="E536" s="36" t="s">
        <v>3069</v>
      </c>
    </row>
    <row r="537" spans="1:5" ht="41.4" hidden="1">
      <c r="A537" s="35">
        <v>92967</v>
      </c>
      <c r="B537" s="32" t="s">
        <v>10002</v>
      </c>
      <c r="C537" s="32" t="s">
        <v>10390</v>
      </c>
      <c r="D537" s="31" t="s">
        <v>10243</v>
      </c>
      <c r="E537" s="36" t="s">
        <v>971</v>
      </c>
    </row>
    <row r="538" spans="1:5" ht="82.8" hidden="1">
      <c r="A538" s="35">
        <v>93225</v>
      </c>
      <c r="B538" s="32" t="s">
        <v>10002</v>
      </c>
      <c r="C538" s="32" t="s">
        <v>10391</v>
      </c>
      <c r="D538" s="31" t="s">
        <v>10243</v>
      </c>
      <c r="E538" s="36" t="s">
        <v>10392</v>
      </c>
    </row>
    <row r="539" spans="1:5" ht="55.2" hidden="1">
      <c r="A539" s="35">
        <v>93234</v>
      </c>
      <c r="B539" s="32" t="s">
        <v>10002</v>
      </c>
      <c r="C539" s="32" t="s">
        <v>10393</v>
      </c>
      <c r="D539" s="31" t="s">
        <v>10243</v>
      </c>
      <c r="E539" s="36" t="s">
        <v>140</v>
      </c>
    </row>
    <row r="540" spans="1:5" ht="69" hidden="1">
      <c r="A540" s="35">
        <v>93244</v>
      </c>
      <c r="B540" s="32" t="s">
        <v>10002</v>
      </c>
      <c r="C540" s="32" t="s">
        <v>10394</v>
      </c>
      <c r="D540" s="31" t="s">
        <v>10243</v>
      </c>
      <c r="E540" s="36" t="s">
        <v>10395</v>
      </c>
    </row>
    <row r="541" spans="1:5" ht="41.4" hidden="1">
      <c r="A541" s="35">
        <v>93274</v>
      </c>
      <c r="B541" s="32" t="s">
        <v>10002</v>
      </c>
      <c r="C541" s="32" t="s">
        <v>10396</v>
      </c>
      <c r="D541" s="31" t="s">
        <v>10243</v>
      </c>
      <c r="E541" s="36" t="s">
        <v>10397</v>
      </c>
    </row>
    <row r="542" spans="1:5" ht="41.4" hidden="1">
      <c r="A542" s="35">
        <v>93282</v>
      </c>
      <c r="B542" s="32" t="s">
        <v>10002</v>
      </c>
      <c r="C542" s="32" t="s">
        <v>10398</v>
      </c>
      <c r="D542" s="31" t="s">
        <v>10243</v>
      </c>
      <c r="E542" s="36" t="s">
        <v>848</v>
      </c>
    </row>
    <row r="543" spans="1:5" ht="55.2" hidden="1">
      <c r="A543" s="35">
        <v>93288</v>
      </c>
      <c r="B543" s="32" t="s">
        <v>10002</v>
      </c>
      <c r="C543" s="32" t="s">
        <v>10399</v>
      </c>
      <c r="D543" s="31" t="s">
        <v>10243</v>
      </c>
      <c r="E543" s="36" t="s">
        <v>10400</v>
      </c>
    </row>
    <row r="544" spans="1:5" ht="82.8" hidden="1">
      <c r="A544" s="35">
        <v>93403</v>
      </c>
      <c r="B544" s="32" t="s">
        <v>10002</v>
      </c>
      <c r="C544" s="32" t="s">
        <v>10401</v>
      </c>
      <c r="D544" s="31" t="s">
        <v>10243</v>
      </c>
      <c r="E544" s="36" t="s">
        <v>10372</v>
      </c>
    </row>
    <row r="545" spans="1:5" ht="110.4" hidden="1">
      <c r="A545" s="35">
        <v>93409</v>
      </c>
      <c r="B545" s="32" t="s">
        <v>10002</v>
      </c>
      <c r="C545" s="32" t="s">
        <v>10402</v>
      </c>
      <c r="D545" s="31" t="s">
        <v>10243</v>
      </c>
      <c r="E545" s="36" t="s">
        <v>10403</v>
      </c>
    </row>
    <row r="546" spans="1:5" ht="41.4" hidden="1">
      <c r="A546" s="35">
        <v>93416</v>
      </c>
      <c r="B546" s="32" t="s">
        <v>10002</v>
      </c>
      <c r="C546" s="32" t="s">
        <v>10404</v>
      </c>
      <c r="D546" s="31" t="s">
        <v>10243</v>
      </c>
      <c r="E546" s="36" t="s">
        <v>6403</v>
      </c>
    </row>
    <row r="547" spans="1:5" ht="41.4" hidden="1">
      <c r="A547" s="35">
        <v>93422</v>
      </c>
      <c r="B547" s="32" t="s">
        <v>10002</v>
      </c>
      <c r="C547" s="32" t="s">
        <v>10405</v>
      </c>
      <c r="D547" s="31" t="s">
        <v>10243</v>
      </c>
      <c r="E547" s="36" t="s">
        <v>1049</v>
      </c>
    </row>
    <row r="548" spans="1:5" ht="41.4" hidden="1">
      <c r="A548" s="35">
        <v>93428</v>
      </c>
      <c r="B548" s="32" t="s">
        <v>10002</v>
      </c>
      <c r="C548" s="32" t="s">
        <v>10406</v>
      </c>
      <c r="D548" s="31" t="s">
        <v>10243</v>
      </c>
      <c r="E548" s="36" t="s">
        <v>1264</v>
      </c>
    </row>
    <row r="549" spans="1:5" ht="41.4" hidden="1">
      <c r="A549" s="35">
        <v>93434</v>
      </c>
      <c r="B549" s="32" t="s">
        <v>10002</v>
      </c>
      <c r="C549" s="32" t="s">
        <v>10407</v>
      </c>
      <c r="D549" s="31" t="s">
        <v>10243</v>
      </c>
      <c r="E549" s="36" t="s">
        <v>10408</v>
      </c>
    </row>
    <row r="550" spans="1:5" ht="41.4" hidden="1">
      <c r="A550" s="35">
        <v>93440</v>
      </c>
      <c r="B550" s="32" t="s">
        <v>10002</v>
      </c>
      <c r="C550" s="32" t="s">
        <v>10409</v>
      </c>
      <c r="D550" s="31" t="s">
        <v>10243</v>
      </c>
      <c r="E550" s="36" t="s">
        <v>10410</v>
      </c>
    </row>
    <row r="551" spans="1:5" ht="41.4" hidden="1">
      <c r="A551" s="35">
        <v>95122</v>
      </c>
      <c r="B551" s="32" t="s">
        <v>10002</v>
      </c>
      <c r="C551" s="32" t="s">
        <v>10411</v>
      </c>
      <c r="D551" s="31" t="s">
        <v>10243</v>
      </c>
      <c r="E551" s="36" t="s">
        <v>10412</v>
      </c>
    </row>
    <row r="552" spans="1:5" ht="41.4" hidden="1">
      <c r="A552" s="35">
        <v>95128</v>
      </c>
      <c r="B552" s="32" t="s">
        <v>10002</v>
      </c>
      <c r="C552" s="32" t="s">
        <v>10413</v>
      </c>
      <c r="D552" s="31" t="s">
        <v>10243</v>
      </c>
      <c r="E552" s="36" t="s">
        <v>6310</v>
      </c>
    </row>
    <row r="553" spans="1:5" ht="41.4" hidden="1">
      <c r="A553" s="35">
        <v>95140</v>
      </c>
      <c r="B553" s="32" t="s">
        <v>10002</v>
      </c>
      <c r="C553" s="32" t="s">
        <v>10414</v>
      </c>
      <c r="D553" s="31" t="s">
        <v>10243</v>
      </c>
      <c r="E553" s="36" t="s">
        <v>87</v>
      </c>
    </row>
    <row r="554" spans="1:5" ht="41.4" hidden="1">
      <c r="A554" s="35">
        <v>95213</v>
      </c>
      <c r="B554" s="32" t="s">
        <v>10002</v>
      </c>
      <c r="C554" s="32" t="s">
        <v>10415</v>
      </c>
      <c r="D554" s="31" t="s">
        <v>10243</v>
      </c>
      <c r="E554" s="36" t="s">
        <v>10416</v>
      </c>
    </row>
    <row r="555" spans="1:5" ht="41.4" hidden="1">
      <c r="A555" s="35">
        <v>95219</v>
      </c>
      <c r="B555" s="32" t="s">
        <v>10002</v>
      </c>
      <c r="C555" s="32" t="s">
        <v>10417</v>
      </c>
      <c r="D555" s="31" t="s">
        <v>10243</v>
      </c>
      <c r="E555" s="36" t="s">
        <v>10418</v>
      </c>
    </row>
    <row r="556" spans="1:5" ht="27.6" hidden="1">
      <c r="A556" s="35">
        <v>95259</v>
      </c>
      <c r="B556" s="32" t="s">
        <v>10002</v>
      </c>
      <c r="C556" s="32" t="s">
        <v>10419</v>
      </c>
      <c r="D556" s="31" t="s">
        <v>10243</v>
      </c>
      <c r="E556" s="36" t="s">
        <v>3790</v>
      </c>
    </row>
    <row r="557" spans="1:5" ht="41.4" hidden="1">
      <c r="A557" s="35">
        <v>95265</v>
      </c>
      <c r="B557" s="32" t="s">
        <v>10002</v>
      </c>
      <c r="C557" s="32" t="s">
        <v>10420</v>
      </c>
      <c r="D557" s="31" t="s">
        <v>10243</v>
      </c>
      <c r="E557" s="36" t="s">
        <v>121</v>
      </c>
    </row>
    <row r="558" spans="1:5" ht="55.2" hidden="1">
      <c r="A558" s="35">
        <v>95271</v>
      </c>
      <c r="B558" s="32" t="s">
        <v>10002</v>
      </c>
      <c r="C558" s="32" t="s">
        <v>10421</v>
      </c>
      <c r="D558" s="31" t="s">
        <v>10243</v>
      </c>
      <c r="E558" s="36" t="s">
        <v>248</v>
      </c>
    </row>
    <row r="559" spans="1:5" ht="41.4" hidden="1">
      <c r="A559" s="35">
        <v>95277</v>
      </c>
      <c r="B559" s="32" t="s">
        <v>10002</v>
      </c>
      <c r="C559" s="32" t="s">
        <v>10422</v>
      </c>
      <c r="D559" s="31" t="s">
        <v>10243</v>
      </c>
      <c r="E559" s="36" t="s">
        <v>248</v>
      </c>
    </row>
    <row r="560" spans="1:5" ht="41.4" hidden="1">
      <c r="A560" s="35">
        <v>95283</v>
      </c>
      <c r="B560" s="32" t="s">
        <v>10002</v>
      </c>
      <c r="C560" s="32" t="s">
        <v>10423</v>
      </c>
      <c r="D560" s="31" t="s">
        <v>10243</v>
      </c>
      <c r="E560" s="36" t="s">
        <v>793</v>
      </c>
    </row>
    <row r="561" spans="1:5" ht="69" hidden="1">
      <c r="A561" s="35">
        <v>95621</v>
      </c>
      <c r="B561" s="32" t="s">
        <v>10002</v>
      </c>
      <c r="C561" s="32" t="s">
        <v>10424</v>
      </c>
      <c r="D561" s="31" t="s">
        <v>10243</v>
      </c>
      <c r="E561" s="36" t="s">
        <v>10425</v>
      </c>
    </row>
    <row r="562" spans="1:5" ht="55.2" hidden="1">
      <c r="A562" s="35">
        <v>95632</v>
      </c>
      <c r="B562" s="32" t="s">
        <v>10002</v>
      </c>
      <c r="C562" s="32" t="s">
        <v>10426</v>
      </c>
      <c r="D562" s="31" t="s">
        <v>10243</v>
      </c>
      <c r="E562" s="36" t="s">
        <v>10427</v>
      </c>
    </row>
    <row r="563" spans="1:5" ht="41.4" hidden="1">
      <c r="A563" s="35">
        <v>95703</v>
      </c>
      <c r="B563" s="32" t="s">
        <v>10002</v>
      </c>
      <c r="C563" s="32" t="s">
        <v>10428</v>
      </c>
      <c r="D563" s="31" t="s">
        <v>10243</v>
      </c>
      <c r="E563" s="36" t="s">
        <v>10429</v>
      </c>
    </row>
    <row r="564" spans="1:5" ht="55.2" hidden="1">
      <c r="A564" s="35">
        <v>95709</v>
      </c>
      <c r="B564" s="32" t="s">
        <v>10002</v>
      </c>
      <c r="C564" s="32" t="s">
        <v>10430</v>
      </c>
      <c r="D564" s="31" t="s">
        <v>10243</v>
      </c>
      <c r="E564" s="36" t="s">
        <v>10431</v>
      </c>
    </row>
    <row r="565" spans="1:5" ht="69" hidden="1">
      <c r="A565" s="35">
        <v>95715</v>
      </c>
      <c r="B565" s="32" t="s">
        <v>10002</v>
      </c>
      <c r="C565" s="32" t="s">
        <v>10432</v>
      </c>
      <c r="D565" s="31" t="s">
        <v>10243</v>
      </c>
      <c r="E565" s="36" t="s">
        <v>10433</v>
      </c>
    </row>
    <row r="566" spans="1:5" ht="82.8" hidden="1">
      <c r="A566" s="35">
        <v>95721</v>
      </c>
      <c r="B566" s="32" t="s">
        <v>10002</v>
      </c>
      <c r="C566" s="32" t="s">
        <v>10434</v>
      </c>
      <c r="D566" s="31" t="s">
        <v>10243</v>
      </c>
      <c r="E566" s="36" t="s">
        <v>5629</v>
      </c>
    </row>
    <row r="567" spans="1:5" ht="41.4" hidden="1">
      <c r="A567" s="35">
        <v>95873</v>
      </c>
      <c r="B567" s="32" t="s">
        <v>10002</v>
      </c>
      <c r="C567" s="32" t="s">
        <v>10435</v>
      </c>
      <c r="D567" s="31" t="s">
        <v>10243</v>
      </c>
      <c r="E567" s="36" t="s">
        <v>10436</v>
      </c>
    </row>
    <row r="568" spans="1:5" ht="41.4" hidden="1">
      <c r="A568" s="35">
        <v>96014</v>
      </c>
      <c r="B568" s="32" t="s">
        <v>10002</v>
      </c>
      <c r="C568" s="32" t="s">
        <v>10437</v>
      </c>
      <c r="D568" s="31" t="s">
        <v>10243</v>
      </c>
      <c r="E568" s="36" t="s">
        <v>2294</v>
      </c>
    </row>
    <row r="569" spans="1:5" ht="41.4" hidden="1">
      <c r="A569" s="35">
        <v>96021</v>
      </c>
      <c r="B569" s="32" t="s">
        <v>10002</v>
      </c>
      <c r="C569" s="32" t="s">
        <v>10438</v>
      </c>
      <c r="D569" s="31" t="s">
        <v>10243</v>
      </c>
      <c r="E569" s="36" t="s">
        <v>7561</v>
      </c>
    </row>
    <row r="570" spans="1:5" ht="41.4" hidden="1">
      <c r="A570" s="35">
        <v>96029</v>
      </c>
      <c r="B570" s="32" t="s">
        <v>10002</v>
      </c>
      <c r="C570" s="32" t="s">
        <v>10439</v>
      </c>
      <c r="D570" s="31" t="s">
        <v>10243</v>
      </c>
      <c r="E570" s="36" t="s">
        <v>10440</v>
      </c>
    </row>
    <row r="571" spans="1:5" ht="55.2" hidden="1">
      <c r="A571" s="35">
        <v>96036</v>
      </c>
      <c r="B571" s="32" t="s">
        <v>10002</v>
      </c>
      <c r="C571" s="32" t="s">
        <v>10441</v>
      </c>
      <c r="D571" s="31" t="s">
        <v>10243</v>
      </c>
      <c r="E571" s="36" t="s">
        <v>10442</v>
      </c>
    </row>
    <row r="572" spans="1:5" ht="41.4" hidden="1">
      <c r="A572" s="35">
        <v>96155</v>
      </c>
      <c r="B572" s="32" t="s">
        <v>10002</v>
      </c>
      <c r="C572" s="32" t="s">
        <v>10443</v>
      </c>
      <c r="D572" s="31" t="s">
        <v>10243</v>
      </c>
      <c r="E572" s="36" t="s">
        <v>5600</v>
      </c>
    </row>
    <row r="573" spans="1:5" ht="55.2" hidden="1">
      <c r="A573" s="35">
        <v>96156</v>
      </c>
      <c r="B573" s="32" t="s">
        <v>10002</v>
      </c>
      <c r="C573" s="32" t="s">
        <v>10444</v>
      </c>
      <c r="D573" s="31" t="s">
        <v>10243</v>
      </c>
      <c r="E573" s="36" t="s">
        <v>10248</v>
      </c>
    </row>
    <row r="574" spans="1:5" ht="41.4" hidden="1">
      <c r="A574" s="35">
        <v>96159</v>
      </c>
      <c r="B574" s="32" t="s">
        <v>10002</v>
      </c>
      <c r="C574" s="32" t="s">
        <v>10445</v>
      </c>
      <c r="D574" s="31" t="s">
        <v>10243</v>
      </c>
      <c r="E574" s="36" t="s">
        <v>10446</v>
      </c>
    </row>
    <row r="575" spans="1:5" ht="41.4" hidden="1">
      <c r="A575" s="35">
        <v>96246</v>
      </c>
      <c r="B575" s="32" t="s">
        <v>10002</v>
      </c>
      <c r="C575" s="32" t="s">
        <v>10447</v>
      </c>
      <c r="D575" s="31" t="s">
        <v>10243</v>
      </c>
      <c r="E575" s="36" t="s">
        <v>10448</v>
      </c>
    </row>
    <row r="576" spans="1:5" ht="41.4" hidden="1">
      <c r="A576" s="35">
        <v>96302</v>
      </c>
      <c r="B576" s="32" t="s">
        <v>10002</v>
      </c>
      <c r="C576" s="32" t="s">
        <v>10449</v>
      </c>
      <c r="D576" s="31" t="s">
        <v>10243</v>
      </c>
      <c r="E576" s="36" t="s">
        <v>10450</v>
      </c>
    </row>
    <row r="577" spans="1:5" ht="55.2" hidden="1">
      <c r="A577" s="35">
        <v>96308</v>
      </c>
      <c r="B577" s="32" t="s">
        <v>10002</v>
      </c>
      <c r="C577" s="32" t="s">
        <v>10451</v>
      </c>
      <c r="D577" s="31" t="s">
        <v>10243</v>
      </c>
      <c r="E577" s="36" t="s">
        <v>89</v>
      </c>
    </row>
    <row r="578" spans="1:5" ht="55.2" hidden="1">
      <c r="A578" s="35">
        <v>96464</v>
      </c>
      <c r="B578" s="32" t="s">
        <v>10002</v>
      </c>
      <c r="C578" s="32" t="s">
        <v>10452</v>
      </c>
      <c r="D578" s="31" t="s">
        <v>10243</v>
      </c>
      <c r="E578" s="36" t="s">
        <v>10453</v>
      </c>
    </row>
    <row r="579" spans="1:5" ht="69" hidden="1">
      <c r="A579" s="35">
        <v>5089</v>
      </c>
      <c r="B579" s="32" t="s">
        <v>10002</v>
      </c>
      <c r="C579" s="32" t="s">
        <v>10454</v>
      </c>
      <c r="D579" s="31" t="s">
        <v>10455</v>
      </c>
      <c r="E579" s="36" t="s">
        <v>10456</v>
      </c>
    </row>
    <row r="580" spans="1:5" ht="55.2" hidden="1">
      <c r="A580" s="35">
        <v>5627</v>
      </c>
      <c r="B580" s="32" t="s">
        <v>10002</v>
      </c>
      <c r="C580" s="32" t="s">
        <v>10457</v>
      </c>
      <c r="D580" s="31" t="s">
        <v>10455</v>
      </c>
      <c r="E580" s="36" t="s">
        <v>10458</v>
      </c>
    </row>
    <row r="581" spans="1:5" ht="55.2" hidden="1">
      <c r="A581" s="35">
        <v>5628</v>
      </c>
      <c r="B581" s="32" t="s">
        <v>10002</v>
      </c>
      <c r="C581" s="32" t="s">
        <v>10459</v>
      </c>
      <c r="D581" s="31" t="s">
        <v>10455</v>
      </c>
      <c r="E581" s="36" t="s">
        <v>10460</v>
      </c>
    </row>
    <row r="582" spans="1:5" ht="55.2" hidden="1">
      <c r="A582" s="35">
        <v>5629</v>
      </c>
      <c r="B582" s="32" t="s">
        <v>10002</v>
      </c>
      <c r="C582" s="32" t="s">
        <v>10461</v>
      </c>
      <c r="D582" s="31" t="s">
        <v>10455</v>
      </c>
      <c r="E582" s="36" t="s">
        <v>866</v>
      </c>
    </row>
    <row r="583" spans="1:5" ht="55.2" hidden="1">
      <c r="A583" s="35">
        <v>5630</v>
      </c>
      <c r="B583" s="32" t="s">
        <v>10002</v>
      </c>
      <c r="C583" s="32" t="s">
        <v>10462</v>
      </c>
      <c r="D583" s="31" t="s">
        <v>10455</v>
      </c>
      <c r="E583" s="36" t="s">
        <v>10463</v>
      </c>
    </row>
    <row r="584" spans="1:5" ht="55.2" hidden="1">
      <c r="A584" s="35">
        <v>5658</v>
      </c>
      <c r="B584" s="32" t="s">
        <v>10002</v>
      </c>
      <c r="C584" s="32" t="s">
        <v>10464</v>
      </c>
      <c r="D584" s="31" t="s">
        <v>10455</v>
      </c>
      <c r="E584" s="36" t="s">
        <v>1665</v>
      </c>
    </row>
    <row r="585" spans="1:5" ht="96.6" hidden="1">
      <c r="A585" s="35">
        <v>5664</v>
      </c>
      <c r="B585" s="32" t="s">
        <v>10002</v>
      </c>
      <c r="C585" s="32" t="s">
        <v>10465</v>
      </c>
      <c r="D585" s="31" t="s">
        <v>10455</v>
      </c>
      <c r="E585" s="36" t="s">
        <v>10466</v>
      </c>
    </row>
    <row r="586" spans="1:5" ht="96.6" hidden="1">
      <c r="A586" s="35">
        <v>5667</v>
      </c>
      <c r="B586" s="32" t="s">
        <v>10002</v>
      </c>
      <c r="C586" s="32" t="s">
        <v>10467</v>
      </c>
      <c r="D586" s="31" t="s">
        <v>10455</v>
      </c>
      <c r="E586" s="36" t="s">
        <v>10468</v>
      </c>
    </row>
    <row r="587" spans="1:5" ht="96.6" hidden="1">
      <c r="A587" s="35">
        <v>5668</v>
      </c>
      <c r="B587" s="32" t="s">
        <v>10002</v>
      </c>
      <c r="C587" s="32" t="s">
        <v>10469</v>
      </c>
      <c r="D587" s="31" t="s">
        <v>10455</v>
      </c>
      <c r="E587" s="36" t="s">
        <v>10470</v>
      </c>
    </row>
    <row r="588" spans="1:5" ht="69" hidden="1">
      <c r="A588" s="35">
        <v>5674</v>
      </c>
      <c r="B588" s="32" t="s">
        <v>10002</v>
      </c>
      <c r="C588" s="32" t="s">
        <v>10471</v>
      </c>
      <c r="D588" s="31" t="s">
        <v>10455</v>
      </c>
      <c r="E588" s="36" t="s">
        <v>2923</v>
      </c>
    </row>
    <row r="589" spans="1:5" ht="69" hidden="1">
      <c r="A589" s="35">
        <v>5692</v>
      </c>
      <c r="B589" s="32" t="s">
        <v>10002</v>
      </c>
      <c r="C589" s="32" t="s">
        <v>10472</v>
      </c>
      <c r="D589" s="31" t="s">
        <v>10455</v>
      </c>
      <c r="E589" s="36" t="s">
        <v>6360</v>
      </c>
    </row>
    <row r="590" spans="1:5" ht="69" hidden="1">
      <c r="A590" s="35">
        <v>5693</v>
      </c>
      <c r="B590" s="32" t="s">
        <v>10002</v>
      </c>
      <c r="C590" s="32" t="s">
        <v>10473</v>
      </c>
      <c r="D590" s="31" t="s">
        <v>10455</v>
      </c>
      <c r="E590" s="36" t="s">
        <v>5308</v>
      </c>
    </row>
    <row r="591" spans="1:5" ht="69" hidden="1">
      <c r="A591" s="35">
        <v>5695</v>
      </c>
      <c r="B591" s="32" t="s">
        <v>10002</v>
      </c>
      <c r="C591" s="32" t="s">
        <v>10474</v>
      </c>
      <c r="D591" s="31" t="s">
        <v>10455</v>
      </c>
      <c r="E591" s="36" t="s">
        <v>7273</v>
      </c>
    </row>
    <row r="592" spans="1:5" ht="41.4" hidden="1">
      <c r="A592" s="35">
        <v>5703</v>
      </c>
      <c r="B592" s="32" t="s">
        <v>10002</v>
      </c>
      <c r="C592" s="32" t="s">
        <v>10475</v>
      </c>
      <c r="D592" s="31" t="s">
        <v>10455</v>
      </c>
      <c r="E592" s="36" t="s">
        <v>2797</v>
      </c>
    </row>
    <row r="593" spans="1:5" ht="82.8" hidden="1">
      <c r="A593" s="35">
        <v>5705</v>
      </c>
      <c r="B593" s="32" t="s">
        <v>10002</v>
      </c>
      <c r="C593" s="32" t="s">
        <v>10476</v>
      </c>
      <c r="D593" s="31" t="s">
        <v>10455</v>
      </c>
      <c r="E593" s="36" t="s">
        <v>10477</v>
      </c>
    </row>
    <row r="594" spans="1:5" ht="41.4" hidden="1">
      <c r="A594" s="35">
        <v>5707</v>
      </c>
      <c r="B594" s="32" t="s">
        <v>10002</v>
      </c>
      <c r="C594" s="32" t="s">
        <v>10478</v>
      </c>
      <c r="D594" s="31" t="s">
        <v>10455</v>
      </c>
      <c r="E594" s="36" t="s">
        <v>10479</v>
      </c>
    </row>
    <row r="595" spans="1:5" ht="55.2" hidden="1">
      <c r="A595" s="35">
        <v>5710</v>
      </c>
      <c r="B595" s="32" t="s">
        <v>10002</v>
      </c>
      <c r="C595" s="32" t="s">
        <v>10480</v>
      </c>
      <c r="D595" s="31" t="s">
        <v>10455</v>
      </c>
      <c r="E595" s="36" t="s">
        <v>10481</v>
      </c>
    </row>
    <row r="596" spans="1:5" ht="55.2" hidden="1">
      <c r="A596" s="35">
        <v>5711</v>
      </c>
      <c r="B596" s="32" t="s">
        <v>10002</v>
      </c>
      <c r="C596" s="32" t="s">
        <v>10482</v>
      </c>
      <c r="D596" s="31" t="s">
        <v>10455</v>
      </c>
      <c r="E596" s="36" t="s">
        <v>10483</v>
      </c>
    </row>
    <row r="597" spans="1:5" ht="41.4" hidden="1">
      <c r="A597" s="35">
        <v>5714</v>
      </c>
      <c r="B597" s="32" t="s">
        <v>10002</v>
      </c>
      <c r="C597" s="32" t="s">
        <v>10484</v>
      </c>
      <c r="D597" s="31" t="s">
        <v>10455</v>
      </c>
      <c r="E597" s="36" t="s">
        <v>8512</v>
      </c>
    </row>
    <row r="598" spans="1:5" ht="41.4" hidden="1">
      <c r="A598" s="35">
        <v>5715</v>
      </c>
      <c r="B598" s="32" t="s">
        <v>10002</v>
      </c>
      <c r="C598" s="32" t="s">
        <v>10485</v>
      </c>
      <c r="D598" s="31" t="s">
        <v>10455</v>
      </c>
      <c r="E598" s="36" t="s">
        <v>10486</v>
      </c>
    </row>
    <row r="599" spans="1:5" ht="41.4" hidden="1">
      <c r="A599" s="35">
        <v>5718</v>
      </c>
      <c r="B599" s="32" t="s">
        <v>10002</v>
      </c>
      <c r="C599" s="32" t="s">
        <v>10487</v>
      </c>
      <c r="D599" s="31" t="s">
        <v>10455</v>
      </c>
      <c r="E599" s="36" t="s">
        <v>10488</v>
      </c>
    </row>
    <row r="600" spans="1:5" ht="55.2" hidden="1">
      <c r="A600" s="35">
        <v>5721</v>
      </c>
      <c r="B600" s="32" t="s">
        <v>10002</v>
      </c>
      <c r="C600" s="32" t="s">
        <v>10489</v>
      </c>
      <c r="D600" s="31" t="s">
        <v>10455</v>
      </c>
      <c r="E600" s="36" t="s">
        <v>10490</v>
      </c>
    </row>
    <row r="601" spans="1:5" ht="41.4" hidden="1">
      <c r="A601" s="35">
        <v>5722</v>
      </c>
      <c r="B601" s="32" t="s">
        <v>10002</v>
      </c>
      <c r="C601" s="32" t="s">
        <v>10491</v>
      </c>
      <c r="D601" s="31" t="s">
        <v>10455</v>
      </c>
      <c r="E601" s="36" t="s">
        <v>10492</v>
      </c>
    </row>
    <row r="602" spans="1:5" ht="41.4" hidden="1">
      <c r="A602" s="35">
        <v>5724</v>
      </c>
      <c r="B602" s="32" t="s">
        <v>10002</v>
      </c>
      <c r="C602" s="32" t="s">
        <v>10493</v>
      </c>
      <c r="D602" s="31" t="s">
        <v>10455</v>
      </c>
      <c r="E602" s="36" t="s">
        <v>5181</v>
      </c>
    </row>
    <row r="603" spans="1:5" ht="69" hidden="1">
      <c r="A603" s="35">
        <v>5727</v>
      </c>
      <c r="B603" s="32" t="s">
        <v>10002</v>
      </c>
      <c r="C603" s="32" t="s">
        <v>10494</v>
      </c>
      <c r="D603" s="31" t="s">
        <v>10455</v>
      </c>
      <c r="E603" s="36" t="s">
        <v>10495</v>
      </c>
    </row>
    <row r="604" spans="1:5" ht="55.2" hidden="1">
      <c r="A604" s="35">
        <v>5729</v>
      </c>
      <c r="B604" s="32" t="s">
        <v>10002</v>
      </c>
      <c r="C604" s="32" t="s">
        <v>10496</v>
      </c>
      <c r="D604" s="31" t="s">
        <v>10455</v>
      </c>
      <c r="E604" s="36" t="s">
        <v>7300</v>
      </c>
    </row>
    <row r="605" spans="1:5" ht="69" hidden="1">
      <c r="A605" s="35">
        <v>5730</v>
      </c>
      <c r="B605" s="32" t="s">
        <v>10002</v>
      </c>
      <c r="C605" s="32" t="s">
        <v>10497</v>
      </c>
      <c r="D605" s="31" t="s">
        <v>10455</v>
      </c>
      <c r="E605" s="36" t="s">
        <v>10048</v>
      </c>
    </row>
    <row r="606" spans="1:5" ht="96.6" hidden="1">
      <c r="A606" s="35">
        <v>5735</v>
      </c>
      <c r="B606" s="32" t="s">
        <v>10002</v>
      </c>
      <c r="C606" s="32" t="s">
        <v>10498</v>
      </c>
      <c r="D606" s="31" t="s">
        <v>10455</v>
      </c>
      <c r="E606" s="36" t="s">
        <v>10499</v>
      </c>
    </row>
    <row r="607" spans="1:5" ht="96.6" hidden="1">
      <c r="A607" s="35">
        <v>5736</v>
      </c>
      <c r="B607" s="32" t="s">
        <v>10002</v>
      </c>
      <c r="C607" s="32" t="s">
        <v>10500</v>
      </c>
      <c r="D607" s="31" t="s">
        <v>10455</v>
      </c>
      <c r="E607" s="36" t="s">
        <v>3684</v>
      </c>
    </row>
    <row r="608" spans="1:5" ht="69" hidden="1">
      <c r="A608" s="35">
        <v>5738</v>
      </c>
      <c r="B608" s="32" t="s">
        <v>10002</v>
      </c>
      <c r="C608" s="32" t="s">
        <v>10501</v>
      </c>
      <c r="D608" s="31" t="s">
        <v>10455</v>
      </c>
      <c r="E608" s="36" t="s">
        <v>10502</v>
      </c>
    </row>
    <row r="609" spans="1:5" ht="69" hidden="1">
      <c r="A609" s="35">
        <v>5739</v>
      </c>
      <c r="B609" s="32" t="s">
        <v>10002</v>
      </c>
      <c r="C609" s="32" t="s">
        <v>10503</v>
      </c>
      <c r="D609" s="31" t="s">
        <v>10455</v>
      </c>
      <c r="E609" s="36" t="s">
        <v>10504</v>
      </c>
    </row>
    <row r="610" spans="1:5" ht="82.8" hidden="1">
      <c r="A610" s="35">
        <v>5741</v>
      </c>
      <c r="B610" s="32" t="s">
        <v>10002</v>
      </c>
      <c r="C610" s="32" t="s">
        <v>10505</v>
      </c>
      <c r="D610" s="31" t="s">
        <v>10455</v>
      </c>
      <c r="E610" s="36" t="s">
        <v>10506</v>
      </c>
    </row>
    <row r="611" spans="1:5" ht="82.8" hidden="1">
      <c r="A611" s="35">
        <v>5742</v>
      </c>
      <c r="B611" s="32" t="s">
        <v>10002</v>
      </c>
      <c r="C611" s="32" t="s">
        <v>10507</v>
      </c>
      <c r="D611" s="31" t="s">
        <v>10455</v>
      </c>
      <c r="E611" s="36" t="s">
        <v>9724</v>
      </c>
    </row>
    <row r="612" spans="1:5" ht="69" hidden="1">
      <c r="A612" s="35">
        <v>5747</v>
      </c>
      <c r="B612" s="32" t="s">
        <v>10002</v>
      </c>
      <c r="C612" s="32" t="s">
        <v>10508</v>
      </c>
      <c r="D612" s="31" t="s">
        <v>10455</v>
      </c>
      <c r="E612" s="36" t="s">
        <v>10509</v>
      </c>
    </row>
    <row r="613" spans="1:5" ht="69" hidden="1">
      <c r="A613" s="35">
        <v>5751</v>
      </c>
      <c r="B613" s="32" t="s">
        <v>10002</v>
      </c>
      <c r="C613" s="32" t="s">
        <v>10510</v>
      </c>
      <c r="D613" s="31" t="s">
        <v>10455</v>
      </c>
      <c r="E613" s="36" t="s">
        <v>10137</v>
      </c>
    </row>
    <row r="614" spans="1:5" ht="69" hidden="1">
      <c r="A614" s="35">
        <v>5754</v>
      </c>
      <c r="B614" s="32" t="s">
        <v>10002</v>
      </c>
      <c r="C614" s="32" t="s">
        <v>10511</v>
      </c>
      <c r="D614" s="31" t="s">
        <v>10455</v>
      </c>
      <c r="E614" s="36" t="s">
        <v>1504</v>
      </c>
    </row>
    <row r="615" spans="1:5" ht="82.8" hidden="1">
      <c r="A615" s="35">
        <v>5763</v>
      </c>
      <c r="B615" s="32" t="s">
        <v>10002</v>
      </c>
      <c r="C615" s="32" t="s">
        <v>10512</v>
      </c>
      <c r="D615" s="31" t="s">
        <v>10455</v>
      </c>
      <c r="E615" s="36" t="s">
        <v>282</v>
      </c>
    </row>
    <row r="616" spans="1:5" ht="55.2" hidden="1">
      <c r="A616" s="35">
        <v>5765</v>
      </c>
      <c r="B616" s="32" t="s">
        <v>10002</v>
      </c>
      <c r="C616" s="32" t="s">
        <v>10513</v>
      </c>
      <c r="D616" s="31" t="s">
        <v>10455</v>
      </c>
      <c r="E616" s="36" t="s">
        <v>1123</v>
      </c>
    </row>
    <row r="617" spans="1:5" ht="55.2" hidden="1">
      <c r="A617" s="35">
        <v>5766</v>
      </c>
      <c r="B617" s="32" t="s">
        <v>10002</v>
      </c>
      <c r="C617" s="32" t="s">
        <v>10514</v>
      </c>
      <c r="D617" s="31" t="s">
        <v>10455</v>
      </c>
      <c r="E617" s="36" t="s">
        <v>4853</v>
      </c>
    </row>
    <row r="618" spans="1:5" ht="55.2" hidden="1">
      <c r="A618" s="35">
        <v>5779</v>
      </c>
      <c r="B618" s="32" t="s">
        <v>10002</v>
      </c>
      <c r="C618" s="32" t="s">
        <v>10515</v>
      </c>
      <c r="D618" s="31" t="s">
        <v>10455</v>
      </c>
      <c r="E618" s="36" t="s">
        <v>10516</v>
      </c>
    </row>
    <row r="619" spans="1:5" ht="55.2" hidden="1">
      <c r="A619" s="35">
        <v>5787</v>
      </c>
      <c r="B619" s="32" t="s">
        <v>10002</v>
      </c>
      <c r="C619" s="32" t="s">
        <v>10517</v>
      </c>
      <c r="D619" s="31" t="s">
        <v>10455</v>
      </c>
      <c r="E619" s="36" t="s">
        <v>10518</v>
      </c>
    </row>
    <row r="620" spans="1:5" ht="55.2" hidden="1">
      <c r="A620" s="35">
        <v>5797</v>
      </c>
      <c r="B620" s="32" t="s">
        <v>10002</v>
      </c>
      <c r="C620" s="32" t="s">
        <v>10519</v>
      </c>
      <c r="D620" s="31" t="s">
        <v>10455</v>
      </c>
      <c r="E620" s="36" t="s">
        <v>1338</v>
      </c>
    </row>
    <row r="621" spans="1:5" ht="69" hidden="1">
      <c r="A621" s="35">
        <v>5800</v>
      </c>
      <c r="B621" s="32" t="s">
        <v>10002</v>
      </c>
      <c r="C621" s="32" t="s">
        <v>10520</v>
      </c>
      <c r="D621" s="31" t="s">
        <v>10455</v>
      </c>
      <c r="E621" s="36" t="s">
        <v>150</v>
      </c>
    </row>
    <row r="622" spans="1:5" ht="41.4" hidden="1">
      <c r="A622" s="35">
        <v>7032</v>
      </c>
      <c r="B622" s="32" t="s">
        <v>10002</v>
      </c>
      <c r="C622" s="32" t="s">
        <v>10521</v>
      </c>
      <c r="D622" s="31" t="s">
        <v>10455</v>
      </c>
      <c r="E622" s="36" t="s">
        <v>1060</v>
      </c>
    </row>
    <row r="623" spans="1:5" ht="41.4" hidden="1">
      <c r="A623" s="35">
        <v>7033</v>
      </c>
      <c r="B623" s="32" t="s">
        <v>10002</v>
      </c>
      <c r="C623" s="32" t="s">
        <v>10522</v>
      </c>
      <c r="D623" s="31" t="s">
        <v>10455</v>
      </c>
      <c r="E623" s="36" t="s">
        <v>4566</v>
      </c>
    </row>
    <row r="624" spans="1:5" ht="41.4" hidden="1">
      <c r="A624" s="35">
        <v>7034</v>
      </c>
      <c r="B624" s="32" t="s">
        <v>10002</v>
      </c>
      <c r="C624" s="32" t="s">
        <v>10523</v>
      </c>
      <c r="D624" s="31" t="s">
        <v>10455</v>
      </c>
      <c r="E624" s="36" t="s">
        <v>4075</v>
      </c>
    </row>
    <row r="625" spans="1:5" ht="41.4" hidden="1">
      <c r="A625" s="35">
        <v>7035</v>
      </c>
      <c r="B625" s="32" t="s">
        <v>10002</v>
      </c>
      <c r="C625" s="32" t="s">
        <v>10524</v>
      </c>
      <c r="D625" s="31" t="s">
        <v>10455</v>
      </c>
      <c r="E625" s="36" t="s">
        <v>10525</v>
      </c>
    </row>
    <row r="626" spans="1:5" ht="69" hidden="1">
      <c r="A626" s="35">
        <v>7038</v>
      </c>
      <c r="B626" s="32" t="s">
        <v>10002</v>
      </c>
      <c r="C626" s="32" t="s">
        <v>10526</v>
      </c>
      <c r="D626" s="31" t="s">
        <v>10455</v>
      </c>
      <c r="E626" s="36" t="s">
        <v>8577</v>
      </c>
    </row>
    <row r="627" spans="1:5" ht="55.2" hidden="1">
      <c r="A627" s="35">
        <v>7039</v>
      </c>
      <c r="B627" s="32" t="s">
        <v>10002</v>
      </c>
      <c r="C627" s="32" t="s">
        <v>10527</v>
      </c>
      <c r="D627" s="31" t="s">
        <v>10455</v>
      </c>
      <c r="E627" s="36" t="s">
        <v>888</v>
      </c>
    </row>
    <row r="628" spans="1:5" ht="55.2" hidden="1">
      <c r="A628" s="35">
        <v>7040</v>
      </c>
      <c r="B628" s="32" t="s">
        <v>10002</v>
      </c>
      <c r="C628" s="32" t="s">
        <v>10528</v>
      </c>
      <c r="D628" s="31" t="s">
        <v>10455</v>
      </c>
      <c r="E628" s="36" t="s">
        <v>10529</v>
      </c>
    </row>
    <row r="629" spans="1:5" ht="69" hidden="1">
      <c r="A629" s="35">
        <v>7044</v>
      </c>
      <c r="B629" s="32" t="s">
        <v>10002</v>
      </c>
      <c r="C629" s="32" t="s">
        <v>10530</v>
      </c>
      <c r="D629" s="31" t="s">
        <v>10455</v>
      </c>
      <c r="E629" s="36" t="s">
        <v>91</v>
      </c>
    </row>
    <row r="630" spans="1:5" ht="69" hidden="1">
      <c r="A630" s="35">
        <v>7045</v>
      </c>
      <c r="B630" s="32" t="s">
        <v>10002</v>
      </c>
      <c r="C630" s="32" t="s">
        <v>10531</v>
      </c>
      <c r="D630" s="31" t="s">
        <v>10455</v>
      </c>
      <c r="E630" s="36" t="s">
        <v>1251</v>
      </c>
    </row>
    <row r="631" spans="1:5" ht="69" hidden="1">
      <c r="A631" s="35">
        <v>7046</v>
      </c>
      <c r="B631" s="32" t="s">
        <v>10002</v>
      </c>
      <c r="C631" s="32" t="s">
        <v>10532</v>
      </c>
      <c r="D631" s="31" t="s">
        <v>10455</v>
      </c>
      <c r="E631" s="36" t="s">
        <v>6364</v>
      </c>
    </row>
    <row r="632" spans="1:5" ht="69" hidden="1">
      <c r="A632" s="35">
        <v>7047</v>
      </c>
      <c r="B632" s="32" t="s">
        <v>10002</v>
      </c>
      <c r="C632" s="32" t="s">
        <v>10533</v>
      </c>
      <c r="D632" s="31" t="s">
        <v>10455</v>
      </c>
      <c r="E632" s="36" t="s">
        <v>10534</v>
      </c>
    </row>
    <row r="633" spans="1:5" ht="82.8" hidden="1">
      <c r="A633" s="35">
        <v>7051</v>
      </c>
      <c r="B633" s="32" t="s">
        <v>10002</v>
      </c>
      <c r="C633" s="32" t="s">
        <v>10535</v>
      </c>
      <c r="D633" s="31" t="s">
        <v>10455</v>
      </c>
      <c r="E633" s="36" t="s">
        <v>10536</v>
      </c>
    </row>
    <row r="634" spans="1:5" ht="82.8" hidden="1">
      <c r="A634" s="35">
        <v>7052</v>
      </c>
      <c r="B634" s="32" t="s">
        <v>10002</v>
      </c>
      <c r="C634" s="32" t="s">
        <v>10537</v>
      </c>
      <c r="D634" s="31" t="s">
        <v>10455</v>
      </c>
      <c r="E634" s="36" t="s">
        <v>436</v>
      </c>
    </row>
    <row r="635" spans="1:5" ht="82.8" hidden="1">
      <c r="A635" s="35">
        <v>7053</v>
      </c>
      <c r="B635" s="32" t="s">
        <v>10002</v>
      </c>
      <c r="C635" s="32" t="s">
        <v>10538</v>
      </c>
      <c r="D635" s="31" t="s">
        <v>10455</v>
      </c>
      <c r="E635" s="36" t="s">
        <v>2467</v>
      </c>
    </row>
    <row r="636" spans="1:5" ht="82.8" hidden="1">
      <c r="A636" s="35">
        <v>7054</v>
      </c>
      <c r="B636" s="32" t="s">
        <v>10002</v>
      </c>
      <c r="C636" s="32" t="s">
        <v>10539</v>
      </c>
      <c r="D636" s="31" t="s">
        <v>10455</v>
      </c>
      <c r="E636" s="36" t="s">
        <v>10540</v>
      </c>
    </row>
    <row r="637" spans="1:5" ht="69" hidden="1">
      <c r="A637" s="35">
        <v>7058</v>
      </c>
      <c r="B637" s="32" t="s">
        <v>10002</v>
      </c>
      <c r="C637" s="32" t="s">
        <v>10541</v>
      </c>
      <c r="D637" s="31" t="s">
        <v>10455</v>
      </c>
      <c r="E637" s="36" t="s">
        <v>10542</v>
      </c>
    </row>
    <row r="638" spans="1:5" ht="69" hidden="1">
      <c r="A638" s="35">
        <v>7059</v>
      </c>
      <c r="B638" s="32" t="s">
        <v>10002</v>
      </c>
      <c r="C638" s="32" t="s">
        <v>10543</v>
      </c>
      <c r="D638" s="31" t="s">
        <v>10455</v>
      </c>
      <c r="E638" s="36" t="s">
        <v>10544</v>
      </c>
    </row>
    <row r="639" spans="1:5" ht="69" hidden="1">
      <c r="A639" s="35">
        <v>7060</v>
      </c>
      <c r="B639" s="32" t="s">
        <v>10002</v>
      </c>
      <c r="C639" s="32" t="s">
        <v>10545</v>
      </c>
      <c r="D639" s="31" t="s">
        <v>10455</v>
      </c>
      <c r="E639" s="36" t="s">
        <v>10425</v>
      </c>
    </row>
    <row r="640" spans="1:5" ht="82.8" hidden="1">
      <c r="A640" s="35">
        <v>7061</v>
      </c>
      <c r="B640" s="32" t="s">
        <v>10002</v>
      </c>
      <c r="C640" s="32" t="s">
        <v>10546</v>
      </c>
      <c r="D640" s="31" t="s">
        <v>10455</v>
      </c>
      <c r="E640" s="36" t="s">
        <v>10547</v>
      </c>
    </row>
    <row r="641" spans="1:5" ht="41.4" hidden="1">
      <c r="A641" s="35">
        <v>7063</v>
      </c>
      <c r="B641" s="32" t="s">
        <v>10002</v>
      </c>
      <c r="C641" s="32" t="s">
        <v>10548</v>
      </c>
      <c r="D641" s="31" t="s">
        <v>10455</v>
      </c>
      <c r="E641" s="36" t="s">
        <v>8145</v>
      </c>
    </row>
    <row r="642" spans="1:5" ht="41.4" hidden="1">
      <c r="A642" s="35">
        <v>7064</v>
      </c>
      <c r="B642" s="32" t="s">
        <v>10002</v>
      </c>
      <c r="C642" s="32" t="s">
        <v>10549</v>
      </c>
      <c r="D642" s="31" t="s">
        <v>10455</v>
      </c>
      <c r="E642" s="36" t="s">
        <v>3820</v>
      </c>
    </row>
    <row r="643" spans="1:5" ht="41.4" hidden="1">
      <c r="A643" s="35">
        <v>7065</v>
      </c>
      <c r="B643" s="32" t="s">
        <v>10002</v>
      </c>
      <c r="C643" s="32" t="s">
        <v>10550</v>
      </c>
      <c r="D643" s="31" t="s">
        <v>10455</v>
      </c>
      <c r="E643" s="36" t="s">
        <v>10551</v>
      </c>
    </row>
    <row r="644" spans="1:5" ht="41.4" hidden="1">
      <c r="A644" s="35">
        <v>7066</v>
      </c>
      <c r="B644" s="32" t="s">
        <v>10002</v>
      </c>
      <c r="C644" s="32" t="s">
        <v>10552</v>
      </c>
      <c r="D644" s="31" t="s">
        <v>10455</v>
      </c>
      <c r="E644" s="36" t="s">
        <v>10553</v>
      </c>
    </row>
    <row r="645" spans="1:5" ht="96.6" hidden="1">
      <c r="A645" s="35">
        <v>53786</v>
      </c>
      <c r="B645" s="32" t="s">
        <v>10002</v>
      </c>
      <c r="C645" s="32" t="s">
        <v>10554</v>
      </c>
      <c r="D645" s="31" t="s">
        <v>10455</v>
      </c>
      <c r="E645" s="36" t="s">
        <v>10555</v>
      </c>
    </row>
    <row r="646" spans="1:5" ht="82.8" hidden="1">
      <c r="A646" s="35">
        <v>53788</v>
      </c>
      <c r="B646" s="32" t="s">
        <v>10002</v>
      </c>
      <c r="C646" s="32" t="s">
        <v>10556</v>
      </c>
      <c r="D646" s="31" t="s">
        <v>10455</v>
      </c>
      <c r="E646" s="36" t="s">
        <v>10557</v>
      </c>
    </row>
    <row r="647" spans="1:5" ht="82.8" hidden="1">
      <c r="A647" s="35">
        <v>53792</v>
      </c>
      <c r="B647" s="32" t="s">
        <v>10002</v>
      </c>
      <c r="C647" s="32" t="s">
        <v>10558</v>
      </c>
      <c r="D647" s="31" t="s">
        <v>10455</v>
      </c>
      <c r="E647" s="36" t="s">
        <v>10559</v>
      </c>
    </row>
    <row r="648" spans="1:5" ht="41.4" hidden="1">
      <c r="A648" s="35">
        <v>53794</v>
      </c>
      <c r="B648" s="32" t="s">
        <v>10002</v>
      </c>
      <c r="C648" s="32" t="s">
        <v>10560</v>
      </c>
      <c r="D648" s="31" t="s">
        <v>10455</v>
      </c>
      <c r="E648" s="36" t="s">
        <v>10561</v>
      </c>
    </row>
    <row r="649" spans="1:5" ht="96.6" hidden="1">
      <c r="A649" s="35">
        <v>53797</v>
      </c>
      <c r="B649" s="32" t="s">
        <v>10002</v>
      </c>
      <c r="C649" s="32" t="s">
        <v>10562</v>
      </c>
      <c r="D649" s="31" t="s">
        <v>10455</v>
      </c>
      <c r="E649" s="36" t="s">
        <v>10509</v>
      </c>
    </row>
    <row r="650" spans="1:5" ht="41.4" hidden="1">
      <c r="A650" s="35">
        <v>53804</v>
      </c>
      <c r="B650" s="32" t="s">
        <v>10002</v>
      </c>
      <c r="C650" s="32" t="s">
        <v>10563</v>
      </c>
      <c r="D650" s="31" t="s">
        <v>10455</v>
      </c>
      <c r="E650" s="36" t="s">
        <v>5732</v>
      </c>
    </row>
    <row r="651" spans="1:5" ht="41.4" hidden="1">
      <c r="A651" s="35">
        <v>53806</v>
      </c>
      <c r="B651" s="32" t="s">
        <v>10002</v>
      </c>
      <c r="C651" s="32" t="s">
        <v>10564</v>
      </c>
      <c r="D651" s="31" t="s">
        <v>10455</v>
      </c>
      <c r="E651" s="36" t="s">
        <v>10565</v>
      </c>
    </row>
    <row r="652" spans="1:5" ht="55.2" hidden="1">
      <c r="A652" s="35">
        <v>53810</v>
      </c>
      <c r="B652" s="32" t="s">
        <v>10002</v>
      </c>
      <c r="C652" s="32" t="s">
        <v>10566</v>
      </c>
      <c r="D652" s="31" t="s">
        <v>10455</v>
      </c>
      <c r="E652" s="36" t="s">
        <v>10567</v>
      </c>
    </row>
    <row r="653" spans="1:5" ht="41.4" hidden="1">
      <c r="A653" s="35">
        <v>53814</v>
      </c>
      <c r="B653" s="32" t="s">
        <v>10002</v>
      </c>
      <c r="C653" s="32" t="s">
        <v>10568</v>
      </c>
      <c r="D653" s="31" t="s">
        <v>10455</v>
      </c>
      <c r="E653" s="36" t="s">
        <v>10569</v>
      </c>
    </row>
    <row r="654" spans="1:5" ht="41.4" hidden="1">
      <c r="A654" s="35">
        <v>53817</v>
      </c>
      <c r="B654" s="32" t="s">
        <v>10002</v>
      </c>
      <c r="C654" s="32" t="s">
        <v>10570</v>
      </c>
      <c r="D654" s="31" t="s">
        <v>10455</v>
      </c>
      <c r="E654" s="36" t="s">
        <v>10571</v>
      </c>
    </row>
    <row r="655" spans="1:5" ht="69" hidden="1">
      <c r="A655" s="35">
        <v>53818</v>
      </c>
      <c r="B655" s="32" t="s">
        <v>10002</v>
      </c>
      <c r="C655" s="32" t="s">
        <v>10572</v>
      </c>
      <c r="D655" s="31" t="s">
        <v>10455</v>
      </c>
      <c r="E655" s="36" t="s">
        <v>5734</v>
      </c>
    </row>
    <row r="656" spans="1:5" ht="69" hidden="1">
      <c r="A656" s="35">
        <v>53827</v>
      </c>
      <c r="B656" s="32" t="s">
        <v>10002</v>
      </c>
      <c r="C656" s="32" t="s">
        <v>10573</v>
      </c>
      <c r="D656" s="31" t="s">
        <v>10455</v>
      </c>
      <c r="E656" s="36" t="s">
        <v>10547</v>
      </c>
    </row>
    <row r="657" spans="1:5" ht="69" hidden="1">
      <c r="A657" s="35">
        <v>53829</v>
      </c>
      <c r="B657" s="32" t="s">
        <v>10002</v>
      </c>
      <c r="C657" s="32" t="s">
        <v>10574</v>
      </c>
      <c r="D657" s="31" t="s">
        <v>10455</v>
      </c>
      <c r="E657" s="36" t="s">
        <v>10509</v>
      </c>
    </row>
    <row r="658" spans="1:5" ht="82.8" hidden="1">
      <c r="A658" s="35">
        <v>53831</v>
      </c>
      <c r="B658" s="32" t="s">
        <v>10002</v>
      </c>
      <c r="C658" s="32" t="s">
        <v>10575</v>
      </c>
      <c r="D658" s="31" t="s">
        <v>10455</v>
      </c>
      <c r="E658" s="36" t="s">
        <v>10559</v>
      </c>
    </row>
    <row r="659" spans="1:5" ht="41.4" hidden="1">
      <c r="A659" s="35">
        <v>53840</v>
      </c>
      <c r="B659" s="32" t="s">
        <v>10002</v>
      </c>
      <c r="C659" s="32" t="s">
        <v>10576</v>
      </c>
      <c r="D659" s="31" t="s">
        <v>10455</v>
      </c>
      <c r="E659" s="36" t="s">
        <v>10577</v>
      </c>
    </row>
    <row r="660" spans="1:5" ht="41.4" hidden="1">
      <c r="A660" s="35">
        <v>53841</v>
      </c>
      <c r="B660" s="32" t="s">
        <v>10002</v>
      </c>
      <c r="C660" s="32" t="s">
        <v>10578</v>
      </c>
      <c r="D660" s="31" t="s">
        <v>10455</v>
      </c>
      <c r="E660" s="36" t="s">
        <v>10579</v>
      </c>
    </row>
    <row r="661" spans="1:5" ht="55.2" hidden="1">
      <c r="A661" s="35">
        <v>53849</v>
      </c>
      <c r="B661" s="32" t="s">
        <v>10002</v>
      </c>
      <c r="C661" s="32" t="s">
        <v>10580</v>
      </c>
      <c r="D661" s="31" t="s">
        <v>10455</v>
      </c>
      <c r="E661" s="36" t="s">
        <v>10540</v>
      </c>
    </row>
    <row r="662" spans="1:5" ht="55.2" hidden="1">
      <c r="A662" s="35">
        <v>53857</v>
      </c>
      <c r="B662" s="32" t="s">
        <v>10002</v>
      </c>
      <c r="C662" s="32" t="s">
        <v>10581</v>
      </c>
      <c r="D662" s="31" t="s">
        <v>10455</v>
      </c>
      <c r="E662" s="36" t="s">
        <v>7101</v>
      </c>
    </row>
    <row r="663" spans="1:5" ht="55.2" hidden="1">
      <c r="A663" s="35">
        <v>53858</v>
      </c>
      <c r="B663" s="32" t="s">
        <v>10002</v>
      </c>
      <c r="C663" s="32" t="s">
        <v>10582</v>
      </c>
      <c r="D663" s="31" t="s">
        <v>10455</v>
      </c>
      <c r="E663" s="36" t="s">
        <v>10583</v>
      </c>
    </row>
    <row r="664" spans="1:5" ht="55.2" hidden="1">
      <c r="A664" s="35">
        <v>53861</v>
      </c>
      <c r="B664" s="32" t="s">
        <v>10002</v>
      </c>
      <c r="C664" s="32" t="s">
        <v>10584</v>
      </c>
      <c r="D664" s="31" t="s">
        <v>10455</v>
      </c>
      <c r="E664" s="36" t="s">
        <v>10585</v>
      </c>
    </row>
    <row r="665" spans="1:5" ht="41.4" hidden="1">
      <c r="A665" s="35">
        <v>53863</v>
      </c>
      <c r="B665" s="32" t="s">
        <v>10002</v>
      </c>
      <c r="C665" s="32" t="s">
        <v>10586</v>
      </c>
      <c r="D665" s="31" t="s">
        <v>10455</v>
      </c>
      <c r="E665" s="36" t="s">
        <v>478</v>
      </c>
    </row>
    <row r="666" spans="1:5" ht="55.2" hidden="1">
      <c r="A666" s="35">
        <v>53865</v>
      </c>
      <c r="B666" s="32" t="s">
        <v>10002</v>
      </c>
      <c r="C666" s="32" t="s">
        <v>10587</v>
      </c>
      <c r="D666" s="31" t="s">
        <v>10455</v>
      </c>
      <c r="E666" s="36" t="s">
        <v>10588</v>
      </c>
    </row>
    <row r="667" spans="1:5" ht="69" hidden="1">
      <c r="A667" s="35">
        <v>53866</v>
      </c>
      <c r="B667" s="32" t="s">
        <v>10002</v>
      </c>
      <c r="C667" s="32" t="s">
        <v>10589</v>
      </c>
      <c r="D667" s="31" t="s">
        <v>10455</v>
      </c>
      <c r="E667" s="36" t="s">
        <v>729</v>
      </c>
    </row>
    <row r="668" spans="1:5" ht="69" hidden="1">
      <c r="A668" s="35">
        <v>53882</v>
      </c>
      <c r="B668" s="32" t="s">
        <v>10002</v>
      </c>
      <c r="C668" s="32" t="s">
        <v>10590</v>
      </c>
      <c r="D668" s="31" t="s">
        <v>10455</v>
      </c>
      <c r="E668" s="36" t="s">
        <v>3422</v>
      </c>
    </row>
    <row r="669" spans="1:5" ht="69" hidden="1">
      <c r="A669" s="35">
        <v>55263</v>
      </c>
      <c r="B669" s="32" t="s">
        <v>10002</v>
      </c>
      <c r="C669" s="32" t="s">
        <v>10591</v>
      </c>
      <c r="D669" s="31" t="s">
        <v>10455</v>
      </c>
      <c r="E669" s="36" t="s">
        <v>10463</v>
      </c>
    </row>
    <row r="670" spans="1:5" ht="41.4" hidden="1">
      <c r="A670" s="35">
        <v>73303</v>
      </c>
      <c r="B670" s="32" t="s">
        <v>10002</v>
      </c>
      <c r="C670" s="32" t="s">
        <v>10592</v>
      </c>
      <c r="D670" s="31" t="s">
        <v>10455</v>
      </c>
      <c r="E670" s="36" t="s">
        <v>1414</v>
      </c>
    </row>
    <row r="671" spans="1:5" ht="41.4" hidden="1">
      <c r="A671" s="35">
        <v>73307</v>
      </c>
      <c r="B671" s="32" t="s">
        <v>10002</v>
      </c>
      <c r="C671" s="32" t="s">
        <v>10593</v>
      </c>
      <c r="D671" s="31" t="s">
        <v>10455</v>
      </c>
      <c r="E671" s="36" t="s">
        <v>229</v>
      </c>
    </row>
    <row r="672" spans="1:5" ht="69" hidden="1">
      <c r="A672" s="35">
        <v>73309</v>
      </c>
      <c r="B672" s="32" t="s">
        <v>10002</v>
      </c>
      <c r="C672" s="32" t="s">
        <v>10594</v>
      </c>
      <c r="D672" s="31" t="s">
        <v>10455</v>
      </c>
      <c r="E672" s="36" t="s">
        <v>10595</v>
      </c>
    </row>
    <row r="673" spans="1:5" ht="41.4" hidden="1">
      <c r="A673" s="35">
        <v>73311</v>
      </c>
      <c r="B673" s="32" t="s">
        <v>10002</v>
      </c>
      <c r="C673" s="32" t="s">
        <v>10596</v>
      </c>
      <c r="D673" s="31" t="s">
        <v>10455</v>
      </c>
      <c r="E673" s="36" t="s">
        <v>10597</v>
      </c>
    </row>
    <row r="674" spans="1:5" ht="69" hidden="1">
      <c r="A674" s="35">
        <v>73313</v>
      </c>
      <c r="B674" s="32" t="s">
        <v>10002</v>
      </c>
      <c r="C674" s="32" t="s">
        <v>10598</v>
      </c>
      <c r="D674" s="31" t="s">
        <v>10455</v>
      </c>
      <c r="E674" s="36" t="s">
        <v>192</v>
      </c>
    </row>
    <row r="675" spans="1:5" ht="69" hidden="1">
      <c r="A675" s="35">
        <v>73315</v>
      </c>
      <c r="B675" s="32" t="s">
        <v>10002</v>
      </c>
      <c r="C675" s="32" t="s">
        <v>10599</v>
      </c>
      <c r="D675" s="31" t="s">
        <v>10455</v>
      </c>
      <c r="E675" s="36" t="s">
        <v>10557</v>
      </c>
    </row>
    <row r="676" spans="1:5" ht="82.8" hidden="1">
      <c r="A676" s="35">
        <v>73335</v>
      </c>
      <c r="B676" s="32" t="s">
        <v>10002</v>
      </c>
      <c r="C676" s="32" t="s">
        <v>10600</v>
      </c>
      <c r="D676" s="31" t="s">
        <v>10455</v>
      </c>
      <c r="E676" s="36" t="s">
        <v>10601</v>
      </c>
    </row>
    <row r="677" spans="1:5" ht="96.6" hidden="1">
      <c r="A677" s="35">
        <v>73340</v>
      </c>
      <c r="B677" s="32" t="s">
        <v>10002</v>
      </c>
      <c r="C677" s="32" t="s">
        <v>10602</v>
      </c>
      <c r="D677" s="31" t="s">
        <v>10455</v>
      </c>
      <c r="E677" s="36" t="s">
        <v>10547</v>
      </c>
    </row>
    <row r="678" spans="1:5" ht="82.8" hidden="1">
      <c r="A678" s="35">
        <v>83361</v>
      </c>
      <c r="B678" s="32" t="s">
        <v>10002</v>
      </c>
      <c r="C678" s="32" t="s">
        <v>10603</v>
      </c>
      <c r="D678" s="31" t="s">
        <v>10455</v>
      </c>
      <c r="E678" s="36" t="s">
        <v>5685</v>
      </c>
    </row>
    <row r="679" spans="1:5" ht="55.2" hidden="1">
      <c r="A679" s="35">
        <v>83761</v>
      </c>
      <c r="B679" s="32" t="s">
        <v>10002</v>
      </c>
      <c r="C679" s="32" t="s">
        <v>10604</v>
      </c>
      <c r="D679" s="31" t="s">
        <v>10455</v>
      </c>
      <c r="E679" s="36" t="s">
        <v>1419</v>
      </c>
    </row>
    <row r="680" spans="1:5" ht="55.2" hidden="1">
      <c r="A680" s="35">
        <v>83762</v>
      </c>
      <c r="B680" s="32" t="s">
        <v>10002</v>
      </c>
      <c r="C680" s="32" t="s">
        <v>10605</v>
      </c>
      <c r="D680" s="31" t="s">
        <v>10455</v>
      </c>
      <c r="E680" s="36" t="s">
        <v>10606</v>
      </c>
    </row>
    <row r="681" spans="1:5" ht="55.2" hidden="1">
      <c r="A681" s="35">
        <v>83763</v>
      </c>
      <c r="B681" s="32" t="s">
        <v>10002</v>
      </c>
      <c r="C681" s="32" t="s">
        <v>10607</v>
      </c>
      <c r="D681" s="31" t="s">
        <v>10455</v>
      </c>
      <c r="E681" s="36" t="s">
        <v>6621</v>
      </c>
    </row>
    <row r="682" spans="1:5" ht="55.2" hidden="1">
      <c r="A682" s="35">
        <v>83764</v>
      </c>
      <c r="B682" s="32" t="s">
        <v>10002</v>
      </c>
      <c r="C682" s="32" t="s">
        <v>10608</v>
      </c>
      <c r="D682" s="31" t="s">
        <v>10455</v>
      </c>
      <c r="E682" s="36" t="s">
        <v>2081</v>
      </c>
    </row>
    <row r="683" spans="1:5" ht="41.4" hidden="1">
      <c r="A683" s="35">
        <v>87026</v>
      </c>
      <c r="B683" s="32" t="s">
        <v>10002</v>
      </c>
      <c r="C683" s="32" t="s">
        <v>10609</v>
      </c>
      <c r="D683" s="31" t="s">
        <v>10455</v>
      </c>
      <c r="E683" s="36" t="s">
        <v>698</v>
      </c>
    </row>
    <row r="684" spans="1:5" ht="55.2" hidden="1">
      <c r="A684" s="35">
        <v>87441</v>
      </c>
      <c r="B684" s="32" t="s">
        <v>10002</v>
      </c>
      <c r="C684" s="32" t="s">
        <v>10610</v>
      </c>
      <c r="D684" s="31" t="s">
        <v>10455</v>
      </c>
      <c r="E684" s="36" t="s">
        <v>1929</v>
      </c>
    </row>
    <row r="685" spans="1:5" ht="55.2" hidden="1">
      <c r="A685" s="35">
        <v>87442</v>
      </c>
      <c r="B685" s="32" t="s">
        <v>10002</v>
      </c>
      <c r="C685" s="32" t="s">
        <v>10611</v>
      </c>
      <c r="D685" s="31" t="s">
        <v>10455</v>
      </c>
      <c r="E685" s="36" t="s">
        <v>1254</v>
      </c>
    </row>
    <row r="686" spans="1:5" ht="55.2" hidden="1">
      <c r="A686" s="35">
        <v>87443</v>
      </c>
      <c r="B686" s="32" t="s">
        <v>10002</v>
      </c>
      <c r="C686" s="32" t="s">
        <v>10612</v>
      </c>
      <c r="D686" s="31" t="s">
        <v>10455</v>
      </c>
      <c r="E686" s="36" t="s">
        <v>1033</v>
      </c>
    </row>
    <row r="687" spans="1:5" ht="55.2" hidden="1">
      <c r="A687" s="35">
        <v>87444</v>
      </c>
      <c r="B687" s="32" t="s">
        <v>10002</v>
      </c>
      <c r="C687" s="32" t="s">
        <v>10613</v>
      </c>
      <c r="D687" s="31" t="s">
        <v>10455</v>
      </c>
      <c r="E687" s="36" t="s">
        <v>981</v>
      </c>
    </row>
    <row r="688" spans="1:5" ht="55.2" hidden="1">
      <c r="A688" s="35">
        <v>88387</v>
      </c>
      <c r="B688" s="32" t="s">
        <v>10002</v>
      </c>
      <c r="C688" s="32" t="s">
        <v>10614</v>
      </c>
      <c r="D688" s="31" t="s">
        <v>10455</v>
      </c>
      <c r="E688" s="36" t="s">
        <v>138</v>
      </c>
    </row>
    <row r="689" spans="1:5" ht="55.2" hidden="1">
      <c r="A689" s="35">
        <v>88389</v>
      </c>
      <c r="B689" s="32" t="s">
        <v>10002</v>
      </c>
      <c r="C689" s="32" t="s">
        <v>10615</v>
      </c>
      <c r="D689" s="31" t="s">
        <v>10455</v>
      </c>
      <c r="E689" s="36" t="s">
        <v>1256</v>
      </c>
    </row>
    <row r="690" spans="1:5" ht="55.2" hidden="1">
      <c r="A690" s="35">
        <v>88390</v>
      </c>
      <c r="B690" s="32" t="s">
        <v>10002</v>
      </c>
      <c r="C690" s="32" t="s">
        <v>10616</v>
      </c>
      <c r="D690" s="31" t="s">
        <v>10455</v>
      </c>
      <c r="E690" s="36" t="s">
        <v>5301</v>
      </c>
    </row>
    <row r="691" spans="1:5" ht="55.2" hidden="1">
      <c r="A691" s="35">
        <v>88391</v>
      </c>
      <c r="B691" s="32" t="s">
        <v>10002</v>
      </c>
      <c r="C691" s="32" t="s">
        <v>10617</v>
      </c>
      <c r="D691" s="31" t="s">
        <v>10455</v>
      </c>
      <c r="E691" s="36" t="s">
        <v>511</v>
      </c>
    </row>
    <row r="692" spans="1:5" ht="55.2" hidden="1">
      <c r="A692" s="35">
        <v>88394</v>
      </c>
      <c r="B692" s="32" t="s">
        <v>10002</v>
      </c>
      <c r="C692" s="32" t="s">
        <v>10618</v>
      </c>
      <c r="D692" s="31" t="s">
        <v>10455</v>
      </c>
      <c r="E692" s="36" t="s">
        <v>521</v>
      </c>
    </row>
    <row r="693" spans="1:5" ht="55.2" hidden="1">
      <c r="A693" s="35">
        <v>88395</v>
      </c>
      <c r="B693" s="32" t="s">
        <v>10002</v>
      </c>
      <c r="C693" s="32" t="s">
        <v>10619</v>
      </c>
      <c r="D693" s="31" t="s">
        <v>10455</v>
      </c>
      <c r="E693" s="36" t="s">
        <v>703</v>
      </c>
    </row>
    <row r="694" spans="1:5" ht="55.2" hidden="1">
      <c r="A694" s="35">
        <v>88396</v>
      </c>
      <c r="B694" s="32" t="s">
        <v>10002</v>
      </c>
      <c r="C694" s="32" t="s">
        <v>10620</v>
      </c>
      <c r="D694" s="31" t="s">
        <v>10455</v>
      </c>
      <c r="E694" s="36" t="s">
        <v>4817</v>
      </c>
    </row>
    <row r="695" spans="1:5" ht="55.2" hidden="1">
      <c r="A695" s="35">
        <v>88397</v>
      </c>
      <c r="B695" s="32" t="s">
        <v>10002</v>
      </c>
      <c r="C695" s="32" t="s">
        <v>10621</v>
      </c>
      <c r="D695" s="31" t="s">
        <v>10455</v>
      </c>
      <c r="E695" s="36" t="s">
        <v>4137</v>
      </c>
    </row>
    <row r="696" spans="1:5" ht="55.2" hidden="1">
      <c r="A696" s="35">
        <v>88400</v>
      </c>
      <c r="B696" s="32" t="s">
        <v>10002</v>
      </c>
      <c r="C696" s="32" t="s">
        <v>10622</v>
      </c>
      <c r="D696" s="31" t="s">
        <v>10455</v>
      </c>
      <c r="E696" s="36" t="s">
        <v>1447</v>
      </c>
    </row>
    <row r="697" spans="1:5" ht="55.2" hidden="1">
      <c r="A697" s="35">
        <v>88401</v>
      </c>
      <c r="B697" s="32" t="s">
        <v>10002</v>
      </c>
      <c r="C697" s="32" t="s">
        <v>10623</v>
      </c>
      <c r="D697" s="31" t="s">
        <v>10455</v>
      </c>
      <c r="E697" s="36" t="s">
        <v>1256</v>
      </c>
    </row>
    <row r="698" spans="1:5" ht="55.2" hidden="1">
      <c r="A698" s="35">
        <v>88402</v>
      </c>
      <c r="B698" s="32" t="s">
        <v>10002</v>
      </c>
      <c r="C698" s="32" t="s">
        <v>10624</v>
      </c>
      <c r="D698" s="31" t="s">
        <v>10455</v>
      </c>
      <c r="E698" s="36" t="s">
        <v>793</v>
      </c>
    </row>
    <row r="699" spans="1:5" ht="55.2" hidden="1">
      <c r="A699" s="35">
        <v>88403</v>
      </c>
      <c r="B699" s="32" t="s">
        <v>10002</v>
      </c>
      <c r="C699" s="32" t="s">
        <v>10625</v>
      </c>
      <c r="D699" s="31" t="s">
        <v>10455</v>
      </c>
      <c r="E699" s="36" t="s">
        <v>107</v>
      </c>
    </row>
    <row r="700" spans="1:5" ht="55.2" hidden="1">
      <c r="A700" s="35">
        <v>88419</v>
      </c>
      <c r="B700" s="32" t="s">
        <v>10002</v>
      </c>
      <c r="C700" s="32" t="s">
        <v>10626</v>
      </c>
      <c r="D700" s="31" t="s">
        <v>10455</v>
      </c>
      <c r="E700" s="36" t="s">
        <v>331</v>
      </c>
    </row>
    <row r="701" spans="1:5" ht="55.2" hidden="1">
      <c r="A701" s="35">
        <v>88422</v>
      </c>
      <c r="B701" s="32" t="s">
        <v>10002</v>
      </c>
      <c r="C701" s="32" t="s">
        <v>10627</v>
      </c>
      <c r="D701" s="31" t="s">
        <v>10455</v>
      </c>
      <c r="E701" s="36" t="s">
        <v>123</v>
      </c>
    </row>
    <row r="702" spans="1:5" ht="55.2" hidden="1">
      <c r="A702" s="35">
        <v>88425</v>
      </c>
      <c r="B702" s="32" t="s">
        <v>10002</v>
      </c>
      <c r="C702" s="32" t="s">
        <v>10628</v>
      </c>
      <c r="D702" s="31" t="s">
        <v>10455</v>
      </c>
      <c r="E702" s="36" t="s">
        <v>10629</v>
      </c>
    </row>
    <row r="703" spans="1:5" ht="55.2" hidden="1">
      <c r="A703" s="35">
        <v>88427</v>
      </c>
      <c r="B703" s="32" t="s">
        <v>10002</v>
      </c>
      <c r="C703" s="32" t="s">
        <v>10630</v>
      </c>
      <c r="D703" s="31" t="s">
        <v>10455</v>
      </c>
      <c r="E703" s="36" t="s">
        <v>2918</v>
      </c>
    </row>
    <row r="704" spans="1:5" ht="55.2" hidden="1">
      <c r="A704" s="35">
        <v>88434</v>
      </c>
      <c r="B704" s="32" t="s">
        <v>10002</v>
      </c>
      <c r="C704" s="32" t="s">
        <v>10631</v>
      </c>
      <c r="D704" s="31" t="s">
        <v>10455</v>
      </c>
      <c r="E704" s="36" t="s">
        <v>4240</v>
      </c>
    </row>
    <row r="705" spans="1:5" ht="55.2" hidden="1">
      <c r="A705" s="35">
        <v>88435</v>
      </c>
      <c r="B705" s="32" t="s">
        <v>10002</v>
      </c>
      <c r="C705" s="32" t="s">
        <v>10632</v>
      </c>
      <c r="D705" s="31" t="s">
        <v>10455</v>
      </c>
      <c r="E705" s="36" t="s">
        <v>3978</v>
      </c>
    </row>
    <row r="706" spans="1:5" ht="55.2" hidden="1">
      <c r="A706" s="35">
        <v>88436</v>
      </c>
      <c r="B706" s="32" t="s">
        <v>10002</v>
      </c>
      <c r="C706" s="32" t="s">
        <v>10633</v>
      </c>
      <c r="D706" s="31" t="s">
        <v>10455</v>
      </c>
      <c r="E706" s="36" t="s">
        <v>3830</v>
      </c>
    </row>
    <row r="707" spans="1:5" ht="55.2" hidden="1">
      <c r="A707" s="35">
        <v>88437</v>
      </c>
      <c r="B707" s="32" t="s">
        <v>10002</v>
      </c>
      <c r="C707" s="32" t="s">
        <v>10634</v>
      </c>
      <c r="D707" s="31" t="s">
        <v>10455</v>
      </c>
      <c r="E707" s="36" t="s">
        <v>2918</v>
      </c>
    </row>
    <row r="708" spans="1:5" ht="55.2" hidden="1">
      <c r="A708" s="35">
        <v>88569</v>
      </c>
      <c r="B708" s="32" t="s">
        <v>10002</v>
      </c>
      <c r="C708" s="32" t="s">
        <v>10635</v>
      </c>
      <c r="D708" s="31" t="s">
        <v>10455</v>
      </c>
      <c r="E708" s="36" t="s">
        <v>5732</v>
      </c>
    </row>
    <row r="709" spans="1:5" ht="55.2" hidden="1">
      <c r="A709" s="35">
        <v>88570</v>
      </c>
      <c r="B709" s="32" t="s">
        <v>10002</v>
      </c>
      <c r="C709" s="32" t="s">
        <v>10636</v>
      </c>
      <c r="D709" s="31" t="s">
        <v>10455</v>
      </c>
      <c r="E709" s="36" t="s">
        <v>103</v>
      </c>
    </row>
    <row r="710" spans="1:5" ht="55.2" hidden="1">
      <c r="A710" s="35">
        <v>88826</v>
      </c>
      <c r="B710" s="32" t="s">
        <v>10002</v>
      </c>
      <c r="C710" s="32" t="s">
        <v>10637</v>
      </c>
      <c r="D710" s="31" t="s">
        <v>10455</v>
      </c>
      <c r="E710" s="36" t="s">
        <v>10638</v>
      </c>
    </row>
    <row r="711" spans="1:5" ht="55.2" hidden="1">
      <c r="A711" s="35">
        <v>88827</v>
      </c>
      <c r="B711" s="32" t="s">
        <v>10002</v>
      </c>
      <c r="C711" s="32" t="s">
        <v>10639</v>
      </c>
      <c r="D711" s="31" t="s">
        <v>10455</v>
      </c>
      <c r="E711" s="36" t="s">
        <v>87</v>
      </c>
    </row>
    <row r="712" spans="1:5" ht="55.2" hidden="1">
      <c r="A712" s="35">
        <v>88828</v>
      </c>
      <c r="B712" s="32" t="s">
        <v>10002</v>
      </c>
      <c r="C712" s="32" t="s">
        <v>10640</v>
      </c>
      <c r="D712" s="31" t="s">
        <v>10455</v>
      </c>
      <c r="E712" s="36" t="s">
        <v>6403</v>
      </c>
    </row>
    <row r="713" spans="1:5" ht="69" hidden="1">
      <c r="A713" s="35">
        <v>88829</v>
      </c>
      <c r="B713" s="32" t="s">
        <v>10002</v>
      </c>
      <c r="C713" s="32" t="s">
        <v>10641</v>
      </c>
      <c r="D713" s="31" t="s">
        <v>10455</v>
      </c>
      <c r="E713" s="36" t="s">
        <v>1439</v>
      </c>
    </row>
    <row r="714" spans="1:5" ht="55.2" hidden="1">
      <c r="A714" s="35">
        <v>88832</v>
      </c>
      <c r="B714" s="32" t="s">
        <v>10002</v>
      </c>
      <c r="C714" s="32" t="s">
        <v>10642</v>
      </c>
      <c r="D714" s="31" t="s">
        <v>10455</v>
      </c>
      <c r="E714" s="36" t="s">
        <v>10643</v>
      </c>
    </row>
    <row r="715" spans="1:5" ht="55.2" hidden="1">
      <c r="A715" s="35">
        <v>88834</v>
      </c>
      <c r="B715" s="32" t="s">
        <v>10002</v>
      </c>
      <c r="C715" s="32" t="s">
        <v>10644</v>
      </c>
      <c r="D715" s="31" t="s">
        <v>10455</v>
      </c>
      <c r="E715" s="36" t="s">
        <v>2247</v>
      </c>
    </row>
    <row r="716" spans="1:5" ht="55.2" hidden="1">
      <c r="A716" s="35">
        <v>88835</v>
      </c>
      <c r="B716" s="32" t="s">
        <v>10002</v>
      </c>
      <c r="C716" s="32" t="s">
        <v>10645</v>
      </c>
      <c r="D716" s="31" t="s">
        <v>10455</v>
      </c>
      <c r="E716" s="36" t="s">
        <v>10646</v>
      </c>
    </row>
    <row r="717" spans="1:5" ht="55.2" hidden="1">
      <c r="A717" s="35">
        <v>88836</v>
      </c>
      <c r="B717" s="32" t="s">
        <v>10002</v>
      </c>
      <c r="C717" s="32" t="s">
        <v>10647</v>
      </c>
      <c r="D717" s="31" t="s">
        <v>10455</v>
      </c>
      <c r="E717" s="36" t="s">
        <v>9787</v>
      </c>
    </row>
    <row r="718" spans="1:5" ht="41.4" hidden="1">
      <c r="A718" s="35">
        <v>88839</v>
      </c>
      <c r="B718" s="32" t="s">
        <v>10002</v>
      </c>
      <c r="C718" s="32" t="s">
        <v>10648</v>
      </c>
      <c r="D718" s="31" t="s">
        <v>10455</v>
      </c>
      <c r="E718" s="36" t="s">
        <v>5705</v>
      </c>
    </row>
    <row r="719" spans="1:5" ht="41.4" hidden="1">
      <c r="A719" s="35">
        <v>88840</v>
      </c>
      <c r="B719" s="32" t="s">
        <v>10002</v>
      </c>
      <c r="C719" s="32" t="s">
        <v>10649</v>
      </c>
      <c r="D719" s="31" t="s">
        <v>10455</v>
      </c>
      <c r="E719" s="36" t="s">
        <v>5511</v>
      </c>
    </row>
    <row r="720" spans="1:5" ht="41.4" hidden="1">
      <c r="A720" s="35">
        <v>88841</v>
      </c>
      <c r="B720" s="32" t="s">
        <v>10002</v>
      </c>
      <c r="C720" s="32" t="s">
        <v>10650</v>
      </c>
      <c r="D720" s="31" t="s">
        <v>10455</v>
      </c>
      <c r="E720" s="36" t="s">
        <v>10651</v>
      </c>
    </row>
    <row r="721" spans="1:5" ht="41.4" hidden="1">
      <c r="A721" s="35">
        <v>88842</v>
      </c>
      <c r="B721" s="32" t="s">
        <v>10002</v>
      </c>
      <c r="C721" s="32" t="s">
        <v>10652</v>
      </c>
      <c r="D721" s="31" t="s">
        <v>10455</v>
      </c>
      <c r="E721" s="36" t="s">
        <v>10540</v>
      </c>
    </row>
    <row r="722" spans="1:5" ht="82.8" hidden="1">
      <c r="A722" s="35">
        <v>88847</v>
      </c>
      <c r="B722" s="32" t="s">
        <v>10002</v>
      </c>
      <c r="C722" s="32" t="s">
        <v>10653</v>
      </c>
      <c r="D722" s="31" t="s">
        <v>10455</v>
      </c>
      <c r="E722" s="36" t="s">
        <v>2296</v>
      </c>
    </row>
    <row r="723" spans="1:5" ht="82.8" hidden="1">
      <c r="A723" s="35">
        <v>88848</v>
      </c>
      <c r="B723" s="32" t="s">
        <v>10002</v>
      </c>
      <c r="C723" s="32" t="s">
        <v>10654</v>
      </c>
      <c r="D723" s="31" t="s">
        <v>10455</v>
      </c>
      <c r="E723" s="36" t="s">
        <v>3066</v>
      </c>
    </row>
    <row r="724" spans="1:5" ht="69" hidden="1">
      <c r="A724" s="35">
        <v>88853</v>
      </c>
      <c r="B724" s="32" t="s">
        <v>10002</v>
      </c>
      <c r="C724" s="32" t="s">
        <v>10655</v>
      </c>
      <c r="D724" s="31" t="s">
        <v>10455</v>
      </c>
      <c r="E724" s="36" t="s">
        <v>1256</v>
      </c>
    </row>
    <row r="725" spans="1:5" ht="69" hidden="1">
      <c r="A725" s="35">
        <v>88854</v>
      </c>
      <c r="B725" s="32" t="s">
        <v>10002</v>
      </c>
      <c r="C725" s="32" t="s">
        <v>10656</v>
      </c>
      <c r="D725" s="31" t="s">
        <v>10455</v>
      </c>
      <c r="E725" s="36" t="s">
        <v>6396</v>
      </c>
    </row>
    <row r="726" spans="1:5" ht="55.2" hidden="1">
      <c r="A726" s="35">
        <v>88855</v>
      </c>
      <c r="B726" s="32" t="s">
        <v>10002</v>
      </c>
      <c r="C726" s="32" t="s">
        <v>10657</v>
      </c>
      <c r="D726" s="31" t="s">
        <v>10455</v>
      </c>
      <c r="E726" s="36" t="s">
        <v>3815</v>
      </c>
    </row>
    <row r="727" spans="1:5" ht="55.2" hidden="1">
      <c r="A727" s="35">
        <v>88856</v>
      </c>
      <c r="B727" s="32" t="s">
        <v>10002</v>
      </c>
      <c r="C727" s="32" t="s">
        <v>10658</v>
      </c>
      <c r="D727" s="31" t="s">
        <v>10455</v>
      </c>
      <c r="E727" s="36" t="s">
        <v>735</v>
      </c>
    </row>
    <row r="728" spans="1:5" ht="96.6" hidden="1">
      <c r="A728" s="35">
        <v>88857</v>
      </c>
      <c r="B728" s="32" t="s">
        <v>10002</v>
      </c>
      <c r="C728" s="32" t="s">
        <v>10659</v>
      </c>
      <c r="D728" s="31" t="s">
        <v>10455</v>
      </c>
      <c r="E728" s="36" t="s">
        <v>3233</v>
      </c>
    </row>
    <row r="729" spans="1:5" ht="96.6" hidden="1">
      <c r="A729" s="35">
        <v>88858</v>
      </c>
      <c r="B729" s="32" t="s">
        <v>10002</v>
      </c>
      <c r="C729" s="32" t="s">
        <v>10660</v>
      </c>
      <c r="D729" s="31" t="s">
        <v>10455</v>
      </c>
      <c r="E729" s="36" t="s">
        <v>5724</v>
      </c>
    </row>
    <row r="730" spans="1:5" ht="96.6" hidden="1">
      <c r="A730" s="35">
        <v>88859</v>
      </c>
      <c r="B730" s="32" t="s">
        <v>10002</v>
      </c>
      <c r="C730" s="32" t="s">
        <v>10661</v>
      </c>
      <c r="D730" s="31" t="s">
        <v>10455</v>
      </c>
      <c r="E730" s="36" t="s">
        <v>4324</v>
      </c>
    </row>
    <row r="731" spans="1:5" ht="96.6" hidden="1">
      <c r="A731" s="35">
        <v>88860</v>
      </c>
      <c r="B731" s="32" t="s">
        <v>10002</v>
      </c>
      <c r="C731" s="32" t="s">
        <v>10662</v>
      </c>
      <c r="D731" s="31" t="s">
        <v>10455</v>
      </c>
      <c r="E731" s="36" t="s">
        <v>3417</v>
      </c>
    </row>
    <row r="732" spans="1:5" ht="55.2" hidden="1">
      <c r="A732" s="35">
        <v>88900</v>
      </c>
      <c r="B732" s="32" t="s">
        <v>10002</v>
      </c>
      <c r="C732" s="32" t="s">
        <v>10663</v>
      </c>
      <c r="D732" s="31" t="s">
        <v>10455</v>
      </c>
      <c r="E732" s="36" t="s">
        <v>5665</v>
      </c>
    </row>
    <row r="733" spans="1:5" ht="55.2" hidden="1">
      <c r="A733" s="35">
        <v>88902</v>
      </c>
      <c r="B733" s="32" t="s">
        <v>10002</v>
      </c>
      <c r="C733" s="32" t="s">
        <v>10664</v>
      </c>
      <c r="D733" s="31" t="s">
        <v>10455</v>
      </c>
      <c r="E733" s="36" t="s">
        <v>3823</v>
      </c>
    </row>
    <row r="734" spans="1:5" ht="55.2" hidden="1">
      <c r="A734" s="35">
        <v>88903</v>
      </c>
      <c r="B734" s="32" t="s">
        <v>10002</v>
      </c>
      <c r="C734" s="32" t="s">
        <v>10665</v>
      </c>
      <c r="D734" s="31" t="s">
        <v>10455</v>
      </c>
      <c r="E734" s="36" t="s">
        <v>4562</v>
      </c>
    </row>
    <row r="735" spans="1:5" ht="55.2" hidden="1">
      <c r="A735" s="35">
        <v>88904</v>
      </c>
      <c r="B735" s="32" t="s">
        <v>10002</v>
      </c>
      <c r="C735" s="32" t="s">
        <v>10666</v>
      </c>
      <c r="D735" s="31" t="s">
        <v>10455</v>
      </c>
      <c r="E735" s="36" t="s">
        <v>10667</v>
      </c>
    </row>
    <row r="736" spans="1:5" ht="55.2" hidden="1">
      <c r="A736" s="35">
        <v>89009</v>
      </c>
      <c r="B736" s="32" t="s">
        <v>10002</v>
      </c>
      <c r="C736" s="32" t="s">
        <v>10668</v>
      </c>
      <c r="D736" s="31" t="s">
        <v>10455</v>
      </c>
      <c r="E736" s="36" t="s">
        <v>10669</v>
      </c>
    </row>
    <row r="737" spans="1:5" ht="55.2" hidden="1">
      <c r="A737" s="35">
        <v>89010</v>
      </c>
      <c r="B737" s="32" t="s">
        <v>10002</v>
      </c>
      <c r="C737" s="32" t="s">
        <v>10670</v>
      </c>
      <c r="D737" s="31" t="s">
        <v>10455</v>
      </c>
      <c r="E737" s="36" t="s">
        <v>7210</v>
      </c>
    </row>
    <row r="738" spans="1:5" ht="96.6" hidden="1">
      <c r="A738" s="35">
        <v>89011</v>
      </c>
      <c r="B738" s="32" t="s">
        <v>10002</v>
      </c>
      <c r="C738" s="32" t="s">
        <v>10671</v>
      </c>
      <c r="D738" s="31" t="s">
        <v>10455</v>
      </c>
      <c r="E738" s="36" t="s">
        <v>6490</v>
      </c>
    </row>
    <row r="739" spans="1:5" ht="96.6" hidden="1">
      <c r="A739" s="35">
        <v>89012</v>
      </c>
      <c r="B739" s="32" t="s">
        <v>10002</v>
      </c>
      <c r="C739" s="32" t="s">
        <v>10672</v>
      </c>
      <c r="D739" s="31" t="s">
        <v>10455</v>
      </c>
      <c r="E739" s="36" t="s">
        <v>1387</v>
      </c>
    </row>
    <row r="740" spans="1:5" ht="41.4" hidden="1">
      <c r="A740" s="35">
        <v>89013</v>
      </c>
      <c r="B740" s="32" t="s">
        <v>10002</v>
      </c>
      <c r="C740" s="32" t="s">
        <v>10673</v>
      </c>
      <c r="D740" s="31" t="s">
        <v>10455</v>
      </c>
      <c r="E740" s="36" t="s">
        <v>10674</v>
      </c>
    </row>
    <row r="741" spans="1:5" ht="41.4" hidden="1">
      <c r="A741" s="35">
        <v>89014</v>
      </c>
      <c r="B741" s="32" t="s">
        <v>10002</v>
      </c>
      <c r="C741" s="32" t="s">
        <v>10675</v>
      </c>
      <c r="D741" s="31" t="s">
        <v>10455</v>
      </c>
      <c r="E741" s="36" t="s">
        <v>286</v>
      </c>
    </row>
    <row r="742" spans="1:5" ht="41.4" hidden="1">
      <c r="A742" s="35">
        <v>89015</v>
      </c>
      <c r="B742" s="32" t="s">
        <v>10002</v>
      </c>
      <c r="C742" s="32" t="s">
        <v>10676</v>
      </c>
      <c r="D742" s="31" t="s">
        <v>10455</v>
      </c>
      <c r="E742" s="36" t="s">
        <v>3993</v>
      </c>
    </row>
    <row r="743" spans="1:5" ht="41.4" hidden="1">
      <c r="A743" s="35">
        <v>89016</v>
      </c>
      <c r="B743" s="32" t="s">
        <v>10002</v>
      </c>
      <c r="C743" s="32" t="s">
        <v>10677</v>
      </c>
      <c r="D743" s="31" t="s">
        <v>10455</v>
      </c>
      <c r="E743" s="36" t="s">
        <v>727</v>
      </c>
    </row>
    <row r="744" spans="1:5" ht="41.4" hidden="1">
      <c r="A744" s="35">
        <v>89017</v>
      </c>
      <c r="B744" s="32" t="s">
        <v>10002</v>
      </c>
      <c r="C744" s="32" t="s">
        <v>10678</v>
      </c>
      <c r="D744" s="31" t="s">
        <v>10455</v>
      </c>
      <c r="E744" s="36" t="s">
        <v>6257</v>
      </c>
    </row>
    <row r="745" spans="1:5" ht="41.4" hidden="1">
      <c r="A745" s="35">
        <v>89018</v>
      </c>
      <c r="B745" s="32" t="s">
        <v>10002</v>
      </c>
      <c r="C745" s="32" t="s">
        <v>10679</v>
      </c>
      <c r="D745" s="31" t="s">
        <v>10455</v>
      </c>
      <c r="E745" s="36" t="s">
        <v>10680</v>
      </c>
    </row>
    <row r="746" spans="1:5" ht="69" hidden="1">
      <c r="A746" s="35">
        <v>89019</v>
      </c>
      <c r="B746" s="32" t="s">
        <v>10002</v>
      </c>
      <c r="C746" s="32" t="s">
        <v>10681</v>
      </c>
      <c r="D746" s="31" t="s">
        <v>10455</v>
      </c>
      <c r="E746" s="36" t="s">
        <v>6403</v>
      </c>
    </row>
    <row r="747" spans="1:5" ht="69" hidden="1">
      <c r="A747" s="35">
        <v>89020</v>
      </c>
      <c r="B747" s="32" t="s">
        <v>10002</v>
      </c>
      <c r="C747" s="32" t="s">
        <v>10682</v>
      </c>
      <c r="D747" s="31" t="s">
        <v>10455</v>
      </c>
      <c r="E747" s="36" t="s">
        <v>87</v>
      </c>
    </row>
    <row r="748" spans="1:5" ht="41.4" hidden="1">
      <c r="A748" s="35">
        <v>89023</v>
      </c>
      <c r="B748" s="32" t="s">
        <v>10002</v>
      </c>
      <c r="C748" s="32" t="s">
        <v>10683</v>
      </c>
      <c r="D748" s="31" t="s">
        <v>10455</v>
      </c>
      <c r="E748" s="36" t="s">
        <v>3415</v>
      </c>
    </row>
    <row r="749" spans="1:5" ht="41.4" hidden="1">
      <c r="A749" s="35">
        <v>89024</v>
      </c>
      <c r="B749" s="32" t="s">
        <v>10002</v>
      </c>
      <c r="C749" s="32" t="s">
        <v>10684</v>
      </c>
      <c r="D749" s="31" t="s">
        <v>10455</v>
      </c>
      <c r="E749" s="36" t="s">
        <v>105</v>
      </c>
    </row>
    <row r="750" spans="1:5" ht="41.4" hidden="1">
      <c r="A750" s="35">
        <v>89025</v>
      </c>
      <c r="B750" s="32" t="s">
        <v>10002</v>
      </c>
      <c r="C750" s="32" t="s">
        <v>10685</v>
      </c>
      <c r="D750" s="31" t="s">
        <v>10455</v>
      </c>
      <c r="E750" s="36" t="s">
        <v>5811</v>
      </c>
    </row>
    <row r="751" spans="1:5" ht="41.4" hidden="1">
      <c r="A751" s="35">
        <v>89026</v>
      </c>
      <c r="B751" s="32" t="s">
        <v>10002</v>
      </c>
      <c r="C751" s="32" t="s">
        <v>10686</v>
      </c>
      <c r="D751" s="31" t="s">
        <v>10455</v>
      </c>
      <c r="E751" s="36" t="s">
        <v>10687</v>
      </c>
    </row>
    <row r="752" spans="1:5" ht="41.4" hidden="1">
      <c r="A752" s="35">
        <v>89029</v>
      </c>
      <c r="B752" s="32" t="s">
        <v>10002</v>
      </c>
      <c r="C752" s="32" t="s">
        <v>10688</v>
      </c>
      <c r="D752" s="31" t="s">
        <v>10455</v>
      </c>
      <c r="E752" s="36" t="s">
        <v>8665</v>
      </c>
    </row>
    <row r="753" spans="1:5" ht="41.4" hidden="1">
      <c r="A753" s="35">
        <v>89030</v>
      </c>
      <c r="B753" s="32" t="s">
        <v>10002</v>
      </c>
      <c r="C753" s="32" t="s">
        <v>10689</v>
      </c>
      <c r="D753" s="31" t="s">
        <v>10455</v>
      </c>
      <c r="E753" s="36" t="s">
        <v>2258</v>
      </c>
    </row>
    <row r="754" spans="1:5" ht="41.4" hidden="1">
      <c r="A754" s="35">
        <v>89033</v>
      </c>
      <c r="B754" s="32" t="s">
        <v>10002</v>
      </c>
      <c r="C754" s="32" t="s">
        <v>10690</v>
      </c>
      <c r="D754" s="31" t="s">
        <v>10455</v>
      </c>
      <c r="E754" s="36" t="s">
        <v>10691</v>
      </c>
    </row>
    <row r="755" spans="1:5" ht="41.4" hidden="1">
      <c r="A755" s="35">
        <v>89034</v>
      </c>
      <c r="B755" s="32" t="s">
        <v>10002</v>
      </c>
      <c r="C755" s="32" t="s">
        <v>10692</v>
      </c>
      <c r="D755" s="31" t="s">
        <v>10455</v>
      </c>
      <c r="E755" s="36" t="s">
        <v>3110</v>
      </c>
    </row>
    <row r="756" spans="1:5" ht="55.2" hidden="1">
      <c r="A756" s="35">
        <v>89128</v>
      </c>
      <c r="B756" s="32" t="s">
        <v>10002</v>
      </c>
      <c r="C756" s="32" t="s">
        <v>10693</v>
      </c>
      <c r="D756" s="31" t="s">
        <v>10455</v>
      </c>
      <c r="E756" s="36" t="s">
        <v>3090</v>
      </c>
    </row>
    <row r="757" spans="1:5" ht="55.2" hidden="1">
      <c r="A757" s="35">
        <v>89129</v>
      </c>
      <c r="B757" s="32" t="s">
        <v>10002</v>
      </c>
      <c r="C757" s="32" t="s">
        <v>10694</v>
      </c>
      <c r="D757" s="31" t="s">
        <v>10455</v>
      </c>
      <c r="E757" s="36" t="s">
        <v>9093</v>
      </c>
    </row>
    <row r="758" spans="1:5" ht="55.2" hidden="1">
      <c r="A758" s="35">
        <v>89130</v>
      </c>
      <c r="B758" s="32" t="s">
        <v>10002</v>
      </c>
      <c r="C758" s="32" t="s">
        <v>10695</v>
      </c>
      <c r="D758" s="31" t="s">
        <v>10455</v>
      </c>
      <c r="E758" s="36" t="s">
        <v>10696</v>
      </c>
    </row>
    <row r="759" spans="1:5" ht="55.2" hidden="1">
      <c r="A759" s="35">
        <v>89131</v>
      </c>
      <c r="B759" s="32" t="s">
        <v>10002</v>
      </c>
      <c r="C759" s="32" t="s">
        <v>10697</v>
      </c>
      <c r="D759" s="31" t="s">
        <v>10455</v>
      </c>
      <c r="E759" s="36" t="s">
        <v>5491</v>
      </c>
    </row>
    <row r="760" spans="1:5" ht="82.8" hidden="1">
      <c r="A760" s="35">
        <v>89210</v>
      </c>
      <c r="B760" s="32" t="s">
        <v>10002</v>
      </c>
      <c r="C760" s="32" t="s">
        <v>10698</v>
      </c>
      <c r="D760" s="31" t="s">
        <v>10455</v>
      </c>
      <c r="E760" s="36" t="s">
        <v>10699</v>
      </c>
    </row>
    <row r="761" spans="1:5" ht="69" hidden="1">
      <c r="A761" s="35">
        <v>89211</v>
      </c>
      <c r="B761" s="32" t="s">
        <v>10002</v>
      </c>
      <c r="C761" s="32" t="s">
        <v>10700</v>
      </c>
      <c r="D761" s="31" t="s">
        <v>10455</v>
      </c>
      <c r="E761" s="36" t="s">
        <v>10701</v>
      </c>
    </row>
    <row r="762" spans="1:5" ht="41.4" hidden="1">
      <c r="A762" s="35">
        <v>89212</v>
      </c>
      <c r="B762" s="32" t="s">
        <v>10002</v>
      </c>
      <c r="C762" s="32" t="s">
        <v>10702</v>
      </c>
      <c r="D762" s="31" t="s">
        <v>10455</v>
      </c>
      <c r="E762" s="36" t="s">
        <v>10703</v>
      </c>
    </row>
    <row r="763" spans="1:5" ht="41.4" hidden="1">
      <c r="A763" s="35">
        <v>89213</v>
      </c>
      <c r="B763" s="32" t="s">
        <v>10002</v>
      </c>
      <c r="C763" s="32" t="s">
        <v>10704</v>
      </c>
      <c r="D763" s="31" t="s">
        <v>10455</v>
      </c>
      <c r="E763" s="36" t="s">
        <v>10705</v>
      </c>
    </row>
    <row r="764" spans="1:5" ht="41.4" hidden="1">
      <c r="A764" s="35">
        <v>89214</v>
      </c>
      <c r="B764" s="32" t="s">
        <v>10002</v>
      </c>
      <c r="C764" s="32" t="s">
        <v>10706</v>
      </c>
      <c r="D764" s="31" t="s">
        <v>10455</v>
      </c>
      <c r="E764" s="36" t="s">
        <v>10707</v>
      </c>
    </row>
    <row r="765" spans="1:5" ht="41.4" hidden="1">
      <c r="A765" s="35">
        <v>89215</v>
      </c>
      <c r="B765" s="32" t="s">
        <v>10002</v>
      </c>
      <c r="C765" s="32" t="s">
        <v>10708</v>
      </c>
      <c r="D765" s="31" t="s">
        <v>10455</v>
      </c>
      <c r="E765" s="36" t="s">
        <v>10709</v>
      </c>
    </row>
    <row r="766" spans="1:5" ht="55.2" hidden="1">
      <c r="A766" s="35">
        <v>89221</v>
      </c>
      <c r="B766" s="32" t="s">
        <v>10002</v>
      </c>
      <c r="C766" s="32" t="s">
        <v>10710</v>
      </c>
      <c r="D766" s="31" t="s">
        <v>10455</v>
      </c>
      <c r="E766" s="36" t="s">
        <v>107</v>
      </c>
    </row>
    <row r="767" spans="1:5" ht="55.2" hidden="1">
      <c r="A767" s="35">
        <v>89222</v>
      </c>
      <c r="B767" s="32" t="s">
        <v>10002</v>
      </c>
      <c r="C767" s="32" t="s">
        <v>10711</v>
      </c>
      <c r="D767" s="31" t="s">
        <v>10455</v>
      </c>
      <c r="E767" s="36" t="s">
        <v>6804</v>
      </c>
    </row>
    <row r="768" spans="1:5" ht="55.2" hidden="1">
      <c r="A768" s="35">
        <v>89223</v>
      </c>
      <c r="B768" s="32" t="s">
        <v>10002</v>
      </c>
      <c r="C768" s="32" t="s">
        <v>10712</v>
      </c>
      <c r="D768" s="31" t="s">
        <v>10455</v>
      </c>
      <c r="E768" s="36" t="s">
        <v>10579</v>
      </c>
    </row>
    <row r="769" spans="1:5" ht="69" hidden="1">
      <c r="A769" s="35">
        <v>89224</v>
      </c>
      <c r="B769" s="32" t="s">
        <v>10002</v>
      </c>
      <c r="C769" s="32" t="s">
        <v>10713</v>
      </c>
      <c r="D769" s="31" t="s">
        <v>10455</v>
      </c>
      <c r="E769" s="36" t="s">
        <v>1798</v>
      </c>
    </row>
    <row r="770" spans="1:5" ht="55.2" hidden="1">
      <c r="A770" s="35">
        <v>89228</v>
      </c>
      <c r="B770" s="32" t="s">
        <v>10002</v>
      </c>
      <c r="C770" s="32" t="s">
        <v>10714</v>
      </c>
      <c r="D770" s="31" t="s">
        <v>10455</v>
      </c>
      <c r="E770" s="36" t="s">
        <v>10715</v>
      </c>
    </row>
    <row r="771" spans="1:5" ht="55.2" hidden="1">
      <c r="A771" s="35">
        <v>89229</v>
      </c>
      <c r="B771" s="32" t="s">
        <v>10002</v>
      </c>
      <c r="C771" s="32" t="s">
        <v>10716</v>
      </c>
      <c r="D771" s="31" t="s">
        <v>10455</v>
      </c>
      <c r="E771" s="36" t="s">
        <v>5054</v>
      </c>
    </row>
    <row r="772" spans="1:5" ht="41.4" hidden="1">
      <c r="A772" s="35">
        <v>89230</v>
      </c>
      <c r="B772" s="32" t="s">
        <v>10002</v>
      </c>
      <c r="C772" s="32" t="s">
        <v>10717</v>
      </c>
      <c r="D772" s="31" t="s">
        <v>10455</v>
      </c>
      <c r="E772" s="36" t="s">
        <v>10718</v>
      </c>
    </row>
    <row r="773" spans="1:5" ht="41.4" hidden="1">
      <c r="A773" s="35">
        <v>89231</v>
      </c>
      <c r="B773" s="32" t="s">
        <v>10002</v>
      </c>
      <c r="C773" s="32" t="s">
        <v>10719</v>
      </c>
      <c r="D773" s="31" t="s">
        <v>10455</v>
      </c>
      <c r="E773" s="36" t="s">
        <v>10720</v>
      </c>
    </row>
    <row r="774" spans="1:5" ht="41.4" hidden="1">
      <c r="A774" s="35">
        <v>89232</v>
      </c>
      <c r="B774" s="32" t="s">
        <v>10002</v>
      </c>
      <c r="C774" s="32" t="s">
        <v>10721</v>
      </c>
      <c r="D774" s="31" t="s">
        <v>10455</v>
      </c>
      <c r="E774" s="36" t="s">
        <v>8474</v>
      </c>
    </row>
    <row r="775" spans="1:5" ht="41.4" hidden="1">
      <c r="A775" s="35">
        <v>89233</v>
      </c>
      <c r="B775" s="32" t="s">
        <v>10002</v>
      </c>
      <c r="C775" s="32" t="s">
        <v>10722</v>
      </c>
      <c r="D775" s="31" t="s">
        <v>10455</v>
      </c>
      <c r="E775" s="36" t="s">
        <v>10723</v>
      </c>
    </row>
    <row r="776" spans="1:5" ht="41.4" hidden="1">
      <c r="A776" s="35">
        <v>89236</v>
      </c>
      <c r="B776" s="32" t="s">
        <v>10002</v>
      </c>
      <c r="C776" s="32" t="s">
        <v>10724</v>
      </c>
      <c r="D776" s="31" t="s">
        <v>10455</v>
      </c>
      <c r="E776" s="36" t="s">
        <v>10725</v>
      </c>
    </row>
    <row r="777" spans="1:5" ht="41.4" hidden="1">
      <c r="A777" s="35">
        <v>89237</v>
      </c>
      <c r="B777" s="32" t="s">
        <v>10002</v>
      </c>
      <c r="C777" s="32" t="s">
        <v>10726</v>
      </c>
      <c r="D777" s="31" t="s">
        <v>10455</v>
      </c>
      <c r="E777" s="36" t="s">
        <v>10727</v>
      </c>
    </row>
    <row r="778" spans="1:5" ht="41.4" hidden="1">
      <c r="A778" s="35">
        <v>89238</v>
      </c>
      <c r="B778" s="32" t="s">
        <v>10002</v>
      </c>
      <c r="C778" s="32" t="s">
        <v>10728</v>
      </c>
      <c r="D778" s="31" t="s">
        <v>10455</v>
      </c>
      <c r="E778" s="36" t="s">
        <v>10729</v>
      </c>
    </row>
    <row r="779" spans="1:5" ht="41.4" hidden="1">
      <c r="A779" s="35">
        <v>89239</v>
      </c>
      <c r="B779" s="32" t="s">
        <v>10002</v>
      </c>
      <c r="C779" s="32" t="s">
        <v>10730</v>
      </c>
      <c r="D779" s="31" t="s">
        <v>10455</v>
      </c>
      <c r="E779" s="36" t="s">
        <v>10731</v>
      </c>
    </row>
    <row r="780" spans="1:5" ht="55.2" hidden="1">
      <c r="A780" s="35">
        <v>89240</v>
      </c>
      <c r="B780" s="32" t="s">
        <v>10002</v>
      </c>
      <c r="C780" s="32" t="s">
        <v>10732</v>
      </c>
      <c r="D780" s="31" t="s">
        <v>10455</v>
      </c>
      <c r="E780" s="36" t="s">
        <v>10733</v>
      </c>
    </row>
    <row r="781" spans="1:5" ht="55.2" hidden="1">
      <c r="A781" s="35">
        <v>89241</v>
      </c>
      <c r="B781" s="32" t="s">
        <v>10002</v>
      </c>
      <c r="C781" s="32" t="s">
        <v>10734</v>
      </c>
      <c r="D781" s="31" t="s">
        <v>10455</v>
      </c>
      <c r="E781" s="36" t="s">
        <v>10735</v>
      </c>
    </row>
    <row r="782" spans="1:5" ht="55.2" hidden="1">
      <c r="A782" s="35">
        <v>89246</v>
      </c>
      <c r="B782" s="32" t="s">
        <v>10002</v>
      </c>
      <c r="C782" s="32" t="s">
        <v>10736</v>
      </c>
      <c r="D782" s="31" t="s">
        <v>10455</v>
      </c>
      <c r="E782" s="36" t="s">
        <v>10737</v>
      </c>
    </row>
    <row r="783" spans="1:5" ht="41.4" hidden="1">
      <c r="A783" s="35">
        <v>89247</v>
      </c>
      <c r="B783" s="32" t="s">
        <v>10002</v>
      </c>
      <c r="C783" s="32" t="s">
        <v>10738</v>
      </c>
      <c r="D783" s="31" t="s">
        <v>10455</v>
      </c>
      <c r="E783" s="36" t="s">
        <v>10739</v>
      </c>
    </row>
    <row r="784" spans="1:5" ht="41.4" hidden="1">
      <c r="A784" s="35">
        <v>89248</v>
      </c>
      <c r="B784" s="32" t="s">
        <v>10002</v>
      </c>
      <c r="C784" s="32" t="s">
        <v>10740</v>
      </c>
      <c r="D784" s="31" t="s">
        <v>10455</v>
      </c>
      <c r="E784" s="36" t="s">
        <v>10741</v>
      </c>
    </row>
    <row r="785" spans="1:5" ht="55.2" hidden="1">
      <c r="A785" s="35">
        <v>89249</v>
      </c>
      <c r="B785" s="32" t="s">
        <v>10002</v>
      </c>
      <c r="C785" s="32" t="s">
        <v>10742</v>
      </c>
      <c r="D785" s="31" t="s">
        <v>10455</v>
      </c>
      <c r="E785" s="36" t="s">
        <v>10743</v>
      </c>
    </row>
    <row r="786" spans="1:5" ht="55.2" hidden="1">
      <c r="A786" s="35">
        <v>89253</v>
      </c>
      <c r="B786" s="32" t="s">
        <v>10002</v>
      </c>
      <c r="C786" s="32" t="s">
        <v>10744</v>
      </c>
      <c r="D786" s="31" t="s">
        <v>10455</v>
      </c>
      <c r="E786" s="36" t="s">
        <v>7881</v>
      </c>
    </row>
    <row r="787" spans="1:5" ht="55.2" hidden="1">
      <c r="A787" s="35">
        <v>89254</v>
      </c>
      <c r="B787" s="32" t="s">
        <v>10002</v>
      </c>
      <c r="C787" s="32" t="s">
        <v>10745</v>
      </c>
      <c r="D787" s="31" t="s">
        <v>10455</v>
      </c>
      <c r="E787" s="36" t="s">
        <v>3766</v>
      </c>
    </row>
    <row r="788" spans="1:5" ht="55.2" hidden="1">
      <c r="A788" s="35">
        <v>89255</v>
      </c>
      <c r="B788" s="32" t="s">
        <v>10002</v>
      </c>
      <c r="C788" s="32" t="s">
        <v>10746</v>
      </c>
      <c r="D788" s="31" t="s">
        <v>10455</v>
      </c>
      <c r="E788" s="36" t="s">
        <v>10747</v>
      </c>
    </row>
    <row r="789" spans="1:5" ht="69" hidden="1">
      <c r="A789" s="35">
        <v>89256</v>
      </c>
      <c r="B789" s="32" t="s">
        <v>10002</v>
      </c>
      <c r="C789" s="32" t="s">
        <v>10748</v>
      </c>
      <c r="D789" s="31" t="s">
        <v>10455</v>
      </c>
      <c r="E789" s="36" t="s">
        <v>10571</v>
      </c>
    </row>
    <row r="790" spans="1:5" ht="82.8" hidden="1">
      <c r="A790" s="35">
        <v>89259</v>
      </c>
      <c r="B790" s="32" t="s">
        <v>10002</v>
      </c>
      <c r="C790" s="32" t="s">
        <v>10749</v>
      </c>
      <c r="D790" s="31" t="s">
        <v>10455</v>
      </c>
      <c r="E790" s="36" t="s">
        <v>9654</v>
      </c>
    </row>
    <row r="791" spans="1:5" ht="82.8" hidden="1">
      <c r="A791" s="35">
        <v>89260</v>
      </c>
      <c r="B791" s="32" t="s">
        <v>10002</v>
      </c>
      <c r="C791" s="32" t="s">
        <v>10750</v>
      </c>
      <c r="D791" s="31" t="s">
        <v>10455</v>
      </c>
      <c r="E791" s="36" t="s">
        <v>3176</v>
      </c>
    </row>
    <row r="792" spans="1:5" ht="82.8" hidden="1">
      <c r="A792" s="35">
        <v>89262</v>
      </c>
      <c r="B792" s="32" t="s">
        <v>10002</v>
      </c>
      <c r="C792" s="32" t="s">
        <v>10751</v>
      </c>
      <c r="D792" s="31" t="s">
        <v>10455</v>
      </c>
      <c r="E792" s="36" t="s">
        <v>10752</v>
      </c>
    </row>
    <row r="793" spans="1:5" ht="82.8" hidden="1">
      <c r="A793" s="35">
        <v>89264</v>
      </c>
      <c r="B793" s="32" t="s">
        <v>10002</v>
      </c>
      <c r="C793" s="32" t="s">
        <v>10753</v>
      </c>
      <c r="D793" s="31" t="s">
        <v>10455</v>
      </c>
      <c r="E793" s="36" t="s">
        <v>2407</v>
      </c>
    </row>
    <row r="794" spans="1:5" ht="82.8" hidden="1">
      <c r="A794" s="35">
        <v>89265</v>
      </c>
      <c r="B794" s="32" t="s">
        <v>10002</v>
      </c>
      <c r="C794" s="32" t="s">
        <v>10754</v>
      </c>
      <c r="D794" s="31" t="s">
        <v>10455</v>
      </c>
      <c r="E794" s="36" t="s">
        <v>3751</v>
      </c>
    </row>
    <row r="795" spans="1:5" ht="96.6" hidden="1">
      <c r="A795" s="35">
        <v>89266</v>
      </c>
      <c r="B795" s="32" t="s">
        <v>10002</v>
      </c>
      <c r="C795" s="32" t="s">
        <v>10755</v>
      </c>
      <c r="D795" s="31" t="s">
        <v>10455</v>
      </c>
      <c r="E795" s="36" t="s">
        <v>258</v>
      </c>
    </row>
    <row r="796" spans="1:5" ht="55.2" hidden="1">
      <c r="A796" s="35">
        <v>89267</v>
      </c>
      <c r="B796" s="32" t="s">
        <v>10002</v>
      </c>
      <c r="C796" s="32" t="s">
        <v>10756</v>
      </c>
      <c r="D796" s="31" t="s">
        <v>10455</v>
      </c>
      <c r="E796" s="36" t="s">
        <v>10757</v>
      </c>
    </row>
    <row r="797" spans="1:5" ht="55.2" hidden="1">
      <c r="A797" s="35">
        <v>89268</v>
      </c>
      <c r="B797" s="32" t="s">
        <v>10002</v>
      </c>
      <c r="C797" s="32" t="s">
        <v>10758</v>
      </c>
      <c r="D797" s="31" t="s">
        <v>10455</v>
      </c>
      <c r="E797" s="36" t="s">
        <v>5521</v>
      </c>
    </row>
    <row r="798" spans="1:5" ht="55.2" hidden="1">
      <c r="A798" s="35">
        <v>89269</v>
      </c>
      <c r="B798" s="32" t="s">
        <v>10002</v>
      </c>
      <c r="C798" s="32" t="s">
        <v>10759</v>
      </c>
      <c r="D798" s="31" t="s">
        <v>10455</v>
      </c>
      <c r="E798" s="36" t="s">
        <v>3225</v>
      </c>
    </row>
    <row r="799" spans="1:5" ht="55.2" hidden="1">
      <c r="A799" s="35">
        <v>89270</v>
      </c>
      <c r="B799" s="32" t="s">
        <v>10002</v>
      </c>
      <c r="C799" s="32" t="s">
        <v>10760</v>
      </c>
      <c r="D799" s="31" t="s">
        <v>10455</v>
      </c>
      <c r="E799" s="36" t="s">
        <v>8505</v>
      </c>
    </row>
    <row r="800" spans="1:5" ht="55.2" hidden="1">
      <c r="A800" s="35">
        <v>89271</v>
      </c>
      <c r="B800" s="32" t="s">
        <v>10002</v>
      </c>
      <c r="C800" s="32" t="s">
        <v>10761</v>
      </c>
      <c r="D800" s="31" t="s">
        <v>10455</v>
      </c>
      <c r="E800" s="36" t="s">
        <v>10762</v>
      </c>
    </row>
    <row r="801" spans="1:5" ht="55.2" hidden="1">
      <c r="A801" s="35">
        <v>89274</v>
      </c>
      <c r="B801" s="32" t="s">
        <v>10002</v>
      </c>
      <c r="C801" s="32" t="s">
        <v>10763</v>
      </c>
      <c r="D801" s="31" t="s">
        <v>10455</v>
      </c>
      <c r="E801" s="36" t="s">
        <v>4987</v>
      </c>
    </row>
    <row r="802" spans="1:5" ht="55.2" hidden="1">
      <c r="A802" s="35">
        <v>89275</v>
      </c>
      <c r="B802" s="32" t="s">
        <v>10002</v>
      </c>
      <c r="C802" s="32" t="s">
        <v>10764</v>
      </c>
      <c r="D802" s="31" t="s">
        <v>10455</v>
      </c>
      <c r="E802" s="36" t="s">
        <v>3972</v>
      </c>
    </row>
    <row r="803" spans="1:5" ht="55.2" hidden="1">
      <c r="A803" s="35">
        <v>89276</v>
      </c>
      <c r="B803" s="32" t="s">
        <v>10002</v>
      </c>
      <c r="C803" s="32" t="s">
        <v>10765</v>
      </c>
      <c r="D803" s="31" t="s">
        <v>10455</v>
      </c>
      <c r="E803" s="36" t="s">
        <v>3784</v>
      </c>
    </row>
    <row r="804" spans="1:5" ht="55.2" hidden="1">
      <c r="A804" s="35">
        <v>89277</v>
      </c>
      <c r="B804" s="32" t="s">
        <v>10002</v>
      </c>
      <c r="C804" s="32" t="s">
        <v>10766</v>
      </c>
      <c r="D804" s="31" t="s">
        <v>10455</v>
      </c>
      <c r="E804" s="36" t="s">
        <v>379</v>
      </c>
    </row>
    <row r="805" spans="1:5" ht="55.2" hidden="1">
      <c r="A805" s="35">
        <v>89280</v>
      </c>
      <c r="B805" s="32" t="s">
        <v>10002</v>
      </c>
      <c r="C805" s="32" t="s">
        <v>10767</v>
      </c>
      <c r="D805" s="31" t="s">
        <v>10455</v>
      </c>
      <c r="E805" s="36" t="s">
        <v>2597</v>
      </c>
    </row>
    <row r="806" spans="1:5" ht="55.2" hidden="1">
      <c r="A806" s="35">
        <v>89281</v>
      </c>
      <c r="B806" s="32" t="s">
        <v>10002</v>
      </c>
      <c r="C806" s="32" t="s">
        <v>10768</v>
      </c>
      <c r="D806" s="31" t="s">
        <v>10455</v>
      </c>
      <c r="E806" s="36" t="s">
        <v>349</v>
      </c>
    </row>
    <row r="807" spans="1:5" ht="69" hidden="1">
      <c r="A807" s="35">
        <v>89870</v>
      </c>
      <c r="B807" s="32" t="s">
        <v>10002</v>
      </c>
      <c r="C807" s="32" t="s">
        <v>10769</v>
      </c>
      <c r="D807" s="31" t="s">
        <v>10455</v>
      </c>
      <c r="E807" s="36" t="s">
        <v>10770</v>
      </c>
    </row>
    <row r="808" spans="1:5" ht="69" hidden="1">
      <c r="A808" s="35">
        <v>89871</v>
      </c>
      <c r="B808" s="32" t="s">
        <v>10002</v>
      </c>
      <c r="C808" s="32" t="s">
        <v>10771</v>
      </c>
      <c r="D808" s="31" t="s">
        <v>10455</v>
      </c>
      <c r="E808" s="36" t="s">
        <v>10772</v>
      </c>
    </row>
    <row r="809" spans="1:5" ht="82.8" hidden="1">
      <c r="A809" s="35">
        <v>89872</v>
      </c>
      <c r="B809" s="32" t="s">
        <v>10002</v>
      </c>
      <c r="C809" s="32" t="s">
        <v>10773</v>
      </c>
      <c r="D809" s="31" t="s">
        <v>10455</v>
      </c>
      <c r="E809" s="36" t="s">
        <v>10577</v>
      </c>
    </row>
    <row r="810" spans="1:5" ht="69" hidden="1">
      <c r="A810" s="35">
        <v>89873</v>
      </c>
      <c r="B810" s="32" t="s">
        <v>10002</v>
      </c>
      <c r="C810" s="32" t="s">
        <v>10774</v>
      </c>
      <c r="D810" s="31" t="s">
        <v>10455</v>
      </c>
      <c r="E810" s="36" t="s">
        <v>10775</v>
      </c>
    </row>
    <row r="811" spans="1:5" ht="82.8" hidden="1">
      <c r="A811" s="35">
        <v>89874</v>
      </c>
      <c r="B811" s="32" t="s">
        <v>10002</v>
      </c>
      <c r="C811" s="32" t="s">
        <v>10776</v>
      </c>
      <c r="D811" s="31" t="s">
        <v>10455</v>
      </c>
      <c r="E811" s="36" t="s">
        <v>10777</v>
      </c>
    </row>
    <row r="812" spans="1:5" ht="69" hidden="1">
      <c r="A812" s="35">
        <v>89878</v>
      </c>
      <c r="B812" s="32" t="s">
        <v>10002</v>
      </c>
      <c r="C812" s="32" t="s">
        <v>10778</v>
      </c>
      <c r="D812" s="31" t="s">
        <v>10455</v>
      </c>
      <c r="E812" s="36" t="s">
        <v>10779</v>
      </c>
    </row>
    <row r="813" spans="1:5" ht="69" hidden="1">
      <c r="A813" s="35">
        <v>89879</v>
      </c>
      <c r="B813" s="32" t="s">
        <v>10002</v>
      </c>
      <c r="C813" s="32" t="s">
        <v>10780</v>
      </c>
      <c r="D813" s="31" t="s">
        <v>10455</v>
      </c>
      <c r="E813" s="36" t="s">
        <v>1755</v>
      </c>
    </row>
    <row r="814" spans="1:5" ht="82.8" hidden="1">
      <c r="A814" s="35">
        <v>89880</v>
      </c>
      <c r="B814" s="32" t="s">
        <v>10002</v>
      </c>
      <c r="C814" s="32" t="s">
        <v>10781</v>
      </c>
      <c r="D814" s="31" t="s">
        <v>10455</v>
      </c>
      <c r="E814" s="36" t="s">
        <v>1715</v>
      </c>
    </row>
    <row r="815" spans="1:5" ht="69" hidden="1">
      <c r="A815" s="35">
        <v>89881</v>
      </c>
      <c r="B815" s="32" t="s">
        <v>10002</v>
      </c>
      <c r="C815" s="32" t="s">
        <v>10782</v>
      </c>
      <c r="D815" s="31" t="s">
        <v>10455</v>
      </c>
      <c r="E815" s="36" t="s">
        <v>10783</v>
      </c>
    </row>
    <row r="816" spans="1:5" ht="82.8" hidden="1">
      <c r="A816" s="35">
        <v>89882</v>
      </c>
      <c r="B816" s="32" t="s">
        <v>10002</v>
      </c>
      <c r="C816" s="32" t="s">
        <v>10784</v>
      </c>
      <c r="D816" s="31" t="s">
        <v>10455</v>
      </c>
      <c r="E816" s="36" t="s">
        <v>10785</v>
      </c>
    </row>
    <row r="817" spans="1:5" ht="55.2" hidden="1">
      <c r="A817" s="35">
        <v>90582</v>
      </c>
      <c r="B817" s="32" t="s">
        <v>10002</v>
      </c>
      <c r="C817" s="32" t="s">
        <v>10786</v>
      </c>
      <c r="D817" s="31" t="s">
        <v>10455</v>
      </c>
      <c r="E817" s="36" t="s">
        <v>1259</v>
      </c>
    </row>
    <row r="818" spans="1:5" ht="41.4" hidden="1">
      <c r="A818" s="35">
        <v>90583</v>
      </c>
      <c r="B818" s="32" t="s">
        <v>10002</v>
      </c>
      <c r="C818" s="32" t="s">
        <v>10787</v>
      </c>
      <c r="D818" s="31" t="s">
        <v>10455</v>
      </c>
      <c r="E818" s="36" t="s">
        <v>1935</v>
      </c>
    </row>
    <row r="819" spans="1:5" ht="55.2" hidden="1">
      <c r="A819" s="35">
        <v>90584</v>
      </c>
      <c r="B819" s="32" t="s">
        <v>10002</v>
      </c>
      <c r="C819" s="32" t="s">
        <v>10788</v>
      </c>
      <c r="D819" s="31" t="s">
        <v>10455</v>
      </c>
      <c r="E819" s="36" t="s">
        <v>6804</v>
      </c>
    </row>
    <row r="820" spans="1:5" ht="55.2" hidden="1">
      <c r="A820" s="35">
        <v>90585</v>
      </c>
      <c r="B820" s="32" t="s">
        <v>10002</v>
      </c>
      <c r="C820" s="32" t="s">
        <v>10789</v>
      </c>
      <c r="D820" s="31" t="s">
        <v>10455</v>
      </c>
      <c r="E820" s="36" t="s">
        <v>1439</v>
      </c>
    </row>
    <row r="821" spans="1:5" ht="41.4" hidden="1">
      <c r="A821" s="35">
        <v>90621</v>
      </c>
      <c r="B821" s="32" t="s">
        <v>10002</v>
      </c>
      <c r="C821" s="32" t="s">
        <v>10790</v>
      </c>
      <c r="D821" s="31" t="s">
        <v>10455</v>
      </c>
      <c r="E821" s="36" t="s">
        <v>2081</v>
      </c>
    </row>
    <row r="822" spans="1:5" ht="41.4" hidden="1">
      <c r="A822" s="35">
        <v>90622</v>
      </c>
      <c r="B822" s="32" t="s">
        <v>10002</v>
      </c>
      <c r="C822" s="32" t="s">
        <v>10791</v>
      </c>
      <c r="D822" s="31" t="s">
        <v>10455</v>
      </c>
      <c r="E822" s="36" t="s">
        <v>148</v>
      </c>
    </row>
    <row r="823" spans="1:5" ht="41.4" hidden="1">
      <c r="A823" s="35">
        <v>90623</v>
      </c>
      <c r="B823" s="32" t="s">
        <v>10002</v>
      </c>
      <c r="C823" s="32" t="s">
        <v>10792</v>
      </c>
      <c r="D823" s="31" t="s">
        <v>10455</v>
      </c>
      <c r="E823" s="36" t="s">
        <v>10251</v>
      </c>
    </row>
    <row r="824" spans="1:5" ht="41.4" hidden="1">
      <c r="A824" s="35">
        <v>90624</v>
      </c>
      <c r="B824" s="32" t="s">
        <v>10002</v>
      </c>
      <c r="C824" s="32" t="s">
        <v>10793</v>
      </c>
      <c r="D824" s="31" t="s">
        <v>10455</v>
      </c>
      <c r="E824" s="36" t="s">
        <v>511</v>
      </c>
    </row>
    <row r="825" spans="1:5" ht="55.2" hidden="1">
      <c r="A825" s="35">
        <v>90627</v>
      </c>
      <c r="B825" s="32" t="s">
        <v>10002</v>
      </c>
      <c r="C825" s="32" t="s">
        <v>10794</v>
      </c>
      <c r="D825" s="31" t="s">
        <v>10455</v>
      </c>
      <c r="E825" s="36" t="s">
        <v>10795</v>
      </c>
    </row>
    <row r="826" spans="1:5" ht="55.2" hidden="1">
      <c r="A826" s="35">
        <v>90628</v>
      </c>
      <c r="B826" s="32" t="s">
        <v>10002</v>
      </c>
      <c r="C826" s="32" t="s">
        <v>10796</v>
      </c>
      <c r="D826" s="31" t="s">
        <v>10455</v>
      </c>
      <c r="E826" s="36" t="s">
        <v>3113</v>
      </c>
    </row>
    <row r="827" spans="1:5" ht="55.2" hidden="1">
      <c r="A827" s="35">
        <v>90629</v>
      </c>
      <c r="B827" s="32" t="s">
        <v>10002</v>
      </c>
      <c r="C827" s="32" t="s">
        <v>10797</v>
      </c>
      <c r="D827" s="31" t="s">
        <v>10455</v>
      </c>
      <c r="E827" s="36" t="s">
        <v>2996</v>
      </c>
    </row>
    <row r="828" spans="1:5" ht="55.2" hidden="1">
      <c r="A828" s="35">
        <v>90630</v>
      </c>
      <c r="B828" s="32" t="s">
        <v>10002</v>
      </c>
      <c r="C828" s="32" t="s">
        <v>10798</v>
      </c>
      <c r="D828" s="31" t="s">
        <v>10455</v>
      </c>
      <c r="E828" s="36" t="s">
        <v>2910</v>
      </c>
    </row>
    <row r="829" spans="1:5" ht="69" hidden="1">
      <c r="A829" s="35">
        <v>90633</v>
      </c>
      <c r="B829" s="32" t="s">
        <v>10002</v>
      </c>
      <c r="C829" s="32" t="s">
        <v>10799</v>
      </c>
      <c r="D829" s="31" t="s">
        <v>10455</v>
      </c>
      <c r="E829" s="36" t="s">
        <v>523</v>
      </c>
    </row>
    <row r="830" spans="1:5" ht="69" hidden="1">
      <c r="A830" s="35">
        <v>90634</v>
      </c>
      <c r="B830" s="32" t="s">
        <v>10002</v>
      </c>
      <c r="C830" s="32" t="s">
        <v>10800</v>
      </c>
      <c r="D830" s="31" t="s">
        <v>10455</v>
      </c>
      <c r="E830" s="36" t="s">
        <v>4401</v>
      </c>
    </row>
    <row r="831" spans="1:5" ht="69" hidden="1">
      <c r="A831" s="35">
        <v>90635</v>
      </c>
      <c r="B831" s="32" t="s">
        <v>10002</v>
      </c>
      <c r="C831" s="32" t="s">
        <v>10801</v>
      </c>
      <c r="D831" s="31" t="s">
        <v>10455</v>
      </c>
      <c r="E831" s="36" t="s">
        <v>5356</v>
      </c>
    </row>
    <row r="832" spans="1:5" ht="82.8" hidden="1">
      <c r="A832" s="35">
        <v>90636</v>
      </c>
      <c r="B832" s="32" t="s">
        <v>10002</v>
      </c>
      <c r="C832" s="32" t="s">
        <v>10802</v>
      </c>
      <c r="D832" s="31" t="s">
        <v>10455</v>
      </c>
      <c r="E832" s="36" t="s">
        <v>2751</v>
      </c>
    </row>
    <row r="833" spans="1:5" ht="55.2" hidden="1">
      <c r="A833" s="35">
        <v>90639</v>
      </c>
      <c r="B833" s="32" t="s">
        <v>10002</v>
      </c>
      <c r="C833" s="32" t="s">
        <v>10803</v>
      </c>
      <c r="D833" s="31" t="s">
        <v>10455</v>
      </c>
      <c r="E833" s="36" t="s">
        <v>10804</v>
      </c>
    </row>
    <row r="834" spans="1:5" ht="55.2" hidden="1">
      <c r="A834" s="35">
        <v>90640</v>
      </c>
      <c r="B834" s="32" t="s">
        <v>10002</v>
      </c>
      <c r="C834" s="32" t="s">
        <v>10805</v>
      </c>
      <c r="D834" s="31" t="s">
        <v>10455</v>
      </c>
      <c r="E834" s="36" t="s">
        <v>2893</v>
      </c>
    </row>
    <row r="835" spans="1:5" ht="55.2" hidden="1">
      <c r="A835" s="35">
        <v>90641</v>
      </c>
      <c r="B835" s="32" t="s">
        <v>10002</v>
      </c>
      <c r="C835" s="32" t="s">
        <v>10806</v>
      </c>
      <c r="D835" s="31" t="s">
        <v>10455</v>
      </c>
      <c r="E835" s="36" t="s">
        <v>7086</v>
      </c>
    </row>
    <row r="836" spans="1:5" ht="55.2" hidden="1">
      <c r="A836" s="35">
        <v>90642</v>
      </c>
      <c r="B836" s="32" t="s">
        <v>10002</v>
      </c>
      <c r="C836" s="32" t="s">
        <v>10807</v>
      </c>
      <c r="D836" s="31" t="s">
        <v>10455</v>
      </c>
      <c r="E836" s="36" t="s">
        <v>2211</v>
      </c>
    </row>
    <row r="837" spans="1:5" ht="69" hidden="1">
      <c r="A837" s="35">
        <v>90646</v>
      </c>
      <c r="B837" s="32" t="s">
        <v>10002</v>
      </c>
      <c r="C837" s="32" t="s">
        <v>10808</v>
      </c>
      <c r="D837" s="31" t="s">
        <v>10455</v>
      </c>
      <c r="E837" s="36" t="s">
        <v>1261</v>
      </c>
    </row>
    <row r="838" spans="1:5" ht="69" hidden="1">
      <c r="A838" s="35">
        <v>90647</v>
      </c>
      <c r="B838" s="32" t="s">
        <v>10002</v>
      </c>
      <c r="C838" s="32" t="s">
        <v>10809</v>
      </c>
      <c r="D838" s="31" t="s">
        <v>10455</v>
      </c>
      <c r="E838" s="36" t="s">
        <v>4218</v>
      </c>
    </row>
    <row r="839" spans="1:5" ht="69" hidden="1">
      <c r="A839" s="35">
        <v>90648</v>
      </c>
      <c r="B839" s="32" t="s">
        <v>10002</v>
      </c>
      <c r="C839" s="32" t="s">
        <v>10810</v>
      </c>
      <c r="D839" s="31" t="s">
        <v>10455</v>
      </c>
      <c r="E839" s="36" t="s">
        <v>142</v>
      </c>
    </row>
    <row r="840" spans="1:5" ht="69" hidden="1">
      <c r="A840" s="35">
        <v>90649</v>
      </c>
      <c r="B840" s="32" t="s">
        <v>10002</v>
      </c>
      <c r="C840" s="32" t="s">
        <v>10811</v>
      </c>
      <c r="D840" s="31" t="s">
        <v>10455</v>
      </c>
      <c r="E840" s="36" t="s">
        <v>526</v>
      </c>
    </row>
    <row r="841" spans="1:5" ht="41.4" hidden="1">
      <c r="A841" s="35">
        <v>90652</v>
      </c>
      <c r="B841" s="32" t="s">
        <v>10002</v>
      </c>
      <c r="C841" s="32" t="s">
        <v>10812</v>
      </c>
      <c r="D841" s="31" t="s">
        <v>10455</v>
      </c>
      <c r="E841" s="36" t="s">
        <v>5110</v>
      </c>
    </row>
    <row r="842" spans="1:5" ht="41.4" hidden="1">
      <c r="A842" s="35">
        <v>90653</v>
      </c>
      <c r="B842" s="32" t="s">
        <v>10002</v>
      </c>
      <c r="C842" s="32" t="s">
        <v>10813</v>
      </c>
      <c r="D842" s="31" t="s">
        <v>10455</v>
      </c>
      <c r="E842" s="36" t="s">
        <v>258</v>
      </c>
    </row>
    <row r="843" spans="1:5" ht="41.4" hidden="1">
      <c r="A843" s="35">
        <v>90654</v>
      </c>
      <c r="B843" s="32" t="s">
        <v>10002</v>
      </c>
      <c r="C843" s="32" t="s">
        <v>10814</v>
      </c>
      <c r="D843" s="31" t="s">
        <v>10455</v>
      </c>
      <c r="E843" s="36" t="s">
        <v>3016</v>
      </c>
    </row>
    <row r="844" spans="1:5" ht="41.4" hidden="1">
      <c r="A844" s="35">
        <v>90655</v>
      </c>
      <c r="B844" s="32" t="s">
        <v>10002</v>
      </c>
      <c r="C844" s="32" t="s">
        <v>10815</v>
      </c>
      <c r="D844" s="31" t="s">
        <v>10455</v>
      </c>
      <c r="E844" s="36" t="s">
        <v>1340</v>
      </c>
    </row>
    <row r="845" spans="1:5" ht="41.4" hidden="1">
      <c r="A845" s="35">
        <v>90658</v>
      </c>
      <c r="B845" s="32" t="s">
        <v>10002</v>
      </c>
      <c r="C845" s="32" t="s">
        <v>10816</v>
      </c>
      <c r="D845" s="31" t="s">
        <v>10455</v>
      </c>
      <c r="E845" s="36" t="s">
        <v>7258</v>
      </c>
    </row>
    <row r="846" spans="1:5" ht="41.4" hidden="1">
      <c r="A846" s="35">
        <v>90659</v>
      </c>
      <c r="B846" s="32" t="s">
        <v>10002</v>
      </c>
      <c r="C846" s="32" t="s">
        <v>10817</v>
      </c>
      <c r="D846" s="31" t="s">
        <v>10455</v>
      </c>
      <c r="E846" s="36" t="s">
        <v>136</v>
      </c>
    </row>
    <row r="847" spans="1:5" ht="41.4" hidden="1">
      <c r="A847" s="35">
        <v>90660</v>
      </c>
      <c r="B847" s="32" t="s">
        <v>10002</v>
      </c>
      <c r="C847" s="32" t="s">
        <v>10818</v>
      </c>
      <c r="D847" s="31" t="s">
        <v>10455</v>
      </c>
      <c r="E847" s="36" t="s">
        <v>263</v>
      </c>
    </row>
    <row r="848" spans="1:5" ht="41.4" hidden="1">
      <c r="A848" s="35">
        <v>90661</v>
      </c>
      <c r="B848" s="32" t="s">
        <v>10002</v>
      </c>
      <c r="C848" s="32" t="s">
        <v>10819</v>
      </c>
      <c r="D848" s="31" t="s">
        <v>10455</v>
      </c>
      <c r="E848" s="36" t="s">
        <v>1340</v>
      </c>
    </row>
    <row r="849" spans="1:5" ht="82.8" hidden="1">
      <c r="A849" s="35">
        <v>90664</v>
      </c>
      <c r="B849" s="32" t="s">
        <v>10002</v>
      </c>
      <c r="C849" s="32" t="s">
        <v>10820</v>
      </c>
      <c r="D849" s="31" t="s">
        <v>10455</v>
      </c>
      <c r="E849" s="36" t="s">
        <v>1578</v>
      </c>
    </row>
    <row r="850" spans="1:5" ht="82.8" hidden="1">
      <c r="A850" s="35">
        <v>90665</v>
      </c>
      <c r="B850" s="32" t="s">
        <v>10002</v>
      </c>
      <c r="C850" s="32" t="s">
        <v>10821</v>
      </c>
      <c r="D850" s="31" t="s">
        <v>10455</v>
      </c>
      <c r="E850" s="36" t="s">
        <v>93</v>
      </c>
    </row>
    <row r="851" spans="1:5" ht="82.8" hidden="1">
      <c r="A851" s="35">
        <v>90666</v>
      </c>
      <c r="B851" s="32" t="s">
        <v>10002</v>
      </c>
      <c r="C851" s="32" t="s">
        <v>10822</v>
      </c>
      <c r="D851" s="31" t="s">
        <v>10455</v>
      </c>
      <c r="E851" s="36" t="s">
        <v>1370</v>
      </c>
    </row>
    <row r="852" spans="1:5" ht="82.8" hidden="1">
      <c r="A852" s="35">
        <v>90667</v>
      </c>
      <c r="B852" s="32" t="s">
        <v>10002</v>
      </c>
      <c r="C852" s="32" t="s">
        <v>10823</v>
      </c>
      <c r="D852" s="31" t="s">
        <v>10455</v>
      </c>
      <c r="E852" s="36" t="s">
        <v>10824</v>
      </c>
    </row>
    <row r="853" spans="1:5" ht="82.8" hidden="1">
      <c r="A853" s="35">
        <v>90670</v>
      </c>
      <c r="B853" s="32" t="s">
        <v>10002</v>
      </c>
      <c r="C853" s="32" t="s">
        <v>10825</v>
      </c>
      <c r="D853" s="31" t="s">
        <v>10455</v>
      </c>
      <c r="E853" s="36" t="s">
        <v>10826</v>
      </c>
    </row>
    <row r="854" spans="1:5" ht="82.8" hidden="1">
      <c r="A854" s="35">
        <v>90671</v>
      </c>
      <c r="B854" s="32" t="s">
        <v>10002</v>
      </c>
      <c r="C854" s="32" t="s">
        <v>10827</v>
      </c>
      <c r="D854" s="31" t="s">
        <v>10455</v>
      </c>
      <c r="E854" s="36" t="s">
        <v>10828</v>
      </c>
    </row>
    <row r="855" spans="1:5" ht="82.8" hidden="1">
      <c r="A855" s="35">
        <v>90672</v>
      </c>
      <c r="B855" s="32" t="s">
        <v>10002</v>
      </c>
      <c r="C855" s="32" t="s">
        <v>10829</v>
      </c>
      <c r="D855" s="31" t="s">
        <v>10455</v>
      </c>
      <c r="E855" s="36" t="s">
        <v>10830</v>
      </c>
    </row>
    <row r="856" spans="1:5" ht="96.6" hidden="1">
      <c r="A856" s="35">
        <v>90673</v>
      </c>
      <c r="B856" s="32" t="s">
        <v>10002</v>
      </c>
      <c r="C856" s="32" t="s">
        <v>10831</v>
      </c>
      <c r="D856" s="31" t="s">
        <v>10455</v>
      </c>
      <c r="E856" s="36" t="s">
        <v>10832</v>
      </c>
    </row>
    <row r="857" spans="1:5" ht="82.8" hidden="1">
      <c r="A857" s="35">
        <v>90676</v>
      </c>
      <c r="B857" s="32" t="s">
        <v>10002</v>
      </c>
      <c r="C857" s="32" t="s">
        <v>10833</v>
      </c>
      <c r="D857" s="31" t="s">
        <v>10455</v>
      </c>
      <c r="E857" s="36" t="s">
        <v>10834</v>
      </c>
    </row>
    <row r="858" spans="1:5" ht="82.8" hidden="1">
      <c r="A858" s="35">
        <v>90677</v>
      </c>
      <c r="B858" s="32" t="s">
        <v>10002</v>
      </c>
      <c r="C858" s="32" t="s">
        <v>10835</v>
      </c>
      <c r="D858" s="31" t="s">
        <v>10455</v>
      </c>
      <c r="E858" s="36" t="s">
        <v>9647</v>
      </c>
    </row>
    <row r="859" spans="1:5" ht="82.8" hidden="1">
      <c r="A859" s="35">
        <v>90678</v>
      </c>
      <c r="B859" s="32" t="s">
        <v>10002</v>
      </c>
      <c r="C859" s="32" t="s">
        <v>10836</v>
      </c>
      <c r="D859" s="31" t="s">
        <v>10455</v>
      </c>
      <c r="E859" s="36" t="s">
        <v>10837</v>
      </c>
    </row>
    <row r="860" spans="1:5" ht="82.8" hidden="1">
      <c r="A860" s="35">
        <v>90679</v>
      </c>
      <c r="B860" s="32" t="s">
        <v>10002</v>
      </c>
      <c r="C860" s="32" t="s">
        <v>10838</v>
      </c>
      <c r="D860" s="31" t="s">
        <v>10455</v>
      </c>
      <c r="E860" s="36" t="s">
        <v>10839</v>
      </c>
    </row>
    <row r="861" spans="1:5" ht="55.2" hidden="1">
      <c r="A861" s="35">
        <v>90682</v>
      </c>
      <c r="B861" s="32" t="s">
        <v>10002</v>
      </c>
      <c r="C861" s="32" t="s">
        <v>10840</v>
      </c>
      <c r="D861" s="31" t="s">
        <v>10455</v>
      </c>
      <c r="E861" s="36" t="s">
        <v>10385</v>
      </c>
    </row>
    <row r="862" spans="1:5" ht="55.2" hidden="1">
      <c r="A862" s="35">
        <v>90683</v>
      </c>
      <c r="B862" s="32" t="s">
        <v>10002</v>
      </c>
      <c r="C862" s="32" t="s">
        <v>10841</v>
      </c>
      <c r="D862" s="31" t="s">
        <v>10455</v>
      </c>
      <c r="E862" s="36" t="s">
        <v>7407</v>
      </c>
    </row>
    <row r="863" spans="1:5" ht="55.2" hidden="1">
      <c r="A863" s="35">
        <v>90684</v>
      </c>
      <c r="B863" s="32" t="s">
        <v>10002</v>
      </c>
      <c r="C863" s="32" t="s">
        <v>10842</v>
      </c>
      <c r="D863" s="31" t="s">
        <v>10455</v>
      </c>
      <c r="E863" s="36" t="s">
        <v>2925</v>
      </c>
    </row>
    <row r="864" spans="1:5" ht="55.2" hidden="1">
      <c r="A864" s="35">
        <v>90685</v>
      </c>
      <c r="B864" s="32" t="s">
        <v>10002</v>
      </c>
      <c r="C864" s="32" t="s">
        <v>10843</v>
      </c>
      <c r="D864" s="31" t="s">
        <v>10455</v>
      </c>
      <c r="E864" s="36" t="s">
        <v>10470</v>
      </c>
    </row>
    <row r="865" spans="1:5" ht="55.2" hidden="1">
      <c r="A865" s="35">
        <v>90688</v>
      </c>
      <c r="B865" s="32" t="s">
        <v>10002</v>
      </c>
      <c r="C865" s="32" t="s">
        <v>10844</v>
      </c>
      <c r="D865" s="31" t="s">
        <v>10455</v>
      </c>
      <c r="E865" s="36" t="s">
        <v>10845</v>
      </c>
    </row>
    <row r="866" spans="1:5" ht="41.4" hidden="1">
      <c r="A866" s="35">
        <v>90689</v>
      </c>
      <c r="B866" s="32" t="s">
        <v>10002</v>
      </c>
      <c r="C866" s="32" t="s">
        <v>10846</v>
      </c>
      <c r="D866" s="31" t="s">
        <v>10455</v>
      </c>
      <c r="E866" s="36" t="s">
        <v>3706</v>
      </c>
    </row>
    <row r="867" spans="1:5" ht="55.2" hidden="1">
      <c r="A867" s="35">
        <v>90690</v>
      </c>
      <c r="B867" s="32" t="s">
        <v>10002</v>
      </c>
      <c r="C867" s="32" t="s">
        <v>10847</v>
      </c>
      <c r="D867" s="31" t="s">
        <v>10455</v>
      </c>
      <c r="E867" s="36" t="s">
        <v>420</v>
      </c>
    </row>
    <row r="868" spans="1:5" ht="55.2" hidden="1">
      <c r="A868" s="35">
        <v>90691</v>
      </c>
      <c r="B868" s="32" t="s">
        <v>10002</v>
      </c>
      <c r="C868" s="32" t="s">
        <v>10848</v>
      </c>
      <c r="D868" s="31" t="s">
        <v>10455</v>
      </c>
      <c r="E868" s="36" t="s">
        <v>8827</v>
      </c>
    </row>
    <row r="869" spans="1:5" ht="55.2" hidden="1">
      <c r="A869" s="35">
        <v>90957</v>
      </c>
      <c r="B869" s="32" t="s">
        <v>10002</v>
      </c>
      <c r="C869" s="32" t="s">
        <v>10849</v>
      </c>
      <c r="D869" s="31" t="s">
        <v>10455</v>
      </c>
      <c r="E869" s="36" t="s">
        <v>495</v>
      </c>
    </row>
    <row r="870" spans="1:5" ht="55.2" hidden="1">
      <c r="A870" s="35">
        <v>90958</v>
      </c>
      <c r="B870" s="32" t="s">
        <v>10002</v>
      </c>
      <c r="C870" s="32" t="s">
        <v>10850</v>
      </c>
      <c r="D870" s="31" t="s">
        <v>10455</v>
      </c>
      <c r="E870" s="36" t="s">
        <v>1586</v>
      </c>
    </row>
    <row r="871" spans="1:5" ht="55.2" hidden="1">
      <c r="A871" s="35">
        <v>90960</v>
      </c>
      <c r="B871" s="32" t="s">
        <v>10002</v>
      </c>
      <c r="C871" s="32" t="s">
        <v>10851</v>
      </c>
      <c r="D871" s="31" t="s">
        <v>10455</v>
      </c>
      <c r="E871" s="36" t="s">
        <v>1169</v>
      </c>
    </row>
    <row r="872" spans="1:5" ht="55.2" hidden="1">
      <c r="A872" s="35">
        <v>90961</v>
      </c>
      <c r="B872" s="32" t="s">
        <v>10002</v>
      </c>
      <c r="C872" s="32" t="s">
        <v>10852</v>
      </c>
      <c r="D872" s="31" t="s">
        <v>10455</v>
      </c>
      <c r="E872" s="36" t="s">
        <v>521</v>
      </c>
    </row>
    <row r="873" spans="1:5" ht="55.2" hidden="1">
      <c r="A873" s="35">
        <v>90962</v>
      </c>
      <c r="B873" s="32" t="s">
        <v>10002</v>
      </c>
      <c r="C873" s="32" t="s">
        <v>10853</v>
      </c>
      <c r="D873" s="31" t="s">
        <v>10455</v>
      </c>
      <c r="E873" s="36" t="s">
        <v>119</v>
      </c>
    </row>
    <row r="874" spans="1:5" ht="55.2" hidden="1">
      <c r="A874" s="35">
        <v>90963</v>
      </c>
      <c r="B874" s="32" t="s">
        <v>10002</v>
      </c>
      <c r="C874" s="32" t="s">
        <v>10854</v>
      </c>
      <c r="D874" s="31" t="s">
        <v>10455</v>
      </c>
      <c r="E874" s="36" t="s">
        <v>10824</v>
      </c>
    </row>
    <row r="875" spans="1:5" ht="55.2" hidden="1">
      <c r="A875" s="35">
        <v>90968</v>
      </c>
      <c r="B875" s="32" t="s">
        <v>10002</v>
      </c>
      <c r="C875" s="32" t="s">
        <v>10855</v>
      </c>
      <c r="D875" s="31" t="s">
        <v>10455</v>
      </c>
      <c r="E875" s="36" t="s">
        <v>3817</v>
      </c>
    </row>
    <row r="876" spans="1:5" ht="55.2" hidden="1">
      <c r="A876" s="35">
        <v>90969</v>
      </c>
      <c r="B876" s="32" t="s">
        <v>10002</v>
      </c>
      <c r="C876" s="32" t="s">
        <v>10856</v>
      </c>
      <c r="D876" s="31" t="s">
        <v>10455</v>
      </c>
      <c r="E876" s="36" t="s">
        <v>521</v>
      </c>
    </row>
    <row r="877" spans="1:5" ht="55.2" hidden="1">
      <c r="A877" s="35">
        <v>90970</v>
      </c>
      <c r="B877" s="32" t="s">
        <v>10002</v>
      </c>
      <c r="C877" s="32" t="s">
        <v>10857</v>
      </c>
      <c r="D877" s="31" t="s">
        <v>10455</v>
      </c>
      <c r="E877" s="36" t="s">
        <v>201</v>
      </c>
    </row>
    <row r="878" spans="1:5" ht="55.2" hidden="1">
      <c r="A878" s="35">
        <v>90971</v>
      </c>
      <c r="B878" s="32" t="s">
        <v>10002</v>
      </c>
      <c r="C878" s="32" t="s">
        <v>10858</v>
      </c>
      <c r="D878" s="31" t="s">
        <v>10455</v>
      </c>
      <c r="E878" s="36" t="s">
        <v>10859</v>
      </c>
    </row>
    <row r="879" spans="1:5" ht="55.2" hidden="1">
      <c r="A879" s="35">
        <v>90975</v>
      </c>
      <c r="B879" s="32" t="s">
        <v>10002</v>
      </c>
      <c r="C879" s="32" t="s">
        <v>10860</v>
      </c>
      <c r="D879" s="31" t="s">
        <v>10455</v>
      </c>
      <c r="E879" s="36" t="s">
        <v>10861</v>
      </c>
    </row>
    <row r="880" spans="1:5" ht="55.2" hidden="1">
      <c r="A880" s="35">
        <v>90976</v>
      </c>
      <c r="B880" s="32" t="s">
        <v>10002</v>
      </c>
      <c r="C880" s="32" t="s">
        <v>10862</v>
      </c>
      <c r="D880" s="31" t="s">
        <v>10455</v>
      </c>
      <c r="E880" s="36" t="s">
        <v>443</v>
      </c>
    </row>
    <row r="881" spans="1:5" ht="55.2" hidden="1">
      <c r="A881" s="35">
        <v>90977</v>
      </c>
      <c r="B881" s="32" t="s">
        <v>10002</v>
      </c>
      <c r="C881" s="32" t="s">
        <v>10863</v>
      </c>
      <c r="D881" s="31" t="s">
        <v>10455</v>
      </c>
      <c r="E881" s="36" t="s">
        <v>10864</v>
      </c>
    </row>
    <row r="882" spans="1:5" ht="55.2" hidden="1">
      <c r="A882" s="35">
        <v>90978</v>
      </c>
      <c r="B882" s="32" t="s">
        <v>10002</v>
      </c>
      <c r="C882" s="32" t="s">
        <v>10865</v>
      </c>
      <c r="D882" s="31" t="s">
        <v>10455</v>
      </c>
      <c r="E882" s="36" t="s">
        <v>3530</v>
      </c>
    </row>
    <row r="883" spans="1:5" ht="55.2" hidden="1">
      <c r="A883" s="35">
        <v>90992</v>
      </c>
      <c r="B883" s="32" t="s">
        <v>10002</v>
      </c>
      <c r="C883" s="32" t="s">
        <v>10866</v>
      </c>
      <c r="D883" s="31" t="s">
        <v>10455</v>
      </c>
      <c r="E883" s="36" t="s">
        <v>1065</v>
      </c>
    </row>
    <row r="884" spans="1:5" ht="55.2" hidden="1">
      <c r="A884" s="35">
        <v>90993</v>
      </c>
      <c r="B884" s="32" t="s">
        <v>10002</v>
      </c>
      <c r="C884" s="32" t="s">
        <v>10867</v>
      </c>
      <c r="D884" s="31" t="s">
        <v>10455</v>
      </c>
      <c r="E884" s="36" t="s">
        <v>121</v>
      </c>
    </row>
    <row r="885" spans="1:5" ht="55.2" hidden="1">
      <c r="A885" s="35">
        <v>90994</v>
      </c>
      <c r="B885" s="32" t="s">
        <v>10002</v>
      </c>
      <c r="C885" s="32" t="s">
        <v>10868</v>
      </c>
      <c r="D885" s="31" t="s">
        <v>10455</v>
      </c>
      <c r="E885" s="36" t="s">
        <v>178</v>
      </c>
    </row>
    <row r="886" spans="1:5" ht="55.2" hidden="1">
      <c r="A886" s="35">
        <v>90995</v>
      </c>
      <c r="B886" s="32" t="s">
        <v>10002</v>
      </c>
      <c r="C886" s="32" t="s">
        <v>10869</v>
      </c>
      <c r="D886" s="31" t="s">
        <v>10455</v>
      </c>
      <c r="E886" s="36" t="s">
        <v>10870</v>
      </c>
    </row>
    <row r="887" spans="1:5" ht="82.8" hidden="1">
      <c r="A887" s="35">
        <v>91021</v>
      </c>
      <c r="B887" s="32" t="s">
        <v>10002</v>
      </c>
      <c r="C887" s="32" t="s">
        <v>10871</v>
      </c>
      <c r="D887" s="31" t="s">
        <v>10455</v>
      </c>
      <c r="E887" s="36" t="s">
        <v>1065</v>
      </c>
    </row>
    <row r="888" spans="1:5" ht="69" hidden="1">
      <c r="A888" s="35">
        <v>91026</v>
      </c>
      <c r="B888" s="32" t="s">
        <v>10002</v>
      </c>
      <c r="C888" s="32" t="s">
        <v>10872</v>
      </c>
      <c r="D888" s="31" t="s">
        <v>10455</v>
      </c>
      <c r="E888" s="36" t="s">
        <v>8383</v>
      </c>
    </row>
    <row r="889" spans="1:5" ht="69" hidden="1">
      <c r="A889" s="35">
        <v>91027</v>
      </c>
      <c r="B889" s="32" t="s">
        <v>10002</v>
      </c>
      <c r="C889" s="32" t="s">
        <v>10873</v>
      </c>
      <c r="D889" s="31" t="s">
        <v>10455</v>
      </c>
      <c r="E889" s="36" t="s">
        <v>2745</v>
      </c>
    </row>
    <row r="890" spans="1:5" ht="69" hidden="1">
      <c r="A890" s="35">
        <v>91028</v>
      </c>
      <c r="B890" s="32" t="s">
        <v>10002</v>
      </c>
      <c r="C890" s="32" t="s">
        <v>10874</v>
      </c>
      <c r="D890" s="31" t="s">
        <v>10455</v>
      </c>
      <c r="E890" s="36" t="s">
        <v>686</v>
      </c>
    </row>
    <row r="891" spans="1:5" ht="69" hidden="1">
      <c r="A891" s="35">
        <v>91029</v>
      </c>
      <c r="B891" s="32" t="s">
        <v>10002</v>
      </c>
      <c r="C891" s="32" t="s">
        <v>10875</v>
      </c>
      <c r="D891" s="31" t="s">
        <v>10455</v>
      </c>
      <c r="E891" s="36" t="s">
        <v>10876</v>
      </c>
    </row>
    <row r="892" spans="1:5" ht="69" hidden="1">
      <c r="A892" s="35">
        <v>91030</v>
      </c>
      <c r="B892" s="32" t="s">
        <v>10002</v>
      </c>
      <c r="C892" s="32" t="s">
        <v>10877</v>
      </c>
      <c r="D892" s="31" t="s">
        <v>10455</v>
      </c>
      <c r="E892" s="36" t="s">
        <v>10878</v>
      </c>
    </row>
    <row r="893" spans="1:5" ht="55.2" hidden="1">
      <c r="A893" s="35">
        <v>91273</v>
      </c>
      <c r="B893" s="32" t="s">
        <v>10002</v>
      </c>
      <c r="C893" s="32" t="s">
        <v>10879</v>
      </c>
      <c r="D893" s="31" t="s">
        <v>10455</v>
      </c>
      <c r="E893" s="36" t="s">
        <v>10880</v>
      </c>
    </row>
    <row r="894" spans="1:5" ht="55.2" hidden="1">
      <c r="A894" s="35">
        <v>91274</v>
      </c>
      <c r="B894" s="32" t="s">
        <v>10002</v>
      </c>
      <c r="C894" s="32" t="s">
        <v>10881</v>
      </c>
      <c r="D894" s="31" t="s">
        <v>10455</v>
      </c>
      <c r="E894" s="36" t="s">
        <v>1256</v>
      </c>
    </row>
    <row r="895" spans="1:5" ht="55.2" hidden="1">
      <c r="A895" s="35">
        <v>91275</v>
      </c>
      <c r="B895" s="32" t="s">
        <v>10002</v>
      </c>
      <c r="C895" s="32" t="s">
        <v>10882</v>
      </c>
      <c r="D895" s="31" t="s">
        <v>10455</v>
      </c>
      <c r="E895" s="36" t="s">
        <v>248</v>
      </c>
    </row>
    <row r="896" spans="1:5" ht="55.2" hidden="1">
      <c r="A896" s="35">
        <v>91276</v>
      </c>
      <c r="B896" s="32" t="s">
        <v>10002</v>
      </c>
      <c r="C896" s="32" t="s">
        <v>10883</v>
      </c>
      <c r="D896" s="31" t="s">
        <v>10455</v>
      </c>
      <c r="E896" s="36" t="s">
        <v>5308</v>
      </c>
    </row>
    <row r="897" spans="1:5" ht="69" hidden="1">
      <c r="A897" s="35">
        <v>91279</v>
      </c>
      <c r="B897" s="32" t="s">
        <v>10002</v>
      </c>
      <c r="C897" s="32" t="s">
        <v>10884</v>
      </c>
      <c r="D897" s="31" t="s">
        <v>10455</v>
      </c>
      <c r="E897" s="36" t="s">
        <v>793</v>
      </c>
    </row>
    <row r="898" spans="1:5" ht="69" hidden="1">
      <c r="A898" s="35">
        <v>91280</v>
      </c>
      <c r="B898" s="32" t="s">
        <v>10002</v>
      </c>
      <c r="C898" s="32" t="s">
        <v>10885</v>
      </c>
      <c r="D898" s="31" t="s">
        <v>10455</v>
      </c>
      <c r="E898" s="36" t="s">
        <v>91</v>
      </c>
    </row>
    <row r="899" spans="1:5" ht="69" hidden="1">
      <c r="A899" s="35">
        <v>91281</v>
      </c>
      <c r="B899" s="32" t="s">
        <v>10002</v>
      </c>
      <c r="C899" s="32" t="s">
        <v>10886</v>
      </c>
      <c r="D899" s="31" t="s">
        <v>10455</v>
      </c>
      <c r="E899" s="36" t="s">
        <v>686</v>
      </c>
    </row>
    <row r="900" spans="1:5" ht="82.8" hidden="1">
      <c r="A900" s="35">
        <v>91282</v>
      </c>
      <c r="B900" s="32" t="s">
        <v>10002</v>
      </c>
      <c r="C900" s="32" t="s">
        <v>10887</v>
      </c>
      <c r="D900" s="31" t="s">
        <v>10455</v>
      </c>
      <c r="E900" s="36" t="s">
        <v>10888</v>
      </c>
    </row>
    <row r="901" spans="1:5" ht="69" hidden="1">
      <c r="A901" s="35">
        <v>91354</v>
      </c>
      <c r="B901" s="32" t="s">
        <v>10002</v>
      </c>
      <c r="C901" s="32" t="s">
        <v>10889</v>
      </c>
      <c r="D901" s="31" t="s">
        <v>10455</v>
      </c>
      <c r="E901" s="36" t="s">
        <v>6569</v>
      </c>
    </row>
    <row r="902" spans="1:5" ht="55.2" hidden="1">
      <c r="A902" s="35">
        <v>91355</v>
      </c>
      <c r="B902" s="32" t="s">
        <v>10002</v>
      </c>
      <c r="C902" s="32" t="s">
        <v>10890</v>
      </c>
      <c r="D902" s="31" t="s">
        <v>10455</v>
      </c>
      <c r="E902" s="36" t="s">
        <v>10891</v>
      </c>
    </row>
    <row r="903" spans="1:5" ht="69" hidden="1">
      <c r="A903" s="35">
        <v>91356</v>
      </c>
      <c r="B903" s="32" t="s">
        <v>10002</v>
      </c>
      <c r="C903" s="32" t="s">
        <v>10892</v>
      </c>
      <c r="D903" s="31" t="s">
        <v>10455</v>
      </c>
      <c r="E903" s="36" t="s">
        <v>558</v>
      </c>
    </row>
    <row r="904" spans="1:5" ht="69" hidden="1">
      <c r="A904" s="35">
        <v>91359</v>
      </c>
      <c r="B904" s="32" t="s">
        <v>10002</v>
      </c>
      <c r="C904" s="32" t="s">
        <v>10893</v>
      </c>
      <c r="D904" s="31" t="s">
        <v>10455</v>
      </c>
      <c r="E904" s="36" t="s">
        <v>290</v>
      </c>
    </row>
    <row r="905" spans="1:5" ht="69" hidden="1">
      <c r="A905" s="35">
        <v>91360</v>
      </c>
      <c r="B905" s="32" t="s">
        <v>10002</v>
      </c>
      <c r="C905" s="32" t="s">
        <v>10894</v>
      </c>
      <c r="D905" s="31" t="s">
        <v>10455</v>
      </c>
      <c r="E905" s="36" t="s">
        <v>331</v>
      </c>
    </row>
    <row r="906" spans="1:5" ht="69" hidden="1">
      <c r="A906" s="35">
        <v>91361</v>
      </c>
      <c r="B906" s="32" t="s">
        <v>10002</v>
      </c>
      <c r="C906" s="32" t="s">
        <v>10895</v>
      </c>
      <c r="D906" s="31" t="s">
        <v>10455</v>
      </c>
      <c r="E906" s="36" t="s">
        <v>483</v>
      </c>
    </row>
    <row r="907" spans="1:5" ht="69" hidden="1">
      <c r="A907" s="35">
        <v>91367</v>
      </c>
      <c r="B907" s="32" t="s">
        <v>10002</v>
      </c>
      <c r="C907" s="32" t="s">
        <v>10896</v>
      </c>
      <c r="D907" s="31" t="s">
        <v>10455</v>
      </c>
      <c r="E907" s="36" t="s">
        <v>1736</v>
      </c>
    </row>
    <row r="908" spans="1:5" ht="69" hidden="1">
      <c r="A908" s="35">
        <v>91368</v>
      </c>
      <c r="B908" s="32" t="s">
        <v>10002</v>
      </c>
      <c r="C908" s="32" t="s">
        <v>10897</v>
      </c>
      <c r="D908" s="31" t="s">
        <v>10455</v>
      </c>
      <c r="E908" s="36" t="s">
        <v>3995</v>
      </c>
    </row>
    <row r="909" spans="1:5" ht="82.8" hidden="1">
      <c r="A909" s="35">
        <v>91369</v>
      </c>
      <c r="B909" s="32" t="s">
        <v>10002</v>
      </c>
      <c r="C909" s="32" t="s">
        <v>10898</v>
      </c>
      <c r="D909" s="31" t="s">
        <v>10455</v>
      </c>
      <c r="E909" s="36" t="s">
        <v>686</v>
      </c>
    </row>
    <row r="910" spans="1:5" ht="69" hidden="1">
      <c r="A910" s="35">
        <v>91375</v>
      </c>
      <c r="B910" s="32" t="s">
        <v>10002</v>
      </c>
      <c r="C910" s="32" t="s">
        <v>10899</v>
      </c>
      <c r="D910" s="31" t="s">
        <v>10455</v>
      </c>
      <c r="E910" s="36" t="s">
        <v>3802</v>
      </c>
    </row>
    <row r="911" spans="1:5" ht="69" hidden="1">
      <c r="A911" s="35">
        <v>91376</v>
      </c>
      <c r="B911" s="32" t="s">
        <v>10002</v>
      </c>
      <c r="C911" s="32" t="s">
        <v>10900</v>
      </c>
      <c r="D911" s="31" t="s">
        <v>10455</v>
      </c>
      <c r="E911" s="36" t="s">
        <v>523</v>
      </c>
    </row>
    <row r="912" spans="1:5" ht="69" hidden="1">
      <c r="A912" s="35">
        <v>91377</v>
      </c>
      <c r="B912" s="32" t="s">
        <v>10002</v>
      </c>
      <c r="C912" s="32" t="s">
        <v>10901</v>
      </c>
      <c r="D912" s="31" t="s">
        <v>10455</v>
      </c>
      <c r="E912" s="36" t="s">
        <v>6413</v>
      </c>
    </row>
    <row r="913" spans="1:5" ht="82.8" hidden="1">
      <c r="A913" s="35">
        <v>91380</v>
      </c>
      <c r="B913" s="32" t="s">
        <v>10002</v>
      </c>
      <c r="C913" s="32" t="s">
        <v>10902</v>
      </c>
      <c r="D913" s="31" t="s">
        <v>10455</v>
      </c>
      <c r="E913" s="36" t="s">
        <v>10903</v>
      </c>
    </row>
    <row r="914" spans="1:5" ht="82.8" hidden="1">
      <c r="A914" s="35">
        <v>91381</v>
      </c>
      <c r="B914" s="32" t="s">
        <v>10002</v>
      </c>
      <c r="C914" s="32" t="s">
        <v>10904</v>
      </c>
      <c r="D914" s="31" t="s">
        <v>10455</v>
      </c>
      <c r="E914" s="36" t="s">
        <v>10905</v>
      </c>
    </row>
    <row r="915" spans="1:5" ht="82.8" hidden="1">
      <c r="A915" s="35">
        <v>91382</v>
      </c>
      <c r="B915" s="32" t="s">
        <v>10002</v>
      </c>
      <c r="C915" s="32" t="s">
        <v>10906</v>
      </c>
      <c r="D915" s="31" t="s">
        <v>10455</v>
      </c>
      <c r="E915" s="36" t="s">
        <v>5813</v>
      </c>
    </row>
    <row r="916" spans="1:5" ht="82.8" hidden="1">
      <c r="A916" s="35">
        <v>91383</v>
      </c>
      <c r="B916" s="32" t="s">
        <v>10002</v>
      </c>
      <c r="C916" s="32" t="s">
        <v>10907</v>
      </c>
      <c r="D916" s="31" t="s">
        <v>10455</v>
      </c>
      <c r="E916" s="36" t="s">
        <v>10908</v>
      </c>
    </row>
    <row r="917" spans="1:5" ht="82.8" hidden="1">
      <c r="A917" s="35">
        <v>91384</v>
      </c>
      <c r="B917" s="32" t="s">
        <v>10002</v>
      </c>
      <c r="C917" s="32" t="s">
        <v>10909</v>
      </c>
      <c r="D917" s="31" t="s">
        <v>10455</v>
      </c>
      <c r="E917" s="36" t="s">
        <v>10559</v>
      </c>
    </row>
    <row r="918" spans="1:5" ht="96.6" hidden="1">
      <c r="A918" s="35">
        <v>91390</v>
      </c>
      <c r="B918" s="32" t="s">
        <v>10002</v>
      </c>
      <c r="C918" s="32" t="s">
        <v>10910</v>
      </c>
      <c r="D918" s="31" t="s">
        <v>10455</v>
      </c>
      <c r="E918" s="36" t="s">
        <v>5031</v>
      </c>
    </row>
    <row r="919" spans="1:5" ht="82.8" hidden="1">
      <c r="A919" s="35">
        <v>91391</v>
      </c>
      <c r="B919" s="32" t="s">
        <v>10002</v>
      </c>
      <c r="C919" s="32" t="s">
        <v>10911</v>
      </c>
      <c r="D919" s="31" t="s">
        <v>10455</v>
      </c>
      <c r="E919" s="36" t="s">
        <v>1370</v>
      </c>
    </row>
    <row r="920" spans="1:5" ht="96.6" hidden="1">
      <c r="A920" s="35">
        <v>91392</v>
      </c>
      <c r="B920" s="32" t="s">
        <v>10002</v>
      </c>
      <c r="C920" s="32" t="s">
        <v>10912</v>
      </c>
      <c r="D920" s="31" t="s">
        <v>10455</v>
      </c>
      <c r="E920" s="36" t="s">
        <v>93</v>
      </c>
    </row>
    <row r="921" spans="1:5" ht="82.8" hidden="1">
      <c r="A921" s="35">
        <v>91396</v>
      </c>
      <c r="B921" s="32" t="s">
        <v>10002</v>
      </c>
      <c r="C921" s="32" t="s">
        <v>10913</v>
      </c>
      <c r="D921" s="31" t="s">
        <v>10455</v>
      </c>
      <c r="E921" s="36" t="s">
        <v>4324</v>
      </c>
    </row>
    <row r="922" spans="1:5" ht="82.8" hidden="1">
      <c r="A922" s="35">
        <v>91397</v>
      </c>
      <c r="B922" s="32" t="s">
        <v>10002</v>
      </c>
      <c r="C922" s="32" t="s">
        <v>10914</v>
      </c>
      <c r="D922" s="31" t="s">
        <v>10455</v>
      </c>
      <c r="E922" s="36" t="s">
        <v>3069</v>
      </c>
    </row>
    <row r="923" spans="1:5" ht="82.8" hidden="1">
      <c r="A923" s="35">
        <v>91398</v>
      </c>
      <c r="B923" s="32" t="s">
        <v>10002</v>
      </c>
      <c r="C923" s="32" t="s">
        <v>10915</v>
      </c>
      <c r="D923" s="31" t="s">
        <v>10455</v>
      </c>
      <c r="E923" s="36" t="s">
        <v>146</v>
      </c>
    </row>
    <row r="924" spans="1:5" ht="82.8" hidden="1">
      <c r="A924" s="35">
        <v>91402</v>
      </c>
      <c r="B924" s="32" t="s">
        <v>10002</v>
      </c>
      <c r="C924" s="32" t="s">
        <v>10916</v>
      </c>
      <c r="D924" s="31" t="s">
        <v>10455</v>
      </c>
      <c r="E924" s="36" t="s">
        <v>123</v>
      </c>
    </row>
    <row r="925" spans="1:5" ht="82.8" hidden="1">
      <c r="A925" s="35">
        <v>91466</v>
      </c>
      <c r="B925" s="32" t="s">
        <v>10002</v>
      </c>
      <c r="C925" s="32" t="s">
        <v>10917</v>
      </c>
      <c r="D925" s="31" t="s">
        <v>10455</v>
      </c>
      <c r="E925" s="36" t="s">
        <v>483</v>
      </c>
    </row>
    <row r="926" spans="1:5" ht="82.8" hidden="1">
      <c r="A926" s="35">
        <v>91467</v>
      </c>
      <c r="B926" s="32" t="s">
        <v>10002</v>
      </c>
      <c r="C926" s="32" t="s">
        <v>10918</v>
      </c>
      <c r="D926" s="31" t="s">
        <v>10455</v>
      </c>
      <c r="E926" s="36" t="s">
        <v>10509</v>
      </c>
    </row>
    <row r="927" spans="1:5" ht="82.8" hidden="1">
      <c r="A927" s="35">
        <v>91468</v>
      </c>
      <c r="B927" s="32" t="s">
        <v>10002</v>
      </c>
      <c r="C927" s="32" t="s">
        <v>10919</v>
      </c>
      <c r="D927" s="31" t="s">
        <v>10455</v>
      </c>
      <c r="E927" s="36" t="s">
        <v>7041</v>
      </c>
    </row>
    <row r="928" spans="1:5" ht="82.8" hidden="1">
      <c r="A928" s="35">
        <v>91469</v>
      </c>
      <c r="B928" s="32" t="s">
        <v>10002</v>
      </c>
      <c r="C928" s="32" t="s">
        <v>10920</v>
      </c>
      <c r="D928" s="31" t="s">
        <v>10455</v>
      </c>
      <c r="E928" s="36" t="s">
        <v>225</v>
      </c>
    </row>
    <row r="929" spans="1:5" ht="82.8" hidden="1">
      <c r="A929" s="35">
        <v>91484</v>
      </c>
      <c r="B929" s="32" t="s">
        <v>10002</v>
      </c>
      <c r="C929" s="32" t="s">
        <v>10921</v>
      </c>
      <c r="D929" s="31" t="s">
        <v>10455</v>
      </c>
      <c r="E929" s="36" t="s">
        <v>4817</v>
      </c>
    </row>
    <row r="930" spans="1:5" ht="96.6" hidden="1">
      <c r="A930" s="35">
        <v>91485</v>
      </c>
      <c r="B930" s="32" t="s">
        <v>10002</v>
      </c>
      <c r="C930" s="32" t="s">
        <v>10922</v>
      </c>
      <c r="D930" s="31" t="s">
        <v>10455</v>
      </c>
      <c r="E930" s="36" t="s">
        <v>9711</v>
      </c>
    </row>
    <row r="931" spans="1:5" ht="41.4" hidden="1">
      <c r="A931" s="35">
        <v>91529</v>
      </c>
      <c r="B931" s="32" t="s">
        <v>10002</v>
      </c>
      <c r="C931" s="32" t="s">
        <v>10923</v>
      </c>
      <c r="D931" s="31" t="s">
        <v>10455</v>
      </c>
      <c r="E931" s="36" t="s">
        <v>85</v>
      </c>
    </row>
    <row r="932" spans="1:5" ht="41.4" hidden="1">
      <c r="A932" s="35">
        <v>91530</v>
      </c>
      <c r="B932" s="32" t="s">
        <v>10002</v>
      </c>
      <c r="C932" s="32" t="s">
        <v>10924</v>
      </c>
      <c r="D932" s="31" t="s">
        <v>10455</v>
      </c>
      <c r="E932" s="36" t="s">
        <v>6804</v>
      </c>
    </row>
    <row r="933" spans="1:5" ht="41.4" hidden="1">
      <c r="A933" s="35">
        <v>91531</v>
      </c>
      <c r="B933" s="32" t="s">
        <v>10002</v>
      </c>
      <c r="C933" s="32" t="s">
        <v>10925</v>
      </c>
      <c r="D933" s="31" t="s">
        <v>10455</v>
      </c>
      <c r="E933" s="36" t="s">
        <v>109</v>
      </c>
    </row>
    <row r="934" spans="1:5" ht="55.2" hidden="1">
      <c r="A934" s="35">
        <v>91532</v>
      </c>
      <c r="B934" s="32" t="s">
        <v>10002</v>
      </c>
      <c r="C934" s="32" t="s">
        <v>10926</v>
      </c>
      <c r="D934" s="31" t="s">
        <v>10455</v>
      </c>
      <c r="E934" s="36" t="s">
        <v>1047</v>
      </c>
    </row>
    <row r="935" spans="1:5" ht="82.8" hidden="1">
      <c r="A935" s="35">
        <v>91629</v>
      </c>
      <c r="B935" s="32" t="s">
        <v>10002</v>
      </c>
      <c r="C935" s="32" t="s">
        <v>10927</v>
      </c>
      <c r="D935" s="31" t="s">
        <v>10455</v>
      </c>
      <c r="E935" s="36" t="s">
        <v>3079</v>
      </c>
    </row>
    <row r="936" spans="1:5" ht="82.8" hidden="1">
      <c r="A936" s="35">
        <v>91630</v>
      </c>
      <c r="B936" s="32" t="s">
        <v>10002</v>
      </c>
      <c r="C936" s="32" t="s">
        <v>10928</v>
      </c>
      <c r="D936" s="31" t="s">
        <v>10455</v>
      </c>
      <c r="E936" s="36" t="s">
        <v>7480</v>
      </c>
    </row>
    <row r="937" spans="1:5" ht="82.8" hidden="1">
      <c r="A937" s="35">
        <v>91631</v>
      </c>
      <c r="B937" s="32" t="s">
        <v>10002</v>
      </c>
      <c r="C937" s="32" t="s">
        <v>10929</v>
      </c>
      <c r="D937" s="31" t="s">
        <v>10455</v>
      </c>
      <c r="E937" s="36" t="s">
        <v>793</v>
      </c>
    </row>
    <row r="938" spans="1:5" ht="82.8" hidden="1">
      <c r="A938" s="35">
        <v>91632</v>
      </c>
      <c r="B938" s="32" t="s">
        <v>10002</v>
      </c>
      <c r="C938" s="32" t="s">
        <v>10930</v>
      </c>
      <c r="D938" s="31" t="s">
        <v>10455</v>
      </c>
      <c r="E938" s="36" t="s">
        <v>10931</v>
      </c>
    </row>
    <row r="939" spans="1:5" ht="82.8" hidden="1">
      <c r="A939" s="35">
        <v>91633</v>
      </c>
      <c r="B939" s="32" t="s">
        <v>10002</v>
      </c>
      <c r="C939" s="32" t="s">
        <v>10932</v>
      </c>
      <c r="D939" s="31" t="s">
        <v>10455</v>
      </c>
      <c r="E939" s="36" t="s">
        <v>4889</v>
      </c>
    </row>
    <row r="940" spans="1:5" ht="82.8" hidden="1">
      <c r="A940" s="35">
        <v>91640</v>
      </c>
      <c r="B940" s="32" t="s">
        <v>10002</v>
      </c>
      <c r="C940" s="32" t="s">
        <v>10933</v>
      </c>
      <c r="D940" s="31" t="s">
        <v>10455</v>
      </c>
      <c r="E940" s="36" t="s">
        <v>10934</v>
      </c>
    </row>
    <row r="941" spans="1:5" ht="82.8" hidden="1">
      <c r="A941" s="35">
        <v>91641</v>
      </c>
      <c r="B941" s="32" t="s">
        <v>10002</v>
      </c>
      <c r="C941" s="32" t="s">
        <v>10935</v>
      </c>
      <c r="D941" s="31" t="s">
        <v>10455</v>
      </c>
      <c r="E941" s="36" t="s">
        <v>10936</v>
      </c>
    </row>
    <row r="942" spans="1:5" ht="82.8" hidden="1">
      <c r="A942" s="35">
        <v>91642</v>
      </c>
      <c r="B942" s="32" t="s">
        <v>10002</v>
      </c>
      <c r="C942" s="32" t="s">
        <v>10937</v>
      </c>
      <c r="D942" s="31" t="s">
        <v>10455</v>
      </c>
      <c r="E942" s="36" t="s">
        <v>5068</v>
      </c>
    </row>
    <row r="943" spans="1:5" ht="82.8" hidden="1">
      <c r="A943" s="35">
        <v>91643</v>
      </c>
      <c r="B943" s="32" t="s">
        <v>10002</v>
      </c>
      <c r="C943" s="32" t="s">
        <v>10938</v>
      </c>
      <c r="D943" s="31" t="s">
        <v>10455</v>
      </c>
      <c r="E943" s="36" t="s">
        <v>10939</v>
      </c>
    </row>
    <row r="944" spans="1:5" ht="82.8" hidden="1">
      <c r="A944" s="35">
        <v>91644</v>
      </c>
      <c r="B944" s="32" t="s">
        <v>10002</v>
      </c>
      <c r="C944" s="32" t="s">
        <v>10940</v>
      </c>
      <c r="D944" s="31" t="s">
        <v>10455</v>
      </c>
      <c r="E944" s="36" t="s">
        <v>10941</v>
      </c>
    </row>
    <row r="945" spans="1:5" ht="41.4" hidden="1">
      <c r="A945" s="35">
        <v>91688</v>
      </c>
      <c r="B945" s="32" t="s">
        <v>10002</v>
      </c>
      <c r="C945" s="32" t="s">
        <v>10942</v>
      </c>
      <c r="D945" s="31" t="s">
        <v>10455</v>
      </c>
      <c r="E945" s="36" t="s">
        <v>6355</v>
      </c>
    </row>
    <row r="946" spans="1:5" ht="41.4" hidden="1">
      <c r="A946" s="35">
        <v>91689</v>
      </c>
      <c r="B946" s="32" t="s">
        <v>10002</v>
      </c>
      <c r="C946" s="32" t="s">
        <v>10943</v>
      </c>
      <c r="D946" s="31" t="s">
        <v>10455</v>
      </c>
      <c r="E946" s="36" t="s">
        <v>10944</v>
      </c>
    </row>
    <row r="947" spans="1:5" ht="41.4" hidden="1">
      <c r="A947" s="35">
        <v>91690</v>
      </c>
      <c r="B947" s="32" t="s">
        <v>10002</v>
      </c>
      <c r="C947" s="32" t="s">
        <v>10945</v>
      </c>
      <c r="D947" s="31" t="s">
        <v>10455</v>
      </c>
      <c r="E947" s="36" t="s">
        <v>1935</v>
      </c>
    </row>
    <row r="948" spans="1:5" ht="55.2" hidden="1">
      <c r="A948" s="35">
        <v>91691</v>
      </c>
      <c r="B948" s="32" t="s">
        <v>10002</v>
      </c>
      <c r="C948" s="32" t="s">
        <v>10946</v>
      </c>
      <c r="D948" s="31" t="s">
        <v>10455</v>
      </c>
      <c r="E948" s="36" t="s">
        <v>805</v>
      </c>
    </row>
    <row r="949" spans="1:5" ht="41.4" hidden="1">
      <c r="A949" s="35">
        <v>92040</v>
      </c>
      <c r="B949" s="32" t="s">
        <v>10002</v>
      </c>
      <c r="C949" s="32" t="s">
        <v>10947</v>
      </c>
      <c r="D949" s="31" t="s">
        <v>10455</v>
      </c>
      <c r="E949" s="36" t="s">
        <v>192</v>
      </c>
    </row>
    <row r="950" spans="1:5" ht="41.4" hidden="1">
      <c r="A950" s="35">
        <v>92041</v>
      </c>
      <c r="B950" s="32" t="s">
        <v>10002</v>
      </c>
      <c r="C950" s="32" t="s">
        <v>10948</v>
      </c>
      <c r="D950" s="31" t="s">
        <v>10455</v>
      </c>
      <c r="E950" s="36" t="s">
        <v>85</v>
      </c>
    </row>
    <row r="951" spans="1:5" ht="41.4" hidden="1">
      <c r="A951" s="35">
        <v>92042</v>
      </c>
      <c r="B951" s="32" t="s">
        <v>10002</v>
      </c>
      <c r="C951" s="32" t="s">
        <v>10949</v>
      </c>
      <c r="D951" s="31" t="s">
        <v>10455</v>
      </c>
      <c r="E951" s="36" t="s">
        <v>582</v>
      </c>
    </row>
    <row r="952" spans="1:5" ht="96.6" hidden="1">
      <c r="A952" s="35">
        <v>92101</v>
      </c>
      <c r="B952" s="32" t="s">
        <v>10002</v>
      </c>
      <c r="C952" s="32" t="s">
        <v>10950</v>
      </c>
      <c r="D952" s="31" t="s">
        <v>10455</v>
      </c>
      <c r="E952" s="36" t="s">
        <v>9095</v>
      </c>
    </row>
    <row r="953" spans="1:5" ht="96.6" hidden="1">
      <c r="A953" s="35">
        <v>92102</v>
      </c>
      <c r="B953" s="32" t="s">
        <v>10002</v>
      </c>
      <c r="C953" s="32" t="s">
        <v>10951</v>
      </c>
      <c r="D953" s="31" t="s">
        <v>10455</v>
      </c>
      <c r="E953" s="36" t="s">
        <v>2116</v>
      </c>
    </row>
    <row r="954" spans="1:5" ht="96.6" hidden="1">
      <c r="A954" s="35">
        <v>92103</v>
      </c>
      <c r="B954" s="32" t="s">
        <v>10002</v>
      </c>
      <c r="C954" s="32" t="s">
        <v>10952</v>
      </c>
      <c r="D954" s="31" t="s">
        <v>10455</v>
      </c>
      <c r="E954" s="36" t="s">
        <v>795</v>
      </c>
    </row>
    <row r="955" spans="1:5" ht="96.6" hidden="1">
      <c r="A955" s="35">
        <v>92104</v>
      </c>
      <c r="B955" s="32" t="s">
        <v>10002</v>
      </c>
      <c r="C955" s="32" t="s">
        <v>10953</v>
      </c>
      <c r="D955" s="31" t="s">
        <v>10455</v>
      </c>
      <c r="E955" s="36" t="s">
        <v>371</v>
      </c>
    </row>
    <row r="956" spans="1:5" ht="96.6" hidden="1">
      <c r="A956" s="35">
        <v>92105</v>
      </c>
      <c r="B956" s="32" t="s">
        <v>10002</v>
      </c>
      <c r="C956" s="32" t="s">
        <v>10954</v>
      </c>
      <c r="D956" s="31" t="s">
        <v>10455</v>
      </c>
      <c r="E956" s="36" t="s">
        <v>10559</v>
      </c>
    </row>
    <row r="957" spans="1:5" ht="55.2" hidden="1">
      <c r="A957" s="35">
        <v>92108</v>
      </c>
      <c r="B957" s="32" t="s">
        <v>10002</v>
      </c>
      <c r="C957" s="32" t="s">
        <v>10955</v>
      </c>
      <c r="D957" s="31" t="s">
        <v>10455</v>
      </c>
      <c r="E957" s="36" t="s">
        <v>136</v>
      </c>
    </row>
    <row r="958" spans="1:5" ht="55.2" hidden="1">
      <c r="A958" s="35">
        <v>92109</v>
      </c>
      <c r="B958" s="32" t="s">
        <v>10002</v>
      </c>
      <c r="C958" s="32" t="s">
        <v>10956</v>
      </c>
      <c r="D958" s="31" t="s">
        <v>10455</v>
      </c>
      <c r="E958" s="36" t="s">
        <v>91</v>
      </c>
    </row>
    <row r="959" spans="1:5" ht="55.2" hidden="1">
      <c r="A959" s="35">
        <v>92110</v>
      </c>
      <c r="B959" s="32" t="s">
        <v>10002</v>
      </c>
      <c r="C959" s="32" t="s">
        <v>10957</v>
      </c>
      <c r="D959" s="31" t="s">
        <v>10455</v>
      </c>
      <c r="E959" s="36" t="s">
        <v>5206</v>
      </c>
    </row>
    <row r="960" spans="1:5" ht="55.2" hidden="1">
      <c r="A960" s="35">
        <v>92111</v>
      </c>
      <c r="B960" s="32" t="s">
        <v>10002</v>
      </c>
      <c r="C960" s="32" t="s">
        <v>10958</v>
      </c>
      <c r="D960" s="31" t="s">
        <v>10455</v>
      </c>
      <c r="E960" s="36" t="s">
        <v>1439</v>
      </c>
    </row>
    <row r="961" spans="1:5" ht="27.6" hidden="1">
      <c r="A961" s="35">
        <v>92114</v>
      </c>
      <c r="B961" s="32" t="s">
        <v>10002</v>
      </c>
      <c r="C961" s="32" t="s">
        <v>10959</v>
      </c>
      <c r="D961" s="31" t="s">
        <v>10455</v>
      </c>
      <c r="E961" s="36" t="s">
        <v>6355</v>
      </c>
    </row>
    <row r="962" spans="1:5" ht="27.6" hidden="1">
      <c r="A962" s="35">
        <v>92115</v>
      </c>
      <c r="B962" s="32" t="s">
        <v>10002</v>
      </c>
      <c r="C962" s="32" t="s">
        <v>10960</v>
      </c>
      <c r="D962" s="31" t="s">
        <v>10455</v>
      </c>
      <c r="E962" s="36" t="s">
        <v>10944</v>
      </c>
    </row>
    <row r="963" spans="1:5" ht="27.6" hidden="1">
      <c r="A963" s="35">
        <v>92116</v>
      </c>
      <c r="B963" s="32" t="s">
        <v>10002</v>
      </c>
      <c r="C963" s="32" t="s">
        <v>10961</v>
      </c>
      <c r="D963" s="31" t="s">
        <v>10455</v>
      </c>
      <c r="E963" s="36" t="s">
        <v>6400</v>
      </c>
    </row>
    <row r="964" spans="1:5" ht="41.4" hidden="1">
      <c r="A964" s="35">
        <v>92133</v>
      </c>
      <c r="B964" s="32" t="s">
        <v>10002</v>
      </c>
      <c r="C964" s="32" t="s">
        <v>10962</v>
      </c>
      <c r="D964" s="31" t="s">
        <v>10455</v>
      </c>
      <c r="E964" s="36" t="s">
        <v>10963</v>
      </c>
    </row>
    <row r="965" spans="1:5" ht="41.4" hidden="1">
      <c r="A965" s="35">
        <v>92134</v>
      </c>
      <c r="B965" s="32" t="s">
        <v>10002</v>
      </c>
      <c r="C965" s="32" t="s">
        <v>10964</v>
      </c>
      <c r="D965" s="31" t="s">
        <v>10455</v>
      </c>
      <c r="E965" s="36" t="s">
        <v>981</v>
      </c>
    </row>
    <row r="966" spans="1:5" ht="41.4" hidden="1">
      <c r="A966" s="35">
        <v>92135</v>
      </c>
      <c r="B966" s="32" t="s">
        <v>10002</v>
      </c>
      <c r="C966" s="32" t="s">
        <v>10965</v>
      </c>
      <c r="D966" s="31" t="s">
        <v>10455</v>
      </c>
      <c r="E966" s="36" t="s">
        <v>727</v>
      </c>
    </row>
    <row r="967" spans="1:5" ht="41.4" hidden="1">
      <c r="A967" s="35">
        <v>92136</v>
      </c>
      <c r="B967" s="32" t="s">
        <v>10002</v>
      </c>
      <c r="C967" s="32" t="s">
        <v>10966</v>
      </c>
      <c r="D967" s="31" t="s">
        <v>10455</v>
      </c>
      <c r="E967" s="36" t="s">
        <v>10967</v>
      </c>
    </row>
    <row r="968" spans="1:5" ht="41.4" hidden="1">
      <c r="A968" s="35">
        <v>92137</v>
      </c>
      <c r="B968" s="32" t="s">
        <v>10002</v>
      </c>
      <c r="C968" s="32" t="s">
        <v>10968</v>
      </c>
      <c r="D968" s="31" t="s">
        <v>10455</v>
      </c>
      <c r="E968" s="36" t="s">
        <v>10969</v>
      </c>
    </row>
    <row r="969" spans="1:5" ht="41.4" hidden="1">
      <c r="A969" s="35">
        <v>92140</v>
      </c>
      <c r="B969" s="32" t="s">
        <v>10002</v>
      </c>
      <c r="C969" s="32" t="s">
        <v>10970</v>
      </c>
      <c r="D969" s="31" t="s">
        <v>10455</v>
      </c>
      <c r="E969" s="36" t="s">
        <v>5732</v>
      </c>
    </row>
    <row r="970" spans="1:5" ht="41.4" hidden="1">
      <c r="A970" s="35">
        <v>92141</v>
      </c>
      <c r="B970" s="32" t="s">
        <v>10002</v>
      </c>
      <c r="C970" s="32" t="s">
        <v>10971</v>
      </c>
      <c r="D970" s="31" t="s">
        <v>10455</v>
      </c>
      <c r="E970" s="36" t="s">
        <v>558</v>
      </c>
    </row>
    <row r="971" spans="1:5" ht="55.2" hidden="1">
      <c r="A971" s="35">
        <v>92142</v>
      </c>
      <c r="B971" s="32" t="s">
        <v>10002</v>
      </c>
      <c r="C971" s="32" t="s">
        <v>10972</v>
      </c>
      <c r="D971" s="31" t="s">
        <v>10455</v>
      </c>
      <c r="E971" s="36" t="s">
        <v>6360</v>
      </c>
    </row>
    <row r="972" spans="1:5" ht="41.4" hidden="1">
      <c r="A972" s="35">
        <v>92143</v>
      </c>
      <c r="B972" s="32" t="s">
        <v>10002</v>
      </c>
      <c r="C972" s="32" t="s">
        <v>10973</v>
      </c>
      <c r="D972" s="31" t="s">
        <v>10455</v>
      </c>
      <c r="E972" s="36" t="s">
        <v>5354</v>
      </c>
    </row>
    <row r="973" spans="1:5" ht="55.2" hidden="1">
      <c r="A973" s="35">
        <v>92144</v>
      </c>
      <c r="B973" s="32" t="s">
        <v>10002</v>
      </c>
      <c r="C973" s="32" t="s">
        <v>10974</v>
      </c>
      <c r="D973" s="31" t="s">
        <v>10455</v>
      </c>
      <c r="E973" s="36" t="s">
        <v>10975</v>
      </c>
    </row>
    <row r="974" spans="1:5" ht="82.8" hidden="1">
      <c r="A974" s="35">
        <v>92237</v>
      </c>
      <c r="B974" s="32" t="s">
        <v>10002</v>
      </c>
      <c r="C974" s="32" t="s">
        <v>10976</v>
      </c>
      <c r="D974" s="31" t="s">
        <v>10455</v>
      </c>
      <c r="E974" s="36" t="s">
        <v>5281</v>
      </c>
    </row>
    <row r="975" spans="1:5" ht="82.8" hidden="1">
      <c r="A975" s="35">
        <v>92238</v>
      </c>
      <c r="B975" s="32" t="s">
        <v>10002</v>
      </c>
      <c r="C975" s="32" t="s">
        <v>10977</v>
      </c>
      <c r="D975" s="31" t="s">
        <v>10455</v>
      </c>
      <c r="E975" s="36" t="s">
        <v>10978</v>
      </c>
    </row>
    <row r="976" spans="1:5" ht="82.8" hidden="1">
      <c r="A976" s="35">
        <v>92239</v>
      </c>
      <c r="B976" s="32" t="s">
        <v>10002</v>
      </c>
      <c r="C976" s="32" t="s">
        <v>10979</v>
      </c>
      <c r="D976" s="31" t="s">
        <v>10455</v>
      </c>
      <c r="E976" s="36" t="s">
        <v>1045</v>
      </c>
    </row>
    <row r="977" spans="1:5" ht="82.8" hidden="1">
      <c r="A977" s="35">
        <v>92240</v>
      </c>
      <c r="B977" s="32" t="s">
        <v>10002</v>
      </c>
      <c r="C977" s="32" t="s">
        <v>10980</v>
      </c>
      <c r="D977" s="31" t="s">
        <v>10455</v>
      </c>
      <c r="E977" s="36" t="s">
        <v>10981</v>
      </c>
    </row>
    <row r="978" spans="1:5" ht="82.8" hidden="1">
      <c r="A978" s="35">
        <v>92241</v>
      </c>
      <c r="B978" s="32" t="s">
        <v>10002</v>
      </c>
      <c r="C978" s="32" t="s">
        <v>10982</v>
      </c>
      <c r="D978" s="31" t="s">
        <v>10455</v>
      </c>
      <c r="E978" s="36" t="s">
        <v>10785</v>
      </c>
    </row>
    <row r="979" spans="1:5" ht="55.2" hidden="1">
      <c r="A979" s="35">
        <v>92712</v>
      </c>
      <c r="B979" s="32" t="s">
        <v>10002</v>
      </c>
      <c r="C979" s="32" t="s">
        <v>10983</v>
      </c>
      <c r="D979" s="31" t="s">
        <v>10455</v>
      </c>
      <c r="E979" s="36" t="s">
        <v>6360</v>
      </c>
    </row>
    <row r="980" spans="1:5" ht="55.2" hidden="1">
      <c r="A980" s="35">
        <v>92713</v>
      </c>
      <c r="B980" s="32" t="s">
        <v>10002</v>
      </c>
      <c r="C980" s="32" t="s">
        <v>10984</v>
      </c>
      <c r="D980" s="31" t="s">
        <v>10455</v>
      </c>
      <c r="E980" s="36" t="s">
        <v>1251</v>
      </c>
    </row>
    <row r="981" spans="1:5" ht="55.2" hidden="1">
      <c r="A981" s="35">
        <v>92714</v>
      </c>
      <c r="B981" s="32" t="s">
        <v>10002</v>
      </c>
      <c r="C981" s="32" t="s">
        <v>10985</v>
      </c>
      <c r="D981" s="31" t="s">
        <v>10455</v>
      </c>
      <c r="E981" s="36" t="s">
        <v>6341</v>
      </c>
    </row>
    <row r="982" spans="1:5" ht="55.2" hidden="1">
      <c r="A982" s="35">
        <v>92715</v>
      </c>
      <c r="B982" s="32" t="s">
        <v>10002</v>
      </c>
      <c r="C982" s="32" t="s">
        <v>10986</v>
      </c>
      <c r="D982" s="31" t="s">
        <v>10455</v>
      </c>
      <c r="E982" s="36" t="s">
        <v>10987</v>
      </c>
    </row>
    <row r="983" spans="1:5" ht="41.4" hidden="1">
      <c r="A983" s="35">
        <v>92956</v>
      </c>
      <c r="B983" s="32" t="s">
        <v>10002</v>
      </c>
      <c r="C983" s="32" t="s">
        <v>10988</v>
      </c>
      <c r="D983" s="31" t="s">
        <v>10455</v>
      </c>
      <c r="E983" s="36" t="s">
        <v>10208</v>
      </c>
    </row>
    <row r="984" spans="1:5" ht="41.4" hidden="1">
      <c r="A984" s="35">
        <v>92957</v>
      </c>
      <c r="B984" s="32" t="s">
        <v>10002</v>
      </c>
      <c r="C984" s="32" t="s">
        <v>10989</v>
      </c>
      <c r="D984" s="31" t="s">
        <v>10455</v>
      </c>
      <c r="E984" s="36" t="s">
        <v>686</v>
      </c>
    </row>
    <row r="985" spans="1:5" ht="41.4" hidden="1">
      <c r="A985" s="35">
        <v>92958</v>
      </c>
      <c r="B985" s="32" t="s">
        <v>10002</v>
      </c>
      <c r="C985" s="32" t="s">
        <v>10990</v>
      </c>
      <c r="D985" s="31" t="s">
        <v>10455</v>
      </c>
      <c r="E985" s="36" t="s">
        <v>5734</v>
      </c>
    </row>
    <row r="986" spans="1:5" ht="41.4" hidden="1">
      <c r="A986" s="35">
        <v>92959</v>
      </c>
      <c r="B986" s="32" t="s">
        <v>10002</v>
      </c>
      <c r="C986" s="32" t="s">
        <v>10991</v>
      </c>
      <c r="D986" s="31" t="s">
        <v>10455</v>
      </c>
      <c r="E986" s="36" t="s">
        <v>1286</v>
      </c>
    </row>
    <row r="987" spans="1:5" ht="41.4" hidden="1">
      <c r="A987" s="35">
        <v>92963</v>
      </c>
      <c r="B987" s="32" t="s">
        <v>10002</v>
      </c>
      <c r="C987" s="32" t="s">
        <v>10992</v>
      </c>
      <c r="D987" s="31" t="s">
        <v>10455</v>
      </c>
      <c r="E987" s="36" t="s">
        <v>3108</v>
      </c>
    </row>
    <row r="988" spans="1:5" ht="41.4" hidden="1">
      <c r="A988" s="35">
        <v>92964</v>
      </c>
      <c r="B988" s="32" t="s">
        <v>10002</v>
      </c>
      <c r="C988" s="32" t="s">
        <v>10993</v>
      </c>
      <c r="D988" s="31" t="s">
        <v>10455</v>
      </c>
      <c r="E988" s="36" t="s">
        <v>1925</v>
      </c>
    </row>
    <row r="989" spans="1:5" ht="41.4" hidden="1">
      <c r="A989" s="35">
        <v>92965</v>
      </c>
      <c r="B989" s="32" t="s">
        <v>10002</v>
      </c>
      <c r="C989" s="32" t="s">
        <v>10994</v>
      </c>
      <c r="D989" s="31" t="s">
        <v>10455</v>
      </c>
      <c r="E989" s="36" t="s">
        <v>1107</v>
      </c>
    </row>
    <row r="990" spans="1:5" ht="82.8" hidden="1">
      <c r="A990" s="35">
        <v>93220</v>
      </c>
      <c r="B990" s="32" t="s">
        <v>10002</v>
      </c>
      <c r="C990" s="32" t="s">
        <v>10995</v>
      </c>
      <c r="D990" s="31" t="s">
        <v>10455</v>
      </c>
      <c r="E990" s="36" t="s">
        <v>6147</v>
      </c>
    </row>
    <row r="991" spans="1:5" ht="82.8" hidden="1">
      <c r="A991" s="35">
        <v>93221</v>
      </c>
      <c r="B991" s="32" t="s">
        <v>10002</v>
      </c>
      <c r="C991" s="32" t="s">
        <v>10996</v>
      </c>
      <c r="D991" s="31" t="s">
        <v>10455</v>
      </c>
      <c r="E991" s="36" t="s">
        <v>10997</v>
      </c>
    </row>
    <row r="992" spans="1:5" ht="82.8" hidden="1">
      <c r="A992" s="35">
        <v>93222</v>
      </c>
      <c r="B992" s="32" t="s">
        <v>10002</v>
      </c>
      <c r="C992" s="32" t="s">
        <v>10998</v>
      </c>
      <c r="D992" s="31" t="s">
        <v>10455</v>
      </c>
      <c r="E992" s="36" t="s">
        <v>10999</v>
      </c>
    </row>
    <row r="993" spans="1:5" ht="96.6" hidden="1">
      <c r="A993" s="35">
        <v>93223</v>
      </c>
      <c r="B993" s="32" t="s">
        <v>10002</v>
      </c>
      <c r="C993" s="32" t="s">
        <v>11000</v>
      </c>
      <c r="D993" s="31" t="s">
        <v>10455</v>
      </c>
      <c r="E993" s="36" t="s">
        <v>11001</v>
      </c>
    </row>
    <row r="994" spans="1:5" ht="55.2" hidden="1">
      <c r="A994" s="35">
        <v>93229</v>
      </c>
      <c r="B994" s="32" t="s">
        <v>10002</v>
      </c>
      <c r="C994" s="32" t="s">
        <v>11002</v>
      </c>
      <c r="D994" s="31" t="s">
        <v>10455</v>
      </c>
      <c r="E994" s="36" t="s">
        <v>1925</v>
      </c>
    </row>
    <row r="995" spans="1:5" ht="55.2" hidden="1">
      <c r="A995" s="35">
        <v>93230</v>
      </c>
      <c r="B995" s="32" t="s">
        <v>10002</v>
      </c>
      <c r="C995" s="32" t="s">
        <v>11003</v>
      </c>
      <c r="D995" s="31" t="s">
        <v>10455</v>
      </c>
      <c r="E995" s="36" t="s">
        <v>1254</v>
      </c>
    </row>
    <row r="996" spans="1:5" ht="55.2" hidden="1">
      <c r="A996" s="35">
        <v>93231</v>
      </c>
      <c r="B996" s="32" t="s">
        <v>10002</v>
      </c>
      <c r="C996" s="32" t="s">
        <v>11004</v>
      </c>
      <c r="D996" s="31" t="s">
        <v>10455</v>
      </c>
      <c r="E996" s="36" t="s">
        <v>1259</v>
      </c>
    </row>
    <row r="997" spans="1:5" ht="55.2" hidden="1">
      <c r="A997" s="35">
        <v>93232</v>
      </c>
      <c r="B997" s="32" t="s">
        <v>10002</v>
      </c>
      <c r="C997" s="32" t="s">
        <v>11005</v>
      </c>
      <c r="D997" s="31" t="s">
        <v>10455</v>
      </c>
      <c r="E997" s="36" t="s">
        <v>11006</v>
      </c>
    </row>
    <row r="998" spans="1:5" ht="27.6" hidden="1">
      <c r="A998" s="35">
        <v>93235</v>
      </c>
      <c r="B998" s="32" t="s">
        <v>10002</v>
      </c>
      <c r="C998" s="32" t="s">
        <v>11007</v>
      </c>
      <c r="D998" s="31" t="s">
        <v>10455</v>
      </c>
      <c r="E998" s="36" t="s">
        <v>9705</v>
      </c>
    </row>
    <row r="999" spans="1:5" ht="69" hidden="1">
      <c r="A999" s="35">
        <v>93238</v>
      </c>
      <c r="B999" s="32" t="s">
        <v>10002</v>
      </c>
      <c r="C999" s="32" t="s">
        <v>11008</v>
      </c>
      <c r="D999" s="31" t="s">
        <v>10455</v>
      </c>
      <c r="E999" s="36" t="s">
        <v>4987</v>
      </c>
    </row>
    <row r="1000" spans="1:5" ht="69" hidden="1">
      <c r="A1000" s="35">
        <v>93239</v>
      </c>
      <c r="B1000" s="32" t="s">
        <v>10002</v>
      </c>
      <c r="C1000" s="32" t="s">
        <v>11009</v>
      </c>
      <c r="D1000" s="31" t="s">
        <v>10455</v>
      </c>
      <c r="E1000" s="36" t="s">
        <v>1671</v>
      </c>
    </row>
    <row r="1001" spans="1:5" ht="69" hidden="1">
      <c r="A1001" s="35">
        <v>93240</v>
      </c>
      <c r="B1001" s="32" t="s">
        <v>10002</v>
      </c>
      <c r="C1001" s="32" t="s">
        <v>11010</v>
      </c>
      <c r="D1001" s="31" t="s">
        <v>10455</v>
      </c>
      <c r="E1001" s="36" t="s">
        <v>6475</v>
      </c>
    </row>
    <row r="1002" spans="1:5" ht="41.4" hidden="1">
      <c r="A1002" s="35">
        <v>93267</v>
      </c>
      <c r="B1002" s="32" t="s">
        <v>10002</v>
      </c>
      <c r="C1002" s="32" t="s">
        <v>11011</v>
      </c>
      <c r="D1002" s="31" t="s">
        <v>10455</v>
      </c>
      <c r="E1002" s="36" t="s">
        <v>3477</v>
      </c>
    </row>
    <row r="1003" spans="1:5" ht="41.4" hidden="1">
      <c r="A1003" s="35">
        <v>93269</v>
      </c>
      <c r="B1003" s="32" t="s">
        <v>10002</v>
      </c>
      <c r="C1003" s="32" t="s">
        <v>11012</v>
      </c>
      <c r="D1003" s="31" t="s">
        <v>10455</v>
      </c>
      <c r="E1003" s="36" t="s">
        <v>388</v>
      </c>
    </row>
    <row r="1004" spans="1:5" ht="41.4" hidden="1">
      <c r="A1004" s="35">
        <v>93270</v>
      </c>
      <c r="B1004" s="32" t="s">
        <v>10002</v>
      </c>
      <c r="C1004" s="32" t="s">
        <v>11013</v>
      </c>
      <c r="D1004" s="31" t="s">
        <v>10455</v>
      </c>
      <c r="E1004" s="36" t="s">
        <v>11014</v>
      </c>
    </row>
    <row r="1005" spans="1:5" ht="41.4" hidden="1">
      <c r="A1005" s="35">
        <v>93271</v>
      </c>
      <c r="B1005" s="32" t="s">
        <v>10002</v>
      </c>
      <c r="C1005" s="32" t="s">
        <v>11015</v>
      </c>
      <c r="D1005" s="31" t="s">
        <v>10455</v>
      </c>
      <c r="E1005" s="36" t="s">
        <v>383</v>
      </c>
    </row>
    <row r="1006" spans="1:5" ht="41.4" hidden="1">
      <c r="A1006" s="35">
        <v>93277</v>
      </c>
      <c r="B1006" s="32" t="s">
        <v>10002</v>
      </c>
      <c r="C1006" s="32" t="s">
        <v>11016</v>
      </c>
      <c r="D1006" s="31" t="s">
        <v>10455</v>
      </c>
      <c r="E1006" s="36" t="s">
        <v>1033</v>
      </c>
    </row>
    <row r="1007" spans="1:5" ht="41.4" hidden="1">
      <c r="A1007" s="35">
        <v>93278</v>
      </c>
      <c r="B1007" s="32" t="s">
        <v>10002</v>
      </c>
      <c r="C1007" s="32" t="s">
        <v>11017</v>
      </c>
      <c r="D1007" s="31" t="s">
        <v>10455</v>
      </c>
      <c r="E1007" s="36" t="s">
        <v>1254</v>
      </c>
    </row>
    <row r="1008" spans="1:5" ht="41.4" hidden="1">
      <c r="A1008" s="35">
        <v>93279</v>
      </c>
      <c r="B1008" s="32" t="s">
        <v>10002</v>
      </c>
      <c r="C1008" s="32" t="s">
        <v>11018</v>
      </c>
      <c r="D1008" s="31" t="s">
        <v>10455</v>
      </c>
      <c r="E1008" s="36" t="s">
        <v>1259</v>
      </c>
    </row>
    <row r="1009" spans="1:5" ht="55.2" hidden="1">
      <c r="A1009" s="35">
        <v>93280</v>
      </c>
      <c r="B1009" s="32" t="s">
        <v>10002</v>
      </c>
      <c r="C1009" s="32" t="s">
        <v>11019</v>
      </c>
      <c r="D1009" s="31" t="s">
        <v>10455</v>
      </c>
      <c r="E1009" s="36" t="s">
        <v>10309</v>
      </c>
    </row>
    <row r="1010" spans="1:5" ht="55.2" hidden="1">
      <c r="A1010" s="35">
        <v>93283</v>
      </c>
      <c r="B1010" s="32" t="s">
        <v>10002</v>
      </c>
      <c r="C1010" s="32" t="s">
        <v>11020</v>
      </c>
      <c r="D1010" s="31" t="s">
        <v>10455</v>
      </c>
      <c r="E1010" s="36" t="s">
        <v>11021</v>
      </c>
    </row>
    <row r="1011" spans="1:5" ht="55.2" hidden="1">
      <c r="A1011" s="35">
        <v>93284</v>
      </c>
      <c r="B1011" s="32" t="s">
        <v>10002</v>
      </c>
      <c r="C1011" s="32" t="s">
        <v>11022</v>
      </c>
      <c r="D1011" s="31" t="s">
        <v>10455</v>
      </c>
      <c r="E1011" s="36" t="s">
        <v>11023</v>
      </c>
    </row>
    <row r="1012" spans="1:5" ht="55.2" hidden="1">
      <c r="A1012" s="35">
        <v>93285</v>
      </c>
      <c r="B1012" s="32" t="s">
        <v>10002</v>
      </c>
      <c r="C1012" s="32" t="s">
        <v>11024</v>
      </c>
      <c r="D1012" s="31" t="s">
        <v>10455</v>
      </c>
      <c r="E1012" s="36" t="s">
        <v>11025</v>
      </c>
    </row>
    <row r="1013" spans="1:5" ht="55.2" hidden="1">
      <c r="A1013" s="35">
        <v>93286</v>
      </c>
      <c r="B1013" s="32" t="s">
        <v>10002</v>
      </c>
      <c r="C1013" s="32" t="s">
        <v>11026</v>
      </c>
      <c r="D1013" s="31" t="s">
        <v>10455</v>
      </c>
      <c r="E1013" s="36" t="s">
        <v>11027</v>
      </c>
    </row>
    <row r="1014" spans="1:5" ht="55.2" hidden="1">
      <c r="A1014" s="35">
        <v>93296</v>
      </c>
      <c r="B1014" s="32" t="s">
        <v>10002</v>
      </c>
      <c r="C1014" s="32" t="s">
        <v>11028</v>
      </c>
      <c r="D1014" s="31" t="s">
        <v>10455</v>
      </c>
      <c r="E1014" s="36" t="s">
        <v>1578</v>
      </c>
    </row>
    <row r="1015" spans="1:5" ht="82.8" hidden="1">
      <c r="A1015" s="35">
        <v>93397</v>
      </c>
      <c r="B1015" s="32" t="s">
        <v>10002</v>
      </c>
      <c r="C1015" s="32" t="s">
        <v>11029</v>
      </c>
      <c r="D1015" s="31" t="s">
        <v>10455</v>
      </c>
      <c r="E1015" s="36" t="s">
        <v>3079</v>
      </c>
    </row>
    <row r="1016" spans="1:5" ht="82.8" hidden="1">
      <c r="A1016" s="35">
        <v>93398</v>
      </c>
      <c r="B1016" s="32" t="s">
        <v>10002</v>
      </c>
      <c r="C1016" s="32" t="s">
        <v>11030</v>
      </c>
      <c r="D1016" s="31" t="s">
        <v>10455</v>
      </c>
      <c r="E1016" s="36" t="s">
        <v>7480</v>
      </c>
    </row>
    <row r="1017" spans="1:5" ht="82.8" hidden="1">
      <c r="A1017" s="35">
        <v>93399</v>
      </c>
      <c r="B1017" s="32" t="s">
        <v>10002</v>
      </c>
      <c r="C1017" s="32" t="s">
        <v>11031</v>
      </c>
      <c r="D1017" s="31" t="s">
        <v>10455</v>
      </c>
      <c r="E1017" s="36" t="s">
        <v>793</v>
      </c>
    </row>
    <row r="1018" spans="1:5" ht="82.8" hidden="1">
      <c r="A1018" s="35">
        <v>93400</v>
      </c>
      <c r="B1018" s="32" t="s">
        <v>10002</v>
      </c>
      <c r="C1018" s="32" t="s">
        <v>11032</v>
      </c>
      <c r="D1018" s="31" t="s">
        <v>10455</v>
      </c>
      <c r="E1018" s="36" t="s">
        <v>10931</v>
      </c>
    </row>
    <row r="1019" spans="1:5" ht="82.8" hidden="1">
      <c r="A1019" s="35">
        <v>93401</v>
      </c>
      <c r="B1019" s="32" t="s">
        <v>10002</v>
      </c>
      <c r="C1019" s="32" t="s">
        <v>11033</v>
      </c>
      <c r="D1019" s="31" t="s">
        <v>10455</v>
      </c>
      <c r="E1019" s="36" t="s">
        <v>10509</v>
      </c>
    </row>
    <row r="1020" spans="1:5" ht="110.4" hidden="1">
      <c r="A1020" s="35">
        <v>93404</v>
      </c>
      <c r="B1020" s="32" t="s">
        <v>10002</v>
      </c>
      <c r="C1020" s="32" t="s">
        <v>11034</v>
      </c>
      <c r="D1020" s="31" t="s">
        <v>10455</v>
      </c>
      <c r="E1020" s="36" t="s">
        <v>130</v>
      </c>
    </row>
    <row r="1021" spans="1:5" ht="110.4" hidden="1">
      <c r="A1021" s="35">
        <v>93405</v>
      </c>
      <c r="B1021" s="32" t="s">
        <v>10002</v>
      </c>
      <c r="C1021" s="32" t="s">
        <v>11035</v>
      </c>
      <c r="D1021" s="31" t="s">
        <v>10455</v>
      </c>
      <c r="E1021" s="36" t="s">
        <v>483</v>
      </c>
    </row>
    <row r="1022" spans="1:5" ht="110.4" hidden="1">
      <c r="A1022" s="35">
        <v>93406</v>
      </c>
      <c r="B1022" s="32" t="s">
        <v>10002</v>
      </c>
      <c r="C1022" s="32" t="s">
        <v>11036</v>
      </c>
      <c r="D1022" s="31" t="s">
        <v>10455</v>
      </c>
      <c r="E1022" s="36" t="s">
        <v>4387</v>
      </c>
    </row>
    <row r="1023" spans="1:5" ht="110.4" hidden="1">
      <c r="A1023" s="35">
        <v>93407</v>
      </c>
      <c r="B1023" s="32" t="s">
        <v>10002</v>
      </c>
      <c r="C1023" s="32" t="s">
        <v>11037</v>
      </c>
      <c r="D1023" s="31" t="s">
        <v>10455</v>
      </c>
      <c r="E1023" s="36" t="s">
        <v>10588</v>
      </c>
    </row>
    <row r="1024" spans="1:5" ht="41.4" hidden="1">
      <c r="A1024" s="35">
        <v>93411</v>
      </c>
      <c r="B1024" s="32" t="s">
        <v>10002</v>
      </c>
      <c r="C1024" s="32" t="s">
        <v>11038</v>
      </c>
      <c r="D1024" s="31" t="s">
        <v>10455</v>
      </c>
      <c r="E1024" s="36" t="s">
        <v>703</v>
      </c>
    </row>
    <row r="1025" spans="1:5" ht="41.4" hidden="1">
      <c r="A1025" s="35">
        <v>93412</v>
      </c>
      <c r="B1025" s="32" t="s">
        <v>10002</v>
      </c>
      <c r="C1025" s="32" t="s">
        <v>11039</v>
      </c>
      <c r="D1025" s="31" t="s">
        <v>10455</v>
      </c>
      <c r="E1025" s="36" t="s">
        <v>1935</v>
      </c>
    </row>
    <row r="1026" spans="1:5" ht="41.4" hidden="1">
      <c r="A1026" s="35">
        <v>93413</v>
      </c>
      <c r="B1026" s="32" t="s">
        <v>10002</v>
      </c>
      <c r="C1026" s="32" t="s">
        <v>11040</v>
      </c>
      <c r="D1026" s="31" t="s">
        <v>10455</v>
      </c>
      <c r="E1026" s="36" t="s">
        <v>6360</v>
      </c>
    </row>
    <row r="1027" spans="1:5" ht="55.2" hidden="1">
      <c r="A1027" s="35">
        <v>93414</v>
      </c>
      <c r="B1027" s="32" t="s">
        <v>10002</v>
      </c>
      <c r="C1027" s="32" t="s">
        <v>11041</v>
      </c>
      <c r="D1027" s="31" t="s">
        <v>10455</v>
      </c>
      <c r="E1027" s="36" t="s">
        <v>11042</v>
      </c>
    </row>
    <row r="1028" spans="1:5" ht="41.4" hidden="1">
      <c r="A1028" s="35">
        <v>93417</v>
      </c>
      <c r="B1028" s="32" t="s">
        <v>10002</v>
      </c>
      <c r="C1028" s="32" t="s">
        <v>11043</v>
      </c>
      <c r="D1028" s="31" t="s">
        <v>10455</v>
      </c>
      <c r="E1028" s="36" t="s">
        <v>3706</v>
      </c>
    </row>
    <row r="1029" spans="1:5" ht="27.6" hidden="1">
      <c r="A1029" s="35">
        <v>93418</v>
      </c>
      <c r="B1029" s="32" t="s">
        <v>10002</v>
      </c>
      <c r="C1029" s="32" t="s">
        <v>11044</v>
      </c>
      <c r="D1029" s="31" t="s">
        <v>10455</v>
      </c>
      <c r="E1029" s="36" t="s">
        <v>521</v>
      </c>
    </row>
    <row r="1030" spans="1:5" ht="41.4" hidden="1">
      <c r="A1030" s="35">
        <v>93419</v>
      </c>
      <c r="B1030" s="32" t="s">
        <v>10002</v>
      </c>
      <c r="C1030" s="32" t="s">
        <v>11045</v>
      </c>
      <c r="D1030" s="31" t="s">
        <v>10455</v>
      </c>
      <c r="E1030" s="36" t="s">
        <v>3988</v>
      </c>
    </row>
    <row r="1031" spans="1:5" ht="41.4" hidden="1">
      <c r="A1031" s="35">
        <v>93420</v>
      </c>
      <c r="B1031" s="32" t="s">
        <v>10002</v>
      </c>
      <c r="C1031" s="32" t="s">
        <v>11046</v>
      </c>
      <c r="D1031" s="31" t="s">
        <v>10455</v>
      </c>
      <c r="E1031" s="36" t="s">
        <v>11047</v>
      </c>
    </row>
    <row r="1032" spans="1:5" ht="41.4" hidden="1">
      <c r="A1032" s="35">
        <v>93423</v>
      </c>
      <c r="B1032" s="32" t="s">
        <v>10002</v>
      </c>
      <c r="C1032" s="32" t="s">
        <v>11048</v>
      </c>
      <c r="D1032" s="31" t="s">
        <v>10455</v>
      </c>
      <c r="E1032" s="36" t="s">
        <v>4989</v>
      </c>
    </row>
    <row r="1033" spans="1:5" ht="27.6" hidden="1">
      <c r="A1033" s="35">
        <v>93424</v>
      </c>
      <c r="B1033" s="32" t="s">
        <v>10002</v>
      </c>
      <c r="C1033" s="32" t="s">
        <v>11049</v>
      </c>
      <c r="D1033" s="31" t="s">
        <v>10455</v>
      </c>
      <c r="E1033" s="36" t="s">
        <v>519</v>
      </c>
    </row>
    <row r="1034" spans="1:5" ht="41.4" hidden="1">
      <c r="A1034" s="35">
        <v>93425</v>
      </c>
      <c r="B1034" s="32" t="s">
        <v>10002</v>
      </c>
      <c r="C1034" s="32" t="s">
        <v>11050</v>
      </c>
      <c r="D1034" s="31" t="s">
        <v>10455</v>
      </c>
      <c r="E1034" s="36" t="s">
        <v>1127</v>
      </c>
    </row>
    <row r="1035" spans="1:5" ht="41.4" hidden="1">
      <c r="A1035" s="35">
        <v>93426</v>
      </c>
      <c r="B1035" s="32" t="s">
        <v>10002</v>
      </c>
      <c r="C1035" s="32" t="s">
        <v>11051</v>
      </c>
      <c r="D1035" s="31" t="s">
        <v>10455</v>
      </c>
      <c r="E1035" s="36" t="s">
        <v>11052</v>
      </c>
    </row>
    <row r="1036" spans="1:5" ht="41.4" hidden="1">
      <c r="A1036" s="35">
        <v>93429</v>
      </c>
      <c r="B1036" s="32" t="s">
        <v>10002</v>
      </c>
      <c r="C1036" s="32" t="s">
        <v>11053</v>
      </c>
      <c r="D1036" s="31" t="s">
        <v>10455</v>
      </c>
      <c r="E1036" s="36" t="s">
        <v>11054</v>
      </c>
    </row>
    <row r="1037" spans="1:5" ht="41.4" hidden="1">
      <c r="A1037" s="35">
        <v>93430</v>
      </c>
      <c r="B1037" s="32" t="s">
        <v>10002</v>
      </c>
      <c r="C1037" s="32" t="s">
        <v>11055</v>
      </c>
      <c r="D1037" s="31" t="s">
        <v>10455</v>
      </c>
      <c r="E1037" s="36" t="s">
        <v>10206</v>
      </c>
    </row>
    <row r="1038" spans="1:5" ht="41.4" hidden="1">
      <c r="A1038" s="35">
        <v>93431</v>
      </c>
      <c r="B1038" s="32" t="s">
        <v>10002</v>
      </c>
      <c r="C1038" s="32" t="s">
        <v>11056</v>
      </c>
      <c r="D1038" s="31" t="s">
        <v>10455</v>
      </c>
      <c r="E1038" s="36" t="s">
        <v>11057</v>
      </c>
    </row>
    <row r="1039" spans="1:5" ht="41.4" hidden="1">
      <c r="A1039" s="35">
        <v>93432</v>
      </c>
      <c r="B1039" s="32" t="s">
        <v>10002</v>
      </c>
      <c r="C1039" s="32" t="s">
        <v>11058</v>
      </c>
      <c r="D1039" s="31" t="s">
        <v>10455</v>
      </c>
      <c r="E1039" s="36" t="s">
        <v>11059</v>
      </c>
    </row>
    <row r="1040" spans="1:5" ht="41.4" hidden="1">
      <c r="A1040" s="35">
        <v>93435</v>
      </c>
      <c r="B1040" s="32" t="s">
        <v>10002</v>
      </c>
      <c r="C1040" s="32" t="s">
        <v>11060</v>
      </c>
      <c r="D1040" s="31" t="s">
        <v>10455</v>
      </c>
      <c r="E1040" s="36" t="s">
        <v>331</v>
      </c>
    </row>
    <row r="1041" spans="1:5" ht="41.4" hidden="1">
      <c r="A1041" s="35">
        <v>93436</v>
      </c>
      <c r="B1041" s="32" t="s">
        <v>10002</v>
      </c>
      <c r="C1041" s="32" t="s">
        <v>11061</v>
      </c>
      <c r="D1041" s="31" t="s">
        <v>10455</v>
      </c>
      <c r="E1041" s="36" t="s">
        <v>99</v>
      </c>
    </row>
    <row r="1042" spans="1:5" ht="41.4" hidden="1">
      <c r="A1042" s="35">
        <v>93437</v>
      </c>
      <c r="B1042" s="32" t="s">
        <v>10002</v>
      </c>
      <c r="C1042" s="32" t="s">
        <v>11062</v>
      </c>
      <c r="D1042" s="31" t="s">
        <v>10455</v>
      </c>
      <c r="E1042" s="36" t="s">
        <v>10111</v>
      </c>
    </row>
    <row r="1043" spans="1:5" ht="41.4" hidden="1">
      <c r="A1043" s="35">
        <v>93438</v>
      </c>
      <c r="B1043" s="32" t="s">
        <v>10002</v>
      </c>
      <c r="C1043" s="32" t="s">
        <v>11063</v>
      </c>
      <c r="D1043" s="31" t="s">
        <v>10455</v>
      </c>
      <c r="E1043" s="36" t="s">
        <v>11064</v>
      </c>
    </row>
    <row r="1044" spans="1:5" ht="41.4" hidden="1">
      <c r="A1044" s="35">
        <v>95114</v>
      </c>
      <c r="B1044" s="32" t="s">
        <v>10002</v>
      </c>
      <c r="C1044" s="32" t="s">
        <v>11065</v>
      </c>
      <c r="D1044" s="31" t="s">
        <v>10455</v>
      </c>
      <c r="E1044" s="36" t="s">
        <v>327</v>
      </c>
    </row>
    <row r="1045" spans="1:5" ht="41.4" hidden="1">
      <c r="A1045" s="35">
        <v>95115</v>
      </c>
      <c r="B1045" s="32" t="s">
        <v>10002</v>
      </c>
      <c r="C1045" s="32" t="s">
        <v>11066</v>
      </c>
      <c r="D1045" s="31" t="s">
        <v>10455</v>
      </c>
      <c r="E1045" s="36" t="s">
        <v>1259</v>
      </c>
    </row>
    <row r="1046" spans="1:5" ht="41.4" hidden="1">
      <c r="A1046" s="35">
        <v>95116</v>
      </c>
      <c r="B1046" s="32" t="s">
        <v>10002</v>
      </c>
      <c r="C1046" s="32" t="s">
        <v>11067</v>
      </c>
      <c r="D1046" s="31" t="s">
        <v>10455</v>
      </c>
      <c r="E1046" s="36" t="s">
        <v>11068</v>
      </c>
    </row>
    <row r="1047" spans="1:5" ht="41.4" hidden="1">
      <c r="A1047" s="35">
        <v>95117</v>
      </c>
      <c r="B1047" s="32" t="s">
        <v>10002</v>
      </c>
      <c r="C1047" s="32" t="s">
        <v>11069</v>
      </c>
      <c r="D1047" s="31" t="s">
        <v>10455</v>
      </c>
      <c r="E1047" s="36" t="s">
        <v>4318</v>
      </c>
    </row>
    <row r="1048" spans="1:5" ht="41.4" hidden="1">
      <c r="A1048" s="35">
        <v>95118</v>
      </c>
      <c r="B1048" s="32" t="s">
        <v>10002</v>
      </c>
      <c r="C1048" s="32" t="s">
        <v>11070</v>
      </c>
      <c r="D1048" s="31" t="s">
        <v>10455</v>
      </c>
      <c r="E1048" s="36" t="s">
        <v>11071</v>
      </c>
    </row>
    <row r="1049" spans="1:5" ht="41.4" hidden="1">
      <c r="A1049" s="35">
        <v>95119</v>
      </c>
      <c r="B1049" s="32" t="s">
        <v>10002</v>
      </c>
      <c r="C1049" s="32" t="s">
        <v>11072</v>
      </c>
      <c r="D1049" s="31" t="s">
        <v>10455</v>
      </c>
      <c r="E1049" s="36" t="s">
        <v>11073</v>
      </c>
    </row>
    <row r="1050" spans="1:5" ht="41.4" hidden="1">
      <c r="A1050" s="35">
        <v>95120</v>
      </c>
      <c r="B1050" s="32" t="s">
        <v>10002</v>
      </c>
      <c r="C1050" s="32" t="s">
        <v>11074</v>
      </c>
      <c r="D1050" s="31" t="s">
        <v>10455</v>
      </c>
      <c r="E1050" s="36" t="s">
        <v>11075</v>
      </c>
    </row>
    <row r="1051" spans="1:5" ht="41.4" hidden="1">
      <c r="A1051" s="35">
        <v>95123</v>
      </c>
      <c r="B1051" s="32" t="s">
        <v>10002</v>
      </c>
      <c r="C1051" s="32" t="s">
        <v>11076</v>
      </c>
      <c r="D1051" s="31" t="s">
        <v>10455</v>
      </c>
      <c r="E1051" s="36" t="s">
        <v>4863</v>
      </c>
    </row>
    <row r="1052" spans="1:5" ht="41.4" hidden="1">
      <c r="A1052" s="35">
        <v>95124</v>
      </c>
      <c r="B1052" s="32" t="s">
        <v>10002</v>
      </c>
      <c r="C1052" s="32" t="s">
        <v>11077</v>
      </c>
      <c r="D1052" s="31" t="s">
        <v>10455</v>
      </c>
      <c r="E1052" s="36" t="s">
        <v>5975</v>
      </c>
    </row>
    <row r="1053" spans="1:5" ht="41.4" hidden="1">
      <c r="A1053" s="35">
        <v>95125</v>
      </c>
      <c r="B1053" s="32" t="s">
        <v>10002</v>
      </c>
      <c r="C1053" s="32" t="s">
        <v>11078</v>
      </c>
      <c r="D1053" s="31" t="s">
        <v>10455</v>
      </c>
      <c r="E1053" s="36" t="s">
        <v>10542</v>
      </c>
    </row>
    <row r="1054" spans="1:5" ht="41.4" hidden="1">
      <c r="A1054" s="35">
        <v>95126</v>
      </c>
      <c r="B1054" s="32" t="s">
        <v>10002</v>
      </c>
      <c r="C1054" s="32" t="s">
        <v>11079</v>
      </c>
      <c r="D1054" s="31" t="s">
        <v>10455</v>
      </c>
      <c r="E1054" s="36" t="s">
        <v>11080</v>
      </c>
    </row>
    <row r="1055" spans="1:5" ht="41.4" hidden="1">
      <c r="A1055" s="35">
        <v>95129</v>
      </c>
      <c r="B1055" s="32" t="s">
        <v>10002</v>
      </c>
      <c r="C1055" s="32" t="s">
        <v>11081</v>
      </c>
      <c r="D1055" s="31" t="s">
        <v>10455</v>
      </c>
      <c r="E1055" s="36" t="s">
        <v>11082</v>
      </c>
    </row>
    <row r="1056" spans="1:5" ht="41.4" hidden="1">
      <c r="A1056" s="35">
        <v>95130</v>
      </c>
      <c r="B1056" s="32" t="s">
        <v>10002</v>
      </c>
      <c r="C1056" s="32" t="s">
        <v>11083</v>
      </c>
      <c r="D1056" s="31" t="s">
        <v>10455</v>
      </c>
      <c r="E1056" s="36" t="s">
        <v>11084</v>
      </c>
    </row>
    <row r="1057" spans="1:5" ht="41.4" hidden="1">
      <c r="A1057" s="35">
        <v>95131</v>
      </c>
      <c r="B1057" s="32" t="s">
        <v>10002</v>
      </c>
      <c r="C1057" s="32" t="s">
        <v>11085</v>
      </c>
      <c r="D1057" s="31" t="s">
        <v>10455</v>
      </c>
      <c r="E1057" s="36" t="s">
        <v>7524</v>
      </c>
    </row>
    <row r="1058" spans="1:5" ht="41.4" hidden="1">
      <c r="A1058" s="35">
        <v>95132</v>
      </c>
      <c r="B1058" s="32" t="s">
        <v>10002</v>
      </c>
      <c r="C1058" s="32" t="s">
        <v>11086</v>
      </c>
      <c r="D1058" s="31" t="s">
        <v>10455</v>
      </c>
      <c r="E1058" s="36" t="s">
        <v>11087</v>
      </c>
    </row>
    <row r="1059" spans="1:5" ht="41.4" hidden="1">
      <c r="A1059" s="35">
        <v>95136</v>
      </c>
      <c r="B1059" s="32" t="s">
        <v>10002</v>
      </c>
      <c r="C1059" s="32" t="s">
        <v>11088</v>
      </c>
      <c r="D1059" s="31" t="s">
        <v>10455</v>
      </c>
      <c r="E1059" s="36" t="s">
        <v>1251</v>
      </c>
    </row>
    <row r="1060" spans="1:5" ht="41.4" hidden="1">
      <c r="A1060" s="35">
        <v>95137</v>
      </c>
      <c r="B1060" s="32" t="s">
        <v>10002</v>
      </c>
      <c r="C1060" s="32" t="s">
        <v>11089</v>
      </c>
      <c r="D1060" s="31" t="s">
        <v>10455</v>
      </c>
      <c r="E1060" s="36" t="s">
        <v>10944</v>
      </c>
    </row>
    <row r="1061" spans="1:5" ht="41.4" hidden="1">
      <c r="A1061" s="35">
        <v>95138</v>
      </c>
      <c r="B1061" s="32" t="s">
        <v>10002</v>
      </c>
      <c r="C1061" s="32" t="s">
        <v>11090</v>
      </c>
      <c r="D1061" s="31" t="s">
        <v>10455</v>
      </c>
      <c r="E1061" s="36" t="s">
        <v>6396</v>
      </c>
    </row>
    <row r="1062" spans="1:5" ht="41.4" hidden="1">
      <c r="A1062" s="35">
        <v>95208</v>
      </c>
      <c r="B1062" s="32" t="s">
        <v>10002</v>
      </c>
      <c r="C1062" s="32" t="s">
        <v>11091</v>
      </c>
      <c r="D1062" s="31" t="s">
        <v>10455</v>
      </c>
      <c r="E1062" s="36" t="s">
        <v>11092</v>
      </c>
    </row>
    <row r="1063" spans="1:5" ht="41.4" hidden="1">
      <c r="A1063" s="35">
        <v>95209</v>
      </c>
      <c r="B1063" s="32" t="s">
        <v>10002</v>
      </c>
      <c r="C1063" s="32" t="s">
        <v>11093</v>
      </c>
      <c r="D1063" s="31" t="s">
        <v>10455</v>
      </c>
      <c r="E1063" s="36" t="s">
        <v>3179</v>
      </c>
    </row>
    <row r="1064" spans="1:5" ht="41.4" hidden="1">
      <c r="A1064" s="35">
        <v>95210</v>
      </c>
      <c r="B1064" s="32" t="s">
        <v>10002</v>
      </c>
      <c r="C1064" s="32" t="s">
        <v>11094</v>
      </c>
      <c r="D1064" s="31" t="s">
        <v>10455</v>
      </c>
      <c r="E1064" s="36" t="s">
        <v>11095</v>
      </c>
    </row>
    <row r="1065" spans="1:5" ht="41.4" hidden="1">
      <c r="A1065" s="35">
        <v>95211</v>
      </c>
      <c r="B1065" s="32" t="s">
        <v>10002</v>
      </c>
      <c r="C1065" s="32" t="s">
        <v>11096</v>
      </c>
      <c r="D1065" s="31" t="s">
        <v>10455</v>
      </c>
      <c r="E1065" s="36" t="s">
        <v>383</v>
      </c>
    </row>
    <row r="1066" spans="1:5" ht="41.4" hidden="1">
      <c r="A1066" s="35">
        <v>95214</v>
      </c>
      <c r="B1066" s="32" t="s">
        <v>10002</v>
      </c>
      <c r="C1066" s="32" t="s">
        <v>11097</v>
      </c>
      <c r="D1066" s="31" t="s">
        <v>10455</v>
      </c>
      <c r="E1066" s="36" t="s">
        <v>746</v>
      </c>
    </row>
    <row r="1067" spans="1:5" ht="41.4" hidden="1">
      <c r="A1067" s="35">
        <v>95215</v>
      </c>
      <c r="B1067" s="32" t="s">
        <v>10002</v>
      </c>
      <c r="C1067" s="32" t="s">
        <v>11098</v>
      </c>
      <c r="D1067" s="31" t="s">
        <v>10455</v>
      </c>
      <c r="E1067" s="36" t="s">
        <v>4218</v>
      </c>
    </row>
    <row r="1068" spans="1:5" ht="41.4" hidden="1">
      <c r="A1068" s="35">
        <v>95216</v>
      </c>
      <c r="B1068" s="32" t="s">
        <v>10002</v>
      </c>
      <c r="C1068" s="32" t="s">
        <v>11099</v>
      </c>
      <c r="D1068" s="31" t="s">
        <v>10455</v>
      </c>
      <c r="E1068" s="36" t="s">
        <v>140</v>
      </c>
    </row>
    <row r="1069" spans="1:5" ht="41.4" hidden="1">
      <c r="A1069" s="35">
        <v>95217</v>
      </c>
      <c r="B1069" s="32" t="s">
        <v>10002</v>
      </c>
      <c r="C1069" s="32" t="s">
        <v>11100</v>
      </c>
      <c r="D1069" s="31" t="s">
        <v>10455</v>
      </c>
      <c r="E1069" s="36" t="s">
        <v>1038</v>
      </c>
    </row>
    <row r="1070" spans="1:5" ht="27.6" hidden="1">
      <c r="A1070" s="35">
        <v>95255</v>
      </c>
      <c r="B1070" s="32" t="s">
        <v>10002</v>
      </c>
      <c r="C1070" s="32" t="s">
        <v>11101</v>
      </c>
      <c r="D1070" s="31" t="s">
        <v>10455</v>
      </c>
      <c r="E1070" s="36" t="s">
        <v>1045</v>
      </c>
    </row>
    <row r="1071" spans="1:5" ht="27.6" hidden="1">
      <c r="A1071" s="35">
        <v>95256</v>
      </c>
      <c r="B1071" s="32" t="s">
        <v>10002</v>
      </c>
      <c r="C1071" s="32" t="s">
        <v>11102</v>
      </c>
      <c r="D1071" s="31" t="s">
        <v>10455</v>
      </c>
      <c r="E1071" s="36" t="s">
        <v>150</v>
      </c>
    </row>
    <row r="1072" spans="1:5" ht="27.6" hidden="1">
      <c r="A1072" s="35">
        <v>95257</v>
      </c>
      <c r="B1072" s="32" t="s">
        <v>10002</v>
      </c>
      <c r="C1072" s="32" t="s">
        <v>11103</v>
      </c>
      <c r="D1072" s="31" t="s">
        <v>10455</v>
      </c>
      <c r="E1072" s="36" t="s">
        <v>1436</v>
      </c>
    </row>
    <row r="1073" spans="1:5" ht="41.4" hidden="1">
      <c r="A1073" s="35">
        <v>95260</v>
      </c>
      <c r="B1073" s="32" t="s">
        <v>10002</v>
      </c>
      <c r="C1073" s="32" t="s">
        <v>11104</v>
      </c>
      <c r="D1073" s="31" t="s">
        <v>10455</v>
      </c>
      <c r="E1073" s="36" t="s">
        <v>258</v>
      </c>
    </row>
    <row r="1074" spans="1:5" ht="41.4" hidden="1">
      <c r="A1074" s="35">
        <v>95261</v>
      </c>
      <c r="B1074" s="32" t="s">
        <v>10002</v>
      </c>
      <c r="C1074" s="32" t="s">
        <v>11105</v>
      </c>
      <c r="D1074" s="31" t="s">
        <v>10455</v>
      </c>
      <c r="E1074" s="36" t="s">
        <v>150</v>
      </c>
    </row>
    <row r="1075" spans="1:5" ht="41.4" hidden="1">
      <c r="A1075" s="35">
        <v>95262</v>
      </c>
      <c r="B1075" s="32" t="s">
        <v>10002</v>
      </c>
      <c r="C1075" s="32" t="s">
        <v>11106</v>
      </c>
      <c r="D1075" s="31" t="s">
        <v>10455</v>
      </c>
      <c r="E1075" s="36" t="s">
        <v>4987</v>
      </c>
    </row>
    <row r="1076" spans="1:5" ht="41.4" hidden="1">
      <c r="A1076" s="35">
        <v>95263</v>
      </c>
      <c r="B1076" s="32" t="s">
        <v>10002</v>
      </c>
      <c r="C1076" s="32" t="s">
        <v>11107</v>
      </c>
      <c r="D1076" s="31" t="s">
        <v>10455</v>
      </c>
      <c r="E1076" s="36" t="s">
        <v>3709</v>
      </c>
    </row>
    <row r="1077" spans="1:5" ht="55.2" hidden="1">
      <c r="A1077" s="35">
        <v>95266</v>
      </c>
      <c r="B1077" s="32" t="s">
        <v>10002</v>
      </c>
      <c r="C1077" s="32" t="s">
        <v>11108</v>
      </c>
      <c r="D1077" s="31" t="s">
        <v>10455</v>
      </c>
      <c r="E1077" s="36" t="s">
        <v>1040</v>
      </c>
    </row>
    <row r="1078" spans="1:5" ht="55.2" hidden="1">
      <c r="A1078" s="35">
        <v>95267</v>
      </c>
      <c r="B1078" s="32" t="s">
        <v>10002</v>
      </c>
      <c r="C1078" s="32" t="s">
        <v>11109</v>
      </c>
      <c r="D1078" s="31" t="s">
        <v>10455</v>
      </c>
      <c r="E1078" s="36" t="s">
        <v>6351</v>
      </c>
    </row>
    <row r="1079" spans="1:5" ht="55.2" hidden="1">
      <c r="A1079" s="35">
        <v>95268</v>
      </c>
      <c r="B1079" s="32" t="s">
        <v>10002</v>
      </c>
      <c r="C1079" s="32" t="s">
        <v>11110</v>
      </c>
      <c r="D1079" s="31" t="s">
        <v>10455</v>
      </c>
      <c r="E1079" s="36" t="s">
        <v>10880</v>
      </c>
    </row>
    <row r="1080" spans="1:5" ht="55.2" hidden="1">
      <c r="A1080" s="35">
        <v>95269</v>
      </c>
      <c r="B1080" s="32" t="s">
        <v>10002</v>
      </c>
      <c r="C1080" s="32" t="s">
        <v>11111</v>
      </c>
      <c r="D1080" s="31" t="s">
        <v>10455</v>
      </c>
      <c r="E1080" s="36" t="s">
        <v>11006</v>
      </c>
    </row>
    <row r="1081" spans="1:5" ht="41.4" hidden="1">
      <c r="A1081" s="35">
        <v>95272</v>
      </c>
      <c r="B1081" s="32" t="s">
        <v>10002</v>
      </c>
      <c r="C1081" s="32" t="s">
        <v>11112</v>
      </c>
      <c r="D1081" s="31" t="s">
        <v>10455</v>
      </c>
      <c r="E1081" s="36" t="s">
        <v>1586</v>
      </c>
    </row>
    <row r="1082" spans="1:5" ht="41.4" hidden="1">
      <c r="A1082" s="35">
        <v>95273</v>
      </c>
      <c r="B1082" s="32" t="s">
        <v>10002</v>
      </c>
      <c r="C1082" s="32" t="s">
        <v>11113</v>
      </c>
      <c r="D1082" s="31" t="s">
        <v>10455</v>
      </c>
      <c r="E1082" s="36" t="s">
        <v>89</v>
      </c>
    </row>
    <row r="1083" spans="1:5" ht="41.4" hidden="1">
      <c r="A1083" s="35">
        <v>95274</v>
      </c>
      <c r="B1083" s="32" t="s">
        <v>10002</v>
      </c>
      <c r="C1083" s="32" t="s">
        <v>11114</v>
      </c>
      <c r="D1083" s="31" t="s">
        <v>10455</v>
      </c>
      <c r="E1083" s="36" t="s">
        <v>735</v>
      </c>
    </row>
    <row r="1084" spans="1:5" ht="55.2" hidden="1">
      <c r="A1084" s="35">
        <v>95275</v>
      </c>
      <c r="B1084" s="32" t="s">
        <v>10002</v>
      </c>
      <c r="C1084" s="32" t="s">
        <v>11115</v>
      </c>
      <c r="D1084" s="31" t="s">
        <v>10455</v>
      </c>
      <c r="E1084" s="36" t="s">
        <v>3108</v>
      </c>
    </row>
    <row r="1085" spans="1:5" ht="41.4" hidden="1">
      <c r="A1085" s="35">
        <v>95278</v>
      </c>
      <c r="B1085" s="32" t="s">
        <v>10002</v>
      </c>
      <c r="C1085" s="32" t="s">
        <v>11116</v>
      </c>
      <c r="D1085" s="31" t="s">
        <v>10455</v>
      </c>
      <c r="E1085" s="36" t="s">
        <v>6413</v>
      </c>
    </row>
    <row r="1086" spans="1:5" ht="41.4" hidden="1">
      <c r="A1086" s="35">
        <v>95279</v>
      </c>
      <c r="B1086" s="32" t="s">
        <v>10002</v>
      </c>
      <c r="C1086" s="32" t="s">
        <v>11117</v>
      </c>
      <c r="D1086" s="31" t="s">
        <v>10455</v>
      </c>
      <c r="E1086" s="36" t="s">
        <v>1256</v>
      </c>
    </row>
    <row r="1087" spans="1:5" ht="41.4" hidden="1">
      <c r="A1087" s="35">
        <v>95280</v>
      </c>
      <c r="B1087" s="32" t="s">
        <v>10002</v>
      </c>
      <c r="C1087" s="32" t="s">
        <v>11118</v>
      </c>
      <c r="D1087" s="31" t="s">
        <v>10455</v>
      </c>
      <c r="E1087" s="36" t="s">
        <v>1261</v>
      </c>
    </row>
    <row r="1088" spans="1:5" ht="55.2" hidden="1">
      <c r="A1088" s="35">
        <v>95281</v>
      </c>
      <c r="B1088" s="32" t="s">
        <v>10002</v>
      </c>
      <c r="C1088" s="32" t="s">
        <v>11119</v>
      </c>
      <c r="D1088" s="31" t="s">
        <v>10455</v>
      </c>
      <c r="E1088" s="36" t="s">
        <v>11006</v>
      </c>
    </row>
    <row r="1089" spans="1:5" ht="69" hidden="1">
      <c r="A1089" s="35">
        <v>95617</v>
      </c>
      <c r="B1089" s="32" t="s">
        <v>10002</v>
      </c>
      <c r="C1089" s="32" t="s">
        <v>11120</v>
      </c>
      <c r="D1089" s="31" t="s">
        <v>10455</v>
      </c>
      <c r="E1089" s="36" t="s">
        <v>686</v>
      </c>
    </row>
    <row r="1090" spans="1:5" ht="55.2" hidden="1">
      <c r="A1090" s="35">
        <v>95618</v>
      </c>
      <c r="B1090" s="32" t="s">
        <v>10002</v>
      </c>
      <c r="C1090" s="32" t="s">
        <v>11121</v>
      </c>
      <c r="D1090" s="31" t="s">
        <v>10455</v>
      </c>
      <c r="E1090" s="36" t="s">
        <v>11122</v>
      </c>
    </row>
    <row r="1091" spans="1:5" ht="69" hidden="1">
      <c r="A1091" s="35">
        <v>95619</v>
      </c>
      <c r="B1091" s="32" t="s">
        <v>10002</v>
      </c>
      <c r="C1091" s="32" t="s">
        <v>11123</v>
      </c>
      <c r="D1091" s="31" t="s">
        <v>10455</v>
      </c>
      <c r="E1091" s="36" t="s">
        <v>3978</v>
      </c>
    </row>
    <row r="1092" spans="1:5" ht="69" hidden="1">
      <c r="A1092" s="35">
        <v>95627</v>
      </c>
      <c r="B1092" s="32" t="s">
        <v>10002</v>
      </c>
      <c r="C1092" s="32" t="s">
        <v>11124</v>
      </c>
      <c r="D1092" s="31" t="s">
        <v>10455</v>
      </c>
      <c r="E1092" s="36" t="s">
        <v>8011</v>
      </c>
    </row>
    <row r="1093" spans="1:5" ht="55.2" hidden="1">
      <c r="A1093" s="35">
        <v>95628</v>
      </c>
      <c r="B1093" s="32" t="s">
        <v>10002</v>
      </c>
      <c r="C1093" s="32" t="s">
        <v>11125</v>
      </c>
      <c r="D1093" s="31" t="s">
        <v>10455</v>
      </c>
      <c r="E1093" s="36" t="s">
        <v>11126</v>
      </c>
    </row>
    <row r="1094" spans="1:5" ht="55.2" hidden="1">
      <c r="A1094" s="35">
        <v>95629</v>
      </c>
      <c r="B1094" s="32" t="s">
        <v>10002</v>
      </c>
      <c r="C1094" s="32" t="s">
        <v>11127</v>
      </c>
      <c r="D1094" s="31" t="s">
        <v>10455</v>
      </c>
      <c r="E1094" s="36" t="s">
        <v>9322</v>
      </c>
    </row>
    <row r="1095" spans="1:5" ht="69" hidden="1">
      <c r="A1095" s="35">
        <v>95630</v>
      </c>
      <c r="B1095" s="32" t="s">
        <v>10002</v>
      </c>
      <c r="C1095" s="32" t="s">
        <v>11128</v>
      </c>
      <c r="D1095" s="31" t="s">
        <v>10455</v>
      </c>
      <c r="E1095" s="36" t="s">
        <v>10540</v>
      </c>
    </row>
    <row r="1096" spans="1:5" ht="41.4" hidden="1">
      <c r="A1096" s="35">
        <v>95698</v>
      </c>
      <c r="B1096" s="32" t="s">
        <v>10002</v>
      </c>
      <c r="C1096" s="32" t="s">
        <v>11129</v>
      </c>
      <c r="D1096" s="31" t="s">
        <v>10455</v>
      </c>
      <c r="E1096" s="36" t="s">
        <v>8306</v>
      </c>
    </row>
    <row r="1097" spans="1:5" ht="41.4" hidden="1">
      <c r="A1097" s="35">
        <v>95699</v>
      </c>
      <c r="B1097" s="32" t="s">
        <v>10002</v>
      </c>
      <c r="C1097" s="32" t="s">
        <v>11130</v>
      </c>
      <c r="D1097" s="31" t="s">
        <v>10455</v>
      </c>
      <c r="E1097" s="36" t="s">
        <v>105</v>
      </c>
    </row>
    <row r="1098" spans="1:5" ht="41.4" hidden="1">
      <c r="A1098" s="35">
        <v>95700</v>
      </c>
      <c r="B1098" s="32" t="s">
        <v>10002</v>
      </c>
      <c r="C1098" s="32" t="s">
        <v>11131</v>
      </c>
      <c r="D1098" s="31" t="s">
        <v>10455</v>
      </c>
      <c r="E1098" s="36" t="s">
        <v>4155</v>
      </c>
    </row>
    <row r="1099" spans="1:5" ht="55.2" hidden="1">
      <c r="A1099" s="35">
        <v>95701</v>
      </c>
      <c r="B1099" s="32" t="s">
        <v>10002</v>
      </c>
      <c r="C1099" s="32" t="s">
        <v>11132</v>
      </c>
      <c r="D1099" s="31" t="s">
        <v>10455</v>
      </c>
      <c r="E1099" s="36" t="s">
        <v>511</v>
      </c>
    </row>
    <row r="1100" spans="1:5" ht="55.2" hidden="1">
      <c r="A1100" s="35">
        <v>95704</v>
      </c>
      <c r="B1100" s="32" t="s">
        <v>10002</v>
      </c>
      <c r="C1100" s="32" t="s">
        <v>11133</v>
      </c>
      <c r="D1100" s="31" t="s">
        <v>10455</v>
      </c>
      <c r="E1100" s="36" t="s">
        <v>6443</v>
      </c>
    </row>
    <row r="1101" spans="1:5" ht="41.4" hidden="1">
      <c r="A1101" s="35">
        <v>95705</v>
      </c>
      <c r="B1101" s="32" t="s">
        <v>10002</v>
      </c>
      <c r="C1101" s="32" t="s">
        <v>11134</v>
      </c>
      <c r="D1101" s="31" t="s">
        <v>10455</v>
      </c>
      <c r="E1101" s="36" t="s">
        <v>7950</v>
      </c>
    </row>
    <row r="1102" spans="1:5" ht="55.2" hidden="1">
      <c r="A1102" s="35">
        <v>95706</v>
      </c>
      <c r="B1102" s="32" t="s">
        <v>10002</v>
      </c>
      <c r="C1102" s="32" t="s">
        <v>11135</v>
      </c>
      <c r="D1102" s="31" t="s">
        <v>10455</v>
      </c>
      <c r="E1102" s="36" t="s">
        <v>4420</v>
      </c>
    </row>
    <row r="1103" spans="1:5" ht="55.2" hidden="1">
      <c r="A1103" s="35">
        <v>95707</v>
      </c>
      <c r="B1103" s="32" t="s">
        <v>10002</v>
      </c>
      <c r="C1103" s="32" t="s">
        <v>11136</v>
      </c>
      <c r="D1103" s="31" t="s">
        <v>10455</v>
      </c>
      <c r="E1103" s="36" t="s">
        <v>11137</v>
      </c>
    </row>
    <row r="1104" spans="1:5" ht="69" hidden="1">
      <c r="A1104" s="35">
        <v>95710</v>
      </c>
      <c r="B1104" s="32" t="s">
        <v>10002</v>
      </c>
      <c r="C1104" s="32" t="s">
        <v>11138</v>
      </c>
      <c r="D1104" s="31" t="s">
        <v>10455</v>
      </c>
      <c r="E1104" s="36" t="s">
        <v>11139</v>
      </c>
    </row>
    <row r="1105" spans="1:5" ht="69" hidden="1">
      <c r="A1105" s="35">
        <v>95711</v>
      </c>
      <c r="B1105" s="32" t="s">
        <v>10002</v>
      </c>
      <c r="C1105" s="32" t="s">
        <v>11140</v>
      </c>
      <c r="D1105" s="31" t="s">
        <v>10455</v>
      </c>
      <c r="E1105" s="36" t="s">
        <v>8416</v>
      </c>
    </row>
    <row r="1106" spans="1:5" ht="69" hidden="1">
      <c r="A1106" s="35">
        <v>95712</v>
      </c>
      <c r="B1106" s="32" t="s">
        <v>10002</v>
      </c>
      <c r="C1106" s="32" t="s">
        <v>11141</v>
      </c>
      <c r="D1106" s="31" t="s">
        <v>10455</v>
      </c>
      <c r="E1106" s="36" t="s">
        <v>10372</v>
      </c>
    </row>
    <row r="1107" spans="1:5" ht="69" hidden="1">
      <c r="A1107" s="35">
        <v>95713</v>
      </c>
      <c r="B1107" s="32" t="s">
        <v>10002</v>
      </c>
      <c r="C1107" s="32" t="s">
        <v>11142</v>
      </c>
      <c r="D1107" s="31" t="s">
        <v>10455</v>
      </c>
      <c r="E1107" s="36" t="s">
        <v>10667</v>
      </c>
    </row>
    <row r="1108" spans="1:5" ht="82.8" hidden="1">
      <c r="A1108" s="35">
        <v>95716</v>
      </c>
      <c r="B1108" s="32" t="s">
        <v>10002</v>
      </c>
      <c r="C1108" s="32" t="s">
        <v>11143</v>
      </c>
      <c r="D1108" s="31" t="s">
        <v>10455</v>
      </c>
      <c r="E1108" s="36" t="s">
        <v>11144</v>
      </c>
    </row>
    <row r="1109" spans="1:5" ht="82.8" hidden="1">
      <c r="A1109" s="35">
        <v>95717</v>
      </c>
      <c r="B1109" s="32" t="s">
        <v>10002</v>
      </c>
      <c r="C1109" s="32" t="s">
        <v>11145</v>
      </c>
      <c r="D1109" s="31" t="s">
        <v>10455</v>
      </c>
      <c r="E1109" s="36" t="s">
        <v>8450</v>
      </c>
    </row>
    <row r="1110" spans="1:5" ht="82.8" hidden="1">
      <c r="A1110" s="35">
        <v>95718</v>
      </c>
      <c r="B1110" s="32" t="s">
        <v>10002</v>
      </c>
      <c r="C1110" s="32" t="s">
        <v>11146</v>
      </c>
      <c r="D1110" s="31" t="s">
        <v>10455</v>
      </c>
      <c r="E1110" s="36" t="s">
        <v>7608</v>
      </c>
    </row>
    <row r="1111" spans="1:5" ht="82.8" hidden="1">
      <c r="A1111" s="35">
        <v>95719</v>
      </c>
      <c r="B1111" s="32" t="s">
        <v>10002</v>
      </c>
      <c r="C1111" s="32" t="s">
        <v>11147</v>
      </c>
      <c r="D1111" s="31" t="s">
        <v>10455</v>
      </c>
      <c r="E1111" s="36" t="s">
        <v>10667</v>
      </c>
    </row>
    <row r="1112" spans="1:5" ht="41.4" hidden="1">
      <c r="A1112" s="35">
        <v>95869</v>
      </c>
      <c r="B1112" s="32" t="s">
        <v>10002</v>
      </c>
      <c r="C1112" s="32" t="s">
        <v>11148</v>
      </c>
      <c r="D1112" s="31" t="s">
        <v>10455</v>
      </c>
      <c r="E1112" s="36" t="s">
        <v>95</v>
      </c>
    </row>
    <row r="1113" spans="1:5" ht="41.4" hidden="1">
      <c r="A1113" s="35">
        <v>95870</v>
      </c>
      <c r="B1113" s="32" t="s">
        <v>10002</v>
      </c>
      <c r="C1113" s="32" t="s">
        <v>11149</v>
      </c>
      <c r="D1113" s="31" t="s">
        <v>10455</v>
      </c>
      <c r="E1113" s="36" t="s">
        <v>2902</v>
      </c>
    </row>
    <row r="1114" spans="1:5" ht="41.4" hidden="1">
      <c r="A1114" s="35">
        <v>95871</v>
      </c>
      <c r="B1114" s="32" t="s">
        <v>10002</v>
      </c>
      <c r="C1114" s="32" t="s">
        <v>11150</v>
      </c>
      <c r="D1114" s="31" t="s">
        <v>10455</v>
      </c>
      <c r="E1114" s="36" t="s">
        <v>11151</v>
      </c>
    </row>
    <row r="1115" spans="1:5" ht="41.4" hidden="1">
      <c r="A1115" s="35">
        <v>95874</v>
      </c>
      <c r="B1115" s="32" t="s">
        <v>10002</v>
      </c>
      <c r="C1115" s="32" t="s">
        <v>11152</v>
      </c>
      <c r="D1115" s="31" t="s">
        <v>10455</v>
      </c>
      <c r="E1115" s="36" t="s">
        <v>3069</v>
      </c>
    </row>
    <row r="1116" spans="1:5" ht="41.4" hidden="1">
      <c r="A1116" s="35">
        <v>96008</v>
      </c>
      <c r="B1116" s="32" t="s">
        <v>10002</v>
      </c>
      <c r="C1116" s="32" t="s">
        <v>11153</v>
      </c>
      <c r="D1116" s="31" t="s">
        <v>10455</v>
      </c>
      <c r="E1116" s="36" t="s">
        <v>8423</v>
      </c>
    </row>
    <row r="1117" spans="1:5" ht="41.4" hidden="1">
      <c r="A1117" s="35">
        <v>96009</v>
      </c>
      <c r="B1117" s="32" t="s">
        <v>10002</v>
      </c>
      <c r="C1117" s="32" t="s">
        <v>11154</v>
      </c>
      <c r="D1117" s="31" t="s">
        <v>10455</v>
      </c>
      <c r="E1117" s="36" t="s">
        <v>580</v>
      </c>
    </row>
    <row r="1118" spans="1:5" ht="41.4" hidden="1">
      <c r="A1118" s="35">
        <v>96011</v>
      </c>
      <c r="B1118" s="32" t="s">
        <v>10002</v>
      </c>
      <c r="C1118" s="32" t="s">
        <v>11155</v>
      </c>
      <c r="D1118" s="31" t="s">
        <v>10455</v>
      </c>
      <c r="E1118" s="36" t="s">
        <v>1962</v>
      </c>
    </row>
    <row r="1119" spans="1:5" ht="55.2" hidden="1">
      <c r="A1119" s="35">
        <v>96012</v>
      </c>
      <c r="B1119" s="32" t="s">
        <v>10002</v>
      </c>
      <c r="C1119" s="32" t="s">
        <v>11156</v>
      </c>
      <c r="D1119" s="31" t="s">
        <v>10455</v>
      </c>
      <c r="E1119" s="36" t="s">
        <v>10553</v>
      </c>
    </row>
    <row r="1120" spans="1:5" ht="41.4" hidden="1">
      <c r="A1120" s="35">
        <v>96015</v>
      </c>
      <c r="B1120" s="32" t="s">
        <v>10002</v>
      </c>
      <c r="C1120" s="32" t="s">
        <v>11157</v>
      </c>
      <c r="D1120" s="31" t="s">
        <v>10455</v>
      </c>
      <c r="E1120" s="36" t="s">
        <v>11158</v>
      </c>
    </row>
    <row r="1121" spans="1:5" ht="41.4" hidden="1">
      <c r="A1121" s="35">
        <v>96016</v>
      </c>
      <c r="B1121" s="32" t="s">
        <v>10002</v>
      </c>
      <c r="C1121" s="32" t="s">
        <v>11159</v>
      </c>
      <c r="D1121" s="31" t="s">
        <v>10455</v>
      </c>
      <c r="E1121" s="36" t="s">
        <v>2423</v>
      </c>
    </row>
    <row r="1122" spans="1:5" ht="41.4" hidden="1">
      <c r="A1122" s="35">
        <v>96018</v>
      </c>
      <c r="B1122" s="32" t="s">
        <v>10002</v>
      </c>
      <c r="C1122" s="32" t="s">
        <v>11160</v>
      </c>
      <c r="D1122" s="31" t="s">
        <v>10455</v>
      </c>
      <c r="E1122" s="36" t="s">
        <v>3445</v>
      </c>
    </row>
    <row r="1123" spans="1:5" ht="41.4" hidden="1">
      <c r="A1123" s="35">
        <v>96019</v>
      </c>
      <c r="B1123" s="32" t="s">
        <v>10002</v>
      </c>
      <c r="C1123" s="32" t="s">
        <v>11161</v>
      </c>
      <c r="D1123" s="31" t="s">
        <v>10455</v>
      </c>
      <c r="E1123" s="36" t="s">
        <v>10553</v>
      </c>
    </row>
    <row r="1124" spans="1:5" ht="41.4" hidden="1">
      <c r="A1124" s="35">
        <v>96023</v>
      </c>
      <c r="B1124" s="32" t="s">
        <v>10002</v>
      </c>
      <c r="C1124" s="32" t="s">
        <v>11162</v>
      </c>
      <c r="D1124" s="31" t="s">
        <v>10455</v>
      </c>
      <c r="E1124" s="36" t="s">
        <v>6569</v>
      </c>
    </row>
    <row r="1125" spans="1:5" ht="41.4" hidden="1">
      <c r="A1125" s="35">
        <v>96024</v>
      </c>
      <c r="B1125" s="32" t="s">
        <v>10002</v>
      </c>
      <c r="C1125" s="32" t="s">
        <v>11163</v>
      </c>
      <c r="D1125" s="31" t="s">
        <v>10455</v>
      </c>
      <c r="E1125" s="36" t="s">
        <v>11164</v>
      </c>
    </row>
    <row r="1126" spans="1:5" ht="41.4" hidden="1">
      <c r="A1126" s="35">
        <v>96026</v>
      </c>
      <c r="B1126" s="32" t="s">
        <v>10002</v>
      </c>
      <c r="C1126" s="32" t="s">
        <v>11165</v>
      </c>
      <c r="D1126" s="31" t="s">
        <v>10455</v>
      </c>
      <c r="E1126" s="36" t="s">
        <v>11166</v>
      </c>
    </row>
    <row r="1127" spans="1:5" ht="41.4" hidden="1">
      <c r="A1127" s="35">
        <v>96027</v>
      </c>
      <c r="B1127" s="32" t="s">
        <v>10002</v>
      </c>
      <c r="C1127" s="32" t="s">
        <v>11167</v>
      </c>
      <c r="D1127" s="31" t="s">
        <v>10455</v>
      </c>
      <c r="E1127" s="36" t="s">
        <v>10486</v>
      </c>
    </row>
    <row r="1128" spans="1:5" ht="55.2" hidden="1">
      <c r="A1128" s="35">
        <v>96030</v>
      </c>
      <c r="B1128" s="32" t="s">
        <v>10002</v>
      </c>
      <c r="C1128" s="32" t="s">
        <v>11168</v>
      </c>
      <c r="D1128" s="31" t="s">
        <v>10455</v>
      </c>
      <c r="E1128" s="36" t="s">
        <v>11169</v>
      </c>
    </row>
    <row r="1129" spans="1:5" ht="55.2" hidden="1">
      <c r="A1129" s="35">
        <v>96031</v>
      </c>
      <c r="B1129" s="32" t="s">
        <v>10002</v>
      </c>
      <c r="C1129" s="32" t="s">
        <v>11170</v>
      </c>
      <c r="D1129" s="31" t="s">
        <v>10455</v>
      </c>
      <c r="E1129" s="36" t="s">
        <v>11171</v>
      </c>
    </row>
    <row r="1130" spans="1:5" ht="69" hidden="1">
      <c r="A1130" s="35">
        <v>96032</v>
      </c>
      <c r="B1130" s="32" t="s">
        <v>10002</v>
      </c>
      <c r="C1130" s="32" t="s">
        <v>11172</v>
      </c>
      <c r="D1130" s="31" t="s">
        <v>10455</v>
      </c>
      <c r="E1130" s="36" t="s">
        <v>1800</v>
      </c>
    </row>
    <row r="1131" spans="1:5" ht="55.2" hidden="1">
      <c r="A1131" s="35">
        <v>96033</v>
      </c>
      <c r="B1131" s="32" t="s">
        <v>10002</v>
      </c>
      <c r="C1131" s="32" t="s">
        <v>11173</v>
      </c>
      <c r="D1131" s="31" t="s">
        <v>10455</v>
      </c>
      <c r="E1131" s="36" t="s">
        <v>11174</v>
      </c>
    </row>
    <row r="1132" spans="1:5" ht="69" hidden="1">
      <c r="A1132" s="35">
        <v>96034</v>
      </c>
      <c r="B1132" s="32" t="s">
        <v>10002</v>
      </c>
      <c r="C1132" s="32" t="s">
        <v>11175</v>
      </c>
      <c r="D1132" s="31" t="s">
        <v>10455</v>
      </c>
      <c r="E1132" s="36" t="s">
        <v>10559</v>
      </c>
    </row>
    <row r="1133" spans="1:5" ht="41.4" hidden="1">
      <c r="A1133" s="35">
        <v>96053</v>
      </c>
      <c r="B1133" s="32" t="s">
        <v>10002</v>
      </c>
      <c r="C1133" s="32" t="s">
        <v>11176</v>
      </c>
      <c r="D1133" s="31" t="s">
        <v>10455</v>
      </c>
      <c r="E1133" s="36" t="s">
        <v>487</v>
      </c>
    </row>
    <row r="1134" spans="1:5" ht="55.2" hidden="1">
      <c r="A1134" s="35">
        <v>96054</v>
      </c>
      <c r="B1134" s="32" t="s">
        <v>10002</v>
      </c>
      <c r="C1134" s="32" t="s">
        <v>11177</v>
      </c>
      <c r="D1134" s="31" t="s">
        <v>10455</v>
      </c>
      <c r="E1134" s="36" t="s">
        <v>11178</v>
      </c>
    </row>
    <row r="1135" spans="1:5" ht="41.4" hidden="1">
      <c r="A1135" s="35">
        <v>96055</v>
      </c>
      <c r="B1135" s="32" t="s">
        <v>10002</v>
      </c>
      <c r="C1135" s="32" t="s">
        <v>11179</v>
      </c>
      <c r="D1135" s="31" t="s">
        <v>10455</v>
      </c>
      <c r="E1135" s="36" t="s">
        <v>2187</v>
      </c>
    </row>
    <row r="1136" spans="1:5" ht="41.4" hidden="1">
      <c r="A1136" s="35">
        <v>96056</v>
      </c>
      <c r="B1136" s="32" t="s">
        <v>10002</v>
      </c>
      <c r="C1136" s="32" t="s">
        <v>11180</v>
      </c>
      <c r="D1136" s="31" t="s">
        <v>10455</v>
      </c>
      <c r="E1136" s="36" t="s">
        <v>11181</v>
      </c>
    </row>
    <row r="1137" spans="1:5" ht="55.2" hidden="1">
      <c r="A1137" s="35">
        <v>96057</v>
      </c>
      <c r="B1137" s="32" t="s">
        <v>10002</v>
      </c>
      <c r="C1137" s="32" t="s">
        <v>11182</v>
      </c>
      <c r="D1137" s="31" t="s">
        <v>10455</v>
      </c>
      <c r="E1137" s="36" t="s">
        <v>10486</v>
      </c>
    </row>
    <row r="1138" spans="1:5" ht="55.2" hidden="1">
      <c r="A1138" s="35">
        <v>96060</v>
      </c>
      <c r="B1138" s="32" t="s">
        <v>10002</v>
      </c>
      <c r="C1138" s="32" t="s">
        <v>11183</v>
      </c>
      <c r="D1138" s="31" t="s">
        <v>10455</v>
      </c>
      <c r="E1138" s="36" t="s">
        <v>5317</v>
      </c>
    </row>
    <row r="1139" spans="1:5" ht="55.2" hidden="1">
      <c r="A1139" s="35">
        <v>96061</v>
      </c>
      <c r="B1139" s="32" t="s">
        <v>10002</v>
      </c>
      <c r="C1139" s="32" t="s">
        <v>11184</v>
      </c>
      <c r="D1139" s="31" t="s">
        <v>10455</v>
      </c>
      <c r="E1139" s="36" t="s">
        <v>11185</v>
      </c>
    </row>
    <row r="1140" spans="1:5" ht="55.2" hidden="1">
      <c r="A1140" s="35">
        <v>96062</v>
      </c>
      <c r="B1140" s="32" t="s">
        <v>10002</v>
      </c>
      <c r="C1140" s="32" t="s">
        <v>11186</v>
      </c>
      <c r="D1140" s="31" t="s">
        <v>10455</v>
      </c>
      <c r="E1140" s="36" t="s">
        <v>8827</v>
      </c>
    </row>
    <row r="1141" spans="1:5" ht="41.4" hidden="1">
      <c r="A1141" s="35">
        <v>96241</v>
      </c>
      <c r="B1141" s="32" t="s">
        <v>10002</v>
      </c>
      <c r="C1141" s="32" t="s">
        <v>11187</v>
      </c>
      <c r="D1141" s="31" t="s">
        <v>10455</v>
      </c>
      <c r="E1141" s="36" t="s">
        <v>10542</v>
      </c>
    </row>
    <row r="1142" spans="1:5" ht="41.4" hidden="1">
      <c r="A1142" s="35">
        <v>96242</v>
      </c>
      <c r="B1142" s="32" t="s">
        <v>10002</v>
      </c>
      <c r="C1142" s="32" t="s">
        <v>11188</v>
      </c>
      <c r="D1142" s="31" t="s">
        <v>10455</v>
      </c>
      <c r="E1142" s="36" t="s">
        <v>229</v>
      </c>
    </row>
    <row r="1143" spans="1:5" ht="41.4" hidden="1">
      <c r="A1143" s="35">
        <v>96243</v>
      </c>
      <c r="B1143" s="32" t="s">
        <v>10002</v>
      </c>
      <c r="C1143" s="32" t="s">
        <v>11189</v>
      </c>
      <c r="D1143" s="31" t="s">
        <v>10455</v>
      </c>
      <c r="E1143" s="36" t="s">
        <v>11190</v>
      </c>
    </row>
    <row r="1144" spans="1:5" ht="55.2" hidden="1">
      <c r="A1144" s="35">
        <v>96244</v>
      </c>
      <c r="B1144" s="32" t="s">
        <v>10002</v>
      </c>
      <c r="C1144" s="32" t="s">
        <v>11191</v>
      </c>
      <c r="D1144" s="31" t="s">
        <v>10455</v>
      </c>
      <c r="E1144" s="36" t="s">
        <v>11192</v>
      </c>
    </row>
    <row r="1145" spans="1:5" ht="41.4" hidden="1">
      <c r="A1145" s="35">
        <v>96298</v>
      </c>
      <c r="B1145" s="32" t="s">
        <v>10002</v>
      </c>
      <c r="C1145" s="32" t="s">
        <v>11193</v>
      </c>
      <c r="D1145" s="31" t="s">
        <v>10455</v>
      </c>
      <c r="E1145" s="36" t="s">
        <v>11194</v>
      </c>
    </row>
    <row r="1146" spans="1:5" ht="41.4" hidden="1">
      <c r="A1146" s="35">
        <v>96299</v>
      </c>
      <c r="B1146" s="32" t="s">
        <v>10002</v>
      </c>
      <c r="C1146" s="32" t="s">
        <v>11195</v>
      </c>
      <c r="D1146" s="31" t="s">
        <v>10455</v>
      </c>
      <c r="E1146" s="36" t="s">
        <v>11196</v>
      </c>
    </row>
    <row r="1147" spans="1:5" ht="41.4" hidden="1">
      <c r="A1147" s="35">
        <v>96300</v>
      </c>
      <c r="B1147" s="32" t="s">
        <v>10002</v>
      </c>
      <c r="C1147" s="32" t="s">
        <v>11197</v>
      </c>
      <c r="D1147" s="31" t="s">
        <v>10455</v>
      </c>
      <c r="E1147" s="36" t="s">
        <v>11198</v>
      </c>
    </row>
    <row r="1148" spans="1:5" ht="55.2" hidden="1">
      <c r="A1148" s="35">
        <v>96301</v>
      </c>
      <c r="B1148" s="32" t="s">
        <v>10002</v>
      </c>
      <c r="C1148" s="32" t="s">
        <v>11199</v>
      </c>
      <c r="D1148" s="31" t="s">
        <v>10455</v>
      </c>
      <c r="E1148" s="36" t="s">
        <v>9787</v>
      </c>
    </row>
    <row r="1149" spans="1:5" ht="69" hidden="1">
      <c r="A1149" s="35">
        <v>96304</v>
      </c>
      <c r="B1149" s="32" t="s">
        <v>10002</v>
      </c>
      <c r="C1149" s="32" t="s">
        <v>11200</v>
      </c>
      <c r="D1149" s="31" t="s">
        <v>10455</v>
      </c>
      <c r="E1149" s="36" t="s">
        <v>4218</v>
      </c>
    </row>
    <row r="1150" spans="1:5" ht="55.2" hidden="1">
      <c r="A1150" s="35">
        <v>96305</v>
      </c>
      <c r="B1150" s="32" t="s">
        <v>10002</v>
      </c>
      <c r="C1150" s="32" t="s">
        <v>11201</v>
      </c>
      <c r="D1150" s="31" t="s">
        <v>10455</v>
      </c>
      <c r="E1150" s="36" t="s">
        <v>6396</v>
      </c>
    </row>
    <row r="1151" spans="1:5" ht="69" hidden="1">
      <c r="A1151" s="35">
        <v>96306</v>
      </c>
      <c r="B1151" s="32" t="s">
        <v>10002</v>
      </c>
      <c r="C1151" s="32" t="s">
        <v>11202</v>
      </c>
      <c r="D1151" s="31" t="s">
        <v>10455</v>
      </c>
      <c r="E1151" s="36" t="s">
        <v>89</v>
      </c>
    </row>
    <row r="1152" spans="1:5" ht="69" hidden="1">
      <c r="A1152" s="35">
        <v>96307</v>
      </c>
      <c r="B1152" s="32" t="s">
        <v>10002</v>
      </c>
      <c r="C1152" s="32" t="s">
        <v>11203</v>
      </c>
      <c r="D1152" s="31" t="s">
        <v>10455</v>
      </c>
      <c r="E1152" s="36" t="s">
        <v>258</v>
      </c>
    </row>
    <row r="1153" spans="1:5" ht="69" hidden="1">
      <c r="A1153" s="35">
        <v>96457</v>
      </c>
      <c r="B1153" s="32" t="s">
        <v>10002</v>
      </c>
      <c r="C1153" s="32" t="s">
        <v>11204</v>
      </c>
      <c r="D1153" s="31" t="s">
        <v>10455</v>
      </c>
      <c r="E1153" s="36" t="s">
        <v>9787</v>
      </c>
    </row>
    <row r="1154" spans="1:5" ht="55.2" hidden="1">
      <c r="A1154" s="35">
        <v>96458</v>
      </c>
      <c r="B1154" s="32" t="s">
        <v>10002</v>
      </c>
      <c r="C1154" s="32" t="s">
        <v>11205</v>
      </c>
      <c r="D1154" s="31" t="s">
        <v>10455</v>
      </c>
      <c r="E1154" s="36" t="s">
        <v>11206</v>
      </c>
    </row>
    <row r="1155" spans="1:5" ht="55.2" hidden="1">
      <c r="A1155" s="35">
        <v>96459</v>
      </c>
      <c r="B1155" s="32" t="s">
        <v>10002</v>
      </c>
      <c r="C1155" s="32" t="s">
        <v>11207</v>
      </c>
      <c r="D1155" s="31" t="s">
        <v>10455</v>
      </c>
      <c r="E1155" s="36" t="s">
        <v>3085</v>
      </c>
    </row>
    <row r="1156" spans="1:5" ht="55.2" hidden="1">
      <c r="A1156" s="35">
        <v>96460</v>
      </c>
      <c r="B1156" s="32" t="s">
        <v>10002</v>
      </c>
      <c r="C1156" s="32" t="s">
        <v>11208</v>
      </c>
      <c r="D1156" s="31" t="s">
        <v>10455</v>
      </c>
      <c r="E1156" s="36" t="s">
        <v>2339</v>
      </c>
    </row>
    <row r="1157" spans="1:5" ht="27.6" hidden="1">
      <c r="A1157" s="35">
        <v>55960</v>
      </c>
      <c r="B1157" s="32" t="s">
        <v>39</v>
      </c>
      <c r="C1157" s="32" t="s">
        <v>11209</v>
      </c>
      <c r="D1157" s="31" t="s">
        <v>9967</v>
      </c>
      <c r="E1157" s="36" t="s">
        <v>11210</v>
      </c>
    </row>
    <row r="1158" spans="1:5" ht="41.4" hidden="1">
      <c r="A1158" s="35">
        <v>72085</v>
      </c>
      <c r="B1158" s="32" t="s">
        <v>39</v>
      </c>
      <c r="C1158" s="32" t="s">
        <v>11211</v>
      </c>
      <c r="D1158" s="31" t="s">
        <v>9474</v>
      </c>
      <c r="E1158" s="36" t="s">
        <v>1158</v>
      </c>
    </row>
    <row r="1159" spans="1:5" ht="41.4" hidden="1">
      <c r="A1159" s="35">
        <v>72086</v>
      </c>
      <c r="B1159" s="32" t="s">
        <v>39</v>
      </c>
      <c r="C1159" s="32" t="s">
        <v>11212</v>
      </c>
      <c r="D1159" s="31" t="s">
        <v>9474</v>
      </c>
      <c r="E1159" s="36" t="s">
        <v>8149</v>
      </c>
    </row>
    <row r="1160" spans="1:5" ht="69" hidden="1">
      <c r="A1160" s="35">
        <v>92259</v>
      </c>
      <c r="B1160" s="32" t="s">
        <v>39</v>
      </c>
      <c r="C1160" s="32" t="s">
        <v>11213</v>
      </c>
      <c r="D1160" s="31" t="s">
        <v>9608</v>
      </c>
      <c r="E1160" s="36" t="s">
        <v>11214</v>
      </c>
    </row>
    <row r="1161" spans="1:5" ht="69" hidden="1">
      <c r="A1161" s="35">
        <v>92260</v>
      </c>
      <c r="B1161" s="32" t="s">
        <v>39</v>
      </c>
      <c r="C1161" s="32" t="s">
        <v>11215</v>
      </c>
      <c r="D1161" s="31" t="s">
        <v>9608</v>
      </c>
      <c r="E1161" s="36" t="s">
        <v>11216</v>
      </c>
    </row>
    <row r="1162" spans="1:5" ht="69" hidden="1">
      <c r="A1162" s="35">
        <v>92261</v>
      </c>
      <c r="B1162" s="32" t="s">
        <v>39</v>
      </c>
      <c r="C1162" s="32" t="s">
        <v>11217</v>
      </c>
      <c r="D1162" s="31" t="s">
        <v>9608</v>
      </c>
      <c r="E1162" s="36" t="s">
        <v>11218</v>
      </c>
    </row>
    <row r="1163" spans="1:5" ht="69" hidden="1">
      <c r="A1163" s="35">
        <v>92262</v>
      </c>
      <c r="B1163" s="32" t="s">
        <v>39</v>
      </c>
      <c r="C1163" s="32" t="s">
        <v>11219</v>
      </c>
      <c r="D1163" s="31" t="s">
        <v>9608</v>
      </c>
      <c r="E1163" s="36" t="s">
        <v>11220</v>
      </c>
    </row>
    <row r="1164" spans="1:5" ht="69" hidden="1">
      <c r="A1164" s="35">
        <v>92539</v>
      </c>
      <c r="B1164" s="32" t="s">
        <v>39</v>
      </c>
      <c r="C1164" s="32" t="s">
        <v>11221</v>
      </c>
      <c r="D1164" s="31" t="s">
        <v>9967</v>
      </c>
      <c r="E1164" s="36" t="s">
        <v>11222</v>
      </c>
    </row>
    <row r="1165" spans="1:5" ht="69" hidden="1">
      <c r="A1165" s="35">
        <v>92540</v>
      </c>
      <c r="B1165" s="32" t="s">
        <v>39</v>
      </c>
      <c r="C1165" s="32" t="s">
        <v>11223</v>
      </c>
      <c r="D1165" s="31" t="s">
        <v>9967</v>
      </c>
      <c r="E1165" s="36" t="s">
        <v>11224</v>
      </c>
    </row>
    <row r="1166" spans="1:5" ht="55.2" hidden="1">
      <c r="A1166" s="35">
        <v>92541</v>
      </c>
      <c r="B1166" s="32" t="s">
        <v>39</v>
      </c>
      <c r="C1166" s="32" t="s">
        <v>11225</v>
      </c>
      <c r="D1166" s="31" t="s">
        <v>9967</v>
      </c>
      <c r="E1166" s="36" t="s">
        <v>2357</v>
      </c>
    </row>
    <row r="1167" spans="1:5" ht="69" hidden="1">
      <c r="A1167" s="35">
        <v>92542</v>
      </c>
      <c r="B1167" s="32" t="s">
        <v>39</v>
      </c>
      <c r="C1167" s="32" t="s">
        <v>11226</v>
      </c>
      <c r="D1167" s="31" t="s">
        <v>9967</v>
      </c>
      <c r="E1167" s="36" t="s">
        <v>11227</v>
      </c>
    </row>
    <row r="1168" spans="1:5" ht="69" hidden="1">
      <c r="A1168" s="35">
        <v>92543</v>
      </c>
      <c r="B1168" s="32" t="s">
        <v>39</v>
      </c>
      <c r="C1168" s="32" t="s">
        <v>11228</v>
      </c>
      <c r="D1168" s="31" t="s">
        <v>9967</v>
      </c>
      <c r="E1168" s="36" t="s">
        <v>11229</v>
      </c>
    </row>
    <row r="1169" spans="1:5" ht="55.2" hidden="1">
      <c r="A1169" s="35">
        <v>92544</v>
      </c>
      <c r="B1169" s="32" t="s">
        <v>39</v>
      </c>
      <c r="C1169" s="32" t="s">
        <v>11230</v>
      </c>
      <c r="D1169" s="31" t="s">
        <v>9967</v>
      </c>
      <c r="E1169" s="36" t="s">
        <v>8390</v>
      </c>
    </row>
    <row r="1170" spans="1:5" ht="55.2" hidden="1">
      <c r="A1170" s="35">
        <v>92545</v>
      </c>
      <c r="B1170" s="32" t="s">
        <v>39</v>
      </c>
      <c r="C1170" s="32" t="s">
        <v>11231</v>
      </c>
      <c r="D1170" s="31" t="s">
        <v>9608</v>
      </c>
      <c r="E1170" s="36" t="s">
        <v>11232</v>
      </c>
    </row>
    <row r="1171" spans="1:5" ht="55.2" hidden="1">
      <c r="A1171" s="35">
        <v>92546</v>
      </c>
      <c r="B1171" s="32" t="s">
        <v>39</v>
      </c>
      <c r="C1171" s="32" t="s">
        <v>11233</v>
      </c>
      <c r="D1171" s="31" t="s">
        <v>9608</v>
      </c>
      <c r="E1171" s="36" t="s">
        <v>11234</v>
      </c>
    </row>
    <row r="1172" spans="1:5" ht="55.2" hidden="1">
      <c r="A1172" s="35">
        <v>92547</v>
      </c>
      <c r="B1172" s="32" t="s">
        <v>39</v>
      </c>
      <c r="C1172" s="32" t="s">
        <v>11235</v>
      </c>
      <c r="D1172" s="31" t="s">
        <v>9608</v>
      </c>
      <c r="E1172" s="36" t="s">
        <v>11236</v>
      </c>
    </row>
    <row r="1173" spans="1:5" ht="55.2" hidden="1">
      <c r="A1173" s="35">
        <v>92548</v>
      </c>
      <c r="B1173" s="32" t="s">
        <v>39</v>
      </c>
      <c r="C1173" s="32" t="s">
        <v>11237</v>
      </c>
      <c r="D1173" s="31" t="s">
        <v>9608</v>
      </c>
      <c r="E1173" s="36" t="s">
        <v>11238</v>
      </c>
    </row>
    <row r="1174" spans="1:5" ht="55.2" hidden="1">
      <c r="A1174" s="35">
        <v>92549</v>
      </c>
      <c r="B1174" s="32" t="s">
        <v>39</v>
      </c>
      <c r="C1174" s="32" t="s">
        <v>11239</v>
      </c>
      <c r="D1174" s="31" t="s">
        <v>9608</v>
      </c>
      <c r="E1174" s="36" t="s">
        <v>11240</v>
      </c>
    </row>
    <row r="1175" spans="1:5" ht="55.2" hidden="1">
      <c r="A1175" s="35">
        <v>92550</v>
      </c>
      <c r="B1175" s="32" t="s">
        <v>39</v>
      </c>
      <c r="C1175" s="32" t="s">
        <v>11241</v>
      </c>
      <c r="D1175" s="31" t="s">
        <v>9608</v>
      </c>
      <c r="E1175" s="36" t="s">
        <v>11242</v>
      </c>
    </row>
    <row r="1176" spans="1:5" ht="55.2" hidden="1">
      <c r="A1176" s="35">
        <v>92551</v>
      </c>
      <c r="B1176" s="32" t="s">
        <v>39</v>
      </c>
      <c r="C1176" s="32" t="s">
        <v>11243</v>
      </c>
      <c r="D1176" s="31" t="s">
        <v>9608</v>
      </c>
      <c r="E1176" s="36" t="s">
        <v>11244</v>
      </c>
    </row>
    <row r="1177" spans="1:5" ht="55.2" hidden="1">
      <c r="A1177" s="35">
        <v>92552</v>
      </c>
      <c r="B1177" s="32" t="s">
        <v>39</v>
      </c>
      <c r="C1177" s="32" t="s">
        <v>11245</v>
      </c>
      <c r="D1177" s="31" t="s">
        <v>9608</v>
      </c>
      <c r="E1177" s="36" t="s">
        <v>11246</v>
      </c>
    </row>
    <row r="1178" spans="1:5" ht="55.2" hidden="1">
      <c r="A1178" s="35">
        <v>92553</v>
      </c>
      <c r="B1178" s="32" t="s">
        <v>39</v>
      </c>
      <c r="C1178" s="32" t="s">
        <v>11247</v>
      </c>
      <c r="D1178" s="31" t="s">
        <v>9608</v>
      </c>
      <c r="E1178" s="36" t="s">
        <v>11248</v>
      </c>
    </row>
    <row r="1179" spans="1:5" ht="55.2" hidden="1">
      <c r="A1179" s="35">
        <v>92554</v>
      </c>
      <c r="B1179" s="32" t="s">
        <v>39</v>
      </c>
      <c r="C1179" s="32" t="s">
        <v>11249</v>
      </c>
      <c r="D1179" s="31" t="s">
        <v>9608</v>
      </c>
      <c r="E1179" s="36" t="s">
        <v>11250</v>
      </c>
    </row>
    <row r="1180" spans="1:5" ht="82.8" hidden="1">
      <c r="A1180" s="35">
        <v>92555</v>
      </c>
      <c r="B1180" s="32" t="s">
        <v>39</v>
      </c>
      <c r="C1180" s="32" t="s">
        <v>11251</v>
      </c>
      <c r="D1180" s="31" t="s">
        <v>9608</v>
      </c>
      <c r="E1180" s="36" t="s">
        <v>11252</v>
      </c>
    </row>
    <row r="1181" spans="1:5" ht="82.8" hidden="1">
      <c r="A1181" s="35">
        <v>92556</v>
      </c>
      <c r="B1181" s="32" t="s">
        <v>39</v>
      </c>
      <c r="C1181" s="32" t="s">
        <v>11253</v>
      </c>
      <c r="D1181" s="31" t="s">
        <v>9608</v>
      </c>
      <c r="E1181" s="36" t="s">
        <v>11254</v>
      </c>
    </row>
    <row r="1182" spans="1:5" ht="82.8" hidden="1">
      <c r="A1182" s="35">
        <v>92557</v>
      </c>
      <c r="B1182" s="32" t="s">
        <v>39</v>
      </c>
      <c r="C1182" s="32" t="s">
        <v>11255</v>
      </c>
      <c r="D1182" s="31" t="s">
        <v>9608</v>
      </c>
      <c r="E1182" s="36" t="s">
        <v>11256</v>
      </c>
    </row>
    <row r="1183" spans="1:5" ht="82.8" hidden="1">
      <c r="A1183" s="35">
        <v>92558</v>
      </c>
      <c r="B1183" s="32" t="s">
        <v>39</v>
      </c>
      <c r="C1183" s="32" t="s">
        <v>11257</v>
      </c>
      <c r="D1183" s="31" t="s">
        <v>9608</v>
      </c>
      <c r="E1183" s="36" t="s">
        <v>11258</v>
      </c>
    </row>
    <row r="1184" spans="1:5" ht="82.8" hidden="1">
      <c r="A1184" s="35">
        <v>92559</v>
      </c>
      <c r="B1184" s="32" t="s">
        <v>39</v>
      </c>
      <c r="C1184" s="32" t="s">
        <v>11259</v>
      </c>
      <c r="D1184" s="31" t="s">
        <v>9608</v>
      </c>
      <c r="E1184" s="36" t="s">
        <v>11260</v>
      </c>
    </row>
    <row r="1185" spans="1:5" ht="82.8" hidden="1">
      <c r="A1185" s="35">
        <v>92560</v>
      </c>
      <c r="B1185" s="32" t="s">
        <v>39</v>
      </c>
      <c r="C1185" s="32" t="s">
        <v>11261</v>
      </c>
      <c r="D1185" s="31" t="s">
        <v>9608</v>
      </c>
      <c r="E1185" s="36" t="s">
        <v>11262</v>
      </c>
    </row>
    <row r="1186" spans="1:5" ht="82.8" hidden="1">
      <c r="A1186" s="35">
        <v>92561</v>
      </c>
      <c r="B1186" s="32" t="s">
        <v>39</v>
      </c>
      <c r="C1186" s="32" t="s">
        <v>11263</v>
      </c>
      <c r="D1186" s="31" t="s">
        <v>9608</v>
      </c>
      <c r="E1186" s="36" t="s">
        <v>11264</v>
      </c>
    </row>
    <row r="1187" spans="1:5" ht="82.8" hidden="1">
      <c r="A1187" s="35">
        <v>92562</v>
      </c>
      <c r="B1187" s="32" t="s">
        <v>39</v>
      </c>
      <c r="C1187" s="32" t="s">
        <v>11265</v>
      </c>
      <c r="D1187" s="31" t="s">
        <v>9608</v>
      </c>
      <c r="E1187" s="36" t="s">
        <v>11266</v>
      </c>
    </row>
    <row r="1188" spans="1:5" ht="82.8" hidden="1">
      <c r="A1188" s="35">
        <v>92563</v>
      </c>
      <c r="B1188" s="32" t="s">
        <v>39</v>
      </c>
      <c r="C1188" s="32" t="s">
        <v>11267</v>
      </c>
      <c r="D1188" s="31" t="s">
        <v>9608</v>
      </c>
      <c r="E1188" s="36" t="s">
        <v>11268</v>
      </c>
    </row>
    <row r="1189" spans="1:5" ht="82.8" hidden="1">
      <c r="A1189" s="35">
        <v>92564</v>
      </c>
      <c r="B1189" s="32" t="s">
        <v>39</v>
      </c>
      <c r="C1189" s="32" t="s">
        <v>11269</v>
      </c>
      <c r="D1189" s="31" t="s">
        <v>9608</v>
      </c>
      <c r="E1189" s="36" t="s">
        <v>11270</v>
      </c>
    </row>
    <row r="1190" spans="1:5" ht="69" hidden="1">
      <c r="A1190" s="35">
        <v>92565</v>
      </c>
      <c r="B1190" s="32" t="s">
        <v>39</v>
      </c>
      <c r="C1190" s="32" t="s">
        <v>11271</v>
      </c>
      <c r="D1190" s="31" t="s">
        <v>9967</v>
      </c>
      <c r="E1190" s="36" t="s">
        <v>11272</v>
      </c>
    </row>
    <row r="1191" spans="1:5" ht="82.8" hidden="1">
      <c r="A1191" s="35">
        <v>92566</v>
      </c>
      <c r="B1191" s="32" t="s">
        <v>39</v>
      </c>
      <c r="C1191" s="32" t="s">
        <v>11273</v>
      </c>
      <c r="D1191" s="31" t="s">
        <v>9967</v>
      </c>
      <c r="E1191" s="36" t="s">
        <v>11274</v>
      </c>
    </row>
    <row r="1192" spans="1:5" ht="69" hidden="1">
      <c r="A1192" s="35">
        <v>92567</v>
      </c>
      <c r="B1192" s="32" t="s">
        <v>39</v>
      </c>
      <c r="C1192" s="32" t="s">
        <v>11275</v>
      </c>
      <c r="D1192" s="31" t="s">
        <v>9967</v>
      </c>
      <c r="E1192" s="36" t="s">
        <v>11276</v>
      </c>
    </row>
    <row r="1193" spans="1:5" ht="41.4" hidden="1">
      <c r="A1193" s="35">
        <v>72089</v>
      </c>
      <c r="B1193" s="32" t="s">
        <v>39</v>
      </c>
      <c r="C1193" s="32" t="s">
        <v>11277</v>
      </c>
      <c r="D1193" s="31" t="s">
        <v>9967</v>
      </c>
      <c r="E1193" s="36" t="s">
        <v>2296</v>
      </c>
    </row>
    <row r="1194" spans="1:5" ht="41.4" hidden="1">
      <c r="A1194" s="35">
        <v>72091</v>
      </c>
      <c r="B1194" s="32" t="s">
        <v>39</v>
      </c>
      <c r="C1194" s="32" t="s">
        <v>11278</v>
      </c>
      <c r="D1194" s="31" t="s">
        <v>9967</v>
      </c>
      <c r="E1194" s="36" t="s">
        <v>11279</v>
      </c>
    </row>
    <row r="1195" spans="1:5" ht="41.4" hidden="1">
      <c r="A1195" s="35">
        <v>94189</v>
      </c>
      <c r="B1195" s="32" t="s">
        <v>39</v>
      </c>
      <c r="C1195" s="32" t="s">
        <v>11280</v>
      </c>
      <c r="D1195" s="31" t="s">
        <v>9967</v>
      </c>
      <c r="E1195" s="36" t="s">
        <v>11281</v>
      </c>
    </row>
    <row r="1196" spans="1:5" ht="41.4" hidden="1">
      <c r="A1196" s="35">
        <v>94192</v>
      </c>
      <c r="B1196" s="32" t="s">
        <v>39</v>
      </c>
      <c r="C1196" s="32" t="s">
        <v>11282</v>
      </c>
      <c r="D1196" s="31" t="s">
        <v>9967</v>
      </c>
      <c r="E1196" s="36" t="s">
        <v>11283</v>
      </c>
    </row>
    <row r="1197" spans="1:5" ht="55.2" hidden="1">
      <c r="A1197" s="35">
        <v>94195</v>
      </c>
      <c r="B1197" s="32" t="s">
        <v>39</v>
      </c>
      <c r="C1197" s="32" t="s">
        <v>11284</v>
      </c>
      <c r="D1197" s="31" t="s">
        <v>9967</v>
      </c>
      <c r="E1197" s="36" t="s">
        <v>9394</v>
      </c>
    </row>
    <row r="1198" spans="1:5" ht="55.2" hidden="1">
      <c r="A1198" s="35">
        <v>94198</v>
      </c>
      <c r="B1198" s="32" t="s">
        <v>39</v>
      </c>
      <c r="C1198" s="32" t="s">
        <v>11285</v>
      </c>
      <c r="D1198" s="31" t="s">
        <v>9967</v>
      </c>
      <c r="E1198" s="36" t="s">
        <v>11286</v>
      </c>
    </row>
    <row r="1199" spans="1:5" ht="41.4" hidden="1">
      <c r="A1199" s="35">
        <v>94201</v>
      </c>
      <c r="B1199" s="32" t="s">
        <v>39</v>
      </c>
      <c r="C1199" s="32" t="s">
        <v>11287</v>
      </c>
      <c r="D1199" s="31" t="s">
        <v>9967</v>
      </c>
      <c r="E1199" s="36" t="s">
        <v>11288</v>
      </c>
    </row>
    <row r="1200" spans="1:5" ht="55.2" hidden="1">
      <c r="A1200" s="35">
        <v>94204</v>
      </c>
      <c r="B1200" s="32" t="s">
        <v>39</v>
      </c>
      <c r="C1200" s="32" t="s">
        <v>11289</v>
      </c>
      <c r="D1200" s="31" t="s">
        <v>9967</v>
      </c>
      <c r="E1200" s="36" t="s">
        <v>11290</v>
      </c>
    </row>
    <row r="1201" spans="1:5" ht="27.6" hidden="1">
      <c r="A1201" s="35">
        <v>94224</v>
      </c>
      <c r="B1201" s="32" t="s">
        <v>39</v>
      </c>
      <c r="C1201" s="32" t="s">
        <v>11291</v>
      </c>
      <c r="D1201" s="31" t="s">
        <v>9474</v>
      </c>
      <c r="E1201" s="36" t="s">
        <v>11292</v>
      </c>
    </row>
    <row r="1202" spans="1:5" ht="41.4" hidden="1">
      <c r="A1202" s="35">
        <v>94225</v>
      </c>
      <c r="B1202" s="32" t="s">
        <v>39</v>
      </c>
      <c r="C1202" s="32" t="s">
        <v>11293</v>
      </c>
      <c r="D1202" s="31" t="s">
        <v>9967</v>
      </c>
      <c r="E1202" s="36" t="s">
        <v>11294</v>
      </c>
    </row>
    <row r="1203" spans="1:5" ht="41.4" hidden="1">
      <c r="A1203" s="35">
        <v>94226</v>
      </c>
      <c r="B1203" s="32" t="s">
        <v>39</v>
      </c>
      <c r="C1203" s="32" t="s">
        <v>11295</v>
      </c>
      <c r="D1203" s="31" t="s">
        <v>9967</v>
      </c>
      <c r="E1203" s="36" t="s">
        <v>11296</v>
      </c>
    </row>
    <row r="1204" spans="1:5" ht="27.6" hidden="1">
      <c r="A1204" s="35">
        <v>94232</v>
      </c>
      <c r="B1204" s="32" t="s">
        <v>39</v>
      </c>
      <c r="C1204" s="32" t="s">
        <v>11297</v>
      </c>
      <c r="D1204" s="31" t="s">
        <v>9608</v>
      </c>
      <c r="E1204" s="36" t="s">
        <v>1158</v>
      </c>
    </row>
    <row r="1205" spans="1:5" ht="41.4" hidden="1">
      <c r="A1205" s="35">
        <v>94440</v>
      </c>
      <c r="B1205" s="32" t="s">
        <v>39</v>
      </c>
      <c r="C1205" s="32" t="s">
        <v>11298</v>
      </c>
      <c r="D1205" s="31" t="s">
        <v>9967</v>
      </c>
      <c r="E1205" s="36" t="s">
        <v>11299</v>
      </c>
    </row>
    <row r="1206" spans="1:5" ht="55.2" hidden="1">
      <c r="A1206" s="35">
        <v>94441</v>
      </c>
      <c r="B1206" s="32" t="s">
        <v>39</v>
      </c>
      <c r="C1206" s="32" t="s">
        <v>11300</v>
      </c>
      <c r="D1206" s="31" t="s">
        <v>9967</v>
      </c>
      <c r="E1206" s="36" t="s">
        <v>11301</v>
      </c>
    </row>
    <row r="1207" spans="1:5" ht="41.4" hidden="1">
      <c r="A1207" s="35">
        <v>94442</v>
      </c>
      <c r="B1207" s="32" t="s">
        <v>39</v>
      </c>
      <c r="C1207" s="32" t="s">
        <v>11302</v>
      </c>
      <c r="D1207" s="31" t="s">
        <v>9967</v>
      </c>
      <c r="E1207" s="36" t="s">
        <v>7101</v>
      </c>
    </row>
    <row r="1208" spans="1:5" ht="55.2" hidden="1">
      <c r="A1208" s="35">
        <v>94443</v>
      </c>
      <c r="B1208" s="32" t="s">
        <v>39</v>
      </c>
      <c r="C1208" s="32" t="s">
        <v>11303</v>
      </c>
      <c r="D1208" s="31" t="s">
        <v>9967</v>
      </c>
      <c r="E1208" s="36" t="s">
        <v>11304</v>
      </c>
    </row>
    <row r="1209" spans="1:5" ht="41.4" hidden="1">
      <c r="A1209" s="35">
        <v>94445</v>
      </c>
      <c r="B1209" s="32" t="s">
        <v>39</v>
      </c>
      <c r="C1209" s="32" t="s">
        <v>11305</v>
      </c>
      <c r="D1209" s="31" t="s">
        <v>9967</v>
      </c>
      <c r="E1209" s="36" t="s">
        <v>11306</v>
      </c>
    </row>
    <row r="1210" spans="1:5" ht="41.4" hidden="1">
      <c r="A1210" s="35">
        <v>94446</v>
      </c>
      <c r="B1210" s="32" t="s">
        <v>39</v>
      </c>
      <c r="C1210" s="32" t="s">
        <v>11307</v>
      </c>
      <c r="D1210" s="31" t="s">
        <v>9967</v>
      </c>
      <c r="E1210" s="36" t="s">
        <v>1464</v>
      </c>
    </row>
    <row r="1211" spans="1:5" ht="41.4" hidden="1">
      <c r="A1211" s="35">
        <v>94447</v>
      </c>
      <c r="B1211" s="32" t="s">
        <v>39</v>
      </c>
      <c r="C1211" s="32" t="s">
        <v>11308</v>
      </c>
      <c r="D1211" s="31" t="s">
        <v>9967</v>
      </c>
      <c r="E1211" s="36" t="s">
        <v>11309</v>
      </c>
    </row>
    <row r="1212" spans="1:5" ht="55.2" hidden="1">
      <c r="A1212" s="35">
        <v>94448</v>
      </c>
      <c r="B1212" s="32" t="s">
        <v>39</v>
      </c>
      <c r="C1212" s="32" t="s">
        <v>11310</v>
      </c>
      <c r="D1212" s="31" t="s">
        <v>9967</v>
      </c>
      <c r="E1212" s="36" t="s">
        <v>9541</v>
      </c>
    </row>
    <row r="1213" spans="1:5" ht="69" hidden="1">
      <c r="A1213" s="35">
        <v>94207</v>
      </c>
      <c r="B1213" s="32" t="s">
        <v>39</v>
      </c>
      <c r="C1213" s="32" t="s">
        <v>11311</v>
      </c>
      <c r="D1213" s="31" t="s">
        <v>9967</v>
      </c>
      <c r="E1213" s="36" t="s">
        <v>256</v>
      </c>
    </row>
    <row r="1214" spans="1:5" ht="69" hidden="1">
      <c r="A1214" s="35">
        <v>94210</v>
      </c>
      <c r="B1214" s="32" t="s">
        <v>39</v>
      </c>
      <c r="C1214" s="32" t="s">
        <v>11312</v>
      </c>
      <c r="D1214" s="31" t="s">
        <v>9967</v>
      </c>
      <c r="E1214" s="36" t="s">
        <v>11313</v>
      </c>
    </row>
    <row r="1215" spans="1:5" ht="41.4" hidden="1">
      <c r="A1215" s="35">
        <v>94218</v>
      </c>
      <c r="B1215" s="32" t="s">
        <v>39</v>
      </c>
      <c r="C1215" s="32" t="s">
        <v>11314</v>
      </c>
      <c r="D1215" s="31" t="s">
        <v>9967</v>
      </c>
      <c r="E1215" s="36" t="s">
        <v>11315</v>
      </c>
    </row>
    <row r="1216" spans="1:5" ht="41.4" hidden="1">
      <c r="A1216" s="31" t="s">
        <v>11316</v>
      </c>
      <c r="B1216" s="32" t="s">
        <v>39</v>
      </c>
      <c r="C1216" s="32" t="s">
        <v>11317</v>
      </c>
      <c r="D1216" s="31" t="s">
        <v>9967</v>
      </c>
      <c r="E1216" s="36" t="s">
        <v>11318</v>
      </c>
    </row>
    <row r="1217" spans="1:5" ht="41.4" hidden="1">
      <c r="A1217" s="31" t="s">
        <v>11319</v>
      </c>
      <c r="B1217" s="32" t="s">
        <v>39</v>
      </c>
      <c r="C1217" s="32" t="s">
        <v>11320</v>
      </c>
      <c r="D1217" s="31" t="s">
        <v>9967</v>
      </c>
      <c r="E1217" s="36" t="s">
        <v>11321</v>
      </c>
    </row>
    <row r="1218" spans="1:5" ht="41.4" hidden="1">
      <c r="A1218" s="31" t="s">
        <v>11322</v>
      </c>
      <c r="B1218" s="32" t="s">
        <v>39</v>
      </c>
      <c r="C1218" s="32" t="s">
        <v>11323</v>
      </c>
      <c r="D1218" s="31" t="s">
        <v>9967</v>
      </c>
      <c r="E1218" s="36" t="s">
        <v>11324</v>
      </c>
    </row>
    <row r="1219" spans="1:5" ht="41.4" hidden="1">
      <c r="A1219" s="31" t="s">
        <v>11325</v>
      </c>
      <c r="B1219" s="32" t="s">
        <v>39</v>
      </c>
      <c r="C1219" s="32" t="s">
        <v>11326</v>
      </c>
      <c r="D1219" s="31" t="s">
        <v>9967</v>
      </c>
      <c r="E1219" s="36" t="s">
        <v>11327</v>
      </c>
    </row>
    <row r="1220" spans="1:5" ht="41.4" hidden="1">
      <c r="A1220" s="31" t="s">
        <v>11328</v>
      </c>
      <c r="B1220" s="32" t="s">
        <v>39</v>
      </c>
      <c r="C1220" s="32" t="s">
        <v>11329</v>
      </c>
      <c r="D1220" s="31" t="s">
        <v>9967</v>
      </c>
      <c r="E1220" s="36" t="s">
        <v>11330</v>
      </c>
    </row>
    <row r="1221" spans="1:5" ht="41.4" hidden="1">
      <c r="A1221" s="31" t="s">
        <v>11331</v>
      </c>
      <c r="B1221" s="32" t="s">
        <v>39</v>
      </c>
      <c r="C1221" s="32" t="s">
        <v>11332</v>
      </c>
      <c r="D1221" s="31" t="s">
        <v>9967</v>
      </c>
      <c r="E1221" s="36" t="s">
        <v>11333</v>
      </c>
    </row>
    <row r="1222" spans="1:5" ht="27.6" hidden="1">
      <c r="A1222" s="31" t="s">
        <v>11334</v>
      </c>
      <c r="B1222" s="32" t="s">
        <v>39</v>
      </c>
      <c r="C1222" s="32" t="s">
        <v>11335</v>
      </c>
      <c r="D1222" s="31" t="s">
        <v>9967</v>
      </c>
      <c r="E1222" s="36" t="s">
        <v>11336</v>
      </c>
    </row>
    <row r="1223" spans="1:5" ht="27.6" hidden="1">
      <c r="A1223" s="31" t="s">
        <v>11337</v>
      </c>
      <c r="B1223" s="32" t="s">
        <v>39</v>
      </c>
      <c r="C1223" s="32" t="s">
        <v>11338</v>
      </c>
      <c r="D1223" s="31" t="s">
        <v>9967</v>
      </c>
      <c r="E1223" s="36" t="s">
        <v>11339</v>
      </c>
    </row>
    <row r="1224" spans="1:5" ht="27.6" hidden="1">
      <c r="A1224" s="31" t="s">
        <v>11340</v>
      </c>
      <c r="B1224" s="32" t="s">
        <v>39</v>
      </c>
      <c r="C1224" s="32" t="s">
        <v>11341</v>
      </c>
      <c r="D1224" s="31" t="s">
        <v>9967</v>
      </c>
      <c r="E1224" s="36" t="s">
        <v>11342</v>
      </c>
    </row>
    <row r="1225" spans="1:5" ht="27.6" hidden="1">
      <c r="A1225" s="31" t="s">
        <v>11343</v>
      </c>
      <c r="B1225" s="32" t="s">
        <v>39</v>
      </c>
      <c r="C1225" s="32" t="s">
        <v>11344</v>
      </c>
      <c r="D1225" s="31" t="s">
        <v>9967</v>
      </c>
      <c r="E1225" s="36" t="s">
        <v>11345</v>
      </c>
    </row>
    <row r="1226" spans="1:5" ht="13.8" hidden="1">
      <c r="A1226" s="35">
        <v>75220</v>
      </c>
      <c r="B1226" s="32" t="s">
        <v>39</v>
      </c>
      <c r="C1226" s="32" t="s">
        <v>11346</v>
      </c>
      <c r="D1226" s="31" t="s">
        <v>9474</v>
      </c>
      <c r="E1226" s="36" t="s">
        <v>11347</v>
      </c>
    </row>
    <row r="1227" spans="1:5" ht="41.4" hidden="1">
      <c r="A1227" s="35">
        <v>94213</v>
      </c>
      <c r="B1227" s="32" t="s">
        <v>39</v>
      </c>
      <c r="C1227" s="32" t="s">
        <v>11348</v>
      </c>
      <c r="D1227" s="31" t="s">
        <v>9967</v>
      </c>
      <c r="E1227" s="36" t="s">
        <v>11349</v>
      </c>
    </row>
    <row r="1228" spans="1:5" ht="41.4" hidden="1">
      <c r="A1228" s="35">
        <v>94216</v>
      </c>
      <c r="B1228" s="32" t="s">
        <v>39</v>
      </c>
      <c r="C1228" s="32" t="s">
        <v>11350</v>
      </c>
      <c r="D1228" s="31" t="s">
        <v>9967</v>
      </c>
      <c r="E1228" s="36" t="s">
        <v>11351</v>
      </c>
    </row>
    <row r="1229" spans="1:5" ht="69" hidden="1">
      <c r="A1229" s="35">
        <v>94219</v>
      </c>
      <c r="B1229" s="32" t="s">
        <v>39</v>
      </c>
      <c r="C1229" s="32" t="s">
        <v>11352</v>
      </c>
      <c r="D1229" s="31" t="s">
        <v>9474</v>
      </c>
      <c r="E1229" s="36" t="s">
        <v>11353</v>
      </c>
    </row>
    <row r="1230" spans="1:5" ht="69" hidden="1">
      <c r="A1230" s="35">
        <v>94220</v>
      </c>
      <c r="B1230" s="32" t="s">
        <v>39</v>
      </c>
      <c r="C1230" s="32" t="s">
        <v>11354</v>
      </c>
      <c r="D1230" s="31" t="s">
        <v>9474</v>
      </c>
      <c r="E1230" s="36" t="s">
        <v>11355</v>
      </c>
    </row>
    <row r="1231" spans="1:5" ht="55.2" hidden="1">
      <c r="A1231" s="35">
        <v>94221</v>
      </c>
      <c r="B1231" s="32" t="s">
        <v>39</v>
      </c>
      <c r="C1231" s="32" t="s">
        <v>11356</v>
      </c>
      <c r="D1231" s="31" t="s">
        <v>9474</v>
      </c>
      <c r="E1231" s="36" t="s">
        <v>6243</v>
      </c>
    </row>
    <row r="1232" spans="1:5" ht="55.2" hidden="1">
      <c r="A1232" s="35">
        <v>94222</v>
      </c>
      <c r="B1232" s="32" t="s">
        <v>39</v>
      </c>
      <c r="C1232" s="32" t="s">
        <v>11357</v>
      </c>
      <c r="D1232" s="31" t="s">
        <v>9474</v>
      </c>
      <c r="E1232" s="36" t="s">
        <v>7957</v>
      </c>
    </row>
    <row r="1233" spans="1:5" ht="41.4" hidden="1">
      <c r="A1233" s="31" t="s">
        <v>11358</v>
      </c>
      <c r="B1233" s="32" t="s">
        <v>39</v>
      </c>
      <c r="C1233" s="32" t="s">
        <v>11359</v>
      </c>
      <c r="D1233" s="31" t="s">
        <v>9474</v>
      </c>
      <c r="E1233" s="36" t="s">
        <v>11360</v>
      </c>
    </row>
    <row r="1234" spans="1:5" ht="41.4" hidden="1">
      <c r="A1234" s="35">
        <v>94223</v>
      </c>
      <c r="B1234" s="32" t="s">
        <v>39</v>
      </c>
      <c r="C1234" s="32" t="s">
        <v>11361</v>
      </c>
      <c r="D1234" s="31" t="s">
        <v>9474</v>
      </c>
      <c r="E1234" s="36" t="s">
        <v>11362</v>
      </c>
    </row>
    <row r="1235" spans="1:5" ht="41.4" hidden="1">
      <c r="A1235" s="35">
        <v>94451</v>
      </c>
      <c r="B1235" s="32" t="s">
        <v>39</v>
      </c>
      <c r="C1235" s="32" t="s">
        <v>11363</v>
      </c>
      <c r="D1235" s="31" t="s">
        <v>9474</v>
      </c>
      <c r="E1235" s="36" t="s">
        <v>11364</v>
      </c>
    </row>
    <row r="1236" spans="1:5" ht="69" hidden="1">
      <c r="A1236" s="35">
        <v>94230</v>
      </c>
      <c r="B1236" s="32" t="s">
        <v>39</v>
      </c>
      <c r="C1236" s="32" t="s">
        <v>11365</v>
      </c>
      <c r="D1236" s="31" t="s">
        <v>9474</v>
      </c>
      <c r="E1236" s="36" t="s">
        <v>11366</v>
      </c>
    </row>
    <row r="1237" spans="1:5" ht="41.4" hidden="1">
      <c r="A1237" s="35">
        <v>94227</v>
      </c>
      <c r="B1237" s="32" t="s">
        <v>39</v>
      </c>
      <c r="C1237" s="32" t="s">
        <v>11367</v>
      </c>
      <c r="D1237" s="31" t="s">
        <v>9474</v>
      </c>
      <c r="E1237" s="36" t="s">
        <v>11368</v>
      </c>
    </row>
    <row r="1238" spans="1:5" ht="41.4" hidden="1">
      <c r="A1238" s="35">
        <v>94228</v>
      </c>
      <c r="B1238" s="32" t="s">
        <v>39</v>
      </c>
      <c r="C1238" s="32" t="s">
        <v>11369</v>
      </c>
      <c r="D1238" s="31" t="s">
        <v>9474</v>
      </c>
      <c r="E1238" s="36" t="s">
        <v>11370</v>
      </c>
    </row>
    <row r="1239" spans="1:5" ht="41.4" hidden="1">
      <c r="A1239" s="35">
        <v>94229</v>
      </c>
      <c r="B1239" s="32" t="s">
        <v>39</v>
      </c>
      <c r="C1239" s="32" t="s">
        <v>11371</v>
      </c>
      <c r="D1239" s="31" t="s">
        <v>9474</v>
      </c>
      <c r="E1239" s="36" t="s">
        <v>11372</v>
      </c>
    </row>
    <row r="1240" spans="1:5" ht="41.4" hidden="1">
      <c r="A1240" s="35">
        <v>94231</v>
      </c>
      <c r="B1240" s="32" t="s">
        <v>39</v>
      </c>
      <c r="C1240" s="32" t="s">
        <v>11373</v>
      </c>
      <c r="D1240" s="31" t="s">
        <v>9474</v>
      </c>
      <c r="E1240" s="36" t="s">
        <v>11374</v>
      </c>
    </row>
    <row r="1241" spans="1:5" ht="41.4" hidden="1">
      <c r="A1241" s="35">
        <v>94450</v>
      </c>
      <c r="B1241" s="32" t="s">
        <v>39</v>
      </c>
      <c r="C1241" s="32" t="s">
        <v>11375</v>
      </c>
      <c r="D1241" s="31" t="s">
        <v>9474</v>
      </c>
      <c r="E1241" s="36" t="s">
        <v>11376</v>
      </c>
    </row>
    <row r="1242" spans="1:5" ht="55.2" hidden="1">
      <c r="A1242" s="35">
        <v>94449</v>
      </c>
      <c r="B1242" s="32" t="s">
        <v>39</v>
      </c>
      <c r="C1242" s="32" t="s">
        <v>11377</v>
      </c>
      <c r="D1242" s="31" t="s">
        <v>9967</v>
      </c>
      <c r="E1242" s="36" t="s">
        <v>11378</v>
      </c>
    </row>
    <row r="1243" spans="1:5" ht="96.6" hidden="1">
      <c r="A1243" s="35">
        <v>72110</v>
      </c>
      <c r="B1243" s="32" t="s">
        <v>39</v>
      </c>
      <c r="C1243" s="32" t="s">
        <v>11379</v>
      </c>
      <c r="D1243" s="31" t="s">
        <v>9967</v>
      </c>
      <c r="E1243" s="36" t="s">
        <v>11380</v>
      </c>
    </row>
    <row r="1244" spans="1:5" ht="96.6" hidden="1">
      <c r="A1244" s="35">
        <v>72111</v>
      </c>
      <c r="B1244" s="32" t="s">
        <v>39</v>
      </c>
      <c r="C1244" s="32" t="s">
        <v>11381</v>
      </c>
      <c r="D1244" s="31" t="s">
        <v>9967</v>
      </c>
      <c r="E1244" s="36" t="s">
        <v>11382</v>
      </c>
    </row>
    <row r="1245" spans="1:5" ht="96.6" hidden="1">
      <c r="A1245" s="35">
        <v>72112</v>
      </c>
      <c r="B1245" s="32" t="s">
        <v>39</v>
      </c>
      <c r="C1245" s="32" t="s">
        <v>11383</v>
      </c>
      <c r="D1245" s="31" t="s">
        <v>9967</v>
      </c>
      <c r="E1245" s="36" t="s">
        <v>11384</v>
      </c>
    </row>
    <row r="1246" spans="1:5" ht="96.6" hidden="1">
      <c r="A1246" s="35">
        <v>72113</v>
      </c>
      <c r="B1246" s="32" t="s">
        <v>39</v>
      </c>
      <c r="C1246" s="32" t="s">
        <v>11385</v>
      </c>
      <c r="D1246" s="31" t="s">
        <v>9967</v>
      </c>
      <c r="E1246" s="36" t="s">
        <v>11386</v>
      </c>
    </row>
    <row r="1247" spans="1:5" ht="96.6" hidden="1">
      <c r="A1247" s="35">
        <v>72114</v>
      </c>
      <c r="B1247" s="32" t="s">
        <v>39</v>
      </c>
      <c r="C1247" s="32" t="s">
        <v>11387</v>
      </c>
      <c r="D1247" s="31" t="s">
        <v>9967</v>
      </c>
      <c r="E1247" s="36" t="s">
        <v>2393</v>
      </c>
    </row>
    <row r="1248" spans="1:5" ht="27.6" hidden="1">
      <c r="A1248" s="31" t="s">
        <v>11388</v>
      </c>
      <c r="B1248" s="32" t="s">
        <v>39</v>
      </c>
      <c r="C1248" s="32" t="s">
        <v>11389</v>
      </c>
      <c r="D1248" s="31" t="s">
        <v>9858</v>
      </c>
      <c r="E1248" s="36" t="s">
        <v>2053</v>
      </c>
    </row>
    <row r="1249" spans="1:5" ht="27.6" hidden="1">
      <c r="A1249" s="31" t="s">
        <v>11390</v>
      </c>
      <c r="B1249" s="32" t="s">
        <v>39</v>
      </c>
      <c r="C1249" s="32" t="s">
        <v>11391</v>
      </c>
      <c r="D1249" s="31" t="s">
        <v>9858</v>
      </c>
      <c r="E1249" s="36" t="s">
        <v>4329</v>
      </c>
    </row>
    <row r="1250" spans="1:5" ht="55.2" hidden="1">
      <c r="A1250" s="35">
        <v>92255</v>
      </c>
      <c r="B1250" s="32" t="s">
        <v>39</v>
      </c>
      <c r="C1250" s="32" t="s">
        <v>11392</v>
      </c>
      <c r="D1250" s="31" t="s">
        <v>9608</v>
      </c>
      <c r="E1250" s="36" t="s">
        <v>11393</v>
      </c>
    </row>
    <row r="1251" spans="1:5" ht="55.2" hidden="1">
      <c r="A1251" s="35">
        <v>92256</v>
      </c>
      <c r="B1251" s="32" t="s">
        <v>39</v>
      </c>
      <c r="C1251" s="32" t="s">
        <v>11394</v>
      </c>
      <c r="D1251" s="31" t="s">
        <v>9608</v>
      </c>
      <c r="E1251" s="36" t="s">
        <v>11395</v>
      </c>
    </row>
    <row r="1252" spans="1:5" ht="55.2" hidden="1">
      <c r="A1252" s="35">
        <v>92257</v>
      </c>
      <c r="B1252" s="32" t="s">
        <v>39</v>
      </c>
      <c r="C1252" s="32" t="s">
        <v>11396</v>
      </c>
      <c r="D1252" s="31" t="s">
        <v>9608</v>
      </c>
      <c r="E1252" s="36" t="s">
        <v>11397</v>
      </c>
    </row>
    <row r="1253" spans="1:5" ht="55.2" hidden="1">
      <c r="A1253" s="35">
        <v>92258</v>
      </c>
      <c r="B1253" s="32" t="s">
        <v>39</v>
      </c>
      <c r="C1253" s="32" t="s">
        <v>11398</v>
      </c>
      <c r="D1253" s="31" t="s">
        <v>9608</v>
      </c>
      <c r="E1253" s="36" t="s">
        <v>11399</v>
      </c>
    </row>
    <row r="1254" spans="1:5" ht="69" hidden="1">
      <c r="A1254" s="35">
        <v>92568</v>
      </c>
      <c r="B1254" s="32" t="s">
        <v>39</v>
      </c>
      <c r="C1254" s="32" t="s">
        <v>11400</v>
      </c>
      <c r="D1254" s="31" t="s">
        <v>9967</v>
      </c>
      <c r="E1254" s="36" t="s">
        <v>11401</v>
      </c>
    </row>
    <row r="1255" spans="1:5" ht="69" hidden="1">
      <c r="A1255" s="35">
        <v>92569</v>
      </c>
      <c r="B1255" s="32" t="s">
        <v>39</v>
      </c>
      <c r="C1255" s="32" t="s">
        <v>11402</v>
      </c>
      <c r="D1255" s="31" t="s">
        <v>9967</v>
      </c>
      <c r="E1255" s="36" t="s">
        <v>2345</v>
      </c>
    </row>
    <row r="1256" spans="1:5" ht="55.2" hidden="1">
      <c r="A1256" s="35">
        <v>92570</v>
      </c>
      <c r="B1256" s="32" t="s">
        <v>39</v>
      </c>
      <c r="C1256" s="32" t="s">
        <v>11403</v>
      </c>
      <c r="D1256" s="31" t="s">
        <v>9967</v>
      </c>
      <c r="E1256" s="36" t="s">
        <v>713</v>
      </c>
    </row>
    <row r="1257" spans="1:5" ht="69" hidden="1">
      <c r="A1257" s="35">
        <v>92571</v>
      </c>
      <c r="B1257" s="32" t="s">
        <v>39</v>
      </c>
      <c r="C1257" s="32" t="s">
        <v>11404</v>
      </c>
      <c r="D1257" s="31" t="s">
        <v>9967</v>
      </c>
      <c r="E1257" s="36" t="s">
        <v>11405</v>
      </c>
    </row>
    <row r="1258" spans="1:5" ht="69" hidden="1">
      <c r="A1258" s="35">
        <v>92572</v>
      </c>
      <c r="B1258" s="32" t="s">
        <v>39</v>
      </c>
      <c r="C1258" s="32" t="s">
        <v>11406</v>
      </c>
      <c r="D1258" s="31" t="s">
        <v>9967</v>
      </c>
      <c r="E1258" s="36" t="s">
        <v>11407</v>
      </c>
    </row>
    <row r="1259" spans="1:5" ht="69" hidden="1">
      <c r="A1259" s="35">
        <v>92573</v>
      </c>
      <c r="B1259" s="32" t="s">
        <v>39</v>
      </c>
      <c r="C1259" s="32" t="s">
        <v>11408</v>
      </c>
      <c r="D1259" s="31" t="s">
        <v>9967</v>
      </c>
      <c r="E1259" s="36" t="s">
        <v>11409</v>
      </c>
    </row>
    <row r="1260" spans="1:5" ht="55.2" hidden="1">
      <c r="A1260" s="35">
        <v>92574</v>
      </c>
      <c r="B1260" s="32" t="s">
        <v>39</v>
      </c>
      <c r="C1260" s="32" t="s">
        <v>11410</v>
      </c>
      <c r="D1260" s="31" t="s">
        <v>9967</v>
      </c>
      <c r="E1260" s="36" t="s">
        <v>11411</v>
      </c>
    </row>
    <row r="1261" spans="1:5" ht="55.2" hidden="1">
      <c r="A1261" s="35">
        <v>92575</v>
      </c>
      <c r="B1261" s="32" t="s">
        <v>39</v>
      </c>
      <c r="C1261" s="32" t="s">
        <v>11412</v>
      </c>
      <c r="D1261" s="31" t="s">
        <v>9967</v>
      </c>
      <c r="E1261" s="36" t="s">
        <v>11413</v>
      </c>
    </row>
    <row r="1262" spans="1:5" ht="55.2" hidden="1">
      <c r="A1262" s="35">
        <v>92576</v>
      </c>
      <c r="B1262" s="32" t="s">
        <v>39</v>
      </c>
      <c r="C1262" s="32" t="s">
        <v>11414</v>
      </c>
      <c r="D1262" s="31" t="s">
        <v>9967</v>
      </c>
      <c r="E1262" s="36" t="s">
        <v>1294</v>
      </c>
    </row>
    <row r="1263" spans="1:5" ht="55.2" hidden="1">
      <c r="A1263" s="35">
        <v>92577</v>
      </c>
      <c r="B1263" s="32" t="s">
        <v>39</v>
      </c>
      <c r="C1263" s="32" t="s">
        <v>11415</v>
      </c>
      <c r="D1263" s="31" t="s">
        <v>9967</v>
      </c>
      <c r="E1263" s="36" t="s">
        <v>11416</v>
      </c>
    </row>
    <row r="1264" spans="1:5" ht="55.2" hidden="1">
      <c r="A1264" s="35">
        <v>92578</v>
      </c>
      <c r="B1264" s="32" t="s">
        <v>39</v>
      </c>
      <c r="C1264" s="32" t="s">
        <v>11417</v>
      </c>
      <c r="D1264" s="31" t="s">
        <v>9967</v>
      </c>
      <c r="E1264" s="36" t="s">
        <v>11418</v>
      </c>
    </row>
    <row r="1265" spans="1:5" ht="55.2" hidden="1">
      <c r="A1265" s="35">
        <v>92579</v>
      </c>
      <c r="B1265" s="32" t="s">
        <v>39</v>
      </c>
      <c r="C1265" s="32" t="s">
        <v>11419</v>
      </c>
      <c r="D1265" s="31" t="s">
        <v>9967</v>
      </c>
      <c r="E1265" s="36" t="s">
        <v>11420</v>
      </c>
    </row>
    <row r="1266" spans="1:5" ht="69" hidden="1">
      <c r="A1266" s="35">
        <v>92580</v>
      </c>
      <c r="B1266" s="32" t="s">
        <v>39</v>
      </c>
      <c r="C1266" s="32" t="s">
        <v>11421</v>
      </c>
      <c r="D1266" s="31" t="s">
        <v>9967</v>
      </c>
      <c r="E1266" s="36" t="s">
        <v>8797</v>
      </c>
    </row>
    <row r="1267" spans="1:5" ht="55.2" hidden="1">
      <c r="A1267" s="35">
        <v>92581</v>
      </c>
      <c r="B1267" s="32" t="s">
        <v>39</v>
      </c>
      <c r="C1267" s="32" t="s">
        <v>11422</v>
      </c>
      <c r="D1267" s="31" t="s">
        <v>9967</v>
      </c>
      <c r="E1267" s="36" t="s">
        <v>11423</v>
      </c>
    </row>
    <row r="1268" spans="1:5" ht="55.2" hidden="1">
      <c r="A1268" s="35">
        <v>92582</v>
      </c>
      <c r="B1268" s="32" t="s">
        <v>39</v>
      </c>
      <c r="C1268" s="32" t="s">
        <v>11424</v>
      </c>
      <c r="D1268" s="31" t="s">
        <v>9608</v>
      </c>
      <c r="E1268" s="36" t="s">
        <v>11425</v>
      </c>
    </row>
    <row r="1269" spans="1:5" ht="55.2" hidden="1">
      <c r="A1269" s="35">
        <v>92584</v>
      </c>
      <c r="B1269" s="32" t="s">
        <v>39</v>
      </c>
      <c r="C1269" s="32" t="s">
        <v>11426</v>
      </c>
      <c r="D1269" s="31" t="s">
        <v>9608</v>
      </c>
      <c r="E1269" s="36" t="s">
        <v>11427</v>
      </c>
    </row>
    <row r="1270" spans="1:5" ht="55.2" hidden="1">
      <c r="A1270" s="35">
        <v>92586</v>
      </c>
      <c r="B1270" s="32" t="s">
        <v>39</v>
      </c>
      <c r="C1270" s="32" t="s">
        <v>11428</v>
      </c>
      <c r="D1270" s="31" t="s">
        <v>9608</v>
      </c>
      <c r="E1270" s="36" t="s">
        <v>11429</v>
      </c>
    </row>
    <row r="1271" spans="1:5" ht="55.2" hidden="1">
      <c r="A1271" s="35">
        <v>92588</v>
      </c>
      <c r="B1271" s="32" t="s">
        <v>39</v>
      </c>
      <c r="C1271" s="32" t="s">
        <v>11430</v>
      </c>
      <c r="D1271" s="31" t="s">
        <v>9608</v>
      </c>
      <c r="E1271" s="36" t="s">
        <v>11431</v>
      </c>
    </row>
    <row r="1272" spans="1:5" ht="55.2" hidden="1">
      <c r="A1272" s="35">
        <v>92590</v>
      </c>
      <c r="B1272" s="32" t="s">
        <v>39</v>
      </c>
      <c r="C1272" s="32" t="s">
        <v>11432</v>
      </c>
      <c r="D1272" s="31" t="s">
        <v>9608</v>
      </c>
      <c r="E1272" s="36" t="s">
        <v>11433</v>
      </c>
    </row>
    <row r="1273" spans="1:5" ht="55.2" hidden="1">
      <c r="A1273" s="35">
        <v>92592</v>
      </c>
      <c r="B1273" s="32" t="s">
        <v>39</v>
      </c>
      <c r="C1273" s="32" t="s">
        <v>11434</v>
      </c>
      <c r="D1273" s="31" t="s">
        <v>9608</v>
      </c>
      <c r="E1273" s="36" t="s">
        <v>11435</v>
      </c>
    </row>
    <row r="1274" spans="1:5" ht="69" hidden="1">
      <c r="A1274" s="35">
        <v>92593</v>
      </c>
      <c r="B1274" s="32" t="s">
        <v>39</v>
      </c>
      <c r="C1274" s="32" t="s">
        <v>11436</v>
      </c>
      <c r="D1274" s="31" t="s">
        <v>9858</v>
      </c>
      <c r="E1274" s="36" t="s">
        <v>4657</v>
      </c>
    </row>
    <row r="1275" spans="1:5" ht="55.2" hidden="1">
      <c r="A1275" s="35">
        <v>92594</v>
      </c>
      <c r="B1275" s="32" t="s">
        <v>39</v>
      </c>
      <c r="C1275" s="32" t="s">
        <v>11437</v>
      </c>
      <c r="D1275" s="31" t="s">
        <v>9608</v>
      </c>
      <c r="E1275" s="36" t="s">
        <v>11438</v>
      </c>
    </row>
    <row r="1276" spans="1:5" ht="55.2" hidden="1">
      <c r="A1276" s="35">
        <v>92596</v>
      </c>
      <c r="B1276" s="32" t="s">
        <v>39</v>
      </c>
      <c r="C1276" s="32" t="s">
        <v>11439</v>
      </c>
      <c r="D1276" s="31" t="s">
        <v>9608</v>
      </c>
      <c r="E1276" s="36" t="s">
        <v>11440</v>
      </c>
    </row>
    <row r="1277" spans="1:5" ht="55.2" hidden="1">
      <c r="A1277" s="35">
        <v>92598</v>
      </c>
      <c r="B1277" s="32" t="s">
        <v>39</v>
      </c>
      <c r="C1277" s="32" t="s">
        <v>11441</v>
      </c>
      <c r="D1277" s="31" t="s">
        <v>9608</v>
      </c>
      <c r="E1277" s="36" t="s">
        <v>11442</v>
      </c>
    </row>
    <row r="1278" spans="1:5" ht="55.2" hidden="1">
      <c r="A1278" s="35">
        <v>92600</v>
      </c>
      <c r="B1278" s="32" t="s">
        <v>39</v>
      </c>
      <c r="C1278" s="32" t="s">
        <v>11443</v>
      </c>
      <c r="D1278" s="31" t="s">
        <v>9608</v>
      </c>
      <c r="E1278" s="36" t="s">
        <v>11444</v>
      </c>
    </row>
    <row r="1279" spans="1:5" ht="69" hidden="1">
      <c r="A1279" s="35">
        <v>92602</v>
      </c>
      <c r="B1279" s="32" t="s">
        <v>39</v>
      </c>
      <c r="C1279" s="32" t="s">
        <v>11445</v>
      </c>
      <c r="D1279" s="31" t="s">
        <v>9608</v>
      </c>
      <c r="E1279" s="36" t="s">
        <v>11425</v>
      </c>
    </row>
    <row r="1280" spans="1:5" ht="69" hidden="1">
      <c r="A1280" s="35">
        <v>92604</v>
      </c>
      <c r="B1280" s="32" t="s">
        <v>39</v>
      </c>
      <c r="C1280" s="32" t="s">
        <v>11446</v>
      </c>
      <c r="D1280" s="31" t="s">
        <v>9608</v>
      </c>
      <c r="E1280" s="36" t="s">
        <v>11447</v>
      </c>
    </row>
    <row r="1281" spans="1:5" ht="69" hidden="1">
      <c r="A1281" s="35">
        <v>92606</v>
      </c>
      <c r="B1281" s="32" t="s">
        <v>39</v>
      </c>
      <c r="C1281" s="32" t="s">
        <v>11448</v>
      </c>
      <c r="D1281" s="31" t="s">
        <v>9608</v>
      </c>
      <c r="E1281" s="36" t="s">
        <v>11449</v>
      </c>
    </row>
    <row r="1282" spans="1:5" ht="69" hidden="1">
      <c r="A1282" s="35">
        <v>92608</v>
      </c>
      <c r="B1282" s="32" t="s">
        <v>39</v>
      </c>
      <c r="C1282" s="32" t="s">
        <v>11450</v>
      </c>
      <c r="D1282" s="31" t="s">
        <v>9608</v>
      </c>
      <c r="E1282" s="36" t="s">
        <v>11451</v>
      </c>
    </row>
    <row r="1283" spans="1:5" ht="69" hidden="1">
      <c r="A1283" s="35">
        <v>92610</v>
      </c>
      <c r="B1283" s="32" t="s">
        <v>39</v>
      </c>
      <c r="C1283" s="32" t="s">
        <v>11452</v>
      </c>
      <c r="D1283" s="31" t="s">
        <v>9608</v>
      </c>
      <c r="E1283" s="36" t="s">
        <v>11453</v>
      </c>
    </row>
    <row r="1284" spans="1:5" ht="69" hidden="1">
      <c r="A1284" s="35">
        <v>92612</v>
      </c>
      <c r="B1284" s="32" t="s">
        <v>39</v>
      </c>
      <c r="C1284" s="32" t="s">
        <v>11454</v>
      </c>
      <c r="D1284" s="31" t="s">
        <v>9608</v>
      </c>
      <c r="E1284" s="36" t="s">
        <v>11455</v>
      </c>
    </row>
    <row r="1285" spans="1:5" ht="69" hidden="1">
      <c r="A1285" s="35">
        <v>92614</v>
      </c>
      <c r="B1285" s="32" t="s">
        <v>39</v>
      </c>
      <c r="C1285" s="32" t="s">
        <v>11456</v>
      </c>
      <c r="D1285" s="31" t="s">
        <v>9608</v>
      </c>
      <c r="E1285" s="36" t="s">
        <v>11457</v>
      </c>
    </row>
    <row r="1286" spans="1:5" ht="69" hidden="1">
      <c r="A1286" s="35">
        <v>92616</v>
      </c>
      <c r="B1286" s="32" t="s">
        <v>39</v>
      </c>
      <c r="C1286" s="32" t="s">
        <v>11458</v>
      </c>
      <c r="D1286" s="31" t="s">
        <v>9608</v>
      </c>
      <c r="E1286" s="36" t="s">
        <v>11459</v>
      </c>
    </row>
    <row r="1287" spans="1:5" ht="69" hidden="1">
      <c r="A1287" s="35">
        <v>92618</v>
      </c>
      <c r="B1287" s="32" t="s">
        <v>39</v>
      </c>
      <c r="C1287" s="32" t="s">
        <v>11460</v>
      </c>
      <c r="D1287" s="31" t="s">
        <v>9608</v>
      </c>
      <c r="E1287" s="36" t="s">
        <v>11461</v>
      </c>
    </row>
    <row r="1288" spans="1:5" ht="69" hidden="1">
      <c r="A1288" s="35">
        <v>92620</v>
      </c>
      <c r="B1288" s="32" t="s">
        <v>39</v>
      </c>
      <c r="C1288" s="32" t="s">
        <v>11462</v>
      </c>
      <c r="D1288" s="31" t="s">
        <v>9608</v>
      </c>
      <c r="E1288" s="36" t="s">
        <v>11463</v>
      </c>
    </row>
    <row r="1289" spans="1:5" ht="41.4" hidden="1">
      <c r="A1289" s="35">
        <v>94444</v>
      </c>
      <c r="B1289" s="32" t="s">
        <v>39</v>
      </c>
      <c r="C1289" s="32" t="s">
        <v>11464</v>
      </c>
      <c r="D1289" s="31" t="s">
        <v>9967</v>
      </c>
      <c r="E1289" s="36" t="s">
        <v>11465</v>
      </c>
    </row>
    <row r="1290" spans="1:5" ht="27.6" hidden="1">
      <c r="A1290" s="31" t="s">
        <v>11466</v>
      </c>
      <c r="B1290" s="32" t="s">
        <v>11467</v>
      </c>
      <c r="C1290" s="32" t="s">
        <v>11468</v>
      </c>
      <c r="D1290" s="31" t="s">
        <v>10455</v>
      </c>
      <c r="E1290" s="36" t="s">
        <v>7484</v>
      </c>
    </row>
    <row r="1291" spans="1:5" ht="27.6" hidden="1">
      <c r="A1291" s="31" t="s">
        <v>11469</v>
      </c>
      <c r="B1291" s="32" t="s">
        <v>11467</v>
      </c>
      <c r="C1291" s="32" t="s">
        <v>11470</v>
      </c>
      <c r="D1291" s="31" t="s">
        <v>9474</v>
      </c>
      <c r="E1291" s="36" t="s">
        <v>11471</v>
      </c>
    </row>
    <row r="1292" spans="1:5" ht="27.6" hidden="1">
      <c r="A1292" s="31" t="s">
        <v>11472</v>
      </c>
      <c r="B1292" s="32" t="s">
        <v>11467</v>
      </c>
      <c r="C1292" s="32" t="s">
        <v>11473</v>
      </c>
      <c r="D1292" s="31" t="s">
        <v>9474</v>
      </c>
      <c r="E1292" s="36" t="s">
        <v>11474</v>
      </c>
    </row>
    <row r="1293" spans="1:5" ht="27.6" hidden="1">
      <c r="A1293" s="31" t="s">
        <v>11475</v>
      </c>
      <c r="B1293" s="32" t="s">
        <v>11467</v>
      </c>
      <c r="C1293" s="32" t="s">
        <v>11476</v>
      </c>
      <c r="D1293" s="31" t="s">
        <v>9474</v>
      </c>
      <c r="E1293" s="36" t="s">
        <v>11477</v>
      </c>
    </row>
    <row r="1294" spans="1:5" ht="27.6" hidden="1">
      <c r="A1294" s="31" t="s">
        <v>11478</v>
      </c>
      <c r="B1294" s="32" t="s">
        <v>11467</v>
      </c>
      <c r="C1294" s="32" t="s">
        <v>11479</v>
      </c>
      <c r="D1294" s="31" t="s">
        <v>9474</v>
      </c>
      <c r="E1294" s="36" t="s">
        <v>11480</v>
      </c>
    </row>
    <row r="1295" spans="1:5" ht="27.6" hidden="1">
      <c r="A1295" s="31" t="s">
        <v>11481</v>
      </c>
      <c r="B1295" s="32" t="s">
        <v>11467</v>
      </c>
      <c r="C1295" s="32" t="s">
        <v>11482</v>
      </c>
      <c r="D1295" s="31" t="s">
        <v>9967</v>
      </c>
      <c r="E1295" s="36" t="s">
        <v>11483</v>
      </c>
    </row>
    <row r="1296" spans="1:5" ht="27.6" hidden="1">
      <c r="A1296" s="31" t="s">
        <v>11484</v>
      </c>
      <c r="B1296" s="32" t="s">
        <v>11467</v>
      </c>
      <c r="C1296" s="32" t="s">
        <v>11485</v>
      </c>
      <c r="D1296" s="31" t="s">
        <v>9967</v>
      </c>
      <c r="E1296" s="36" t="s">
        <v>4206</v>
      </c>
    </row>
    <row r="1297" spans="1:5" ht="27.6" hidden="1">
      <c r="A1297" s="31" t="s">
        <v>11486</v>
      </c>
      <c r="B1297" s="32" t="s">
        <v>11467</v>
      </c>
      <c r="C1297" s="32" t="s">
        <v>11487</v>
      </c>
      <c r="D1297" s="31" t="s">
        <v>11488</v>
      </c>
      <c r="E1297" s="36" t="s">
        <v>11489</v>
      </c>
    </row>
    <row r="1298" spans="1:5" ht="27.6" hidden="1">
      <c r="A1298" s="31" t="s">
        <v>11490</v>
      </c>
      <c r="B1298" s="32" t="s">
        <v>11467</v>
      </c>
      <c r="C1298" s="32" t="s">
        <v>11491</v>
      </c>
      <c r="D1298" s="31" t="s">
        <v>11488</v>
      </c>
      <c r="E1298" s="36" t="s">
        <v>11492</v>
      </c>
    </row>
    <row r="1299" spans="1:5" ht="27.6" hidden="1">
      <c r="A1299" s="31" t="s">
        <v>11493</v>
      </c>
      <c r="B1299" s="32" t="s">
        <v>11467</v>
      </c>
      <c r="C1299" s="32" t="s">
        <v>11494</v>
      </c>
      <c r="D1299" s="31" t="s">
        <v>11488</v>
      </c>
      <c r="E1299" s="36" t="s">
        <v>11495</v>
      </c>
    </row>
    <row r="1300" spans="1:5" ht="27.6" hidden="1">
      <c r="A1300" s="31" t="s">
        <v>11496</v>
      </c>
      <c r="B1300" s="32" t="s">
        <v>11467</v>
      </c>
      <c r="C1300" s="32" t="s">
        <v>11497</v>
      </c>
      <c r="D1300" s="31" t="s">
        <v>11488</v>
      </c>
      <c r="E1300" s="36" t="s">
        <v>11498</v>
      </c>
    </row>
    <row r="1301" spans="1:5" ht="27.6" hidden="1">
      <c r="A1301" s="31" t="s">
        <v>11499</v>
      </c>
      <c r="B1301" s="32" t="s">
        <v>11467</v>
      </c>
      <c r="C1301" s="32" t="s">
        <v>11500</v>
      </c>
      <c r="D1301" s="31" t="s">
        <v>9967</v>
      </c>
      <c r="E1301" s="36" t="s">
        <v>11501</v>
      </c>
    </row>
    <row r="1302" spans="1:5" ht="41.4" hidden="1">
      <c r="A1302" s="31" t="s">
        <v>11502</v>
      </c>
      <c r="B1302" s="32" t="s">
        <v>11467</v>
      </c>
      <c r="C1302" s="32" t="s">
        <v>11503</v>
      </c>
      <c r="D1302" s="31" t="s">
        <v>9474</v>
      </c>
      <c r="E1302" s="36" t="s">
        <v>11504</v>
      </c>
    </row>
    <row r="1303" spans="1:5" ht="41.4" hidden="1">
      <c r="A1303" s="31" t="s">
        <v>11505</v>
      </c>
      <c r="B1303" s="32" t="s">
        <v>11467</v>
      </c>
      <c r="C1303" s="32" t="s">
        <v>11506</v>
      </c>
      <c r="D1303" s="31" t="s">
        <v>9474</v>
      </c>
      <c r="E1303" s="36" t="s">
        <v>11507</v>
      </c>
    </row>
    <row r="1304" spans="1:5" ht="41.4" hidden="1">
      <c r="A1304" s="31" t="s">
        <v>11508</v>
      </c>
      <c r="B1304" s="32" t="s">
        <v>11467</v>
      </c>
      <c r="C1304" s="32" t="s">
        <v>11509</v>
      </c>
      <c r="D1304" s="31" t="s">
        <v>9474</v>
      </c>
      <c r="E1304" s="36" t="s">
        <v>11510</v>
      </c>
    </row>
    <row r="1305" spans="1:5" ht="41.4" hidden="1">
      <c r="A1305" s="31" t="s">
        <v>11511</v>
      </c>
      <c r="B1305" s="32" t="s">
        <v>11467</v>
      </c>
      <c r="C1305" s="32" t="s">
        <v>11512</v>
      </c>
      <c r="D1305" s="31" t="s">
        <v>9474</v>
      </c>
      <c r="E1305" s="36" t="s">
        <v>11513</v>
      </c>
    </row>
    <row r="1306" spans="1:5" ht="27.6" hidden="1">
      <c r="A1306" s="35">
        <v>83651</v>
      </c>
      <c r="B1306" s="32" t="s">
        <v>11467</v>
      </c>
      <c r="C1306" s="32" t="s">
        <v>11514</v>
      </c>
      <c r="D1306" s="31" t="s">
        <v>9474</v>
      </c>
      <c r="E1306" s="36" t="s">
        <v>11515</v>
      </c>
    </row>
    <row r="1307" spans="1:5" ht="55.2" hidden="1">
      <c r="A1307" s="35">
        <v>83656</v>
      </c>
      <c r="B1307" s="32" t="s">
        <v>11467</v>
      </c>
      <c r="C1307" s="32" t="s">
        <v>11516</v>
      </c>
      <c r="D1307" s="31" t="s">
        <v>9967</v>
      </c>
      <c r="E1307" s="36" t="s">
        <v>4605</v>
      </c>
    </row>
    <row r="1308" spans="1:5" ht="55.2" hidden="1">
      <c r="A1308" s="35">
        <v>83658</v>
      </c>
      <c r="B1308" s="32" t="s">
        <v>11467</v>
      </c>
      <c r="C1308" s="32" t="s">
        <v>11517</v>
      </c>
      <c r="D1308" s="31" t="s">
        <v>9474</v>
      </c>
      <c r="E1308" s="36" t="s">
        <v>11518</v>
      </c>
    </row>
    <row r="1309" spans="1:5" ht="27.6" hidden="1">
      <c r="A1309" s="35">
        <v>83661</v>
      </c>
      <c r="B1309" s="32" t="s">
        <v>11467</v>
      </c>
      <c r="C1309" s="32" t="s">
        <v>11519</v>
      </c>
      <c r="D1309" s="31" t="s">
        <v>9474</v>
      </c>
      <c r="E1309" s="36" t="s">
        <v>8696</v>
      </c>
    </row>
    <row r="1310" spans="1:5" ht="27.6" hidden="1">
      <c r="A1310" s="35">
        <v>83662</v>
      </c>
      <c r="B1310" s="32" t="s">
        <v>11467</v>
      </c>
      <c r="C1310" s="32" t="s">
        <v>11520</v>
      </c>
      <c r="D1310" s="31" t="s">
        <v>11488</v>
      </c>
      <c r="E1310" s="36" t="s">
        <v>11521</v>
      </c>
    </row>
    <row r="1311" spans="1:5" ht="41.4" hidden="1">
      <c r="A1311" s="35">
        <v>83664</v>
      </c>
      <c r="B1311" s="32" t="s">
        <v>11467</v>
      </c>
      <c r="C1311" s="32" t="s">
        <v>11522</v>
      </c>
      <c r="D1311" s="31" t="s">
        <v>9474</v>
      </c>
      <c r="E1311" s="36" t="s">
        <v>11523</v>
      </c>
    </row>
    <row r="1312" spans="1:5" ht="27.6" hidden="1">
      <c r="A1312" s="35">
        <v>83665</v>
      </c>
      <c r="B1312" s="32" t="s">
        <v>11467</v>
      </c>
      <c r="C1312" s="32" t="s">
        <v>11524</v>
      </c>
      <c r="D1312" s="31" t="s">
        <v>9967</v>
      </c>
      <c r="E1312" s="36" t="s">
        <v>4870</v>
      </c>
    </row>
    <row r="1313" spans="1:5" ht="27.6" hidden="1">
      <c r="A1313" s="35">
        <v>83667</v>
      </c>
      <c r="B1313" s="32" t="s">
        <v>11467</v>
      </c>
      <c r="C1313" s="32" t="s">
        <v>11525</v>
      </c>
      <c r="D1313" s="31" t="s">
        <v>11488</v>
      </c>
      <c r="E1313" s="36" t="s">
        <v>11526</v>
      </c>
    </row>
    <row r="1314" spans="1:5" ht="27.6" hidden="1">
      <c r="A1314" s="35">
        <v>83668</v>
      </c>
      <c r="B1314" s="32" t="s">
        <v>11467</v>
      </c>
      <c r="C1314" s="32" t="s">
        <v>11527</v>
      </c>
      <c r="D1314" s="31" t="s">
        <v>11488</v>
      </c>
      <c r="E1314" s="36" t="s">
        <v>11528</v>
      </c>
    </row>
    <row r="1315" spans="1:5" ht="27.6" hidden="1">
      <c r="A1315" s="35">
        <v>83669</v>
      </c>
      <c r="B1315" s="32" t="s">
        <v>11467</v>
      </c>
      <c r="C1315" s="32" t="s">
        <v>11529</v>
      </c>
      <c r="D1315" s="31" t="s">
        <v>9967</v>
      </c>
      <c r="E1315" s="36" t="s">
        <v>2681</v>
      </c>
    </row>
    <row r="1316" spans="1:5" ht="27.6" hidden="1">
      <c r="A1316" s="35">
        <v>83670</v>
      </c>
      <c r="B1316" s="32" t="s">
        <v>11467</v>
      </c>
      <c r="C1316" s="32" t="s">
        <v>11530</v>
      </c>
      <c r="D1316" s="31" t="s">
        <v>9474</v>
      </c>
      <c r="E1316" s="36" t="s">
        <v>11531</v>
      </c>
    </row>
    <row r="1317" spans="1:5" ht="27.6" hidden="1">
      <c r="A1317" s="35">
        <v>83671</v>
      </c>
      <c r="B1317" s="32" t="s">
        <v>11467</v>
      </c>
      <c r="C1317" s="32" t="s">
        <v>11532</v>
      </c>
      <c r="D1317" s="31" t="s">
        <v>9474</v>
      </c>
      <c r="E1317" s="36" t="s">
        <v>11533</v>
      </c>
    </row>
    <row r="1318" spans="1:5" ht="41.4" hidden="1">
      <c r="A1318" s="35">
        <v>83675</v>
      </c>
      <c r="B1318" s="32" t="s">
        <v>11467</v>
      </c>
      <c r="C1318" s="32" t="s">
        <v>11534</v>
      </c>
      <c r="D1318" s="31" t="s">
        <v>9474</v>
      </c>
      <c r="E1318" s="36" t="s">
        <v>11535</v>
      </c>
    </row>
    <row r="1319" spans="1:5" ht="41.4" hidden="1">
      <c r="A1319" s="35">
        <v>83676</v>
      </c>
      <c r="B1319" s="32" t="s">
        <v>11467</v>
      </c>
      <c r="C1319" s="32" t="s">
        <v>11536</v>
      </c>
      <c r="D1319" s="31" t="s">
        <v>9474</v>
      </c>
      <c r="E1319" s="36" t="s">
        <v>11537</v>
      </c>
    </row>
    <row r="1320" spans="1:5" ht="41.4" hidden="1">
      <c r="A1320" s="35">
        <v>83677</v>
      </c>
      <c r="B1320" s="32" t="s">
        <v>11467</v>
      </c>
      <c r="C1320" s="32" t="s">
        <v>11538</v>
      </c>
      <c r="D1320" s="31" t="s">
        <v>9474</v>
      </c>
      <c r="E1320" s="36" t="s">
        <v>11539</v>
      </c>
    </row>
    <row r="1321" spans="1:5" ht="41.4" hidden="1">
      <c r="A1321" s="35">
        <v>83678</v>
      </c>
      <c r="B1321" s="32" t="s">
        <v>11467</v>
      </c>
      <c r="C1321" s="32" t="s">
        <v>11540</v>
      </c>
      <c r="D1321" s="31" t="s">
        <v>9474</v>
      </c>
      <c r="E1321" s="36" t="s">
        <v>11541</v>
      </c>
    </row>
    <row r="1322" spans="1:5" ht="41.4" hidden="1">
      <c r="A1322" s="35">
        <v>83679</v>
      </c>
      <c r="B1322" s="32" t="s">
        <v>11467</v>
      </c>
      <c r="C1322" s="32" t="s">
        <v>11542</v>
      </c>
      <c r="D1322" s="31" t="s">
        <v>9474</v>
      </c>
      <c r="E1322" s="36" t="s">
        <v>11543</v>
      </c>
    </row>
    <row r="1323" spans="1:5" ht="41.4" hidden="1">
      <c r="A1323" s="35">
        <v>83680</v>
      </c>
      <c r="B1323" s="32" t="s">
        <v>11467</v>
      </c>
      <c r="C1323" s="32" t="s">
        <v>11544</v>
      </c>
      <c r="D1323" s="31" t="s">
        <v>9474</v>
      </c>
      <c r="E1323" s="36" t="s">
        <v>2839</v>
      </c>
    </row>
    <row r="1324" spans="1:5" ht="41.4" hidden="1">
      <c r="A1324" s="35">
        <v>83681</v>
      </c>
      <c r="B1324" s="32" t="s">
        <v>11467</v>
      </c>
      <c r="C1324" s="32" t="s">
        <v>11545</v>
      </c>
      <c r="D1324" s="31" t="s">
        <v>9474</v>
      </c>
      <c r="E1324" s="36" t="s">
        <v>11546</v>
      </c>
    </row>
    <row r="1325" spans="1:5" ht="27.6" hidden="1">
      <c r="A1325" s="35">
        <v>83682</v>
      </c>
      <c r="B1325" s="32" t="s">
        <v>11467</v>
      </c>
      <c r="C1325" s="32" t="s">
        <v>11547</v>
      </c>
      <c r="D1325" s="31" t="s">
        <v>11488</v>
      </c>
      <c r="E1325" s="36" t="s">
        <v>11498</v>
      </c>
    </row>
    <row r="1326" spans="1:5" ht="27.6" hidden="1">
      <c r="A1326" s="35">
        <v>83683</v>
      </c>
      <c r="B1326" s="32" t="s">
        <v>11467</v>
      </c>
      <c r="C1326" s="32" t="s">
        <v>11548</v>
      </c>
      <c r="D1326" s="31" t="s">
        <v>11488</v>
      </c>
      <c r="E1326" s="36" t="s">
        <v>11549</v>
      </c>
    </row>
    <row r="1327" spans="1:5" ht="27.6" hidden="1">
      <c r="A1327" s="35">
        <v>83729</v>
      </c>
      <c r="B1327" s="32" t="s">
        <v>11467</v>
      </c>
      <c r="C1327" s="32" t="s">
        <v>11550</v>
      </c>
      <c r="D1327" s="31" t="s">
        <v>9967</v>
      </c>
      <c r="E1327" s="36" t="s">
        <v>5875</v>
      </c>
    </row>
    <row r="1328" spans="1:5" ht="27.6" hidden="1">
      <c r="A1328" s="35">
        <v>83739</v>
      </c>
      <c r="B1328" s="32" t="s">
        <v>11467</v>
      </c>
      <c r="C1328" s="32" t="s">
        <v>11551</v>
      </c>
      <c r="D1328" s="31" t="s">
        <v>9967</v>
      </c>
      <c r="E1328" s="36" t="s">
        <v>526</v>
      </c>
    </row>
    <row r="1329" spans="1:5" ht="27.6" hidden="1">
      <c r="A1329" s="35">
        <v>6454</v>
      </c>
      <c r="B1329" s="32" t="s">
        <v>11467</v>
      </c>
      <c r="C1329" s="32" t="s">
        <v>11552</v>
      </c>
      <c r="D1329" s="31" t="s">
        <v>11488</v>
      </c>
      <c r="E1329" s="36" t="s">
        <v>11553</v>
      </c>
    </row>
    <row r="1330" spans="1:5" ht="27.6" hidden="1">
      <c r="A1330" s="35">
        <v>73611</v>
      </c>
      <c r="B1330" s="32" t="s">
        <v>11467</v>
      </c>
      <c r="C1330" s="32" t="s">
        <v>11554</v>
      </c>
      <c r="D1330" s="31" t="s">
        <v>11488</v>
      </c>
      <c r="E1330" s="36" t="s">
        <v>11555</v>
      </c>
    </row>
    <row r="1331" spans="1:5" ht="27.6" hidden="1">
      <c r="A1331" s="35">
        <v>73697</v>
      </c>
      <c r="B1331" s="32" t="s">
        <v>11467</v>
      </c>
      <c r="C1331" s="32" t="s">
        <v>11556</v>
      </c>
      <c r="D1331" s="31" t="s">
        <v>11488</v>
      </c>
      <c r="E1331" s="36" t="s">
        <v>11557</v>
      </c>
    </row>
    <row r="1332" spans="1:5" ht="27.6" hidden="1">
      <c r="A1332" s="35">
        <v>73698</v>
      </c>
      <c r="B1332" s="32" t="s">
        <v>11467</v>
      </c>
      <c r="C1332" s="32" t="s">
        <v>11558</v>
      </c>
      <c r="D1332" s="31" t="s">
        <v>11488</v>
      </c>
      <c r="E1332" s="36" t="s">
        <v>11559</v>
      </c>
    </row>
    <row r="1333" spans="1:5" ht="27.6" hidden="1">
      <c r="A1333" s="31" t="s">
        <v>11560</v>
      </c>
      <c r="B1333" s="32" t="s">
        <v>11467</v>
      </c>
      <c r="C1333" s="32" t="s">
        <v>11561</v>
      </c>
      <c r="D1333" s="31" t="s">
        <v>9967</v>
      </c>
      <c r="E1333" s="36" t="s">
        <v>11562</v>
      </c>
    </row>
    <row r="1334" spans="1:5" ht="27.6" hidden="1">
      <c r="A1334" s="31" t="s">
        <v>11563</v>
      </c>
      <c r="B1334" s="32" t="s">
        <v>11467</v>
      </c>
      <c r="C1334" s="32" t="s">
        <v>11564</v>
      </c>
      <c r="D1334" s="31" t="s">
        <v>9967</v>
      </c>
      <c r="E1334" s="36" t="s">
        <v>11565</v>
      </c>
    </row>
    <row r="1335" spans="1:5" ht="69" hidden="1">
      <c r="A1335" s="35">
        <v>92743</v>
      </c>
      <c r="B1335" s="32" t="s">
        <v>11467</v>
      </c>
      <c r="C1335" s="32" t="s">
        <v>11566</v>
      </c>
      <c r="D1335" s="31" t="s">
        <v>11488</v>
      </c>
      <c r="E1335" s="36" t="s">
        <v>11567</v>
      </c>
    </row>
    <row r="1336" spans="1:5" ht="69" hidden="1">
      <c r="A1336" s="35">
        <v>92744</v>
      </c>
      <c r="B1336" s="32" t="s">
        <v>11467</v>
      </c>
      <c r="C1336" s="32" t="s">
        <v>11568</v>
      </c>
      <c r="D1336" s="31" t="s">
        <v>11488</v>
      </c>
      <c r="E1336" s="36" t="s">
        <v>11569</v>
      </c>
    </row>
    <row r="1337" spans="1:5" ht="69" hidden="1">
      <c r="A1337" s="35">
        <v>92745</v>
      </c>
      <c r="B1337" s="32" t="s">
        <v>11467</v>
      </c>
      <c r="C1337" s="32" t="s">
        <v>11570</v>
      </c>
      <c r="D1337" s="31" t="s">
        <v>11488</v>
      </c>
      <c r="E1337" s="36" t="s">
        <v>11571</v>
      </c>
    </row>
    <row r="1338" spans="1:5" ht="69" hidden="1">
      <c r="A1338" s="35">
        <v>92746</v>
      </c>
      <c r="B1338" s="32" t="s">
        <v>11467</v>
      </c>
      <c r="C1338" s="32" t="s">
        <v>11572</v>
      </c>
      <c r="D1338" s="31" t="s">
        <v>11488</v>
      </c>
      <c r="E1338" s="36" t="s">
        <v>11573</v>
      </c>
    </row>
    <row r="1339" spans="1:5" ht="82.8" hidden="1">
      <c r="A1339" s="35">
        <v>92747</v>
      </c>
      <c r="B1339" s="32" t="s">
        <v>11467</v>
      </c>
      <c r="C1339" s="32" t="s">
        <v>11574</v>
      </c>
      <c r="D1339" s="31" t="s">
        <v>11488</v>
      </c>
      <c r="E1339" s="36" t="s">
        <v>11575</v>
      </c>
    </row>
    <row r="1340" spans="1:5" ht="69" hidden="1">
      <c r="A1340" s="35">
        <v>92748</v>
      </c>
      <c r="B1340" s="32" t="s">
        <v>11467</v>
      </c>
      <c r="C1340" s="32" t="s">
        <v>11576</v>
      </c>
      <c r="D1340" s="31" t="s">
        <v>11488</v>
      </c>
      <c r="E1340" s="36" t="s">
        <v>11577</v>
      </c>
    </row>
    <row r="1341" spans="1:5" ht="55.2" hidden="1">
      <c r="A1341" s="35">
        <v>92749</v>
      </c>
      <c r="B1341" s="32" t="s">
        <v>11467</v>
      </c>
      <c r="C1341" s="32" t="s">
        <v>11578</v>
      </c>
      <c r="D1341" s="31" t="s">
        <v>11488</v>
      </c>
      <c r="E1341" s="36" t="s">
        <v>11579</v>
      </c>
    </row>
    <row r="1342" spans="1:5" ht="69" hidden="1">
      <c r="A1342" s="35">
        <v>92750</v>
      </c>
      <c r="B1342" s="32" t="s">
        <v>11467</v>
      </c>
      <c r="C1342" s="32" t="s">
        <v>11580</v>
      </c>
      <c r="D1342" s="31" t="s">
        <v>11488</v>
      </c>
      <c r="E1342" s="36" t="s">
        <v>11581</v>
      </c>
    </row>
    <row r="1343" spans="1:5" ht="69" hidden="1">
      <c r="A1343" s="35">
        <v>92751</v>
      </c>
      <c r="B1343" s="32" t="s">
        <v>11467</v>
      </c>
      <c r="C1343" s="32" t="s">
        <v>11582</v>
      </c>
      <c r="D1343" s="31" t="s">
        <v>11488</v>
      </c>
      <c r="E1343" s="36" t="s">
        <v>11583</v>
      </c>
    </row>
    <row r="1344" spans="1:5" ht="69" hidden="1">
      <c r="A1344" s="35">
        <v>92752</v>
      </c>
      <c r="B1344" s="32" t="s">
        <v>11467</v>
      </c>
      <c r="C1344" s="32" t="s">
        <v>11584</v>
      </c>
      <c r="D1344" s="31" t="s">
        <v>11488</v>
      </c>
      <c r="E1344" s="36" t="s">
        <v>11585</v>
      </c>
    </row>
    <row r="1345" spans="1:5" ht="82.8" hidden="1">
      <c r="A1345" s="35">
        <v>92753</v>
      </c>
      <c r="B1345" s="32" t="s">
        <v>11467</v>
      </c>
      <c r="C1345" s="32" t="s">
        <v>11586</v>
      </c>
      <c r="D1345" s="31" t="s">
        <v>11488</v>
      </c>
      <c r="E1345" s="36" t="s">
        <v>11587</v>
      </c>
    </row>
    <row r="1346" spans="1:5" ht="82.8" hidden="1">
      <c r="A1346" s="35">
        <v>92754</v>
      </c>
      <c r="B1346" s="32" t="s">
        <v>11467</v>
      </c>
      <c r="C1346" s="32" t="s">
        <v>11588</v>
      </c>
      <c r="D1346" s="31" t="s">
        <v>11488</v>
      </c>
      <c r="E1346" s="36" t="s">
        <v>11589</v>
      </c>
    </row>
    <row r="1347" spans="1:5" ht="55.2" hidden="1">
      <c r="A1347" s="35">
        <v>92755</v>
      </c>
      <c r="B1347" s="32" t="s">
        <v>11467</v>
      </c>
      <c r="C1347" s="32" t="s">
        <v>11590</v>
      </c>
      <c r="D1347" s="31" t="s">
        <v>9967</v>
      </c>
      <c r="E1347" s="36" t="s">
        <v>11591</v>
      </c>
    </row>
    <row r="1348" spans="1:5" ht="55.2" hidden="1">
      <c r="A1348" s="35">
        <v>92756</v>
      </c>
      <c r="B1348" s="32" t="s">
        <v>11467</v>
      </c>
      <c r="C1348" s="32" t="s">
        <v>11592</v>
      </c>
      <c r="D1348" s="31" t="s">
        <v>9967</v>
      </c>
      <c r="E1348" s="36" t="s">
        <v>11593</v>
      </c>
    </row>
    <row r="1349" spans="1:5" ht="55.2" hidden="1">
      <c r="A1349" s="35">
        <v>92757</v>
      </c>
      <c r="B1349" s="32" t="s">
        <v>11467</v>
      </c>
      <c r="C1349" s="32" t="s">
        <v>11594</v>
      </c>
      <c r="D1349" s="31" t="s">
        <v>9967</v>
      </c>
      <c r="E1349" s="36" t="s">
        <v>11595</v>
      </c>
    </row>
    <row r="1350" spans="1:5" ht="69" hidden="1">
      <c r="A1350" s="35">
        <v>92758</v>
      </c>
      <c r="B1350" s="32" t="s">
        <v>11467</v>
      </c>
      <c r="C1350" s="32" t="s">
        <v>11596</v>
      </c>
      <c r="D1350" s="31" t="s">
        <v>11488</v>
      </c>
      <c r="E1350" s="36" t="s">
        <v>11597</v>
      </c>
    </row>
    <row r="1351" spans="1:5" ht="27.6" hidden="1">
      <c r="A1351" s="31" t="s">
        <v>11598</v>
      </c>
      <c r="B1351" s="32" t="s">
        <v>11467</v>
      </c>
      <c r="C1351" s="32" t="s">
        <v>11599</v>
      </c>
      <c r="D1351" s="31" t="s">
        <v>11488</v>
      </c>
      <c r="E1351" s="36" t="s">
        <v>11600</v>
      </c>
    </row>
    <row r="1352" spans="1:5" ht="27.6" hidden="1">
      <c r="A1352" s="31" t="s">
        <v>11601</v>
      </c>
      <c r="B1352" s="32" t="s">
        <v>11467</v>
      </c>
      <c r="C1352" s="32" t="s">
        <v>11602</v>
      </c>
      <c r="D1352" s="31" t="s">
        <v>11488</v>
      </c>
      <c r="E1352" s="36" t="s">
        <v>11603</v>
      </c>
    </row>
    <row r="1353" spans="1:5" ht="27.6" hidden="1">
      <c r="A1353" s="31" t="s">
        <v>11604</v>
      </c>
      <c r="B1353" s="32" t="s">
        <v>11467</v>
      </c>
      <c r="C1353" s="32" t="s">
        <v>11605</v>
      </c>
      <c r="D1353" s="31" t="s">
        <v>11488</v>
      </c>
      <c r="E1353" s="36" t="s">
        <v>11606</v>
      </c>
    </row>
    <row r="1354" spans="1:5" ht="55.2" hidden="1">
      <c r="A1354" s="31" t="s">
        <v>11607</v>
      </c>
      <c r="B1354" s="32" t="s">
        <v>11467</v>
      </c>
      <c r="C1354" s="32" t="s">
        <v>11608</v>
      </c>
      <c r="D1354" s="31" t="s">
        <v>11488</v>
      </c>
      <c r="E1354" s="36" t="s">
        <v>11609</v>
      </c>
    </row>
    <row r="1355" spans="1:5" ht="55.2" hidden="1">
      <c r="A1355" s="31" t="s">
        <v>11610</v>
      </c>
      <c r="B1355" s="32" t="s">
        <v>11467</v>
      </c>
      <c r="C1355" s="32" t="s">
        <v>11611</v>
      </c>
      <c r="D1355" s="31" t="s">
        <v>11488</v>
      </c>
      <c r="E1355" s="36" t="s">
        <v>11612</v>
      </c>
    </row>
    <row r="1356" spans="1:5" ht="82.8" hidden="1">
      <c r="A1356" s="35">
        <v>91069</v>
      </c>
      <c r="B1356" s="32" t="s">
        <v>11467</v>
      </c>
      <c r="C1356" s="32" t="s">
        <v>11613</v>
      </c>
      <c r="D1356" s="31" t="s">
        <v>9967</v>
      </c>
      <c r="E1356" s="36" t="s">
        <v>11614</v>
      </c>
    </row>
    <row r="1357" spans="1:5" ht="82.8" hidden="1">
      <c r="A1357" s="35">
        <v>91070</v>
      </c>
      <c r="B1357" s="32" t="s">
        <v>11467</v>
      </c>
      <c r="C1357" s="32" t="s">
        <v>11615</v>
      </c>
      <c r="D1357" s="31" t="s">
        <v>9967</v>
      </c>
      <c r="E1357" s="36" t="s">
        <v>11616</v>
      </c>
    </row>
    <row r="1358" spans="1:5" ht="82.8" hidden="1">
      <c r="A1358" s="35">
        <v>91071</v>
      </c>
      <c r="B1358" s="32" t="s">
        <v>11467</v>
      </c>
      <c r="C1358" s="32" t="s">
        <v>11617</v>
      </c>
      <c r="D1358" s="31" t="s">
        <v>9967</v>
      </c>
      <c r="E1358" s="36" t="s">
        <v>11618</v>
      </c>
    </row>
    <row r="1359" spans="1:5" ht="82.8" hidden="1">
      <c r="A1359" s="35">
        <v>91072</v>
      </c>
      <c r="B1359" s="32" t="s">
        <v>11467</v>
      </c>
      <c r="C1359" s="32" t="s">
        <v>11619</v>
      </c>
      <c r="D1359" s="31" t="s">
        <v>9967</v>
      </c>
      <c r="E1359" s="36" t="s">
        <v>11620</v>
      </c>
    </row>
    <row r="1360" spans="1:5" ht="82.8" hidden="1">
      <c r="A1360" s="35">
        <v>91073</v>
      </c>
      <c r="B1360" s="32" t="s">
        <v>11467</v>
      </c>
      <c r="C1360" s="32" t="s">
        <v>11621</v>
      </c>
      <c r="D1360" s="31" t="s">
        <v>9967</v>
      </c>
      <c r="E1360" s="36" t="s">
        <v>11622</v>
      </c>
    </row>
    <row r="1361" spans="1:5" ht="82.8" hidden="1">
      <c r="A1361" s="35">
        <v>91074</v>
      </c>
      <c r="B1361" s="32" t="s">
        <v>11467</v>
      </c>
      <c r="C1361" s="32" t="s">
        <v>11623</v>
      </c>
      <c r="D1361" s="31" t="s">
        <v>9967</v>
      </c>
      <c r="E1361" s="36" t="s">
        <v>11401</v>
      </c>
    </row>
    <row r="1362" spans="1:5" ht="82.8" hidden="1">
      <c r="A1362" s="35">
        <v>91075</v>
      </c>
      <c r="B1362" s="32" t="s">
        <v>11467</v>
      </c>
      <c r="C1362" s="32" t="s">
        <v>11624</v>
      </c>
      <c r="D1362" s="31" t="s">
        <v>9967</v>
      </c>
      <c r="E1362" s="36" t="s">
        <v>11625</v>
      </c>
    </row>
    <row r="1363" spans="1:5" ht="82.8" hidden="1">
      <c r="A1363" s="35">
        <v>91076</v>
      </c>
      <c r="B1363" s="32" t="s">
        <v>11467</v>
      </c>
      <c r="C1363" s="32" t="s">
        <v>11626</v>
      </c>
      <c r="D1363" s="31" t="s">
        <v>9967</v>
      </c>
      <c r="E1363" s="36" t="s">
        <v>11627</v>
      </c>
    </row>
    <row r="1364" spans="1:5" ht="82.8" hidden="1">
      <c r="A1364" s="35">
        <v>91077</v>
      </c>
      <c r="B1364" s="32" t="s">
        <v>11467</v>
      </c>
      <c r="C1364" s="32" t="s">
        <v>11628</v>
      </c>
      <c r="D1364" s="31" t="s">
        <v>9967</v>
      </c>
      <c r="E1364" s="36" t="s">
        <v>11629</v>
      </c>
    </row>
    <row r="1365" spans="1:5" ht="82.8" hidden="1">
      <c r="A1365" s="35">
        <v>91078</v>
      </c>
      <c r="B1365" s="32" t="s">
        <v>11467</v>
      </c>
      <c r="C1365" s="32" t="s">
        <v>11630</v>
      </c>
      <c r="D1365" s="31" t="s">
        <v>9967</v>
      </c>
      <c r="E1365" s="36" t="s">
        <v>11631</v>
      </c>
    </row>
    <row r="1366" spans="1:5" ht="82.8" hidden="1">
      <c r="A1366" s="35">
        <v>91079</v>
      </c>
      <c r="B1366" s="32" t="s">
        <v>11467</v>
      </c>
      <c r="C1366" s="32" t="s">
        <v>11632</v>
      </c>
      <c r="D1366" s="31" t="s">
        <v>9967</v>
      </c>
      <c r="E1366" s="36" t="s">
        <v>11633</v>
      </c>
    </row>
    <row r="1367" spans="1:5" ht="82.8" hidden="1">
      <c r="A1367" s="35">
        <v>91080</v>
      </c>
      <c r="B1367" s="32" t="s">
        <v>11467</v>
      </c>
      <c r="C1367" s="32" t="s">
        <v>11634</v>
      </c>
      <c r="D1367" s="31" t="s">
        <v>9967</v>
      </c>
      <c r="E1367" s="36" t="s">
        <v>11635</v>
      </c>
    </row>
    <row r="1368" spans="1:5" ht="82.8" hidden="1">
      <c r="A1368" s="35">
        <v>91081</v>
      </c>
      <c r="B1368" s="32" t="s">
        <v>11467</v>
      </c>
      <c r="C1368" s="32" t="s">
        <v>11636</v>
      </c>
      <c r="D1368" s="31" t="s">
        <v>9967</v>
      </c>
      <c r="E1368" s="36" t="s">
        <v>11637</v>
      </c>
    </row>
    <row r="1369" spans="1:5" ht="82.8" hidden="1">
      <c r="A1369" s="35">
        <v>91082</v>
      </c>
      <c r="B1369" s="32" t="s">
        <v>11467</v>
      </c>
      <c r="C1369" s="32" t="s">
        <v>11638</v>
      </c>
      <c r="D1369" s="31" t="s">
        <v>9967</v>
      </c>
      <c r="E1369" s="36" t="s">
        <v>11639</v>
      </c>
    </row>
    <row r="1370" spans="1:5" ht="82.8" hidden="1">
      <c r="A1370" s="35">
        <v>91083</v>
      </c>
      <c r="B1370" s="32" t="s">
        <v>11467</v>
      </c>
      <c r="C1370" s="32" t="s">
        <v>11640</v>
      </c>
      <c r="D1370" s="31" t="s">
        <v>9967</v>
      </c>
      <c r="E1370" s="36" t="s">
        <v>5259</v>
      </c>
    </row>
    <row r="1371" spans="1:5" ht="82.8" hidden="1">
      <c r="A1371" s="35">
        <v>91084</v>
      </c>
      <c r="B1371" s="32" t="s">
        <v>11467</v>
      </c>
      <c r="C1371" s="32" t="s">
        <v>11641</v>
      </c>
      <c r="D1371" s="31" t="s">
        <v>9967</v>
      </c>
      <c r="E1371" s="36" t="s">
        <v>11642</v>
      </c>
    </row>
    <row r="1372" spans="1:5" ht="82.8" hidden="1">
      <c r="A1372" s="35">
        <v>91086</v>
      </c>
      <c r="B1372" s="32" t="s">
        <v>11467</v>
      </c>
      <c r="C1372" s="32" t="s">
        <v>11643</v>
      </c>
      <c r="D1372" s="31" t="s">
        <v>9967</v>
      </c>
      <c r="E1372" s="36" t="s">
        <v>11644</v>
      </c>
    </row>
    <row r="1373" spans="1:5" ht="82.8" hidden="1">
      <c r="A1373" s="35">
        <v>91087</v>
      </c>
      <c r="B1373" s="32" t="s">
        <v>11467</v>
      </c>
      <c r="C1373" s="32" t="s">
        <v>11645</v>
      </c>
      <c r="D1373" s="31" t="s">
        <v>9967</v>
      </c>
      <c r="E1373" s="36" t="s">
        <v>9533</v>
      </c>
    </row>
    <row r="1374" spans="1:5" ht="82.8" hidden="1">
      <c r="A1374" s="35">
        <v>91088</v>
      </c>
      <c r="B1374" s="32" t="s">
        <v>11467</v>
      </c>
      <c r="C1374" s="32" t="s">
        <v>11646</v>
      </c>
      <c r="D1374" s="31" t="s">
        <v>9967</v>
      </c>
      <c r="E1374" s="36" t="s">
        <v>11647</v>
      </c>
    </row>
    <row r="1375" spans="1:5" ht="82.8" hidden="1">
      <c r="A1375" s="35">
        <v>91089</v>
      </c>
      <c r="B1375" s="32" t="s">
        <v>11467</v>
      </c>
      <c r="C1375" s="32" t="s">
        <v>11648</v>
      </c>
      <c r="D1375" s="31" t="s">
        <v>9967</v>
      </c>
      <c r="E1375" s="36" t="s">
        <v>11649</v>
      </c>
    </row>
    <row r="1376" spans="1:5" ht="82.8" hidden="1">
      <c r="A1376" s="35">
        <v>91090</v>
      </c>
      <c r="B1376" s="32" t="s">
        <v>11467</v>
      </c>
      <c r="C1376" s="32" t="s">
        <v>11650</v>
      </c>
      <c r="D1376" s="31" t="s">
        <v>9967</v>
      </c>
      <c r="E1376" s="36" t="s">
        <v>6877</v>
      </c>
    </row>
    <row r="1377" spans="1:5" ht="82.8" hidden="1">
      <c r="A1377" s="35">
        <v>91091</v>
      </c>
      <c r="B1377" s="32" t="s">
        <v>11467</v>
      </c>
      <c r="C1377" s="32" t="s">
        <v>11651</v>
      </c>
      <c r="D1377" s="31" t="s">
        <v>9967</v>
      </c>
      <c r="E1377" s="36" t="s">
        <v>11652</v>
      </c>
    </row>
    <row r="1378" spans="1:5" ht="82.8" hidden="1">
      <c r="A1378" s="35">
        <v>91092</v>
      </c>
      <c r="B1378" s="32" t="s">
        <v>11467</v>
      </c>
      <c r="C1378" s="32" t="s">
        <v>11653</v>
      </c>
      <c r="D1378" s="31" t="s">
        <v>9967</v>
      </c>
      <c r="E1378" s="36" t="s">
        <v>11654</v>
      </c>
    </row>
    <row r="1379" spans="1:5" ht="82.8" hidden="1">
      <c r="A1379" s="35">
        <v>91093</v>
      </c>
      <c r="B1379" s="32" t="s">
        <v>11467</v>
      </c>
      <c r="C1379" s="32" t="s">
        <v>11655</v>
      </c>
      <c r="D1379" s="31" t="s">
        <v>9967</v>
      </c>
      <c r="E1379" s="36" t="s">
        <v>11656</v>
      </c>
    </row>
    <row r="1380" spans="1:5" ht="82.8" hidden="1">
      <c r="A1380" s="35">
        <v>91094</v>
      </c>
      <c r="B1380" s="32" t="s">
        <v>11467</v>
      </c>
      <c r="C1380" s="32" t="s">
        <v>11657</v>
      </c>
      <c r="D1380" s="31" t="s">
        <v>9967</v>
      </c>
      <c r="E1380" s="36" t="s">
        <v>11658</v>
      </c>
    </row>
    <row r="1381" spans="1:5" ht="82.8" hidden="1">
      <c r="A1381" s="35">
        <v>91095</v>
      </c>
      <c r="B1381" s="32" t="s">
        <v>11467</v>
      </c>
      <c r="C1381" s="32" t="s">
        <v>11659</v>
      </c>
      <c r="D1381" s="31" t="s">
        <v>9967</v>
      </c>
      <c r="E1381" s="36" t="s">
        <v>11660</v>
      </c>
    </row>
    <row r="1382" spans="1:5" ht="82.8" hidden="1">
      <c r="A1382" s="35">
        <v>91096</v>
      </c>
      <c r="B1382" s="32" t="s">
        <v>11467</v>
      </c>
      <c r="C1382" s="32" t="s">
        <v>11661</v>
      </c>
      <c r="D1382" s="31" t="s">
        <v>9967</v>
      </c>
      <c r="E1382" s="36" t="s">
        <v>11662</v>
      </c>
    </row>
    <row r="1383" spans="1:5" ht="82.8" hidden="1">
      <c r="A1383" s="35">
        <v>91097</v>
      </c>
      <c r="B1383" s="32" t="s">
        <v>11467</v>
      </c>
      <c r="C1383" s="32" t="s">
        <v>11663</v>
      </c>
      <c r="D1383" s="31" t="s">
        <v>9967</v>
      </c>
      <c r="E1383" s="36" t="s">
        <v>11664</v>
      </c>
    </row>
    <row r="1384" spans="1:5" ht="82.8" hidden="1">
      <c r="A1384" s="35">
        <v>91098</v>
      </c>
      <c r="B1384" s="32" t="s">
        <v>11467</v>
      </c>
      <c r="C1384" s="32" t="s">
        <v>11665</v>
      </c>
      <c r="D1384" s="31" t="s">
        <v>9967</v>
      </c>
      <c r="E1384" s="36" t="s">
        <v>11666</v>
      </c>
    </row>
    <row r="1385" spans="1:5" ht="82.8" hidden="1">
      <c r="A1385" s="35">
        <v>91099</v>
      </c>
      <c r="B1385" s="32" t="s">
        <v>11467</v>
      </c>
      <c r="C1385" s="32" t="s">
        <v>11667</v>
      </c>
      <c r="D1385" s="31" t="s">
        <v>9967</v>
      </c>
      <c r="E1385" s="36" t="s">
        <v>11668</v>
      </c>
    </row>
    <row r="1386" spans="1:5" ht="82.8" hidden="1">
      <c r="A1386" s="35">
        <v>91100</v>
      </c>
      <c r="B1386" s="32" t="s">
        <v>11467</v>
      </c>
      <c r="C1386" s="32" t="s">
        <v>11669</v>
      </c>
      <c r="D1386" s="31" t="s">
        <v>9967</v>
      </c>
      <c r="E1386" s="36" t="s">
        <v>11670</v>
      </c>
    </row>
    <row r="1387" spans="1:5" ht="82.8" hidden="1">
      <c r="A1387" s="35">
        <v>91101</v>
      </c>
      <c r="B1387" s="32" t="s">
        <v>11467</v>
      </c>
      <c r="C1387" s="32" t="s">
        <v>11671</v>
      </c>
      <c r="D1387" s="31" t="s">
        <v>9967</v>
      </c>
      <c r="E1387" s="36" t="s">
        <v>11672</v>
      </c>
    </row>
    <row r="1388" spans="1:5" ht="69" hidden="1">
      <c r="A1388" s="35">
        <v>93952</v>
      </c>
      <c r="B1388" s="32" t="s">
        <v>11467</v>
      </c>
      <c r="C1388" s="32" t="s">
        <v>11673</v>
      </c>
      <c r="D1388" s="31" t="s">
        <v>9474</v>
      </c>
      <c r="E1388" s="36" t="s">
        <v>10219</v>
      </c>
    </row>
    <row r="1389" spans="1:5" ht="82.8" hidden="1">
      <c r="A1389" s="35">
        <v>93953</v>
      </c>
      <c r="B1389" s="32" t="s">
        <v>11467</v>
      </c>
      <c r="C1389" s="32" t="s">
        <v>11674</v>
      </c>
      <c r="D1389" s="31" t="s">
        <v>9474</v>
      </c>
      <c r="E1389" s="36" t="s">
        <v>8730</v>
      </c>
    </row>
    <row r="1390" spans="1:5" ht="82.8" hidden="1">
      <c r="A1390" s="35">
        <v>93954</v>
      </c>
      <c r="B1390" s="32" t="s">
        <v>11467</v>
      </c>
      <c r="C1390" s="32" t="s">
        <v>11675</v>
      </c>
      <c r="D1390" s="31" t="s">
        <v>9474</v>
      </c>
      <c r="E1390" s="36" t="s">
        <v>11676</v>
      </c>
    </row>
    <row r="1391" spans="1:5" ht="82.8" hidden="1">
      <c r="A1391" s="35">
        <v>93955</v>
      </c>
      <c r="B1391" s="32" t="s">
        <v>11467</v>
      </c>
      <c r="C1391" s="32" t="s">
        <v>11677</v>
      </c>
      <c r="D1391" s="31" t="s">
        <v>9474</v>
      </c>
      <c r="E1391" s="36" t="s">
        <v>8861</v>
      </c>
    </row>
    <row r="1392" spans="1:5" ht="69" hidden="1">
      <c r="A1392" s="35">
        <v>93956</v>
      </c>
      <c r="B1392" s="32" t="s">
        <v>11467</v>
      </c>
      <c r="C1392" s="32" t="s">
        <v>11678</v>
      </c>
      <c r="D1392" s="31" t="s">
        <v>9474</v>
      </c>
      <c r="E1392" s="36" t="s">
        <v>11679</v>
      </c>
    </row>
    <row r="1393" spans="1:5" ht="69" hidden="1">
      <c r="A1393" s="35">
        <v>93957</v>
      </c>
      <c r="B1393" s="32" t="s">
        <v>11467</v>
      </c>
      <c r="C1393" s="32" t="s">
        <v>11680</v>
      </c>
      <c r="D1393" s="31" t="s">
        <v>9474</v>
      </c>
      <c r="E1393" s="36" t="s">
        <v>11681</v>
      </c>
    </row>
    <row r="1394" spans="1:5" ht="82.8" hidden="1">
      <c r="A1394" s="35">
        <v>93958</v>
      </c>
      <c r="B1394" s="32" t="s">
        <v>11467</v>
      </c>
      <c r="C1394" s="32" t="s">
        <v>11682</v>
      </c>
      <c r="D1394" s="31" t="s">
        <v>9474</v>
      </c>
      <c r="E1394" s="36" t="s">
        <v>11683</v>
      </c>
    </row>
    <row r="1395" spans="1:5" ht="82.8" hidden="1">
      <c r="A1395" s="35">
        <v>93959</v>
      </c>
      <c r="B1395" s="32" t="s">
        <v>11467</v>
      </c>
      <c r="C1395" s="32" t="s">
        <v>11684</v>
      </c>
      <c r="D1395" s="31" t="s">
        <v>9474</v>
      </c>
      <c r="E1395" s="36" t="s">
        <v>11685</v>
      </c>
    </row>
    <row r="1396" spans="1:5" ht="82.8" hidden="1">
      <c r="A1396" s="35">
        <v>93960</v>
      </c>
      <c r="B1396" s="32" t="s">
        <v>11467</v>
      </c>
      <c r="C1396" s="32" t="s">
        <v>11686</v>
      </c>
      <c r="D1396" s="31" t="s">
        <v>9474</v>
      </c>
      <c r="E1396" s="36" t="s">
        <v>11687</v>
      </c>
    </row>
    <row r="1397" spans="1:5" ht="69" hidden="1">
      <c r="A1397" s="35">
        <v>93961</v>
      </c>
      <c r="B1397" s="32" t="s">
        <v>11467</v>
      </c>
      <c r="C1397" s="32" t="s">
        <v>11688</v>
      </c>
      <c r="D1397" s="31" t="s">
        <v>9474</v>
      </c>
      <c r="E1397" s="36" t="s">
        <v>11689</v>
      </c>
    </row>
    <row r="1398" spans="1:5" ht="69" hidden="1">
      <c r="A1398" s="35">
        <v>93962</v>
      </c>
      <c r="B1398" s="32" t="s">
        <v>11467</v>
      </c>
      <c r="C1398" s="32" t="s">
        <v>11690</v>
      </c>
      <c r="D1398" s="31" t="s">
        <v>9474</v>
      </c>
      <c r="E1398" s="36" t="s">
        <v>11691</v>
      </c>
    </row>
    <row r="1399" spans="1:5" ht="82.8" hidden="1">
      <c r="A1399" s="35">
        <v>93963</v>
      </c>
      <c r="B1399" s="32" t="s">
        <v>11467</v>
      </c>
      <c r="C1399" s="32" t="s">
        <v>11692</v>
      </c>
      <c r="D1399" s="31" t="s">
        <v>9474</v>
      </c>
      <c r="E1399" s="36" t="s">
        <v>11693</v>
      </c>
    </row>
    <row r="1400" spans="1:5" ht="82.8" hidden="1">
      <c r="A1400" s="35">
        <v>93964</v>
      </c>
      <c r="B1400" s="32" t="s">
        <v>11467</v>
      </c>
      <c r="C1400" s="32" t="s">
        <v>11694</v>
      </c>
      <c r="D1400" s="31" t="s">
        <v>9474</v>
      </c>
      <c r="E1400" s="36" t="s">
        <v>11695</v>
      </c>
    </row>
    <row r="1401" spans="1:5" ht="82.8" hidden="1">
      <c r="A1401" s="35">
        <v>93965</v>
      </c>
      <c r="B1401" s="32" t="s">
        <v>11467</v>
      </c>
      <c r="C1401" s="32" t="s">
        <v>11696</v>
      </c>
      <c r="D1401" s="31" t="s">
        <v>9474</v>
      </c>
      <c r="E1401" s="36" t="s">
        <v>11697</v>
      </c>
    </row>
    <row r="1402" spans="1:5" ht="69" hidden="1">
      <c r="A1402" s="35">
        <v>93966</v>
      </c>
      <c r="B1402" s="32" t="s">
        <v>11467</v>
      </c>
      <c r="C1402" s="32" t="s">
        <v>11698</v>
      </c>
      <c r="D1402" s="31" t="s">
        <v>9474</v>
      </c>
      <c r="E1402" s="36" t="s">
        <v>11699</v>
      </c>
    </row>
    <row r="1403" spans="1:5" ht="69" hidden="1">
      <c r="A1403" s="35">
        <v>93967</v>
      </c>
      <c r="B1403" s="32" t="s">
        <v>11467</v>
      </c>
      <c r="C1403" s="32" t="s">
        <v>11700</v>
      </c>
      <c r="D1403" s="31" t="s">
        <v>9474</v>
      </c>
      <c r="E1403" s="36" t="s">
        <v>11701</v>
      </c>
    </row>
    <row r="1404" spans="1:5" ht="82.8" hidden="1">
      <c r="A1404" s="35">
        <v>93968</v>
      </c>
      <c r="B1404" s="32" t="s">
        <v>11467</v>
      </c>
      <c r="C1404" s="32" t="s">
        <v>11702</v>
      </c>
      <c r="D1404" s="31" t="s">
        <v>9474</v>
      </c>
      <c r="E1404" s="36" t="s">
        <v>11703</v>
      </c>
    </row>
    <row r="1405" spans="1:5" ht="82.8" hidden="1">
      <c r="A1405" s="35">
        <v>93969</v>
      </c>
      <c r="B1405" s="32" t="s">
        <v>11467</v>
      </c>
      <c r="C1405" s="32" t="s">
        <v>11704</v>
      </c>
      <c r="D1405" s="31" t="s">
        <v>9474</v>
      </c>
      <c r="E1405" s="36" t="s">
        <v>11705</v>
      </c>
    </row>
    <row r="1406" spans="1:5" ht="82.8" hidden="1">
      <c r="A1406" s="35">
        <v>93970</v>
      </c>
      <c r="B1406" s="32" t="s">
        <v>11467</v>
      </c>
      <c r="C1406" s="32" t="s">
        <v>11706</v>
      </c>
      <c r="D1406" s="31" t="s">
        <v>9474</v>
      </c>
      <c r="E1406" s="36" t="s">
        <v>11707</v>
      </c>
    </row>
    <row r="1407" spans="1:5" ht="69" hidden="1">
      <c r="A1407" s="35">
        <v>93971</v>
      </c>
      <c r="B1407" s="32" t="s">
        <v>11467</v>
      </c>
      <c r="C1407" s="32" t="s">
        <v>11708</v>
      </c>
      <c r="D1407" s="31" t="s">
        <v>9474</v>
      </c>
      <c r="E1407" s="36" t="s">
        <v>11709</v>
      </c>
    </row>
    <row r="1408" spans="1:5" ht="55.2" hidden="1">
      <c r="A1408" s="35">
        <v>95108</v>
      </c>
      <c r="B1408" s="32" t="s">
        <v>11467</v>
      </c>
      <c r="C1408" s="32" t="s">
        <v>11710</v>
      </c>
      <c r="D1408" s="31" t="s">
        <v>9608</v>
      </c>
      <c r="E1408" s="36" t="s">
        <v>10696</v>
      </c>
    </row>
    <row r="1409" spans="1:5" ht="55.2" hidden="1">
      <c r="A1409" s="35">
        <v>83690</v>
      </c>
      <c r="B1409" s="32" t="s">
        <v>11467</v>
      </c>
      <c r="C1409" s="32" t="s">
        <v>11711</v>
      </c>
      <c r="D1409" s="31" t="s">
        <v>11488</v>
      </c>
      <c r="E1409" s="36" t="s">
        <v>11712</v>
      </c>
    </row>
    <row r="1410" spans="1:5" ht="69" hidden="1">
      <c r="A1410" s="31" t="s">
        <v>11713</v>
      </c>
      <c r="B1410" s="32" t="s">
        <v>11467</v>
      </c>
      <c r="C1410" s="32" t="s">
        <v>11714</v>
      </c>
      <c r="D1410" s="31" t="s">
        <v>9608</v>
      </c>
      <c r="E1410" s="36" t="s">
        <v>11715</v>
      </c>
    </row>
    <row r="1411" spans="1:5" ht="69" hidden="1">
      <c r="A1411" s="31" t="s">
        <v>11716</v>
      </c>
      <c r="B1411" s="32" t="s">
        <v>11467</v>
      </c>
      <c r="C1411" s="32" t="s">
        <v>11717</v>
      </c>
      <c r="D1411" s="31" t="s">
        <v>9608</v>
      </c>
      <c r="E1411" s="36" t="s">
        <v>11718</v>
      </c>
    </row>
    <row r="1412" spans="1:5" ht="69" hidden="1">
      <c r="A1412" s="31" t="s">
        <v>11719</v>
      </c>
      <c r="B1412" s="32" t="s">
        <v>11467</v>
      </c>
      <c r="C1412" s="32" t="s">
        <v>11720</v>
      </c>
      <c r="D1412" s="31" t="s">
        <v>9608</v>
      </c>
      <c r="E1412" s="36" t="s">
        <v>11721</v>
      </c>
    </row>
    <row r="1413" spans="1:5" ht="69" hidden="1">
      <c r="A1413" s="31" t="s">
        <v>11722</v>
      </c>
      <c r="B1413" s="32" t="s">
        <v>11467</v>
      </c>
      <c r="C1413" s="32" t="s">
        <v>11723</v>
      </c>
      <c r="D1413" s="31" t="s">
        <v>9608</v>
      </c>
      <c r="E1413" s="36" t="s">
        <v>11724</v>
      </c>
    </row>
    <row r="1414" spans="1:5" ht="69" hidden="1">
      <c r="A1414" s="31" t="s">
        <v>11725</v>
      </c>
      <c r="B1414" s="32" t="s">
        <v>11467</v>
      </c>
      <c r="C1414" s="32" t="s">
        <v>11726</v>
      </c>
      <c r="D1414" s="31" t="s">
        <v>9608</v>
      </c>
      <c r="E1414" s="36" t="s">
        <v>11727</v>
      </c>
    </row>
    <row r="1415" spans="1:5" ht="69" hidden="1">
      <c r="A1415" s="31" t="s">
        <v>11728</v>
      </c>
      <c r="B1415" s="32" t="s">
        <v>11467</v>
      </c>
      <c r="C1415" s="32" t="s">
        <v>11729</v>
      </c>
      <c r="D1415" s="31" t="s">
        <v>9608</v>
      </c>
      <c r="E1415" s="36" t="s">
        <v>11730</v>
      </c>
    </row>
    <row r="1416" spans="1:5" ht="69" hidden="1">
      <c r="A1416" s="31" t="s">
        <v>11731</v>
      </c>
      <c r="B1416" s="32" t="s">
        <v>11467</v>
      </c>
      <c r="C1416" s="32" t="s">
        <v>11732</v>
      </c>
      <c r="D1416" s="31" t="s">
        <v>9608</v>
      </c>
      <c r="E1416" s="36" t="s">
        <v>11733</v>
      </c>
    </row>
    <row r="1417" spans="1:5" ht="69" hidden="1">
      <c r="A1417" s="31" t="s">
        <v>11734</v>
      </c>
      <c r="B1417" s="32" t="s">
        <v>11467</v>
      </c>
      <c r="C1417" s="32" t="s">
        <v>11735</v>
      </c>
      <c r="D1417" s="31" t="s">
        <v>9608</v>
      </c>
      <c r="E1417" s="36" t="s">
        <v>11736</v>
      </c>
    </row>
    <row r="1418" spans="1:5" ht="69" hidden="1">
      <c r="A1418" s="31" t="s">
        <v>11737</v>
      </c>
      <c r="B1418" s="32" t="s">
        <v>11467</v>
      </c>
      <c r="C1418" s="32" t="s">
        <v>11738</v>
      </c>
      <c r="D1418" s="31" t="s">
        <v>9608</v>
      </c>
      <c r="E1418" s="36" t="s">
        <v>11739</v>
      </c>
    </row>
    <row r="1419" spans="1:5" ht="69" hidden="1">
      <c r="A1419" s="31" t="s">
        <v>11740</v>
      </c>
      <c r="B1419" s="32" t="s">
        <v>11467</v>
      </c>
      <c r="C1419" s="32" t="s">
        <v>11741</v>
      </c>
      <c r="D1419" s="31" t="s">
        <v>9608</v>
      </c>
      <c r="E1419" s="36" t="s">
        <v>11742</v>
      </c>
    </row>
    <row r="1420" spans="1:5" ht="69" hidden="1">
      <c r="A1420" s="31" t="s">
        <v>11743</v>
      </c>
      <c r="B1420" s="32" t="s">
        <v>11467</v>
      </c>
      <c r="C1420" s="32" t="s">
        <v>11744</v>
      </c>
      <c r="D1420" s="31" t="s">
        <v>9608</v>
      </c>
      <c r="E1420" s="36" t="s">
        <v>11745</v>
      </c>
    </row>
    <row r="1421" spans="1:5" ht="69" hidden="1">
      <c r="A1421" s="31" t="s">
        <v>11746</v>
      </c>
      <c r="B1421" s="32" t="s">
        <v>11467</v>
      </c>
      <c r="C1421" s="32" t="s">
        <v>11747</v>
      </c>
      <c r="D1421" s="31" t="s">
        <v>9608</v>
      </c>
      <c r="E1421" s="36" t="s">
        <v>11748</v>
      </c>
    </row>
    <row r="1422" spans="1:5" ht="69" hidden="1">
      <c r="A1422" s="31" t="s">
        <v>11749</v>
      </c>
      <c r="B1422" s="32" t="s">
        <v>11467</v>
      </c>
      <c r="C1422" s="32" t="s">
        <v>11750</v>
      </c>
      <c r="D1422" s="31" t="s">
        <v>9608</v>
      </c>
      <c r="E1422" s="36" t="s">
        <v>11751</v>
      </c>
    </row>
    <row r="1423" spans="1:5" ht="69" hidden="1">
      <c r="A1423" s="31" t="s">
        <v>11752</v>
      </c>
      <c r="B1423" s="32" t="s">
        <v>11467</v>
      </c>
      <c r="C1423" s="32" t="s">
        <v>11753</v>
      </c>
      <c r="D1423" s="31" t="s">
        <v>9608</v>
      </c>
      <c r="E1423" s="36" t="s">
        <v>11754</v>
      </c>
    </row>
    <row r="1424" spans="1:5" ht="69" hidden="1">
      <c r="A1424" s="31" t="s">
        <v>11755</v>
      </c>
      <c r="B1424" s="32" t="s">
        <v>11467</v>
      </c>
      <c r="C1424" s="32" t="s">
        <v>11756</v>
      </c>
      <c r="D1424" s="31" t="s">
        <v>9608</v>
      </c>
      <c r="E1424" s="36" t="s">
        <v>11757</v>
      </c>
    </row>
    <row r="1425" spans="1:5" ht="69" hidden="1">
      <c r="A1425" s="31" t="s">
        <v>11758</v>
      </c>
      <c r="B1425" s="32" t="s">
        <v>11467</v>
      </c>
      <c r="C1425" s="32" t="s">
        <v>11759</v>
      </c>
      <c r="D1425" s="31" t="s">
        <v>9608</v>
      </c>
      <c r="E1425" s="36" t="s">
        <v>11760</v>
      </c>
    </row>
    <row r="1426" spans="1:5" ht="55.2" hidden="1">
      <c r="A1426" s="31" t="s">
        <v>11761</v>
      </c>
      <c r="B1426" s="32" t="s">
        <v>11467</v>
      </c>
      <c r="C1426" s="32" t="s">
        <v>11762</v>
      </c>
      <c r="D1426" s="31" t="s">
        <v>9608</v>
      </c>
      <c r="E1426" s="36" t="s">
        <v>11763</v>
      </c>
    </row>
    <row r="1427" spans="1:5" ht="55.2" hidden="1">
      <c r="A1427" s="31" t="s">
        <v>11764</v>
      </c>
      <c r="B1427" s="32" t="s">
        <v>11467</v>
      </c>
      <c r="C1427" s="32" t="s">
        <v>11765</v>
      </c>
      <c r="D1427" s="31" t="s">
        <v>9608</v>
      </c>
      <c r="E1427" s="36" t="s">
        <v>11766</v>
      </c>
    </row>
    <row r="1428" spans="1:5" ht="55.2" hidden="1">
      <c r="A1428" s="31" t="s">
        <v>11767</v>
      </c>
      <c r="B1428" s="32" t="s">
        <v>11467</v>
      </c>
      <c r="C1428" s="32" t="s">
        <v>11768</v>
      </c>
      <c r="D1428" s="31" t="s">
        <v>9608</v>
      </c>
      <c r="E1428" s="36" t="s">
        <v>11769</v>
      </c>
    </row>
    <row r="1429" spans="1:5" ht="55.2" hidden="1">
      <c r="A1429" s="31" t="s">
        <v>11770</v>
      </c>
      <c r="B1429" s="32" t="s">
        <v>11467</v>
      </c>
      <c r="C1429" s="32" t="s">
        <v>11771</v>
      </c>
      <c r="D1429" s="31" t="s">
        <v>9608</v>
      </c>
      <c r="E1429" s="36" t="s">
        <v>11772</v>
      </c>
    </row>
    <row r="1430" spans="1:5" ht="55.2" hidden="1">
      <c r="A1430" s="31" t="s">
        <v>11773</v>
      </c>
      <c r="B1430" s="32" t="s">
        <v>11467</v>
      </c>
      <c r="C1430" s="32" t="s">
        <v>11774</v>
      </c>
      <c r="D1430" s="31" t="s">
        <v>9608</v>
      </c>
      <c r="E1430" s="36" t="s">
        <v>11775</v>
      </c>
    </row>
    <row r="1431" spans="1:5" ht="55.2" hidden="1">
      <c r="A1431" s="31" t="s">
        <v>11776</v>
      </c>
      <c r="B1431" s="32" t="s">
        <v>11467</v>
      </c>
      <c r="C1431" s="32" t="s">
        <v>11777</v>
      </c>
      <c r="D1431" s="31" t="s">
        <v>9608</v>
      </c>
      <c r="E1431" s="36" t="s">
        <v>11778</v>
      </c>
    </row>
    <row r="1432" spans="1:5" ht="55.2" hidden="1">
      <c r="A1432" s="31" t="s">
        <v>11779</v>
      </c>
      <c r="B1432" s="32" t="s">
        <v>11467</v>
      </c>
      <c r="C1432" s="32" t="s">
        <v>11780</v>
      </c>
      <c r="D1432" s="31" t="s">
        <v>9608</v>
      </c>
      <c r="E1432" s="36" t="s">
        <v>11781</v>
      </c>
    </row>
    <row r="1433" spans="1:5" ht="55.2" hidden="1">
      <c r="A1433" s="31" t="s">
        <v>11782</v>
      </c>
      <c r="B1433" s="32" t="s">
        <v>11467</v>
      </c>
      <c r="C1433" s="32" t="s">
        <v>11783</v>
      </c>
      <c r="D1433" s="31" t="s">
        <v>9608</v>
      </c>
      <c r="E1433" s="36" t="s">
        <v>11784</v>
      </c>
    </row>
    <row r="1434" spans="1:5" ht="55.2" hidden="1">
      <c r="A1434" s="31" t="s">
        <v>11785</v>
      </c>
      <c r="B1434" s="32" t="s">
        <v>11467</v>
      </c>
      <c r="C1434" s="32" t="s">
        <v>11786</v>
      </c>
      <c r="D1434" s="31" t="s">
        <v>9608</v>
      </c>
      <c r="E1434" s="36" t="s">
        <v>11787</v>
      </c>
    </row>
    <row r="1435" spans="1:5" ht="55.2" hidden="1">
      <c r="A1435" s="31" t="s">
        <v>11788</v>
      </c>
      <c r="B1435" s="32" t="s">
        <v>11467</v>
      </c>
      <c r="C1435" s="32" t="s">
        <v>11789</v>
      </c>
      <c r="D1435" s="31" t="s">
        <v>9608</v>
      </c>
      <c r="E1435" s="36" t="s">
        <v>11790</v>
      </c>
    </row>
    <row r="1436" spans="1:5" ht="55.2" hidden="1">
      <c r="A1436" s="31" t="s">
        <v>11791</v>
      </c>
      <c r="B1436" s="32" t="s">
        <v>11467</v>
      </c>
      <c r="C1436" s="32" t="s">
        <v>11792</v>
      </c>
      <c r="D1436" s="31" t="s">
        <v>9608</v>
      </c>
      <c r="E1436" s="36" t="s">
        <v>11793</v>
      </c>
    </row>
    <row r="1437" spans="1:5" ht="55.2" hidden="1">
      <c r="A1437" s="31" t="s">
        <v>11794</v>
      </c>
      <c r="B1437" s="32" t="s">
        <v>11467</v>
      </c>
      <c r="C1437" s="32" t="s">
        <v>11795</v>
      </c>
      <c r="D1437" s="31" t="s">
        <v>9608</v>
      </c>
      <c r="E1437" s="36" t="s">
        <v>11796</v>
      </c>
    </row>
    <row r="1438" spans="1:5" ht="55.2" hidden="1">
      <c r="A1438" s="31" t="s">
        <v>11797</v>
      </c>
      <c r="B1438" s="32" t="s">
        <v>11467</v>
      </c>
      <c r="C1438" s="32" t="s">
        <v>11798</v>
      </c>
      <c r="D1438" s="31" t="s">
        <v>9608</v>
      </c>
      <c r="E1438" s="36" t="s">
        <v>11799</v>
      </c>
    </row>
    <row r="1439" spans="1:5" ht="55.2" hidden="1">
      <c r="A1439" s="31" t="s">
        <v>11800</v>
      </c>
      <c r="B1439" s="32" t="s">
        <v>11467</v>
      </c>
      <c r="C1439" s="32" t="s">
        <v>11801</v>
      </c>
      <c r="D1439" s="31" t="s">
        <v>9608</v>
      </c>
      <c r="E1439" s="36" t="s">
        <v>11802</v>
      </c>
    </row>
    <row r="1440" spans="1:5" ht="55.2" hidden="1">
      <c r="A1440" s="31" t="s">
        <v>11803</v>
      </c>
      <c r="B1440" s="32" t="s">
        <v>11467</v>
      </c>
      <c r="C1440" s="32" t="s">
        <v>11804</v>
      </c>
      <c r="D1440" s="31" t="s">
        <v>9608</v>
      </c>
      <c r="E1440" s="36" t="s">
        <v>11805</v>
      </c>
    </row>
    <row r="1441" spans="1:5" ht="55.2" hidden="1">
      <c r="A1441" s="31" t="s">
        <v>11806</v>
      </c>
      <c r="B1441" s="32" t="s">
        <v>11467</v>
      </c>
      <c r="C1441" s="32" t="s">
        <v>11807</v>
      </c>
      <c r="D1441" s="31" t="s">
        <v>9608</v>
      </c>
      <c r="E1441" s="36" t="s">
        <v>11808</v>
      </c>
    </row>
    <row r="1442" spans="1:5" ht="55.2" hidden="1">
      <c r="A1442" s="31" t="s">
        <v>11809</v>
      </c>
      <c r="B1442" s="32" t="s">
        <v>11467</v>
      </c>
      <c r="C1442" s="32" t="s">
        <v>11810</v>
      </c>
      <c r="D1442" s="31" t="s">
        <v>9608</v>
      </c>
      <c r="E1442" s="36" t="s">
        <v>11811</v>
      </c>
    </row>
    <row r="1443" spans="1:5" ht="55.2" hidden="1">
      <c r="A1443" s="31" t="s">
        <v>11812</v>
      </c>
      <c r="B1443" s="32" t="s">
        <v>11467</v>
      </c>
      <c r="C1443" s="32" t="s">
        <v>11813</v>
      </c>
      <c r="D1443" s="31" t="s">
        <v>9608</v>
      </c>
      <c r="E1443" s="36" t="s">
        <v>11814</v>
      </c>
    </row>
    <row r="1444" spans="1:5" ht="55.2" hidden="1">
      <c r="A1444" s="31" t="s">
        <v>11815</v>
      </c>
      <c r="B1444" s="32" t="s">
        <v>11467</v>
      </c>
      <c r="C1444" s="32" t="s">
        <v>11816</v>
      </c>
      <c r="D1444" s="31" t="s">
        <v>9608</v>
      </c>
      <c r="E1444" s="36" t="s">
        <v>11817</v>
      </c>
    </row>
    <row r="1445" spans="1:5" ht="55.2" hidden="1">
      <c r="A1445" s="31" t="s">
        <v>11818</v>
      </c>
      <c r="B1445" s="32" t="s">
        <v>11467</v>
      </c>
      <c r="C1445" s="32" t="s">
        <v>11819</v>
      </c>
      <c r="D1445" s="31" t="s">
        <v>9608</v>
      </c>
      <c r="E1445" s="36" t="s">
        <v>11820</v>
      </c>
    </row>
    <row r="1446" spans="1:5" ht="55.2" hidden="1">
      <c r="A1446" s="31" t="s">
        <v>11821</v>
      </c>
      <c r="B1446" s="32" t="s">
        <v>11467</v>
      </c>
      <c r="C1446" s="32" t="s">
        <v>11822</v>
      </c>
      <c r="D1446" s="31" t="s">
        <v>9608</v>
      </c>
      <c r="E1446" s="36" t="s">
        <v>11823</v>
      </c>
    </row>
    <row r="1447" spans="1:5" ht="55.2" hidden="1">
      <c r="A1447" s="31" t="s">
        <v>11824</v>
      </c>
      <c r="B1447" s="32" t="s">
        <v>11467</v>
      </c>
      <c r="C1447" s="32" t="s">
        <v>11825</v>
      </c>
      <c r="D1447" s="31" t="s">
        <v>9608</v>
      </c>
      <c r="E1447" s="36" t="s">
        <v>11826</v>
      </c>
    </row>
    <row r="1448" spans="1:5" ht="55.2" hidden="1">
      <c r="A1448" s="31" t="s">
        <v>11827</v>
      </c>
      <c r="B1448" s="32" t="s">
        <v>11467</v>
      </c>
      <c r="C1448" s="32" t="s">
        <v>11828</v>
      </c>
      <c r="D1448" s="31" t="s">
        <v>9608</v>
      </c>
      <c r="E1448" s="36" t="s">
        <v>11829</v>
      </c>
    </row>
    <row r="1449" spans="1:5" ht="55.2" hidden="1">
      <c r="A1449" s="31" t="s">
        <v>11830</v>
      </c>
      <c r="B1449" s="32" t="s">
        <v>11467</v>
      </c>
      <c r="C1449" s="32" t="s">
        <v>11831</v>
      </c>
      <c r="D1449" s="31" t="s">
        <v>9608</v>
      </c>
      <c r="E1449" s="36" t="s">
        <v>11832</v>
      </c>
    </row>
    <row r="1450" spans="1:5" ht="55.2" hidden="1">
      <c r="A1450" s="31" t="s">
        <v>11833</v>
      </c>
      <c r="B1450" s="32" t="s">
        <v>11467</v>
      </c>
      <c r="C1450" s="32" t="s">
        <v>11834</v>
      </c>
      <c r="D1450" s="31" t="s">
        <v>9608</v>
      </c>
      <c r="E1450" s="36" t="s">
        <v>11835</v>
      </c>
    </row>
    <row r="1451" spans="1:5" ht="55.2" hidden="1">
      <c r="A1451" s="31" t="s">
        <v>11836</v>
      </c>
      <c r="B1451" s="32" t="s">
        <v>11467</v>
      </c>
      <c r="C1451" s="32" t="s">
        <v>11837</v>
      </c>
      <c r="D1451" s="31" t="s">
        <v>9608</v>
      </c>
      <c r="E1451" s="36" t="s">
        <v>11838</v>
      </c>
    </row>
    <row r="1452" spans="1:5" ht="96.6" hidden="1">
      <c r="A1452" s="31" t="s">
        <v>11839</v>
      </c>
      <c r="B1452" s="32" t="s">
        <v>11467</v>
      </c>
      <c r="C1452" s="32" t="s">
        <v>11840</v>
      </c>
      <c r="D1452" s="31" t="s">
        <v>9608</v>
      </c>
      <c r="E1452" s="36" t="s">
        <v>11841</v>
      </c>
    </row>
    <row r="1453" spans="1:5" ht="96.6" hidden="1">
      <c r="A1453" s="31" t="s">
        <v>11842</v>
      </c>
      <c r="B1453" s="32" t="s">
        <v>11467</v>
      </c>
      <c r="C1453" s="32" t="s">
        <v>11843</v>
      </c>
      <c r="D1453" s="31" t="s">
        <v>9608</v>
      </c>
      <c r="E1453" s="36" t="s">
        <v>11844</v>
      </c>
    </row>
    <row r="1454" spans="1:5" ht="96.6" hidden="1">
      <c r="A1454" s="31" t="s">
        <v>11845</v>
      </c>
      <c r="B1454" s="32" t="s">
        <v>11467</v>
      </c>
      <c r="C1454" s="32" t="s">
        <v>11846</v>
      </c>
      <c r="D1454" s="31" t="s">
        <v>9608</v>
      </c>
      <c r="E1454" s="36" t="s">
        <v>11847</v>
      </c>
    </row>
    <row r="1455" spans="1:5" ht="96.6" hidden="1">
      <c r="A1455" s="31" t="s">
        <v>11848</v>
      </c>
      <c r="B1455" s="32" t="s">
        <v>11467</v>
      </c>
      <c r="C1455" s="32" t="s">
        <v>11849</v>
      </c>
      <c r="D1455" s="31" t="s">
        <v>9608</v>
      </c>
      <c r="E1455" s="36" t="s">
        <v>11850</v>
      </c>
    </row>
    <row r="1456" spans="1:5" ht="96.6" hidden="1">
      <c r="A1456" s="31" t="s">
        <v>11851</v>
      </c>
      <c r="B1456" s="32" t="s">
        <v>11467</v>
      </c>
      <c r="C1456" s="32" t="s">
        <v>11852</v>
      </c>
      <c r="D1456" s="31" t="s">
        <v>9608</v>
      </c>
      <c r="E1456" s="36" t="s">
        <v>11853</v>
      </c>
    </row>
    <row r="1457" spans="1:5" ht="96.6" hidden="1">
      <c r="A1457" s="31" t="s">
        <v>11854</v>
      </c>
      <c r="B1457" s="32" t="s">
        <v>11467</v>
      </c>
      <c r="C1457" s="32" t="s">
        <v>11855</v>
      </c>
      <c r="D1457" s="31" t="s">
        <v>9608</v>
      </c>
      <c r="E1457" s="36" t="s">
        <v>11856</v>
      </c>
    </row>
    <row r="1458" spans="1:5" ht="96.6" hidden="1">
      <c r="A1458" s="31" t="s">
        <v>11857</v>
      </c>
      <c r="B1458" s="32" t="s">
        <v>11467</v>
      </c>
      <c r="C1458" s="32" t="s">
        <v>11858</v>
      </c>
      <c r="D1458" s="31" t="s">
        <v>9608</v>
      </c>
      <c r="E1458" s="36" t="s">
        <v>11859</v>
      </c>
    </row>
    <row r="1459" spans="1:5" ht="110.4" hidden="1">
      <c r="A1459" s="31" t="s">
        <v>11860</v>
      </c>
      <c r="B1459" s="32" t="s">
        <v>11467</v>
      </c>
      <c r="C1459" s="32" t="s">
        <v>11861</v>
      </c>
      <c r="D1459" s="31" t="s">
        <v>9608</v>
      </c>
      <c r="E1459" s="36" t="s">
        <v>11862</v>
      </c>
    </row>
    <row r="1460" spans="1:5" ht="96.6" hidden="1">
      <c r="A1460" s="31" t="s">
        <v>11863</v>
      </c>
      <c r="B1460" s="32" t="s">
        <v>11467</v>
      </c>
      <c r="C1460" s="32" t="s">
        <v>11864</v>
      </c>
      <c r="D1460" s="31" t="s">
        <v>9608</v>
      </c>
      <c r="E1460" s="36" t="s">
        <v>11865</v>
      </c>
    </row>
    <row r="1461" spans="1:5" ht="96.6" hidden="1">
      <c r="A1461" s="31" t="s">
        <v>11866</v>
      </c>
      <c r="B1461" s="32" t="s">
        <v>11467</v>
      </c>
      <c r="C1461" s="32" t="s">
        <v>11867</v>
      </c>
      <c r="D1461" s="31" t="s">
        <v>9608</v>
      </c>
      <c r="E1461" s="36" t="s">
        <v>11868</v>
      </c>
    </row>
    <row r="1462" spans="1:5" ht="96.6" hidden="1">
      <c r="A1462" s="31" t="s">
        <v>11869</v>
      </c>
      <c r="B1462" s="32" t="s">
        <v>11467</v>
      </c>
      <c r="C1462" s="32" t="s">
        <v>11870</v>
      </c>
      <c r="D1462" s="31" t="s">
        <v>9608</v>
      </c>
      <c r="E1462" s="36" t="s">
        <v>11871</v>
      </c>
    </row>
    <row r="1463" spans="1:5" ht="96.6" hidden="1">
      <c r="A1463" s="31" t="s">
        <v>11872</v>
      </c>
      <c r="B1463" s="32" t="s">
        <v>11467</v>
      </c>
      <c r="C1463" s="32" t="s">
        <v>11873</v>
      </c>
      <c r="D1463" s="31" t="s">
        <v>9608</v>
      </c>
      <c r="E1463" s="36" t="s">
        <v>11874</v>
      </c>
    </row>
    <row r="1464" spans="1:5" ht="96.6" hidden="1">
      <c r="A1464" s="31" t="s">
        <v>11875</v>
      </c>
      <c r="B1464" s="32" t="s">
        <v>11467</v>
      </c>
      <c r="C1464" s="32" t="s">
        <v>11876</v>
      </c>
      <c r="D1464" s="31" t="s">
        <v>9608</v>
      </c>
      <c r="E1464" s="36" t="s">
        <v>11877</v>
      </c>
    </row>
    <row r="1465" spans="1:5" ht="96.6" hidden="1">
      <c r="A1465" s="31" t="s">
        <v>11878</v>
      </c>
      <c r="B1465" s="32" t="s">
        <v>11467</v>
      </c>
      <c r="C1465" s="32" t="s">
        <v>11879</v>
      </c>
      <c r="D1465" s="31" t="s">
        <v>9608</v>
      </c>
      <c r="E1465" s="36" t="s">
        <v>11880</v>
      </c>
    </row>
    <row r="1466" spans="1:5" ht="96.6" hidden="1">
      <c r="A1466" s="31" t="s">
        <v>11881</v>
      </c>
      <c r="B1466" s="32" t="s">
        <v>11467</v>
      </c>
      <c r="C1466" s="32" t="s">
        <v>11882</v>
      </c>
      <c r="D1466" s="31" t="s">
        <v>9608</v>
      </c>
      <c r="E1466" s="36" t="s">
        <v>11883</v>
      </c>
    </row>
    <row r="1467" spans="1:5" ht="96.6" hidden="1">
      <c r="A1467" s="31" t="s">
        <v>11884</v>
      </c>
      <c r="B1467" s="32" t="s">
        <v>11467</v>
      </c>
      <c r="C1467" s="32" t="s">
        <v>11885</v>
      </c>
      <c r="D1467" s="31" t="s">
        <v>9608</v>
      </c>
      <c r="E1467" s="36" t="s">
        <v>11886</v>
      </c>
    </row>
    <row r="1468" spans="1:5" ht="96.6" hidden="1">
      <c r="A1468" s="31" t="s">
        <v>11887</v>
      </c>
      <c r="B1468" s="32" t="s">
        <v>11467</v>
      </c>
      <c r="C1468" s="32" t="s">
        <v>11888</v>
      </c>
      <c r="D1468" s="31" t="s">
        <v>9608</v>
      </c>
      <c r="E1468" s="36" t="s">
        <v>11889</v>
      </c>
    </row>
    <row r="1469" spans="1:5" ht="55.2" hidden="1">
      <c r="A1469" s="31" t="s">
        <v>11890</v>
      </c>
      <c r="B1469" s="32" t="s">
        <v>11467</v>
      </c>
      <c r="C1469" s="32" t="s">
        <v>11891</v>
      </c>
      <c r="D1469" s="31" t="s">
        <v>9608</v>
      </c>
      <c r="E1469" s="36" t="s">
        <v>11892</v>
      </c>
    </row>
    <row r="1470" spans="1:5" ht="55.2" hidden="1">
      <c r="A1470" s="31" t="s">
        <v>11893</v>
      </c>
      <c r="B1470" s="32" t="s">
        <v>11467</v>
      </c>
      <c r="C1470" s="32" t="s">
        <v>11894</v>
      </c>
      <c r="D1470" s="31" t="s">
        <v>9608</v>
      </c>
      <c r="E1470" s="36" t="s">
        <v>11895</v>
      </c>
    </row>
    <row r="1471" spans="1:5" ht="55.2" hidden="1">
      <c r="A1471" s="31" t="s">
        <v>11896</v>
      </c>
      <c r="B1471" s="32" t="s">
        <v>11467</v>
      </c>
      <c r="C1471" s="32" t="s">
        <v>11897</v>
      </c>
      <c r="D1471" s="31" t="s">
        <v>9608</v>
      </c>
      <c r="E1471" s="36" t="s">
        <v>11898</v>
      </c>
    </row>
    <row r="1472" spans="1:5" ht="55.2" hidden="1">
      <c r="A1472" s="31" t="s">
        <v>11899</v>
      </c>
      <c r="B1472" s="32" t="s">
        <v>11467</v>
      </c>
      <c r="C1472" s="32" t="s">
        <v>11900</v>
      </c>
      <c r="D1472" s="31" t="s">
        <v>9608</v>
      </c>
      <c r="E1472" s="36" t="s">
        <v>11901</v>
      </c>
    </row>
    <row r="1473" spans="1:5" ht="55.2" hidden="1">
      <c r="A1473" s="31" t="s">
        <v>11902</v>
      </c>
      <c r="B1473" s="32" t="s">
        <v>11467</v>
      </c>
      <c r="C1473" s="32" t="s">
        <v>11903</v>
      </c>
      <c r="D1473" s="31" t="s">
        <v>9608</v>
      </c>
      <c r="E1473" s="36" t="s">
        <v>11904</v>
      </c>
    </row>
    <row r="1474" spans="1:5" ht="55.2" hidden="1">
      <c r="A1474" s="31" t="s">
        <v>11905</v>
      </c>
      <c r="B1474" s="32" t="s">
        <v>11467</v>
      </c>
      <c r="C1474" s="32" t="s">
        <v>11906</v>
      </c>
      <c r="D1474" s="31" t="s">
        <v>9608</v>
      </c>
      <c r="E1474" s="36" t="s">
        <v>11907</v>
      </c>
    </row>
    <row r="1475" spans="1:5" ht="55.2" hidden="1">
      <c r="A1475" s="31" t="s">
        <v>11908</v>
      </c>
      <c r="B1475" s="32" t="s">
        <v>11467</v>
      </c>
      <c r="C1475" s="32" t="s">
        <v>11909</v>
      </c>
      <c r="D1475" s="31" t="s">
        <v>9608</v>
      </c>
      <c r="E1475" s="36" t="s">
        <v>11910</v>
      </c>
    </row>
    <row r="1476" spans="1:5" ht="55.2" hidden="1">
      <c r="A1476" s="31" t="s">
        <v>11911</v>
      </c>
      <c r="B1476" s="32" t="s">
        <v>11467</v>
      </c>
      <c r="C1476" s="32" t="s">
        <v>11912</v>
      </c>
      <c r="D1476" s="31" t="s">
        <v>9608</v>
      </c>
      <c r="E1476" s="36" t="s">
        <v>11913</v>
      </c>
    </row>
    <row r="1477" spans="1:5" ht="69" hidden="1">
      <c r="A1477" s="31" t="s">
        <v>11914</v>
      </c>
      <c r="B1477" s="32" t="s">
        <v>11467</v>
      </c>
      <c r="C1477" s="32" t="s">
        <v>11915</v>
      </c>
      <c r="D1477" s="31" t="s">
        <v>9608</v>
      </c>
      <c r="E1477" s="36" t="s">
        <v>11916</v>
      </c>
    </row>
    <row r="1478" spans="1:5" ht="55.2" hidden="1">
      <c r="A1478" s="31" t="s">
        <v>11917</v>
      </c>
      <c r="B1478" s="32" t="s">
        <v>11467</v>
      </c>
      <c r="C1478" s="32" t="s">
        <v>11918</v>
      </c>
      <c r="D1478" s="31" t="s">
        <v>9608</v>
      </c>
      <c r="E1478" s="36" t="s">
        <v>11919</v>
      </c>
    </row>
    <row r="1479" spans="1:5" ht="55.2" hidden="1">
      <c r="A1479" s="31" t="s">
        <v>11920</v>
      </c>
      <c r="B1479" s="32" t="s">
        <v>11467</v>
      </c>
      <c r="C1479" s="32" t="s">
        <v>11921</v>
      </c>
      <c r="D1479" s="31" t="s">
        <v>9608</v>
      </c>
      <c r="E1479" s="36" t="s">
        <v>11922</v>
      </c>
    </row>
    <row r="1480" spans="1:5" ht="69" hidden="1">
      <c r="A1480" s="31" t="s">
        <v>11923</v>
      </c>
      <c r="B1480" s="32" t="s">
        <v>11467</v>
      </c>
      <c r="C1480" s="32" t="s">
        <v>11924</v>
      </c>
      <c r="D1480" s="31" t="s">
        <v>9608</v>
      </c>
      <c r="E1480" s="36" t="s">
        <v>11925</v>
      </c>
    </row>
    <row r="1481" spans="1:5" ht="27.6" hidden="1">
      <c r="A1481" s="31" t="s">
        <v>11926</v>
      </c>
      <c r="B1481" s="32" t="s">
        <v>11467</v>
      </c>
      <c r="C1481" s="32" t="s">
        <v>11927</v>
      </c>
      <c r="D1481" s="31" t="s">
        <v>9608</v>
      </c>
      <c r="E1481" s="36" t="s">
        <v>11928</v>
      </c>
    </row>
    <row r="1482" spans="1:5" ht="41.4" hidden="1">
      <c r="A1482" s="31" t="s">
        <v>11929</v>
      </c>
      <c r="B1482" s="32" t="s">
        <v>11467</v>
      </c>
      <c r="C1482" s="32" t="s">
        <v>11930</v>
      </c>
      <c r="D1482" s="31" t="s">
        <v>9608</v>
      </c>
      <c r="E1482" s="36" t="s">
        <v>11931</v>
      </c>
    </row>
    <row r="1483" spans="1:5" ht="27.6" hidden="1">
      <c r="A1483" s="31" t="s">
        <v>11932</v>
      </c>
      <c r="B1483" s="32" t="s">
        <v>11467</v>
      </c>
      <c r="C1483" s="32" t="s">
        <v>11933</v>
      </c>
      <c r="D1483" s="31" t="s">
        <v>9608</v>
      </c>
      <c r="E1483" s="36" t="s">
        <v>11934</v>
      </c>
    </row>
    <row r="1484" spans="1:5" ht="55.2" hidden="1">
      <c r="A1484" s="31" t="s">
        <v>11935</v>
      </c>
      <c r="B1484" s="32" t="s">
        <v>11467</v>
      </c>
      <c r="C1484" s="32" t="s">
        <v>11936</v>
      </c>
      <c r="D1484" s="31" t="s">
        <v>9608</v>
      </c>
      <c r="E1484" s="36" t="s">
        <v>11937</v>
      </c>
    </row>
    <row r="1485" spans="1:5" ht="55.2" hidden="1">
      <c r="A1485" s="31" t="s">
        <v>11938</v>
      </c>
      <c r="B1485" s="32" t="s">
        <v>11467</v>
      </c>
      <c r="C1485" s="32" t="s">
        <v>11939</v>
      </c>
      <c r="D1485" s="31" t="s">
        <v>9608</v>
      </c>
      <c r="E1485" s="36" t="s">
        <v>11940</v>
      </c>
    </row>
    <row r="1486" spans="1:5" ht="55.2" hidden="1">
      <c r="A1486" s="31" t="s">
        <v>11941</v>
      </c>
      <c r="B1486" s="32" t="s">
        <v>11467</v>
      </c>
      <c r="C1486" s="32" t="s">
        <v>11942</v>
      </c>
      <c r="D1486" s="31" t="s">
        <v>9608</v>
      </c>
      <c r="E1486" s="36" t="s">
        <v>11943</v>
      </c>
    </row>
    <row r="1487" spans="1:5" ht="69" hidden="1">
      <c r="A1487" s="31" t="s">
        <v>11944</v>
      </c>
      <c r="B1487" s="32" t="s">
        <v>11467</v>
      </c>
      <c r="C1487" s="32" t="s">
        <v>11945</v>
      </c>
      <c r="D1487" s="31" t="s">
        <v>9608</v>
      </c>
      <c r="E1487" s="36" t="s">
        <v>11946</v>
      </c>
    </row>
    <row r="1488" spans="1:5" ht="55.2" hidden="1">
      <c r="A1488" s="35">
        <v>83621</v>
      </c>
      <c r="B1488" s="32" t="s">
        <v>11467</v>
      </c>
      <c r="C1488" s="32" t="s">
        <v>11947</v>
      </c>
      <c r="D1488" s="31" t="s">
        <v>9608</v>
      </c>
      <c r="E1488" s="36" t="s">
        <v>11948</v>
      </c>
    </row>
    <row r="1489" spans="1:5" ht="55.2" hidden="1">
      <c r="A1489" s="35">
        <v>83659</v>
      </c>
      <c r="B1489" s="32" t="s">
        <v>11467</v>
      </c>
      <c r="C1489" s="32" t="s">
        <v>11949</v>
      </c>
      <c r="D1489" s="31" t="s">
        <v>9608</v>
      </c>
      <c r="E1489" s="36" t="s">
        <v>9906</v>
      </c>
    </row>
    <row r="1490" spans="1:5" ht="27.6" hidden="1">
      <c r="A1490" s="35">
        <v>83708</v>
      </c>
      <c r="B1490" s="32" t="s">
        <v>11467</v>
      </c>
      <c r="C1490" s="32" t="s">
        <v>11950</v>
      </c>
      <c r="D1490" s="31" t="s">
        <v>9608</v>
      </c>
      <c r="E1490" s="36" t="s">
        <v>11951</v>
      </c>
    </row>
    <row r="1491" spans="1:5" ht="27.6" hidden="1">
      <c r="A1491" s="35">
        <v>83709</v>
      </c>
      <c r="B1491" s="32" t="s">
        <v>11467</v>
      </c>
      <c r="C1491" s="32" t="s">
        <v>11952</v>
      </c>
      <c r="D1491" s="31" t="s">
        <v>9608</v>
      </c>
      <c r="E1491" s="36" t="s">
        <v>11953</v>
      </c>
    </row>
    <row r="1492" spans="1:5" ht="27.6" hidden="1">
      <c r="A1492" s="35">
        <v>83710</v>
      </c>
      <c r="B1492" s="32" t="s">
        <v>11467</v>
      </c>
      <c r="C1492" s="32" t="s">
        <v>11954</v>
      </c>
      <c r="D1492" s="31" t="s">
        <v>9608</v>
      </c>
      <c r="E1492" s="36" t="s">
        <v>11955</v>
      </c>
    </row>
    <row r="1493" spans="1:5" ht="41.4" hidden="1">
      <c r="A1493" s="35">
        <v>83711</v>
      </c>
      <c r="B1493" s="32" t="s">
        <v>11467</v>
      </c>
      <c r="C1493" s="32" t="s">
        <v>11956</v>
      </c>
      <c r="D1493" s="31" t="s">
        <v>9608</v>
      </c>
      <c r="E1493" s="36" t="s">
        <v>11957</v>
      </c>
    </row>
    <row r="1494" spans="1:5" ht="41.4" hidden="1">
      <c r="A1494" s="35">
        <v>83712</v>
      </c>
      <c r="B1494" s="32" t="s">
        <v>11467</v>
      </c>
      <c r="C1494" s="32" t="s">
        <v>11958</v>
      </c>
      <c r="D1494" s="31" t="s">
        <v>9608</v>
      </c>
      <c r="E1494" s="36" t="s">
        <v>11959</v>
      </c>
    </row>
    <row r="1495" spans="1:5" ht="41.4" hidden="1">
      <c r="A1495" s="35">
        <v>83713</v>
      </c>
      <c r="B1495" s="32" t="s">
        <v>11467</v>
      </c>
      <c r="C1495" s="32" t="s">
        <v>11960</v>
      </c>
      <c r="D1495" s="31" t="s">
        <v>9608</v>
      </c>
      <c r="E1495" s="36" t="s">
        <v>11961</v>
      </c>
    </row>
    <row r="1496" spans="1:5" ht="27.6" hidden="1">
      <c r="A1496" s="35">
        <v>83714</v>
      </c>
      <c r="B1496" s="32" t="s">
        <v>11467</v>
      </c>
      <c r="C1496" s="32" t="s">
        <v>11962</v>
      </c>
      <c r="D1496" s="31" t="s">
        <v>9474</v>
      </c>
      <c r="E1496" s="36" t="s">
        <v>11963</v>
      </c>
    </row>
    <row r="1497" spans="1:5" ht="27.6" hidden="1">
      <c r="A1497" s="35">
        <v>83715</v>
      </c>
      <c r="B1497" s="32" t="s">
        <v>11467</v>
      </c>
      <c r="C1497" s="32" t="s">
        <v>11964</v>
      </c>
      <c r="D1497" s="31" t="s">
        <v>9474</v>
      </c>
      <c r="E1497" s="36" t="s">
        <v>11965</v>
      </c>
    </row>
    <row r="1498" spans="1:5" ht="41.4" hidden="1">
      <c r="A1498" s="35">
        <v>83716</v>
      </c>
      <c r="B1498" s="32" t="s">
        <v>11467</v>
      </c>
      <c r="C1498" s="32" t="s">
        <v>11966</v>
      </c>
      <c r="D1498" s="31" t="s">
        <v>9608</v>
      </c>
      <c r="E1498" s="36" t="s">
        <v>11967</v>
      </c>
    </row>
    <row r="1499" spans="1:5" ht="41.4" hidden="1">
      <c r="A1499" s="35">
        <v>94263</v>
      </c>
      <c r="B1499" s="32" t="s">
        <v>11467</v>
      </c>
      <c r="C1499" s="32" t="s">
        <v>11968</v>
      </c>
      <c r="D1499" s="31" t="s">
        <v>9474</v>
      </c>
      <c r="E1499" s="36" t="s">
        <v>11969</v>
      </c>
    </row>
    <row r="1500" spans="1:5" ht="41.4" hidden="1">
      <c r="A1500" s="35">
        <v>94264</v>
      </c>
      <c r="B1500" s="32" t="s">
        <v>11467</v>
      </c>
      <c r="C1500" s="32" t="s">
        <v>11970</v>
      </c>
      <c r="D1500" s="31" t="s">
        <v>9474</v>
      </c>
      <c r="E1500" s="36" t="s">
        <v>11971</v>
      </c>
    </row>
    <row r="1501" spans="1:5" ht="41.4" hidden="1">
      <c r="A1501" s="35">
        <v>94265</v>
      </c>
      <c r="B1501" s="32" t="s">
        <v>11467</v>
      </c>
      <c r="C1501" s="32" t="s">
        <v>11972</v>
      </c>
      <c r="D1501" s="31" t="s">
        <v>9474</v>
      </c>
      <c r="E1501" s="36" t="s">
        <v>11973</v>
      </c>
    </row>
    <row r="1502" spans="1:5" ht="41.4" hidden="1">
      <c r="A1502" s="35">
        <v>94266</v>
      </c>
      <c r="B1502" s="32" t="s">
        <v>11467</v>
      </c>
      <c r="C1502" s="32" t="s">
        <v>11974</v>
      </c>
      <c r="D1502" s="31" t="s">
        <v>9474</v>
      </c>
      <c r="E1502" s="36" t="s">
        <v>2057</v>
      </c>
    </row>
    <row r="1503" spans="1:5" ht="69" hidden="1">
      <c r="A1503" s="35">
        <v>94267</v>
      </c>
      <c r="B1503" s="32" t="s">
        <v>11467</v>
      </c>
      <c r="C1503" s="32" t="s">
        <v>11975</v>
      </c>
      <c r="D1503" s="31" t="s">
        <v>9474</v>
      </c>
      <c r="E1503" s="36" t="s">
        <v>11976</v>
      </c>
    </row>
    <row r="1504" spans="1:5" ht="69" hidden="1">
      <c r="A1504" s="35">
        <v>94268</v>
      </c>
      <c r="B1504" s="32" t="s">
        <v>11467</v>
      </c>
      <c r="C1504" s="32" t="s">
        <v>11977</v>
      </c>
      <c r="D1504" s="31" t="s">
        <v>9474</v>
      </c>
      <c r="E1504" s="36" t="s">
        <v>11978</v>
      </c>
    </row>
    <row r="1505" spans="1:5" ht="69" hidden="1">
      <c r="A1505" s="35">
        <v>94269</v>
      </c>
      <c r="B1505" s="32" t="s">
        <v>11467</v>
      </c>
      <c r="C1505" s="32" t="s">
        <v>11979</v>
      </c>
      <c r="D1505" s="31" t="s">
        <v>9474</v>
      </c>
      <c r="E1505" s="36" t="s">
        <v>7286</v>
      </c>
    </row>
    <row r="1506" spans="1:5" ht="69" hidden="1">
      <c r="A1506" s="35">
        <v>94270</v>
      </c>
      <c r="B1506" s="32" t="s">
        <v>11467</v>
      </c>
      <c r="C1506" s="32" t="s">
        <v>11980</v>
      </c>
      <c r="D1506" s="31" t="s">
        <v>9474</v>
      </c>
      <c r="E1506" s="36" t="s">
        <v>11981</v>
      </c>
    </row>
    <row r="1507" spans="1:5" ht="69" hidden="1">
      <c r="A1507" s="35">
        <v>94271</v>
      </c>
      <c r="B1507" s="32" t="s">
        <v>11467</v>
      </c>
      <c r="C1507" s="32" t="s">
        <v>11982</v>
      </c>
      <c r="D1507" s="31" t="s">
        <v>9474</v>
      </c>
      <c r="E1507" s="36" t="s">
        <v>11983</v>
      </c>
    </row>
    <row r="1508" spans="1:5" ht="69" hidden="1">
      <c r="A1508" s="35">
        <v>94272</v>
      </c>
      <c r="B1508" s="32" t="s">
        <v>11467</v>
      </c>
      <c r="C1508" s="32" t="s">
        <v>11984</v>
      </c>
      <c r="D1508" s="31" t="s">
        <v>9474</v>
      </c>
      <c r="E1508" s="36" t="s">
        <v>11985</v>
      </c>
    </row>
    <row r="1509" spans="1:5" ht="82.8" hidden="1">
      <c r="A1509" s="35">
        <v>94273</v>
      </c>
      <c r="B1509" s="32" t="s">
        <v>11467</v>
      </c>
      <c r="C1509" s="32" t="s">
        <v>11986</v>
      </c>
      <c r="D1509" s="31" t="s">
        <v>9474</v>
      </c>
      <c r="E1509" s="36" t="s">
        <v>11987</v>
      </c>
    </row>
    <row r="1510" spans="1:5" ht="82.8" hidden="1">
      <c r="A1510" s="35">
        <v>94274</v>
      </c>
      <c r="B1510" s="32" t="s">
        <v>11467</v>
      </c>
      <c r="C1510" s="32" t="s">
        <v>11988</v>
      </c>
      <c r="D1510" s="31" t="s">
        <v>9474</v>
      </c>
      <c r="E1510" s="36" t="s">
        <v>11989</v>
      </c>
    </row>
    <row r="1511" spans="1:5" ht="82.8" hidden="1">
      <c r="A1511" s="35">
        <v>94275</v>
      </c>
      <c r="B1511" s="32" t="s">
        <v>11467</v>
      </c>
      <c r="C1511" s="32" t="s">
        <v>11990</v>
      </c>
      <c r="D1511" s="31" t="s">
        <v>9474</v>
      </c>
      <c r="E1511" s="36" t="s">
        <v>11991</v>
      </c>
    </row>
    <row r="1512" spans="1:5" ht="82.8" hidden="1">
      <c r="A1512" s="35">
        <v>94276</v>
      </c>
      <c r="B1512" s="32" t="s">
        <v>11467</v>
      </c>
      <c r="C1512" s="32" t="s">
        <v>11992</v>
      </c>
      <c r="D1512" s="31" t="s">
        <v>9474</v>
      </c>
      <c r="E1512" s="36" t="s">
        <v>9081</v>
      </c>
    </row>
    <row r="1513" spans="1:5" ht="41.4" hidden="1">
      <c r="A1513" s="35">
        <v>94281</v>
      </c>
      <c r="B1513" s="32" t="s">
        <v>11467</v>
      </c>
      <c r="C1513" s="32" t="s">
        <v>11993</v>
      </c>
      <c r="D1513" s="31" t="s">
        <v>9474</v>
      </c>
      <c r="E1513" s="36" t="s">
        <v>11994</v>
      </c>
    </row>
    <row r="1514" spans="1:5" ht="41.4" hidden="1">
      <c r="A1514" s="35">
        <v>94282</v>
      </c>
      <c r="B1514" s="32" t="s">
        <v>11467</v>
      </c>
      <c r="C1514" s="32" t="s">
        <v>11995</v>
      </c>
      <c r="D1514" s="31" t="s">
        <v>9474</v>
      </c>
      <c r="E1514" s="36" t="s">
        <v>11996</v>
      </c>
    </row>
    <row r="1515" spans="1:5" ht="41.4" hidden="1">
      <c r="A1515" s="35">
        <v>94283</v>
      </c>
      <c r="B1515" s="32" t="s">
        <v>11467</v>
      </c>
      <c r="C1515" s="32" t="s">
        <v>11997</v>
      </c>
      <c r="D1515" s="31" t="s">
        <v>9474</v>
      </c>
      <c r="E1515" s="36" t="s">
        <v>7185</v>
      </c>
    </row>
    <row r="1516" spans="1:5" ht="41.4" hidden="1">
      <c r="A1516" s="35">
        <v>94284</v>
      </c>
      <c r="B1516" s="32" t="s">
        <v>11467</v>
      </c>
      <c r="C1516" s="32" t="s">
        <v>11998</v>
      </c>
      <c r="D1516" s="31" t="s">
        <v>9474</v>
      </c>
      <c r="E1516" s="36" t="s">
        <v>11999</v>
      </c>
    </row>
    <row r="1517" spans="1:5" ht="41.4" hidden="1">
      <c r="A1517" s="35">
        <v>94285</v>
      </c>
      <c r="B1517" s="32" t="s">
        <v>11467</v>
      </c>
      <c r="C1517" s="32" t="s">
        <v>12000</v>
      </c>
      <c r="D1517" s="31" t="s">
        <v>9474</v>
      </c>
      <c r="E1517" s="36" t="s">
        <v>12001</v>
      </c>
    </row>
    <row r="1518" spans="1:5" ht="41.4" hidden="1">
      <c r="A1518" s="35">
        <v>94286</v>
      </c>
      <c r="B1518" s="32" t="s">
        <v>11467</v>
      </c>
      <c r="C1518" s="32" t="s">
        <v>12002</v>
      </c>
      <c r="D1518" s="31" t="s">
        <v>9474</v>
      </c>
      <c r="E1518" s="36" t="s">
        <v>12003</v>
      </c>
    </row>
    <row r="1519" spans="1:5" ht="41.4" hidden="1">
      <c r="A1519" s="35">
        <v>94287</v>
      </c>
      <c r="B1519" s="32" t="s">
        <v>11467</v>
      </c>
      <c r="C1519" s="32" t="s">
        <v>12004</v>
      </c>
      <c r="D1519" s="31" t="s">
        <v>9474</v>
      </c>
      <c r="E1519" s="36" t="s">
        <v>12005</v>
      </c>
    </row>
    <row r="1520" spans="1:5" ht="41.4" hidden="1">
      <c r="A1520" s="35">
        <v>94288</v>
      </c>
      <c r="B1520" s="32" t="s">
        <v>11467</v>
      </c>
      <c r="C1520" s="32" t="s">
        <v>12006</v>
      </c>
      <c r="D1520" s="31" t="s">
        <v>9474</v>
      </c>
      <c r="E1520" s="36" t="s">
        <v>12007</v>
      </c>
    </row>
    <row r="1521" spans="1:5" ht="41.4" hidden="1">
      <c r="A1521" s="35">
        <v>94289</v>
      </c>
      <c r="B1521" s="32" t="s">
        <v>11467</v>
      </c>
      <c r="C1521" s="32" t="s">
        <v>12008</v>
      </c>
      <c r="D1521" s="31" t="s">
        <v>9474</v>
      </c>
      <c r="E1521" s="36" t="s">
        <v>12009</v>
      </c>
    </row>
    <row r="1522" spans="1:5" ht="41.4" hidden="1">
      <c r="A1522" s="35">
        <v>94290</v>
      </c>
      <c r="B1522" s="32" t="s">
        <v>11467</v>
      </c>
      <c r="C1522" s="32" t="s">
        <v>12010</v>
      </c>
      <c r="D1522" s="31" t="s">
        <v>9474</v>
      </c>
      <c r="E1522" s="36" t="s">
        <v>12011</v>
      </c>
    </row>
    <row r="1523" spans="1:5" ht="41.4" hidden="1">
      <c r="A1523" s="35">
        <v>94291</v>
      </c>
      <c r="B1523" s="32" t="s">
        <v>11467</v>
      </c>
      <c r="C1523" s="32" t="s">
        <v>12012</v>
      </c>
      <c r="D1523" s="31" t="s">
        <v>9474</v>
      </c>
      <c r="E1523" s="36" t="s">
        <v>12013</v>
      </c>
    </row>
    <row r="1524" spans="1:5" ht="41.4" hidden="1">
      <c r="A1524" s="35">
        <v>94292</v>
      </c>
      <c r="B1524" s="32" t="s">
        <v>11467</v>
      </c>
      <c r="C1524" s="32" t="s">
        <v>12014</v>
      </c>
      <c r="D1524" s="31" t="s">
        <v>9474</v>
      </c>
      <c r="E1524" s="36" t="s">
        <v>12015</v>
      </c>
    </row>
    <row r="1525" spans="1:5" ht="55.2" hidden="1">
      <c r="A1525" s="35">
        <v>94293</v>
      </c>
      <c r="B1525" s="32" t="s">
        <v>11467</v>
      </c>
      <c r="C1525" s="32" t="s">
        <v>12016</v>
      </c>
      <c r="D1525" s="31" t="s">
        <v>9474</v>
      </c>
      <c r="E1525" s="36" t="s">
        <v>12017</v>
      </c>
    </row>
    <row r="1526" spans="1:5" ht="41.4" hidden="1">
      <c r="A1526" s="35">
        <v>94294</v>
      </c>
      <c r="B1526" s="32" t="s">
        <v>11467</v>
      </c>
      <c r="C1526" s="32" t="s">
        <v>12018</v>
      </c>
      <c r="D1526" s="31" t="s">
        <v>9474</v>
      </c>
      <c r="E1526" s="36" t="s">
        <v>2722</v>
      </c>
    </row>
    <row r="1527" spans="1:5" ht="69" hidden="1">
      <c r="A1527" s="35">
        <v>94037</v>
      </c>
      <c r="B1527" s="32" t="s">
        <v>12019</v>
      </c>
      <c r="C1527" s="32" t="s">
        <v>12020</v>
      </c>
      <c r="D1527" s="31" t="s">
        <v>9967</v>
      </c>
      <c r="E1527" s="36" t="s">
        <v>2156</v>
      </c>
    </row>
    <row r="1528" spans="1:5" ht="69" hidden="1">
      <c r="A1528" s="35">
        <v>94038</v>
      </c>
      <c r="B1528" s="32" t="s">
        <v>12019</v>
      </c>
      <c r="C1528" s="32" t="s">
        <v>12021</v>
      </c>
      <c r="D1528" s="31" t="s">
        <v>9967</v>
      </c>
      <c r="E1528" s="36" t="s">
        <v>12022</v>
      </c>
    </row>
    <row r="1529" spans="1:5" ht="69" hidden="1">
      <c r="A1529" s="35">
        <v>94039</v>
      </c>
      <c r="B1529" s="32" t="s">
        <v>12019</v>
      </c>
      <c r="C1529" s="32" t="s">
        <v>12023</v>
      </c>
      <c r="D1529" s="31" t="s">
        <v>9967</v>
      </c>
      <c r="E1529" s="36" t="s">
        <v>1881</v>
      </c>
    </row>
    <row r="1530" spans="1:5" ht="69" hidden="1">
      <c r="A1530" s="35">
        <v>94040</v>
      </c>
      <c r="B1530" s="32" t="s">
        <v>12019</v>
      </c>
      <c r="C1530" s="32" t="s">
        <v>12024</v>
      </c>
      <c r="D1530" s="31" t="s">
        <v>9967</v>
      </c>
      <c r="E1530" s="36" t="s">
        <v>12025</v>
      </c>
    </row>
    <row r="1531" spans="1:5" ht="69" hidden="1">
      <c r="A1531" s="35">
        <v>94041</v>
      </c>
      <c r="B1531" s="32" t="s">
        <v>12019</v>
      </c>
      <c r="C1531" s="32" t="s">
        <v>12026</v>
      </c>
      <c r="D1531" s="31" t="s">
        <v>9967</v>
      </c>
      <c r="E1531" s="36" t="s">
        <v>2795</v>
      </c>
    </row>
    <row r="1532" spans="1:5" ht="69" hidden="1">
      <c r="A1532" s="35">
        <v>94042</v>
      </c>
      <c r="B1532" s="32" t="s">
        <v>12019</v>
      </c>
      <c r="C1532" s="32" t="s">
        <v>12027</v>
      </c>
      <c r="D1532" s="31" t="s">
        <v>9967</v>
      </c>
      <c r="E1532" s="36" t="s">
        <v>2839</v>
      </c>
    </row>
    <row r="1533" spans="1:5" ht="69" hidden="1">
      <c r="A1533" s="35">
        <v>94043</v>
      </c>
      <c r="B1533" s="32" t="s">
        <v>12019</v>
      </c>
      <c r="C1533" s="32" t="s">
        <v>12028</v>
      </c>
      <c r="D1533" s="31" t="s">
        <v>9967</v>
      </c>
      <c r="E1533" s="36" t="s">
        <v>11087</v>
      </c>
    </row>
    <row r="1534" spans="1:5" ht="69" hidden="1">
      <c r="A1534" s="35">
        <v>94044</v>
      </c>
      <c r="B1534" s="32" t="s">
        <v>12019</v>
      </c>
      <c r="C1534" s="32" t="s">
        <v>12029</v>
      </c>
      <c r="D1534" s="31" t="s">
        <v>9967</v>
      </c>
      <c r="E1534" s="36" t="s">
        <v>1483</v>
      </c>
    </row>
    <row r="1535" spans="1:5" ht="69" hidden="1">
      <c r="A1535" s="35">
        <v>94045</v>
      </c>
      <c r="B1535" s="32" t="s">
        <v>12019</v>
      </c>
      <c r="C1535" s="32" t="s">
        <v>12030</v>
      </c>
      <c r="D1535" s="31" t="s">
        <v>9967</v>
      </c>
      <c r="E1535" s="36" t="s">
        <v>5589</v>
      </c>
    </row>
    <row r="1536" spans="1:5" ht="69" hidden="1">
      <c r="A1536" s="35">
        <v>94046</v>
      </c>
      <c r="B1536" s="32" t="s">
        <v>12019</v>
      </c>
      <c r="C1536" s="32" t="s">
        <v>12031</v>
      </c>
      <c r="D1536" s="31" t="s">
        <v>9967</v>
      </c>
      <c r="E1536" s="36" t="s">
        <v>12032</v>
      </c>
    </row>
    <row r="1537" spans="1:5" ht="69" hidden="1">
      <c r="A1537" s="35">
        <v>94047</v>
      </c>
      <c r="B1537" s="32" t="s">
        <v>12019</v>
      </c>
      <c r="C1537" s="32" t="s">
        <v>12033</v>
      </c>
      <c r="D1537" s="31" t="s">
        <v>9967</v>
      </c>
      <c r="E1537" s="36" t="s">
        <v>5655</v>
      </c>
    </row>
    <row r="1538" spans="1:5" ht="69" hidden="1">
      <c r="A1538" s="35">
        <v>94048</v>
      </c>
      <c r="B1538" s="32" t="s">
        <v>12019</v>
      </c>
      <c r="C1538" s="32" t="s">
        <v>12034</v>
      </c>
      <c r="D1538" s="31" t="s">
        <v>9967</v>
      </c>
      <c r="E1538" s="36" t="s">
        <v>12035</v>
      </c>
    </row>
    <row r="1539" spans="1:5" ht="55.2" hidden="1">
      <c r="A1539" s="35">
        <v>94049</v>
      </c>
      <c r="B1539" s="32" t="s">
        <v>12019</v>
      </c>
      <c r="C1539" s="32" t="s">
        <v>12036</v>
      </c>
      <c r="D1539" s="31" t="s">
        <v>9967</v>
      </c>
      <c r="E1539" s="36" t="s">
        <v>12037</v>
      </c>
    </row>
    <row r="1540" spans="1:5" ht="69" hidden="1">
      <c r="A1540" s="35">
        <v>94050</v>
      </c>
      <c r="B1540" s="32" t="s">
        <v>12019</v>
      </c>
      <c r="C1540" s="32" t="s">
        <v>12038</v>
      </c>
      <c r="D1540" s="31" t="s">
        <v>9967</v>
      </c>
      <c r="E1540" s="36" t="s">
        <v>12039</v>
      </c>
    </row>
    <row r="1541" spans="1:5" ht="55.2" hidden="1">
      <c r="A1541" s="35">
        <v>94051</v>
      </c>
      <c r="B1541" s="32" t="s">
        <v>12019</v>
      </c>
      <c r="C1541" s="32" t="s">
        <v>12040</v>
      </c>
      <c r="D1541" s="31" t="s">
        <v>9967</v>
      </c>
      <c r="E1541" s="36" t="s">
        <v>1380</v>
      </c>
    </row>
    <row r="1542" spans="1:5" ht="69" hidden="1">
      <c r="A1542" s="35">
        <v>94052</v>
      </c>
      <c r="B1542" s="32" t="s">
        <v>12019</v>
      </c>
      <c r="C1542" s="32" t="s">
        <v>12041</v>
      </c>
      <c r="D1542" s="31" t="s">
        <v>9967</v>
      </c>
      <c r="E1542" s="36" t="s">
        <v>12042</v>
      </c>
    </row>
    <row r="1543" spans="1:5" ht="55.2" hidden="1">
      <c r="A1543" s="35">
        <v>94053</v>
      </c>
      <c r="B1543" s="32" t="s">
        <v>12019</v>
      </c>
      <c r="C1543" s="32" t="s">
        <v>12043</v>
      </c>
      <c r="D1543" s="31" t="s">
        <v>9967</v>
      </c>
      <c r="E1543" s="36" t="s">
        <v>12044</v>
      </c>
    </row>
    <row r="1544" spans="1:5" ht="69" hidden="1">
      <c r="A1544" s="35">
        <v>94054</v>
      </c>
      <c r="B1544" s="32" t="s">
        <v>12019</v>
      </c>
      <c r="C1544" s="32" t="s">
        <v>12045</v>
      </c>
      <c r="D1544" s="31" t="s">
        <v>9967</v>
      </c>
      <c r="E1544" s="36" t="s">
        <v>12046</v>
      </c>
    </row>
    <row r="1545" spans="1:5" ht="55.2" hidden="1">
      <c r="A1545" s="35">
        <v>94055</v>
      </c>
      <c r="B1545" s="32" t="s">
        <v>12019</v>
      </c>
      <c r="C1545" s="32" t="s">
        <v>12047</v>
      </c>
      <c r="D1545" s="31" t="s">
        <v>9967</v>
      </c>
      <c r="E1545" s="36" t="s">
        <v>12048</v>
      </c>
    </row>
    <row r="1546" spans="1:5" ht="69" hidden="1">
      <c r="A1546" s="35">
        <v>94056</v>
      </c>
      <c r="B1546" s="32" t="s">
        <v>12019</v>
      </c>
      <c r="C1546" s="32" t="s">
        <v>12049</v>
      </c>
      <c r="D1546" s="31" t="s">
        <v>9967</v>
      </c>
      <c r="E1546" s="36" t="s">
        <v>12050</v>
      </c>
    </row>
    <row r="1547" spans="1:5" ht="55.2" hidden="1">
      <c r="A1547" s="35">
        <v>94057</v>
      </c>
      <c r="B1547" s="32" t="s">
        <v>12019</v>
      </c>
      <c r="C1547" s="32" t="s">
        <v>12051</v>
      </c>
      <c r="D1547" s="31" t="s">
        <v>9967</v>
      </c>
      <c r="E1547" s="36" t="s">
        <v>12052</v>
      </c>
    </row>
    <row r="1548" spans="1:5" ht="69" hidden="1">
      <c r="A1548" s="35">
        <v>94058</v>
      </c>
      <c r="B1548" s="32" t="s">
        <v>12019</v>
      </c>
      <c r="C1548" s="32" t="s">
        <v>12053</v>
      </c>
      <c r="D1548" s="31" t="s">
        <v>9967</v>
      </c>
      <c r="E1548" s="36" t="s">
        <v>12054</v>
      </c>
    </row>
    <row r="1549" spans="1:5" ht="55.2" hidden="1">
      <c r="A1549" s="35">
        <v>94059</v>
      </c>
      <c r="B1549" s="32" t="s">
        <v>12019</v>
      </c>
      <c r="C1549" s="32" t="s">
        <v>12055</v>
      </c>
      <c r="D1549" s="31" t="s">
        <v>9967</v>
      </c>
      <c r="E1549" s="36" t="s">
        <v>12056</v>
      </c>
    </row>
    <row r="1550" spans="1:5" ht="69" hidden="1">
      <c r="A1550" s="35">
        <v>94060</v>
      </c>
      <c r="B1550" s="32" t="s">
        <v>12019</v>
      </c>
      <c r="C1550" s="32" t="s">
        <v>12057</v>
      </c>
      <c r="D1550" s="31" t="s">
        <v>9967</v>
      </c>
      <c r="E1550" s="36" t="s">
        <v>8987</v>
      </c>
    </row>
    <row r="1551" spans="1:5" ht="27.6" hidden="1">
      <c r="A1551" s="31" t="s">
        <v>12058</v>
      </c>
      <c r="B1551" s="32" t="s">
        <v>12019</v>
      </c>
      <c r="C1551" s="32" t="s">
        <v>12059</v>
      </c>
      <c r="D1551" s="31" t="s">
        <v>9967</v>
      </c>
      <c r="E1551" s="36" t="s">
        <v>12060</v>
      </c>
    </row>
    <row r="1552" spans="1:5" ht="27.6" hidden="1">
      <c r="A1552" s="31" t="s">
        <v>12061</v>
      </c>
      <c r="B1552" s="32" t="s">
        <v>12019</v>
      </c>
      <c r="C1552" s="32" t="s">
        <v>12062</v>
      </c>
      <c r="D1552" s="31" t="s">
        <v>9967</v>
      </c>
      <c r="E1552" s="36" t="s">
        <v>12063</v>
      </c>
    </row>
    <row r="1553" spans="1:5" ht="27.6" hidden="1">
      <c r="A1553" s="35">
        <v>83770</v>
      </c>
      <c r="B1553" s="32" t="s">
        <v>12019</v>
      </c>
      <c r="C1553" s="32" t="s">
        <v>12064</v>
      </c>
      <c r="D1553" s="31" t="s">
        <v>9967</v>
      </c>
      <c r="E1553" s="36" t="s">
        <v>12065</v>
      </c>
    </row>
    <row r="1554" spans="1:5" ht="41.4" hidden="1">
      <c r="A1554" s="35">
        <v>73301</v>
      </c>
      <c r="B1554" s="32" t="s">
        <v>12019</v>
      </c>
      <c r="C1554" s="32" t="s">
        <v>12066</v>
      </c>
      <c r="D1554" s="31" t="s">
        <v>11488</v>
      </c>
      <c r="E1554" s="36" t="s">
        <v>4012</v>
      </c>
    </row>
    <row r="1555" spans="1:5" ht="55.2" hidden="1">
      <c r="A1555" s="35">
        <v>83515</v>
      </c>
      <c r="B1555" s="32" t="s">
        <v>12019</v>
      </c>
      <c r="C1555" s="32" t="s">
        <v>12067</v>
      </c>
      <c r="D1555" s="31" t="s">
        <v>11488</v>
      </c>
      <c r="E1555" s="36" t="s">
        <v>5001</v>
      </c>
    </row>
    <row r="1556" spans="1:5" ht="41.4" hidden="1">
      <c r="A1556" s="35">
        <v>83516</v>
      </c>
      <c r="B1556" s="32" t="s">
        <v>12019</v>
      </c>
      <c r="C1556" s="32" t="s">
        <v>12068</v>
      </c>
      <c r="D1556" s="31" t="s">
        <v>11488</v>
      </c>
      <c r="E1556" s="36" t="s">
        <v>7590</v>
      </c>
    </row>
    <row r="1557" spans="1:5" ht="41.4" hidden="1">
      <c r="A1557" s="35">
        <v>72144</v>
      </c>
      <c r="B1557" s="32" t="s">
        <v>12069</v>
      </c>
      <c r="C1557" s="32" t="s">
        <v>12070</v>
      </c>
      <c r="D1557" s="31" t="s">
        <v>9608</v>
      </c>
      <c r="E1557" s="36" t="s">
        <v>12071</v>
      </c>
    </row>
    <row r="1558" spans="1:5" ht="55.2" hidden="1">
      <c r="A1558" s="31" t="s">
        <v>12072</v>
      </c>
      <c r="B1558" s="32" t="s">
        <v>12069</v>
      </c>
      <c r="C1558" s="32" t="s">
        <v>12073</v>
      </c>
      <c r="D1558" s="31" t="s">
        <v>9608</v>
      </c>
      <c r="E1558" s="36" t="s">
        <v>12074</v>
      </c>
    </row>
    <row r="1559" spans="1:5" ht="55.2" hidden="1">
      <c r="A1559" s="31" t="s">
        <v>12075</v>
      </c>
      <c r="B1559" s="32" t="s">
        <v>12069</v>
      </c>
      <c r="C1559" s="32" t="s">
        <v>12076</v>
      </c>
      <c r="D1559" s="31" t="s">
        <v>9608</v>
      </c>
      <c r="E1559" s="36" t="s">
        <v>12077</v>
      </c>
    </row>
    <row r="1560" spans="1:5" ht="55.2" hidden="1">
      <c r="A1560" s="35">
        <v>84874</v>
      </c>
      <c r="B1560" s="32" t="s">
        <v>12069</v>
      </c>
      <c r="C1560" s="32" t="s">
        <v>12078</v>
      </c>
      <c r="D1560" s="31" t="s">
        <v>9608</v>
      </c>
      <c r="E1560" s="36" t="s">
        <v>12079</v>
      </c>
    </row>
    <row r="1561" spans="1:5" ht="27.6" hidden="1">
      <c r="A1561" s="35">
        <v>84876</v>
      </c>
      <c r="B1561" s="32" t="s">
        <v>12069</v>
      </c>
      <c r="C1561" s="32" t="s">
        <v>12080</v>
      </c>
      <c r="D1561" s="31" t="s">
        <v>9967</v>
      </c>
      <c r="E1561" s="36" t="s">
        <v>12081</v>
      </c>
    </row>
    <row r="1562" spans="1:5" ht="41.4" hidden="1">
      <c r="A1562" s="35">
        <v>90800</v>
      </c>
      <c r="B1562" s="32" t="s">
        <v>12069</v>
      </c>
      <c r="C1562" s="32" t="s">
        <v>12082</v>
      </c>
      <c r="D1562" s="31" t="s">
        <v>9608</v>
      </c>
      <c r="E1562" s="36" t="s">
        <v>12083</v>
      </c>
    </row>
    <row r="1563" spans="1:5" ht="41.4" hidden="1">
      <c r="A1563" s="35">
        <v>90801</v>
      </c>
      <c r="B1563" s="32" t="s">
        <v>12069</v>
      </c>
      <c r="C1563" s="32" t="s">
        <v>12084</v>
      </c>
      <c r="D1563" s="31" t="s">
        <v>9608</v>
      </c>
      <c r="E1563" s="36" t="s">
        <v>12085</v>
      </c>
    </row>
    <row r="1564" spans="1:5" ht="41.4" hidden="1">
      <c r="A1564" s="35">
        <v>90802</v>
      </c>
      <c r="B1564" s="32" t="s">
        <v>12069</v>
      </c>
      <c r="C1564" s="32" t="s">
        <v>12086</v>
      </c>
      <c r="D1564" s="31" t="s">
        <v>9608</v>
      </c>
      <c r="E1564" s="36" t="s">
        <v>12087</v>
      </c>
    </row>
    <row r="1565" spans="1:5" ht="41.4" hidden="1">
      <c r="A1565" s="35">
        <v>90803</v>
      </c>
      <c r="B1565" s="32" t="s">
        <v>12069</v>
      </c>
      <c r="C1565" s="32" t="s">
        <v>12088</v>
      </c>
      <c r="D1565" s="31" t="s">
        <v>9608</v>
      </c>
      <c r="E1565" s="36" t="s">
        <v>12089</v>
      </c>
    </row>
    <row r="1566" spans="1:5" ht="55.2" hidden="1">
      <c r="A1566" s="35">
        <v>90804</v>
      </c>
      <c r="B1566" s="32" t="s">
        <v>12069</v>
      </c>
      <c r="C1566" s="32" t="s">
        <v>12090</v>
      </c>
      <c r="D1566" s="31" t="s">
        <v>9608</v>
      </c>
      <c r="E1566" s="36" t="s">
        <v>12091</v>
      </c>
    </row>
    <row r="1567" spans="1:5" ht="41.4" hidden="1">
      <c r="A1567" s="35">
        <v>90805</v>
      </c>
      <c r="B1567" s="32" t="s">
        <v>12069</v>
      </c>
      <c r="C1567" s="32" t="s">
        <v>12092</v>
      </c>
      <c r="D1567" s="31" t="s">
        <v>9608</v>
      </c>
      <c r="E1567" s="36" t="s">
        <v>12093</v>
      </c>
    </row>
    <row r="1568" spans="1:5" ht="55.2" hidden="1">
      <c r="A1568" s="35">
        <v>90806</v>
      </c>
      <c r="B1568" s="32" t="s">
        <v>12069</v>
      </c>
      <c r="C1568" s="32" t="s">
        <v>12094</v>
      </c>
      <c r="D1568" s="31" t="s">
        <v>9608</v>
      </c>
      <c r="E1568" s="36" t="s">
        <v>12095</v>
      </c>
    </row>
    <row r="1569" spans="1:5" ht="41.4" hidden="1">
      <c r="A1569" s="35">
        <v>90807</v>
      </c>
      <c r="B1569" s="32" t="s">
        <v>12069</v>
      </c>
      <c r="C1569" s="32" t="s">
        <v>12096</v>
      </c>
      <c r="D1569" s="31" t="s">
        <v>9608</v>
      </c>
      <c r="E1569" s="36" t="s">
        <v>12097</v>
      </c>
    </row>
    <row r="1570" spans="1:5" ht="55.2" hidden="1">
      <c r="A1570" s="35">
        <v>90816</v>
      </c>
      <c r="B1570" s="32" t="s">
        <v>12069</v>
      </c>
      <c r="C1570" s="32" t="s">
        <v>12098</v>
      </c>
      <c r="D1570" s="31" t="s">
        <v>9608</v>
      </c>
      <c r="E1570" s="36" t="s">
        <v>12099</v>
      </c>
    </row>
    <row r="1571" spans="1:5" ht="41.4" hidden="1">
      <c r="A1571" s="35">
        <v>90817</v>
      </c>
      <c r="B1571" s="32" t="s">
        <v>12069</v>
      </c>
      <c r="C1571" s="32" t="s">
        <v>12100</v>
      </c>
      <c r="D1571" s="31" t="s">
        <v>9608</v>
      </c>
      <c r="E1571" s="36" t="s">
        <v>9832</v>
      </c>
    </row>
    <row r="1572" spans="1:5" ht="55.2" hidden="1">
      <c r="A1572" s="35">
        <v>90818</v>
      </c>
      <c r="B1572" s="32" t="s">
        <v>12069</v>
      </c>
      <c r="C1572" s="32" t="s">
        <v>12101</v>
      </c>
      <c r="D1572" s="31" t="s">
        <v>9608</v>
      </c>
      <c r="E1572" s="36" t="s">
        <v>12102</v>
      </c>
    </row>
    <row r="1573" spans="1:5" ht="41.4" hidden="1">
      <c r="A1573" s="35">
        <v>90819</v>
      </c>
      <c r="B1573" s="32" t="s">
        <v>12069</v>
      </c>
      <c r="C1573" s="32" t="s">
        <v>12103</v>
      </c>
      <c r="D1573" s="31" t="s">
        <v>9608</v>
      </c>
      <c r="E1573" s="36" t="s">
        <v>12104</v>
      </c>
    </row>
    <row r="1574" spans="1:5" ht="55.2" hidden="1">
      <c r="A1574" s="35">
        <v>90820</v>
      </c>
      <c r="B1574" s="32" t="s">
        <v>12069</v>
      </c>
      <c r="C1574" s="32" t="s">
        <v>12105</v>
      </c>
      <c r="D1574" s="31" t="s">
        <v>9608</v>
      </c>
      <c r="E1574" s="36" t="s">
        <v>12106</v>
      </c>
    </row>
    <row r="1575" spans="1:5" ht="55.2" hidden="1">
      <c r="A1575" s="35">
        <v>90821</v>
      </c>
      <c r="B1575" s="32" t="s">
        <v>12069</v>
      </c>
      <c r="C1575" s="32" t="s">
        <v>12107</v>
      </c>
      <c r="D1575" s="31" t="s">
        <v>9608</v>
      </c>
      <c r="E1575" s="36" t="s">
        <v>12108</v>
      </c>
    </row>
    <row r="1576" spans="1:5" ht="55.2" hidden="1">
      <c r="A1576" s="35">
        <v>90822</v>
      </c>
      <c r="B1576" s="32" t="s">
        <v>12069</v>
      </c>
      <c r="C1576" s="32" t="s">
        <v>12109</v>
      </c>
      <c r="D1576" s="31" t="s">
        <v>9608</v>
      </c>
      <c r="E1576" s="36" t="s">
        <v>12110</v>
      </c>
    </row>
    <row r="1577" spans="1:5" ht="55.2" hidden="1">
      <c r="A1577" s="35">
        <v>90823</v>
      </c>
      <c r="B1577" s="32" t="s">
        <v>12069</v>
      </c>
      <c r="C1577" s="32" t="s">
        <v>12111</v>
      </c>
      <c r="D1577" s="31" t="s">
        <v>9608</v>
      </c>
      <c r="E1577" s="36" t="s">
        <v>12112</v>
      </c>
    </row>
    <row r="1578" spans="1:5" ht="55.2" hidden="1">
      <c r="A1578" s="35">
        <v>90826</v>
      </c>
      <c r="B1578" s="32" t="s">
        <v>12069</v>
      </c>
      <c r="C1578" s="32" t="s">
        <v>12113</v>
      </c>
      <c r="D1578" s="31" t="s">
        <v>9608</v>
      </c>
      <c r="E1578" s="36" t="s">
        <v>12114</v>
      </c>
    </row>
    <row r="1579" spans="1:5" ht="55.2" hidden="1">
      <c r="A1579" s="35">
        <v>90827</v>
      </c>
      <c r="B1579" s="32" t="s">
        <v>12069</v>
      </c>
      <c r="C1579" s="32" t="s">
        <v>12115</v>
      </c>
      <c r="D1579" s="31" t="s">
        <v>9608</v>
      </c>
      <c r="E1579" s="36" t="s">
        <v>12116</v>
      </c>
    </row>
    <row r="1580" spans="1:5" ht="55.2" hidden="1">
      <c r="A1580" s="35">
        <v>90828</v>
      </c>
      <c r="B1580" s="32" t="s">
        <v>12069</v>
      </c>
      <c r="C1580" s="32" t="s">
        <v>12117</v>
      </c>
      <c r="D1580" s="31" t="s">
        <v>9608</v>
      </c>
      <c r="E1580" s="36" t="s">
        <v>12118</v>
      </c>
    </row>
    <row r="1581" spans="1:5" ht="55.2" hidden="1">
      <c r="A1581" s="35">
        <v>90829</v>
      </c>
      <c r="B1581" s="32" t="s">
        <v>12069</v>
      </c>
      <c r="C1581" s="32" t="s">
        <v>12119</v>
      </c>
      <c r="D1581" s="31" t="s">
        <v>9608</v>
      </c>
      <c r="E1581" s="36" t="s">
        <v>2633</v>
      </c>
    </row>
    <row r="1582" spans="1:5" ht="55.2" hidden="1">
      <c r="A1582" s="35">
        <v>90830</v>
      </c>
      <c r="B1582" s="32" t="s">
        <v>12069</v>
      </c>
      <c r="C1582" s="32" t="s">
        <v>12120</v>
      </c>
      <c r="D1582" s="31" t="s">
        <v>9608</v>
      </c>
      <c r="E1582" s="36" t="s">
        <v>12121</v>
      </c>
    </row>
    <row r="1583" spans="1:5" ht="55.2" hidden="1">
      <c r="A1583" s="35">
        <v>90831</v>
      </c>
      <c r="B1583" s="32" t="s">
        <v>12069</v>
      </c>
      <c r="C1583" s="32" t="s">
        <v>12122</v>
      </c>
      <c r="D1583" s="31" t="s">
        <v>9608</v>
      </c>
      <c r="E1583" s="36" t="s">
        <v>12123</v>
      </c>
    </row>
    <row r="1584" spans="1:5" ht="96.6" hidden="1">
      <c r="A1584" s="35">
        <v>90841</v>
      </c>
      <c r="B1584" s="32" t="s">
        <v>12069</v>
      </c>
      <c r="C1584" s="32" t="s">
        <v>12124</v>
      </c>
      <c r="D1584" s="31" t="s">
        <v>9608</v>
      </c>
      <c r="E1584" s="36" t="s">
        <v>12125</v>
      </c>
    </row>
    <row r="1585" spans="1:5" ht="96.6" hidden="1">
      <c r="A1585" s="35">
        <v>90842</v>
      </c>
      <c r="B1585" s="32" t="s">
        <v>12069</v>
      </c>
      <c r="C1585" s="32" t="s">
        <v>12126</v>
      </c>
      <c r="D1585" s="31" t="s">
        <v>9608</v>
      </c>
      <c r="E1585" s="36" t="s">
        <v>12127</v>
      </c>
    </row>
    <row r="1586" spans="1:5" ht="96.6" hidden="1">
      <c r="A1586" s="35">
        <v>90843</v>
      </c>
      <c r="B1586" s="32" t="s">
        <v>12069</v>
      </c>
      <c r="C1586" s="32" t="s">
        <v>12128</v>
      </c>
      <c r="D1586" s="31" t="s">
        <v>9608</v>
      </c>
      <c r="E1586" s="36" t="s">
        <v>12129</v>
      </c>
    </row>
    <row r="1587" spans="1:5" ht="96.6" hidden="1">
      <c r="A1587" s="35">
        <v>90844</v>
      </c>
      <c r="B1587" s="32" t="s">
        <v>12069</v>
      </c>
      <c r="C1587" s="32" t="s">
        <v>12130</v>
      </c>
      <c r="D1587" s="31" t="s">
        <v>9608</v>
      </c>
      <c r="E1587" s="36" t="s">
        <v>12131</v>
      </c>
    </row>
    <row r="1588" spans="1:5" ht="82.8" hidden="1">
      <c r="A1588" s="35">
        <v>90847</v>
      </c>
      <c r="B1588" s="32" t="s">
        <v>12069</v>
      </c>
      <c r="C1588" s="32" t="s">
        <v>12132</v>
      </c>
      <c r="D1588" s="31" t="s">
        <v>9608</v>
      </c>
      <c r="E1588" s="36" t="s">
        <v>12133</v>
      </c>
    </row>
    <row r="1589" spans="1:5" ht="82.8" hidden="1">
      <c r="A1589" s="35">
        <v>90848</v>
      </c>
      <c r="B1589" s="32" t="s">
        <v>12069</v>
      </c>
      <c r="C1589" s="32" t="s">
        <v>12134</v>
      </c>
      <c r="D1589" s="31" t="s">
        <v>9608</v>
      </c>
      <c r="E1589" s="36" t="s">
        <v>12135</v>
      </c>
    </row>
    <row r="1590" spans="1:5" ht="82.8" hidden="1">
      <c r="A1590" s="35">
        <v>90849</v>
      </c>
      <c r="B1590" s="32" t="s">
        <v>12069</v>
      </c>
      <c r="C1590" s="32" t="s">
        <v>12136</v>
      </c>
      <c r="D1590" s="31" t="s">
        <v>9608</v>
      </c>
      <c r="E1590" s="36" t="s">
        <v>12137</v>
      </c>
    </row>
    <row r="1591" spans="1:5" ht="82.8" hidden="1">
      <c r="A1591" s="35">
        <v>90850</v>
      </c>
      <c r="B1591" s="32" t="s">
        <v>12069</v>
      </c>
      <c r="C1591" s="32" t="s">
        <v>12138</v>
      </c>
      <c r="D1591" s="31" t="s">
        <v>9608</v>
      </c>
      <c r="E1591" s="36" t="s">
        <v>12139</v>
      </c>
    </row>
    <row r="1592" spans="1:5" ht="55.2" hidden="1">
      <c r="A1592" s="35">
        <v>91009</v>
      </c>
      <c r="B1592" s="32" t="s">
        <v>12069</v>
      </c>
      <c r="C1592" s="32" t="s">
        <v>12140</v>
      </c>
      <c r="D1592" s="31" t="s">
        <v>9608</v>
      </c>
      <c r="E1592" s="36" t="s">
        <v>12141</v>
      </c>
    </row>
    <row r="1593" spans="1:5" ht="55.2" hidden="1">
      <c r="A1593" s="35">
        <v>91010</v>
      </c>
      <c r="B1593" s="32" t="s">
        <v>12069</v>
      </c>
      <c r="C1593" s="32" t="s">
        <v>12142</v>
      </c>
      <c r="D1593" s="31" t="s">
        <v>9608</v>
      </c>
      <c r="E1593" s="36" t="s">
        <v>12143</v>
      </c>
    </row>
    <row r="1594" spans="1:5" ht="55.2" hidden="1">
      <c r="A1594" s="35">
        <v>91011</v>
      </c>
      <c r="B1594" s="32" t="s">
        <v>12069</v>
      </c>
      <c r="C1594" s="32" t="s">
        <v>12144</v>
      </c>
      <c r="D1594" s="31" t="s">
        <v>9608</v>
      </c>
      <c r="E1594" s="36" t="s">
        <v>12145</v>
      </c>
    </row>
    <row r="1595" spans="1:5" ht="55.2" hidden="1">
      <c r="A1595" s="35">
        <v>91012</v>
      </c>
      <c r="B1595" s="32" t="s">
        <v>12069</v>
      </c>
      <c r="C1595" s="32" t="s">
        <v>12146</v>
      </c>
      <c r="D1595" s="31" t="s">
        <v>9608</v>
      </c>
      <c r="E1595" s="36" t="s">
        <v>12147</v>
      </c>
    </row>
    <row r="1596" spans="1:5" ht="82.8" hidden="1">
      <c r="A1596" s="35">
        <v>91013</v>
      </c>
      <c r="B1596" s="32" t="s">
        <v>12069</v>
      </c>
      <c r="C1596" s="32" t="s">
        <v>12148</v>
      </c>
      <c r="D1596" s="31" t="s">
        <v>9608</v>
      </c>
      <c r="E1596" s="36" t="s">
        <v>12149</v>
      </c>
    </row>
    <row r="1597" spans="1:5" ht="82.8" hidden="1">
      <c r="A1597" s="35">
        <v>91014</v>
      </c>
      <c r="B1597" s="32" t="s">
        <v>12069</v>
      </c>
      <c r="C1597" s="32" t="s">
        <v>12150</v>
      </c>
      <c r="D1597" s="31" t="s">
        <v>9608</v>
      </c>
      <c r="E1597" s="36" t="s">
        <v>12151</v>
      </c>
    </row>
    <row r="1598" spans="1:5" ht="82.8" hidden="1">
      <c r="A1598" s="35">
        <v>91015</v>
      </c>
      <c r="B1598" s="32" t="s">
        <v>12069</v>
      </c>
      <c r="C1598" s="32" t="s">
        <v>12152</v>
      </c>
      <c r="D1598" s="31" t="s">
        <v>9608</v>
      </c>
      <c r="E1598" s="36" t="s">
        <v>12153</v>
      </c>
    </row>
    <row r="1599" spans="1:5" ht="82.8" hidden="1">
      <c r="A1599" s="35">
        <v>91016</v>
      </c>
      <c r="B1599" s="32" t="s">
        <v>12069</v>
      </c>
      <c r="C1599" s="32" t="s">
        <v>12154</v>
      </c>
      <c r="D1599" s="31" t="s">
        <v>9608</v>
      </c>
      <c r="E1599" s="36" t="s">
        <v>12155</v>
      </c>
    </row>
    <row r="1600" spans="1:5" ht="41.4" hidden="1">
      <c r="A1600" s="35">
        <v>91286</v>
      </c>
      <c r="B1600" s="32" t="s">
        <v>12069</v>
      </c>
      <c r="C1600" s="32" t="s">
        <v>12156</v>
      </c>
      <c r="D1600" s="31" t="s">
        <v>9608</v>
      </c>
      <c r="E1600" s="36" t="s">
        <v>12157</v>
      </c>
    </row>
    <row r="1601" spans="1:5" ht="41.4" hidden="1">
      <c r="A1601" s="35">
        <v>91287</v>
      </c>
      <c r="B1601" s="32" t="s">
        <v>12069</v>
      </c>
      <c r="C1601" s="32" t="s">
        <v>12158</v>
      </c>
      <c r="D1601" s="31" t="s">
        <v>9608</v>
      </c>
      <c r="E1601" s="36" t="s">
        <v>12159</v>
      </c>
    </row>
    <row r="1602" spans="1:5" ht="41.4" hidden="1">
      <c r="A1602" s="35">
        <v>91288</v>
      </c>
      <c r="B1602" s="32" t="s">
        <v>12069</v>
      </c>
      <c r="C1602" s="32" t="s">
        <v>12160</v>
      </c>
      <c r="D1602" s="31" t="s">
        <v>9608</v>
      </c>
      <c r="E1602" s="36" t="s">
        <v>12161</v>
      </c>
    </row>
    <row r="1603" spans="1:5" ht="41.4" hidden="1">
      <c r="A1603" s="35">
        <v>91290</v>
      </c>
      <c r="B1603" s="32" t="s">
        <v>12069</v>
      </c>
      <c r="C1603" s="32" t="s">
        <v>12162</v>
      </c>
      <c r="D1603" s="31" t="s">
        <v>9608</v>
      </c>
      <c r="E1603" s="36" t="s">
        <v>12163</v>
      </c>
    </row>
    <row r="1604" spans="1:5" ht="55.2" hidden="1">
      <c r="A1604" s="35">
        <v>91291</v>
      </c>
      <c r="B1604" s="32" t="s">
        <v>12069</v>
      </c>
      <c r="C1604" s="32" t="s">
        <v>12164</v>
      </c>
      <c r="D1604" s="31" t="s">
        <v>9608</v>
      </c>
      <c r="E1604" s="36" t="s">
        <v>12165</v>
      </c>
    </row>
    <row r="1605" spans="1:5" ht="55.2" hidden="1">
      <c r="A1605" s="35">
        <v>91292</v>
      </c>
      <c r="B1605" s="32" t="s">
        <v>12069</v>
      </c>
      <c r="C1605" s="32" t="s">
        <v>12166</v>
      </c>
      <c r="D1605" s="31" t="s">
        <v>9608</v>
      </c>
      <c r="E1605" s="36" t="s">
        <v>12167</v>
      </c>
    </row>
    <row r="1606" spans="1:5" ht="55.2" hidden="1">
      <c r="A1606" s="35">
        <v>91293</v>
      </c>
      <c r="B1606" s="32" t="s">
        <v>12069</v>
      </c>
      <c r="C1606" s="32" t="s">
        <v>12168</v>
      </c>
      <c r="D1606" s="31" t="s">
        <v>9608</v>
      </c>
      <c r="E1606" s="36" t="s">
        <v>12169</v>
      </c>
    </row>
    <row r="1607" spans="1:5" ht="55.2" hidden="1">
      <c r="A1607" s="35">
        <v>91294</v>
      </c>
      <c r="B1607" s="32" t="s">
        <v>12069</v>
      </c>
      <c r="C1607" s="32" t="s">
        <v>12170</v>
      </c>
      <c r="D1607" s="31" t="s">
        <v>9608</v>
      </c>
      <c r="E1607" s="36" t="s">
        <v>12171</v>
      </c>
    </row>
    <row r="1608" spans="1:5" ht="55.2" hidden="1">
      <c r="A1608" s="35">
        <v>91295</v>
      </c>
      <c r="B1608" s="32" t="s">
        <v>12069</v>
      </c>
      <c r="C1608" s="32" t="s">
        <v>12172</v>
      </c>
      <c r="D1608" s="31" t="s">
        <v>9608</v>
      </c>
      <c r="E1608" s="36" t="s">
        <v>12173</v>
      </c>
    </row>
    <row r="1609" spans="1:5" ht="55.2" hidden="1">
      <c r="A1609" s="35">
        <v>91296</v>
      </c>
      <c r="B1609" s="32" t="s">
        <v>12069</v>
      </c>
      <c r="C1609" s="32" t="s">
        <v>12174</v>
      </c>
      <c r="D1609" s="31" t="s">
        <v>9608</v>
      </c>
      <c r="E1609" s="36" t="s">
        <v>12175</v>
      </c>
    </row>
    <row r="1610" spans="1:5" ht="55.2" hidden="1">
      <c r="A1610" s="35">
        <v>91297</v>
      </c>
      <c r="B1610" s="32" t="s">
        <v>12069</v>
      </c>
      <c r="C1610" s="32" t="s">
        <v>12176</v>
      </c>
      <c r="D1610" s="31" t="s">
        <v>9608</v>
      </c>
      <c r="E1610" s="36" t="s">
        <v>12177</v>
      </c>
    </row>
    <row r="1611" spans="1:5" ht="55.2" hidden="1">
      <c r="A1611" s="35">
        <v>91298</v>
      </c>
      <c r="B1611" s="32" t="s">
        <v>12069</v>
      </c>
      <c r="C1611" s="32" t="s">
        <v>12178</v>
      </c>
      <c r="D1611" s="31" t="s">
        <v>9608</v>
      </c>
      <c r="E1611" s="36" t="s">
        <v>12179</v>
      </c>
    </row>
    <row r="1612" spans="1:5" ht="55.2" hidden="1">
      <c r="A1612" s="35">
        <v>91299</v>
      </c>
      <c r="B1612" s="32" t="s">
        <v>12069</v>
      </c>
      <c r="C1612" s="32" t="s">
        <v>12180</v>
      </c>
      <c r="D1612" s="31" t="s">
        <v>9608</v>
      </c>
      <c r="E1612" s="36" t="s">
        <v>12181</v>
      </c>
    </row>
    <row r="1613" spans="1:5" ht="55.2" hidden="1">
      <c r="A1613" s="35">
        <v>91300</v>
      </c>
      <c r="B1613" s="32" t="s">
        <v>12069</v>
      </c>
      <c r="C1613" s="32" t="s">
        <v>12182</v>
      </c>
      <c r="D1613" s="31" t="s">
        <v>9608</v>
      </c>
      <c r="E1613" s="36" t="s">
        <v>9514</v>
      </c>
    </row>
    <row r="1614" spans="1:5" ht="55.2" hidden="1">
      <c r="A1614" s="35">
        <v>91301</v>
      </c>
      <c r="B1614" s="32" t="s">
        <v>12069</v>
      </c>
      <c r="C1614" s="32" t="s">
        <v>12183</v>
      </c>
      <c r="D1614" s="31" t="s">
        <v>9608</v>
      </c>
      <c r="E1614" s="36" t="s">
        <v>12184</v>
      </c>
    </row>
    <row r="1615" spans="1:5" ht="55.2" hidden="1">
      <c r="A1615" s="35">
        <v>91302</v>
      </c>
      <c r="B1615" s="32" t="s">
        <v>12069</v>
      </c>
      <c r="C1615" s="32" t="s">
        <v>12185</v>
      </c>
      <c r="D1615" s="31" t="s">
        <v>9608</v>
      </c>
      <c r="E1615" s="36" t="s">
        <v>12186</v>
      </c>
    </row>
    <row r="1616" spans="1:5" ht="55.2" hidden="1">
      <c r="A1616" s="35">
        <v>91303</v>
      </c>
      <c r="B1616" s="32" t="s">
        <v>12069</v>
      </c>
      <c r="C1616" s="32" t="s">
        <v>12187</v>
      </c>
      <c r="D1616" s="31" t="s">
        <v>9608</v>
      </c>
      <c r="E1616" s="36" t="s">
        <v>12188</v>
      </c>
    </row>
    <row r="1617" spans="1:5" ht="55.2" hidden="1">
      <c r="A1617" s="35">
        <v>91304</v>
      </c>
      <c r="B1617" s="32" t="s">
        <v>12069</v>
      </c>
      <c r="C1617" s="32" t="s">
        <v>12189</v>
      </c>
      <c r="D1617" s="31" t="s">
        <v>9608</v>
      </c>
      <c r="E1617" s="36" t="s">
        <v>12190</v>
      </c>
    </row>
    <row r="1618" spans="1:5" ht="55.2" hidden="1">
      <c r="A1618" s="35">
        <v>91305</v>
      </c>
      <c r="B1618" s="32" t="s">
        <v>12069</v>
      </c>
      <c r="C1618" s="32" t="s">
        <v>12191</v>
      </c>
      <c r="D1618" s="31" t="s">
        <v>9608</v>
      </c>
      <c r="E1618" s="36" t="s">
        <v>12192</v>
      </c>
    </row>
    <row r="1619" spans="1:5" ht="55.2" hidden="1">
      <c r="A1619" s="35">
        <v>91306</v>
      </c>
      <c r="B1619" s="32" t="s">
        <v>12069</v>
      </c>
      <c r="C1619" s="32" t="s">
        <v>12193</v>
      </c>
      <c r="D1619" s="31" t="s">
        <v>9608</v>
      </c>
      <c r="E1619" s="36" t="s">
        <v>12194</v>
      </c>
    </row>
    <row r="1620" spans="1:5" ht="55.2" hidden="1">
      <c r="A1620" s="35">
        <v>91307</v>
      </c>
      <c r="B1620" s="32" t="s">
        <v>12069</v>
      </c>
      <c r="C1620" s="32" t="s">
        <v>12195</v>
      </c>
      <c r="D1620" s="31" t="s">
        <v>9608</v>
      </c>
      <c r="E1620" s="36" t="s">
        <v>8667</v>
      </c>
    </row>
    <row r="1621" spans="1:5" ht="96.6" hidden="1">
      <c r="A1621" s="35">
        <v>91312</v>
      </c>
      <c r="B1621" s="32" t="s">
        <v>12069</v>
      </c>
      <c r="C1621" s="32" t="s">
        <v>12196</v>
      </c>
      <c r="D1621" s="31" t="s">
        <v>9608</v>
      </c>
      <c r="E1621" s="36" t="s">
        <v>12197</v>
      </c>
    </row>
    <row r="1622" spans="1:5" ht="96.6" hidden="1">
      <c r="A1622" s="35">
        <v>91313</v>
      </c>
      <c r="B1622" s="32" t="s">
        <v>12069</v>
      </c>
      <c r="C1622" s="32" t="s">
        <v>12198</v>
      </c>
      <c r="D1622" s="31" t="s">
        <v>9608</v>
      </c>
      <c r="E1622" s="36" t="s">
        <v>12199</v>
      </c>
    </row>
    <row r="1623" spans="1:5" ht="96.6" hidden="1">
      <c r="A1623" s="35">
        <v>91314</v>
      </c>
      <c r="B1623" s="32" t="s">
        <v>12069</v>
      </c>
      <c r="C1623" s="32" t="s">
        <v>12200</v>
      </c>
      <c r="D1623" s="31" t="s">
        <v>9608</v>
      </c>
      <c r="E1623" s="36" t="s">
        <v>12201</v>
      </c>
    </row>
    <row r="1624" spans="1:5" ht="96.6" hidden="1">
      <c r="A1624" s="35">
        <v>91315</v>
      </c>
      <c r="B1624" s="32" t="s">
        <v>12069</v>
      </c>
      <c r="C1624" s="32" t="s">
        <v>12202</v>
      </c>
      <c r="D1624" s="31" t="s">
        <v>9608</v>
      </c>
      <c r="E1624" s="36" t="s">
        <v>12203</v>
      </c>
    </row>
    <row r="1625" spans="1:5" ht="82.8" hidden="1">
      <c r="A1625" s="35">
        <v>91318</v>
      </c>
      <c r="B1625" s="32" t="s">
        <v>12069</v>
      </c>
      <c r="C1625" s="32" t="s">
        <v>12204</v>
      </c>
      <c r="D1625" s="31" t="s">
        <v>9608</v>
      </c>
      <c r="E1625" s="36" t="s">
        <v>12205</v>
      </c>
    </row>
    <row r="1626" spans="1:5" ht="82.8" hidden="1">
      <c r="A1626" s="35">
        <v>91319</v>
      </c>
      <c r="B1626" s="32" t="s">
        <v>12069</v>
      </c>
      <c r="C1626" s="32" t="s">
        <v>12206</v>
      </c>
      <c r="D1626" s="31" t="s">
        <v>9608</v>
      </c>
      <c r="E1626" s="36" t="s">
        <v>12207</v>
      </c>
    </row>
    <row r="1627" spans="1:5" ht="82.8" hidden="1">
      <c r="A1627" s="35">
        <v>91320</v>
      </c>
      <c r="B1627" s="32" t="s">
        <v>12069</v>
      </c>
      <c r="C1627" s="32" t="s">
        <v>12208</v>
      </c>
      <c r="D1627" s="31" t="s">
        <v>9608</v>
      </c>
      <c r="E1627" s="36" t="s">
        <v>12209</v>
      </c>
    </row>
    <row r="1628" spans="1:5" ht="82.8" hidden="1">
      <c r="A1628" s="35">
        <v>91321</v>
      </c>
      <c r="B1628" s="32" t="s">
        <v>12069</v>
      </c>
      <c r="C1628" s="32" t="s">
        <v>12210</v>
      </c>
      <c r="D1628" s="31" t="s">
        <v>9608</v>
      </c>
      <c r="E1628" s="36" t="s">
        <v>12211</v>
      </c>
    </row>
    <row r="1629" spans="1:5" ht="82.8" hidden="1">
      <c r="A1629" s="35">
        <v>91324</v>
      </c>
      <c r="B1629" s="32" t="s">
        <v>12069</v>
      </c>
      <c r="C1629" s="32" t="s">
        <v>12212</v>
      </c>
      <c r="D1629" s="31" t="s">
        <v>9608</v>
      </c>
      <c r="E1629" s="36" t="s">
        <v>12213</v>
      </c>
    </row>
    <row r="1630" spans="1:5" ht="82.8" hidden="1">
      <c r="A1630" s="35">
        <v>91325</v>
      </c>
      <c r="B1630" s="32" t="s">
        <v>12069</v>
      </c>
      <c r="C1630" s="32" t="s">
        <v>12214</v>
      </c>
      <c r="D1630" s="31" t="s">
        <v>9608</v>
      </c>
      <c r="E1630" s="36" t="s">
        <v>12215</v>
      </c>
    </row>
    <row r="1631" spans="1:5" ht="82.8" hidden="1">
      <c r="A1631" s="35">
        <v>91326</v>
      </c>
      <c r="B1631" s="32" t="s">
        <v>12069</v>
      </c>
      <c r="C1631" s="32" t="s">
        <v>12216</v>
      </c>
      <c r="D1631" s="31" t="s">
        <v>9608</v>
      </c>
      <c r="E1631" s="36" t="s">
        <v>12217</v>
      </c>
    </row>
    <row r="1632" spans="1:5" ht="82.8" hidden="1">
      <c r="A1632" s="35">
        <v>91327</v>
      </c>
      <c r="B1632" s="32" t="s">
        <v>12069</v>
      </c>
      <c r="C1632" s="32" t="s">
        <v>12218</v>
      </c>
      <c r="D1632" s="31" t="s">
        <v>9608</v>
      </c>
      <c r="E1632" s="36" t="s">
        <v>12219</v>
      </c>
    </row>
    <row r="1633" spans="1:5" ht="82.8" hidden="1">
      <c r="A1633" s="35">
        <v>91328</v>
      </c>
      <c r="B1633" s="32" t="s">
        <v>12069</v>
      </c>
      <c r="C1633" s="32" t="s">
        <v>12220</v>
      </c>
      <c r="D1633" s="31" t="s">
        <v>9608</v>
      </c>
      <c r="E1633" s="36" t="s">
        <v>12221</v>
      </c>
    </row>
    <row r="1634" spans="1:5" ht="82.8" hidden="1">
      <c r="A1634" s="35">
        <v>91329</v>
      </c>
      <c r="B1634" s="32" t="s">
        <v>12069</v>
      </c>
      <c r="C1634" s="32" t="s">
        <v>12222</v>
      </c>
      <c r="D1634" s="31" t="s">
        <v>9608</v>
      </c>
      <c r="E1634" s="36" t="s">
        <v>12223</v>
      </c>
    </row>
    <row r="1635" spans="1:5" ht="82.8" hidden="1">
      <c r="A1635" s="35">
        <v>91330</v>
      </c>
      <c r="B1635" s="32" t="s">
        <v>12069</v>
      </c>
      <c r="C1635" s="32" t="s">
        <v>12224</v>
      </c>
      <c r="D1635" s="31" t="s">
        <v>9608</v>
      </c>
      <c r="E1635" s="36" t="s">
        <v>12225</v>
      </c>
    </row>
    <row r="1636" spans="1:5" ht="82.8" hidden="1">
      <c r="A1636" s="35">
        <v>91331</v>
      </c>
      <c r="B1636" s="32" t="s">
        <v>12069</v>
      </c>
      <c r="C1636" s="32" t="s">
        <v>12226</v>
      </c>
      <c r="D1636" s="31" t="s">
        <v>9608</v>
      </c>
      <c r="E1636" s="36" t="s">
        <v>12227</v>
      </c>
    </row>
    <row r="1637" spans="1:5" ht="82.8" hidden="1">
      <c r="A1637" s="35">
        <v>91332</v>
      </c>
      <c r="B1637" s="32" t="s">
        <v>12069</v>
      </c>
      <c r="C1637" s="32" t="s">
        <v>12228</v>
      </c>
      <c r="D1637" s="31" t="s">
        <v>9608</v>
      </c>
      <c r="E1637" s="36" t="s">
        <v>12229</v>
      </c>
    </row>
    <row r="1638" spans="1:5" ht="82.8" hidden="1">
      <c r="A1638" s="35">
        <v>91333</v>
      </c>
      <c r="B1638" s="32" t="s">
        <v>12069</v>
      </c>
      <c r="C1638" s="32" t="s">
        <v>12230</v>
      </c>
      <c r="D1638" s="31" t="s">
        <v>9608</v>
      </c>
      <c r="E1638" s="36" t="s">
        <v>12231</v>
      </c>
    </row>
    <row r="1639" spans="1:5" ht="82.8" hidden="1">
      <c r="A1639" s="35">
        <v>91334</v>
      </c>
      <c r="B1639" s="32" t="s">
        <v>12069</v>
      </c>
      <c r="C1639" s="32" t="s">
        <v>12232</v>
      </c>
      <c r="D1639" s="31" t="s">
        <v>9608</v>
      </c>
      <c r="E1639" s="36" t="s">
        <v>12233</v>
      </c>
    </row>
    <row r="1640" spans="1:5" ht="82.8" hidden="1">
      <c r="A1640" s="35">
        <v>91335</v>
      </c>
      <c r="B1640" s="32" t="s">
        <v>12069</v>
      </c>
      <c r="C1640" s="32" t="s">
        <v>12234</v>
      </c>
      <c r="D1640" s="31" t="s">
        <v>9608</v>
      </c>
      <c r="E1640" s="36" t="s">
        <v>12235</v>
      </c>
    </row>
    <row r="1641" spans="1:5" ht="82.8" hidden="1">
      <c r="A1641" s="35">
        <v>91336</v>
      </c>
      <c r="B1641" s="32" t="s">
        <v>12069</v>
      </c>
      <c r="C1641" s="32" t="s">
        <v>12236</v>
      </c>
      <c r="D1641" s="31" t="s">
        <v>9608</v>
      </c>
      <c r="E1641" s="36" t="s">
        <v>12237</v>
      </c>
    </row>
    <row r="1642" spans="1:5" ht="82.8" hidden="1">
      <c r="A1642" s="35">
        <v>91337</v>
      </c>
      <c r="B1642" s="32" t="s">
        <v>12069</v>
      </c>
      <c r="C1642" s="32" t="s">
        <v>12238</v>
      </c>
      <c r="D1642" s="31" t="s">
        <v>9608</v>
      </c>
      <c r="E1642" s="36" t="s">
        <v>12239</v>
      </c>
    </row>
    <row r="1643" spans="1:5" ht="41.4" hidden="1">
      <c r="A1643" s="31" t="s">
        <v>12240</v>
      </c>
      <c r="B1643" s="32" t="s">
        <v>12069</v>
      </c>
      <c r="C1643" s="32" t="s">
        <v>12241</v>
      </c>
      <c r="D1643" s="31" t="s">
        <v>9608</v>
      </c>
      <c r="E1643" s="36" t="s">
        <v>12242</v>
      </c>
    </row>
    <row r="1644" spans="1:5" ht="41.4" hidden="1">
      <c r="A1644" s="35">
        <v>84844</v>
      </c>
      <c r="B1644" s="32" t="s">
        <v>12069</v>
      </c>
      <c r="C1644" s="32" t="s">
        <v>12243</v>
      </c>
      <c r="D1644" s="31" t="s">
        <v>9967</v>
      </c>
      <c r="E1644" s="36" t="s">
        <v>12244</v>
      </c>
    </row>
    <row r="1645" spans="1:5" ht="27.6" hidden="1">
      <c r="A1645" s="35">
        <v>84845</v>
      </c>
      <c r="B1645" s="32" t="s">
        <v>12069</v>
      </c>
      <c r="C1645" s="32" t="s">
        <v>12245</v>
      </c>
      <c r="D1645" s="31" t="s">
        <v>9967</v>
      </c>
      <c r="E1645" s="36" t="s">
        <v>12246</v>
      </c>
    </row>
    <row r="1646" spans="1:5" ht="41.4" hidden="1">
      <c r="A1646" s="35">
        <v>84846</v>
      </c>
      <c r="B1646" s="32" t="s">
        <v>12069</v>
      </c>
      <c r="C1646" s="32" t="s">
        <v>12247</v>
      </c>
      <c r="D1646" s="31" t="s">
        <v>9967</v>
      </c>
      <c r="E1646" s="36" t="s">
        <v>12248</v>
      </c>
    </row>
    <row r="1647" spans="1:5" ht="27.6" hidden="1">
      <c r="A1647" s="35">
        <v>84847</v>
      </c>
      <c r="B1647" s="32" t="s">
        <v>12069</v>
      </c>
      <c r="C1647" s="32" t="s">
        <v>12249</v>
      </c>
      <c r="D1647" s="31" t="s">
        <v>9967</v>
      </c>
      <c r="E1647" s="36" t="s">
        <v>12248</v>
      </c>
    </row>
    <row r="1648" spans="1:5" ht="41.4" hidden="1">
      <c r="A1648" s="35">
        <v>84848</v>
      </c>
      <c r="B1648" s="32" t="s">
        <v>12069</v>
      </c>
      <c r="C1648" s="32" t="s">
        <v>12250</v>
      </c>
      <c r="D1648" s="31" t="s">
        <v>9967</v>
      </c>
      <c r="E1648" s="36" t="s">
        <v>12251</v>
      </c>
    </row>
    <row r="1649" spans="1:5" ht="27.6" hidden="1">
      <c r="A1649" s="35">
        <v>84849</v>
      </c>
      <c r="B1649" s="32" t="s">
        <v>12069</v>
      </c>
      <c r="C1649" s="32" t="s">
        <v>12252</v>
      </c>
      <c r="D1649" s="31" t="s">
        <v>9608</v>
      </c>
      <c r="E1649" s="36" t="s">
        <v>12253</v>
      </c>
    </row>
    <row r="1650" spans="1:5" ht="27.6" hidden="1">
      <c r="A1650" s="31" t="s">
        <v>12254</v>
      </c>
      <c r="B1650" s="32" t="s">
        <v>12069</v>
      </c>
      <c r="C1650" s="32" t="s">
        <v>12255</v>
      </c>
      <c r="D1650" s="31" t="s">
        <v>9967</v>
      </c>
      <c r="E1650" s="36" t="s">
        <v>12256</v>
      </c>
    </row>
    <row r="1651" spans="1:5" ht="27.6" hidden="1">
      <c r="A1651" s="31" t="s">
        <v>12257</v>
      </c>
      <c r="B1651" s="32" t="s">
        <v>12069</v>
      </c>
      <c r="C1651" s="32" t="s">
        <v>12258</v>
      </c>
      <c r="D1651" s="31" t="s">
        <v>9967</v>
      </c>
      <c r="E1651" s="36" t="s">
        <v>12259</v>
      </c>
    </row>
    <row r="1652" spans="1:5" ht="27.6" hidden="1">
      <c r="A1652" s="31" t="s">
        <v>12260</v>
      </c>
      <c r="B1652" s="32" t="s">
        <v>12069</v>
      </c>
      <c r="C1652" s="32" t="s">
        <v>12261</v>
      </c>
      <c r="D1652" s="31" t="s">
        <v>9967</v>
      </c>
      <c r="E1652" s="36" t="s">
        <v>12262</v>
      </c>
    </row>
    <row r="1653" spans="1:5" ht="27.6" hidden="1">
      <c r="A1653" s="31" t="s">
        <v>12263</v>
      </c>
      <c r="B1653" s="32" t="s">
        <v>12069</v>
      </c>
      <c r="C1653" s="32" t="s">
        <v>12264</v>
      </c>
      <c r="D1653" s="31" t="s">
        <v>9608</v>
      </c>
      <c r="E1653" s="36" t="s">
        <v>12265</v>
      </c>
    </row>
    <row r="1654" spans="1:5" ht="27.6" hidden="1">
      <c r="A1654" s="31" t="s">
        <v>12266</v>
      </c>
      <c r="B1654" s="32" t="s">
        <v>12069</v>
      </c>
      <c r="C1654" s="32" t="s">
        <v>12267</v>
      </c>
      <c r="D1654" s="31" t="s">
        <v>9608</v>
      </c>
      <c r="E1654" s="36" t="s">
        <v>12268</v>
      </c>
    </row>
    <row r="1655" spans="1:5" ht="27.6" hidden="1">
      <c r="A1655" s="31" t="s">
        <v>12269</v>
      </c>
      <c r="B1655" s="32" t="s">
        <v>12069</v>
      </c>
      <c r="C1655" s="32" t="s">
        <v>12270</v>
      </c>
      <c r="D1655" s="31" t="s">
        <v>9967</v>
      </c>
      <c r="E1655" s="36" t="s">
        <v>12271</v>
      </c>
    </row>
    <row r="1656" spans="1:5" ht="55.2" hidden="1">
      <c r="A1656" s="31" t="s">
        <v>12272</v>
      </c>
      <c r="B1656" s="32" t="s">
        <v>12069</v>
      </c>
      <c r="C1656" s="32" t="s">
        <v>12273</v>
      </c>
      <c r="D1656" s="31" t="s">
        <v>9967</v>
      </c>
      <c r="E1656" s="36" t="s">
        <v>12274</v>
      </c>
    </row>
    <row r="1657" spans="1:5" ht="41.4" hidden="1">
      <c r="A1657" s="31" t="s">
        <v>12275</v>
      </c>
      <c r="B1657" s="32" t="s">
        <v>12069</v>
      </c>
      <c r="C1657" s="32" t="s">
        <v>12276</v>
      </c>
      <c r="D1657" s="31" t="s">
        <v>9967</v>
      </c>
      <c r="E1657" s="36" t="s">
        <v>12277</v>
      </c>
    </row>
    <row r="1658" spans="1:5" ht="13.8" hidden="1">
      <c r="A1658" s="35">
        <v>84854</v>
      </c>
      <c r="B1658" s="32" t="s">
        <v>12069</v>
      </c>
      <c r="C1658" s="32" t="s">
        <v>12278</v>
      </c>
      <c r="D1658" s="31" t="s">
        <v>9474</v>
      </c>
      <c r="E1658" s="36" t="s">
        <v>12279</v>
      </c>
    </row>
    <row r="1659" spans="1:5" ht="41.4" hidden="1">
      <c r="A1659" s="35">
        <v>94559</v>
      </c>
      <c r="B1659" s="32" t="s">
        <v>12069</v>
      </c>
      <c r="C1659" s="32" t="s">
        <v>12280</v>
      </c>
      <c r="D1659" s="31" t="s">
        <v>9967</v>
      </c>
      <c r="E1659" s="36" t="s">
        <v>12281</v>
      </c>
    </row>
    <row r="1660" spans="1:5" ht="41.4" hidden="1">
      <c r="A1660" s="35">
        <v>94560</v>
      </c>
      <c r="B1660" s="32" t="s">
        <v>12069</v>
      </c>
      <c r="C1660" s="32" t="s">
        <v>12282</v>
      </c>
      <c r="D1660" s="31" t="s">
        <v>9967</v>
      </c>
      <c r="E1660" s="36" t="s">
        <v>12283</v>
      </c>
    </row>
    <row r="1661" spans="1:5" ht="41.4" hidden="1">
      <c r="A1661" s="35">
        <v>94562</v>
      </c>
      <c r="B1661" s="32" t="s">
        <v>12069</v>
      </c>
      <c r="C1661" s="32" t="s">
        <v>12284</v>
      </c>
      <c r="D1661" s="31" t="s">
        <v>9967</v>
      </c>
      <c r="E1661" s="36" t="s">
        <v>12285</v>
      </c>
    </row>
    <row r="1662" spans="1:5" ht="41.4" hidden="1">
      <c r="A1662" s="35">
        <v>94563</v>
      </c>
      <c r="B1662" s="32" t="s">
        <v>12069</v>
      </c>
      <c r="C1662" s="32" t="s">
        <v>12286</v>
      </c>
      <c r="D1662" s="31" t="s">
        <v>9967</v>
      </c>
      <c r="E1662" s="36" t="s">
        <v>12287</v>
      </c>
    </row>
    <row r="1663" spans="1:5" ht="55.2" hidden="1">
      <c r="A1663" s="35">
        <v>94564</v>
      </c>
      <c r="B1663" s="32" t="s">
        <v>12069</v>
      </c>
      <c r="C1663" s="32" t="s">
        <v>12288</v>
      </c>
      <c r="D1663" s="31" t="s">
        <v>9967</v>
      </c>
      <c r="E1663" s="36" t="s">
        <v>12289</v>
      </c>
    </row>
    <row r="1664" spans="1:5" ht="55.2" hidden="1">
      <c r="A1664" s="35">
        <v>94565</v>
      </c>
      <c r="B1664" s="32" t="s">
        <v>12069</v>
      </c>
      <c r="C1664" s="32" t="s">
        <v>12290</v>
      </c>
      <c r="D1664" s="31" t="s">
        <v>9967</v>
      </c>
      <c r="E1664" s="36" t="s">
        <v>12291</v>
      </c>
    </row>
    <row r="1665" spans="1:5" ht="55.2" hidden="1">
      <c r="A1665" s="35">
        <v>94567</v>
      </c>
      <c r="B1665" s="32" t="s">
        <v>12069</v>
      </c>
      <c r="C1665" s="32" t="s">
        <v>12292</v>
      </c>
      <c r="D1665" s="31" t="s">
        <v>9967</v>
      </c>
      <c r="E1665" s="36" t="s">
        <v>12293</v>
      </c>
    </row>
    <row r="1666" spans="1:5" ht="55.2" hidden="1">
      <c r="A1666" s="35">
        <v>94568</v>
      </c>
      <c r="B1666" s="32" t="s">
        <v>12069</v>
      </c>
      <c r="C1666" s="32" t="s">
        <v>12294</v>
      </c>
      <c r="D1666" s="31" t="s">
        <v>9967</v>
      </c>
      <c r="E1666" s="36" t="s">
        <v>12295</v>
      </c>
    </row>
    <row r="1667" spans="1:5" ht="13.8" hidden="1">
      <c r="A1667" s="31" t="s">
        <v>12296</v>
      </c>
      <c r="B1667" s="32" t="s">
        <v>12069</v>
      </c>
      <c r="C1667" s="32" t="s">
        <v>12297</v>
      </c>
      <c r="D1667" s="31" t="s">
        <v>9967</v>
      </c>
      <c r="E1667" s="36" t="s">
        <v>12298</v>
      </c>
    </row>
    <row r="1668" spans="1:5" ht="27.6" hidden="1">
      <c r="A1668" s="35">
        <v>73631</v>
      </c>
      <c r="B1668" s="32" t="s">
        <v>12069</v>
      </c>
      <c r="C1668" s="32" t="s">
        <v>12299</v>
      </c>
      <c r="D1668" s="31" t="s">
        <v>9967</v>
      </c>
      <c r="E1668" s="36" t="s">
        <v>12300</v>
      </c>
    </row>
    <row r="1669" spans="1:5" ht="27.6" hidden="1">
      <c r="A1669" s="31" t="s">
        <v>12301</v>
      </c>
      <c r="B1669" s="32" t="s">
        <v>12069</v>
      </c>
      <c r="C1669" s="32" t="s">
        <v>12302</v>
      </c>
      <c r="D1669" s="31" t="s">
        <v>9474</v>
      </c>
      <c r="E1669" s="36" t="s">
        <v>12303</v>
      </c>
    </row>
    <row r="1670" spans="1:5" ht="41.4" hidden="1">
      <c r="A1670" s="35">
        <v>73665</v>
      </c>
      <c r="B1670" s="32" t="s">
        <v>12069</v>
      </c>
      <c r="C1670" s="32" t="s">
        <v>12304</v>
      </c>
      <c r="D1670" s="31" t="s">
        <v>9474</v>
      </c>
      <c r="E1670" s="36" t="s">
        <v>12305</v>
      </c>
    </row>
    <row r="1671" spans="1:5" ht="13.8" hidden="1">
      <c r="A1671" s="35">
        <v>73669</v>
      </c>
      <c r="B1671" s="32" t="s">
        <v>12069</v>
      </c>
      <c r="C1671" s="32" t="s">
        <v>12306</v>
      </c>
      <c r="D1671" s="31" t="s">
        <v>9474</v>
      </c>
      <c r="E1671" s="36" t="s">
        <v>12307</v>
      </c>
    </row>
    <row r="1672" spans="1:5" ht="27.6" hidden="1">
      <c r="A1672" s="31" t="s">
        <v>12308</v>
      </c>
      <c r="B1672" s="32" t="s">
        <v>12069</v>
      </c>
      <c r="C1672" s="32" t="s">
        <v>12309</v>
      </c>
      <c r="D1672" s="31" t="s">
        <v>9474</v>
      </c>
      <c r="E1672" s="36" t="s">
        <v>12310</v>
      </c>
    </row>
    <row r="1673" spans="1:5" ht="27.6" hidden="1">
      <c r="A1673" s="31" t="s">
        <v>12311</v>
      </c>
      <c r="B1673" s="32" t="s">
        <v>12069</v>
      </c>
      <c r="C1673" s="32" t="s">
        <v>12312</v>
      </c>
      <c r="D1673" s="31" t="s">
        <v>9474</v>
      </c>
      <c r="E1673" s="36" t="s">
        <v>12313</v>
      </c>
    </row>
    <row r="1674" spans="1:5" ht="27.6" hidden="1">
      <c r="A1674" s="31" t="s">
        <v>12314</v>
      </c>
      <c r="B1674" s="32" t="s">
        <v>12069</v>
      </c>
      <c r="C1674" s="32" t="s">
        <v>12315</v>
      </c>
      <c r="D1674" s="31" t="s">
        <v>9474</v>
      </c>
      <c r="E1674" s="36" t="s">
        <v>6875</v>
      </c>
    </row>
    <row r="1675" spans="1:5" ht="27.6" hidden="1">
      <c r="A1675" s="31" t="s">
        <v>12316</v>
      </c>
      <c r="B1675" s="32" t="s">
        <v>12069</v>
      </c>
      <c r="C1675" s="32" t="s">
        <v>12317</v>
      </c>
      <c r="D1675" s="31" t="s">
        <v>9474</v>
      </c>
      <c r="E1675" s="36" t="s">
        <v>12318</v>
      </c>
    </row>
    <row r="1676" spans="1:5" ht="27.6" hidden="1">
      <c r="A1676" s="35">
        <v>84862</v>
      </c>
      <c r="B1676" s="32" t="s">
        <v>12069</v>
      </c>
      <c r="C1676" s="32" t="s">
        <v>12319</v>
      </c>
      <c r="D1676" s="31" t="s">
        <v>9474</v>
      </c>
      <c r="E1676" s="36" t="s">
        <v>12320</v>
      </c>
    </row>
    <row r="1677" spans="1:5" ht="27.6" hidden="1">
      <c r="A1677" s="35">
        <v>84863</v>
      </c>
      <c r="B1677" s="32" t="s">
        <v>12069</v>
      </c>
      <c r="C1677" s="32" t="s">
        <v>12321</v>
      </c>
      <c r="D1677" s="31" t="s">
        <v>9474</v>
      </c>
      <c r="E1677" s="36" t="s">
        <v>12322</v>
      </c>
    </row>
    <row r="1678" spans="1:5" ht="55.2" hidden="1">
      <c r="A1678" s="35">
        <v>68050</v>
      </c>
      <c r="B1678" s="32" t="s">
        <v>12069</v>
      </c>
      <c r="C1678" s="32" t="s">
        <v>12323</v>
      </c>
      <c r="D1678" s="31" t="s">
        <v>9967</v>
      </c>
      <c r="E1678" s="36" t="s">
        <v>12324</v>
      </c>
    </row>
    <row r="1679" spans="1:5" ht="27.6" hidden="1">
      <c r="A1679" s="35">
        <v>90838</v>
      </c>
      <c r="B1679" s="32" t="s">
        <v>12069</v>
      </c>
      <c r="C1679" s="32" t="s">
        <v>12325</v>
      </c>
      <c r="D1679" s="31" t="s">
        <v>9608</v>
      </c>
      <c r="E1679" s="36" t="s">
        <v>12326</v>
      </c>
    </row>
    <row r="1680" spans="1:5" ht="41.4" hidden="1">
      <c r="A1680" s="35">
        <v>91338</v>
      </c>
      <c r="B1680" s="32" t="s">
        <v>12069</v>
      </c>
      <c r="C1680" s="32" t="s">
        <v>12327</v>
      </c>
      <c r="D1680" s="31" t="s">
        <v>9967</v>
      </c>
      <c r="E1680" s="36" t="s">
        <v>12328</v>
      </c>
    </row>
    <row r="1681" spans="1:5" ht="55.2" hidden="1">
      <c r="A1681" s="35">
        <v>91341</v>
      </c>
      <c r="B1681" s="32" t="s">
        <v>12069</v>
      </c>
      <c r="C1681" s="32" t="s">
        <v>12329</v>
      </c>
      <c r="D1681" s="31" t="s">
        <v>9967</v>
      </c>
      <c r="E1681" s="36" t="s">
        <v>12330</v>
      </c>
    </row>
    <row r="1682" spans="1:5" ht="55.2" hidden="1">
      <c r="A1682" s="35">
        <v>94805</v>
      </c>
      <c r="B1682" s="32" t="s">
        <v>12069</v>
      </c>
      <c r="C1682" s="32" t="s">
        <v>12331</v>
      </c>
      <c r="D1682" s="31" t="s">
        <v>9608</v>
      </c>
      <c r="E1682" s="36" t="s">
        <v>12332</v>
      </c>
    </row>
    <row r="1683" spans="1:5" ht="55.2" hidden="1">
      <c r="A1683" s="35">
        <v>94806</v>
      </c>
      <c r="B1683" s="32" t="s">
        <v>12069</v>
      </c>
      <c r="C1683" s="32" t="s">
        <v>12333</v>
      </c>
      <c r="D1683" s="31" t="s">
        <v>9608</v>
      </c>
      <c r="E1683" s="36" t="s">
        <v>12334</v>
      </c>
    </row>
    <row r="1684" spans="1:5" ht="55.2" hidden="1">
      <c r="A1684" s="35">
        <v>94807</v>
      </c>
      <c r="B1684" s="32" t="s">
        <v>12069</v>
      </c>
      <c r="C1684" s="32" t="s">
        <v>12335</v>
      </c>
      <c r="D1684" s="31" t="s">
        <v>9608</v>
      </c>
      <c r="E1684" s="36" t="s">
        <v>12336</v>
      </c>
    </row>
    <row r="1685" spans="1:5" ht="27.6" hidden="1">
      <c r="A1685" s="31" t="s">
        <v>12337</v>
      </c>
      <c r="B1685" s="32" t="s">
        <v>12069</v>
      </c>
      <c r="C1685" s="32" t="s">
        <v>12338</v>
      </c>
      <c r="D1685" s="31" t="s">
        <v>9474</v>
      </c>
      <c r="E1685" s="36" t="s">
        <v>12339</v>
      </c>
    </row>
    <row r="1686" spans="1:5" ht="27.6" hidden="1">
      <c r="A1686" s="31" t="s">
        <v>12340</v>
      </c>
      <c r="B1686" s="32" t="s">
        <v>12069</v>
      </c>
      <c r="C1686" s="32" t="s">
        <v>12341</v>
      </c>
      <c r="D1686" s="31" t="s">
        <v>9474</v>
      </c>
      <c r="E1686" s="36" t="s">
        <v>12342</v>
      </c>
    </row>
    <row r="1687" spans="1:5" ht="27.6" hidden="1">
      <c r="A1687" s="31" t="s">
        <v>12343</v>
      </c>
      <c r="B1687" s="32" t="s">
        <v>12069</v>
      </c>
      <c r="C1687" s="32" t="s">
        <v>12344</v>
      </c>
      <c r="D1687" s="31" t="s">
        <v>9474</v>
      </c>
      <c r="E1687" s="36" t="s">
        <v>12345</v>
      </c>
    </row>
    <row r="1688" spans="1:5" ht="27.6" hidden="1">
      <c r="A1688" s="35">
        <v>85096</v>
      </c>
      <c r="B1688" s="32" t="s">
        <v>12069</v>
      </c>
      <c r="C1688" s="32" t="s">
        <v>12346</v>
      </c>
      <c r="D1688" s="31" t="s">
        <v>9967</v>
      </c>
      <c r="E1688" s="36" t="s">
        <v>12347</v>
      </c>
    </row>
    <row r="1689" spans="1:5" ht="27.6" hidden="1">
      <c r="A1689" s="31" t="s">
        <v>12348</v>
      </c>
      <c r="B1689" s="32" t="s">
        <v>12069</v>
      </c>
      <c r="C1689" s="32" t="s">
        <v>12349</v>
      </c>
      <c r="D1689" s="31" t="s">
        <v>9608</v>
      </c>
      <c r="E1689" s="36" t="s">
        <v>12350</v>
      </c>
    </row>
    <row r="1690" spans="1:5" ht="69" hidden="1">
      <c r="A1690" s="35">
        <v>84885</v>
      </c>
      <c r="B1690" s="32" t="s">
        <v>12069</v>
      </c>
      <c r="C1690" s="32" t="s">
        <v>12351</v>
      </c>
      <c r="D1690" s="31" t="s">
        <v>9608</v>
      </c>
      <c r="E1690" s="36" t="s">
        <v>12352</v>
      </c>
    </row>
    <row r="1691" spans="1:5" ht="27.6" hidden="1">
      <c r="A1691" s="35">
        <v>84886</v>
      </c>
      <c r="B1691" s="32" t="s">
        <v>12069</v>
      </c>
      <c r="C1691" s="32" t="s">
        <v>12353</v>
      </c>
      <c r="D1691" s="31" t="s">
        <v>9608</v>
      </c>
      <c r="E1691" s="36" t="s">
        <v>12354</v>
      </c>
    </row>
    <row r="1692" spans="1:5" ht="27.6" hidden="1">
      <c r="A1692" s="35">
        <v>84889</v>
      </c>
      <c r="B1692" s="32" t="s">
        <v>12069</v>
      </c>
      <c r="C1692" s="32" t="s">
        <v>12355</v>
      </c>
      <c r="D1692" s="31" t="s">
        <v>9608</v>
      </c>
      <c r="E1692" s="36" t="s">
        <v>9072</v>
      </c>
    </row>
    <row r="1693" spans="1:5" ht="27.6" hidden="1">
      <c r="A1693" s="35">
        <v>84891</v>
      </c>
      <c r="B1693" s="32" t="s">
        <v>12069</v>
      </c>
      <c r="C1693" s="32" t="s">
        <v>12356</v>
      </c>
      <c r="D1693" s="31" t="s">
        <v>9608</v>
      </c>
      <c r="E1693" s="36" t="s">
        <v>12357</v>
      </c>
    </row>
    <row r="1694" spans="1:5" ht="27.6" hidden="1">
      <c r="A1694" s="31" t="s">
        <v>12358</v>
      </c>
      <c r="B1694" s="32" t="s">
        <v>12069</v>
      </c>
      <c r="C1694" s="32" t="s">
        <v>12359</v>
      </c>
      <c r="D1694" s="31" t="s">
        <v>9608</v>
      </c>
      <c r="E1694" s="36" t="s">
        <v>12360</v>
      </c>
    </row>
    <row r="1695" spans="1:5" ht="41.4" hidden="1">
      <c r="A1695" s="31" t="s">
        <v>12361</v>
      </c>
      <c r="B1695" s="32" t="s">
        <v>12069</v>
      </c>
      <c r="C1695" s="32" t="s">
        <v>12362</v>
      </c>
      <c r="D1695" s="31" t="s">
        <v>9608</v>
      </c>
      <c r="E1695" s="36" t="s">
        <v>12363</v>
      </c>
    </row>
    <row r="1696" spans="1:5" ht="27.6" hidden="1">
      <c r="A1696" s="31" t="s">
        <v>12364</v>
      </c>
      <c r="B1696" s="32" t="s">
        <v>12069</v>
      </c>
      <c r="C1696" s="32" t="s">
        <v>12365</v>
      </c>
      <c r="D1696" s="31" t="s">
        <v>9608</v>
      </c>
      <c r="E1696" s="36" t="s">
        <v>12366</v>
      </c>
    </row>
    <row r="1697" spans="1:5" ht="13.8" hidden="1">
      <c r="A1697" s="35">
        <v>84950</v>
      </c>
      <c r="B1697" s="32" t="s">
        <v>12069</v>
      </c>
      <c r="C1697" s="32" t="s">
        <v>12367</v>
      </c>
      <c r="D1697" s="31" t="s">
        <v>9608</v>
      </c>
      <c r="E1697" s="36" t="s">
        <v>12368</v>
      </c>
    </row>
    <row r="1698" spans="1:5" ht="13.8" hidden="1">
      <c r="A1698" s="35">
        <v>84952</v>
      </c>
      <c r="B1698" s="32" t="s">
        <v>12069</v>
      </c>
      <c r="C1698" s="32" t="s">
        <v>12369</v>
      </c>
      <c r="D1698" s="31" t="s">
        <v>9608</v>
      </c>
      <c r="E1698" s="36" t="s">
        <v>8901</v>
      </c>
    </row>
    <row r="1699" spans="1:5" ht="27.6" hidden="1">
      <c r="A1699" s="35">
        <v>72116</v>
      </c>
      <c r="B1699" s="32" t="s">
        <v>12069</v>
      </c>
      <c r="C1699" s="32" t="s">
        <v>12370</v>
      </c>
      <c r="D1699" s="31" t="s">
        <v>9967</v>
      </c>
      <c r="E1699" s="36" t="s">
        <v>8684</v>
      </c>
    </row>
    <row r="1700" spans="1:5" ht="27.6" hidden="1">
      <c r="A1700" s="35">
        <v>72117</v>
      </c>
      <c r="B1700" s="32" t="s">
        <v>12069</v>
      </c>
      <c r="C1700" s="32" t="s">
        <v>12371</v>
      </c>
      <c r="D1700" s="31" t="s">
        <v>9967</v>
      </c>
      <c r="E1700" s="36" t="s">
        <v>12372</v>
      </c>
    </row>
    <row r="1701" spans="1:5" ht="41.4" hidden="1">
      <c r="A1701" s="35">
        <v>72118</v>
      </c>
      <c r="B1701" s="32" t="s">
        <v>12069</v>
      </c>
      <c r="C1701" s="32" t="s">
        <v>12373</v>
      </c>
      <c r="D1701" s="31" t="s">
        <v>9967</v>
      </c>
      <c r="E1701" s="36" t="s">
        <v>12374</v>
      </c>
    </row>
    <row r="1702" spans="1:5" ht="41.4" hidden="1">
      <c r="A1702" s="35">
        <v>72119</v>
      </c>
      <c r="B1702" s="32" t="s">
        <v>12069</v>
      </c>
      <c r="C1702" s="32" t="s">
        <v>12375</v>
      </c>
      <c r="D1702" s="31" t="s">
        <v>9967</v>
      </c>
      <c r="E1702" s="36" t="s">
        <v>12376</v>
      </c>
    </row>
    <row r="1703" spans="1:5" ht="41.4" hidden="1">
      <c r="A1703" s="35">
        <v>72120</v>
      </c>
      <c r="B1703" s="32" t="s">
        <v>12069</v>
      </c>
      <c r="C1703" s="32" t="s">
        <v>12377</v>
      </c>
      <c r="D1703" s="31" t="s">
        <v>9967</v>
      </c>
      <c r="E1703" s="36" t="s">
        <v>12378</v>
      </c>
    </row>
    <row r="1704" spans="1:5" ht="27.6" hidden="1">
      <c r="A1704" s="35">
        <v>72122</v>
      </c>
      <c r="B1704" s="32" t="s">
        <v>12069</v>
      </c>
      <c r="C1704" s="32" t="s">
        <v>12379</v>
      </c>
      <c r="D1704" s="31" t="s">
        <v>9967</v>
      </c>
      <c r="E1704" s="36" t="s">
        <v>12380</v>
      </c>
    </row>
    <row r="1705" spans="1:5" ht="13.8" hidden="1">
      <c r="A1705" s="35">
        <v>72123</v>
      </c>
      <c r="B1705" s="32" t="s">
        <v>12069</v>
      </c>
      <c r="C1705" s="32" t="s">
        <v>12381</v>
      </c>
      <c r="D1705" s="31" t="s">
        <v>9967</v>
      </c>
      <c r="E1705" s="36" t="s">
        <v>12382</v>
      </c>
    </row>
    <row r="1706" spans="1:5" ht="27.6" hidden="1">
      <c r="A1706" s="31" t="s">
        <v>12383</v>
      </c>
      <c r="B1706" s="32" t="s">
        <v>12069</v>
      </c>
      <c r="C1706" s="32" t="s">
        <v>12384</v>
      </c>
      <c r="D1706" s="31" t="s">
        <v>9608</v>
      </c>
      <c r="E1706" s="36" t="s">
        <v>12385</v>
      </c>
    </row>
    <row r="1707" spans="1:5" ht="27.6" hidden="1">
      <c r="A1707" s="31" t="s">
        <v>12386</v>
      </c>
      <c r="B1707" s="32" t="s">
        <v>12069</v>
      </c>
      <c r="C1707" s="32" t="s">
        <v>12387</v>
      </c>
      <c r="D1707" s="31" t="s">
        <v>9967</v>
      </c>
      <c r="E1707" s="36" t="s">
        <v>12388</v>
      </c>
    </row>
    <row r="1708" spans="1:5" ht="41.4" hidden="1">
      <c r="A1708" s="31" t="s">
        <v>12389</v>
      </c>
      <c r="B1708" s="32" t="s">
        <v>12069</v>
      </c>
      <c r="C1708" s="32" t="s">
        <v>12390</v>
      </c>
      <c r="D1708" s="31" t="s">
        <v>9967</v>
      </c>
      <c r="E1708" s="36" t="s">
        <v>12391</v>
      </c>
    </row>
    <row r="1709" spans="1:5" ht="27.6" hidden="1">
      <c r="A1709" s="35">
        <v>84957</v>
      </c>
      <c r="B1709" s="32" t="s">
        <v>12069</v>
      </c>
      <c r="C1709" s="32" t="s">
        <v>12392</v>
      </c>
      <c r="D1709" s="31" t="s">
        <v>9967</v>
      </c>
      <c r="E1709" s="36" t="s">
        <v>12393</v>
      </c>
    </row>
    <row r="1710" spans="1:5" ht="27.6" hidden="1">
      <c r="A1710" s="35">
        <v>84959</v>
      </c>
      <c r="B1710" s="32" t="s">
        <v>12069</v>
      </c>
      <c r="C1710" s="32" t="s">
        <v>12394</v>
      </c>
      <c r="D1710" s="31" t="s">
        <v>9967</v>
      </c>
      <c r="E1710" s="36" t="s">
        <v>12395</v>
      </c>
    </row>
    <row r="1711" spans="1:5" ht="13.8" hidden="1">
      <c r="A1711" s="35">
        <v>85001</v>
      </c>
      <c r="B1711" s="32" t="s">
        <v>12069</v>
      </c>
      <c r="C1711" s="32" t="s">
        <v>12396</v>
      </c>
      <c r="D1711" s="31" t="s">
        <v>9967</v>
      </c>
      <c r="E1711" s="36" t="s">
        <v>12397</v>
      </c>
    </row>
    <row r="1712" spans="1:5" ht="13.8" hidden="1">
      <c r="A1712" s="35">
        <v>85002</v>
      </c>
      <c r="B1712" s="32" t="s">
        <v>12069</v>
      </c>
      <c r="C1712" s="32" t="s">
        <v>12398</v>
      </c>
      <c r="D1712" s="31" t="s">
        <v>9967</v>
      </c>
      <c r="E1712" s="36" t="s">
        <v>12399</v>
      </c>
    </row>
    <row r="1713" spans="1:5" ht="13.8" hidden="1">
      <c r="A1713" s="35">
        <v>85004</v>
      </c>
      <c r="B1713" s="32" t="s">
        <v>12069</v>
      </c>
      <c r="C1713" s="32" t="s">
        <v>12400</v>
      </c>
      <c r="D1713" s="31" t="s">
        <v>9967</v>
      </c>
      <c r="E1713" s="36" t="s">
        <v>12401</v>
      </c>
    </row>
    <row r="1714" spans="1:5" ht="27.6" hidden="1">
      <c r="A1714" s="35">
        <v>85005</v>
      </c>
      <c r="B1714" s="32" t="s">
        <v>12069</v>
      </c>
      <c r="C1714" s="32" t="s">
        <v>12402</v>
      </c>
      <c r="D1714" s="31" t="s">
        <v>9967</v>
      </c>
      <c r="E1714" s="36" t="s">
        <v>12403</v>
      </c>
    </row>
    <row r="1715" spans="1:5" ht="27.6" hidden="1">
      <c r="A1715" s="35">
        <v>68054</v>
      </c>
      <c r="B1715" s="32" t="s">
        <v>12069</v>
      </c>
      <c r="C1715" s="32" t="s">
        <v>12404</v>
      </c>
      <c r="D1715" s="31" t="s">
        <v>9967</v>
      </c>
      <c r="E1715" s="36" t="s">
        <v>12405</v>
      </c>
    </row>
    <row r="1716" spans="1:5" ht="27.6" hidden="1">
      <c r="A1716" s="31" t="s">
        <v>12406</v>
      </c>
      <c r="B1716" s="32" t="s">
        <v>12069</v>
      </c>
      <c r="C1716" s="32" t="s">
        <v>12407</v>
      </c>
      <c r="D1716" s="31" t="s">
        <v>9967</v>
      </c>
      <c r="E1716" s="36" t="s">
        <v>12408</v>
      </c>
    </row>
    <row r="1717" spans="1:5" ht="41.4" hidden="1">
      <c r="A1717" s="31" t="s">
        <v>12409</v>
      </c>
      <c r="B1717" s="32" t="s">
        <v>12069</v>
      </c>
      <c r="C1717" s="32" t="s">
        <v>12410</v>
      </c>
      <c r="D1717" s="31" t="s">
        <v>9967</v>
      </c>
      <c r="E1717" s="36" t="s">
        <v>12411</v>
      </c>
    </row>
    <row r="1718" spans="1:5" ht="41.4" hidden="1">
      <c r="A1718" s="35">
        <v>85188</v>
      </c>
      <c r="B1718" s="32" t="s">
        <v>12069</v>
      </c>
      <c r="C1718" s="32" t="s">
        <v>12412</v>
      </c>
      <c r="D1718" s="31" t="s">
        <v>9608</v>
      </c>
      <c r="E1718" s="36" t="s">
        <v>12413</v>
      </c>
    </row>
    <row r="1719" spans="1:5" ht="41.4" hidden="1">
      <c r="A1719" s="35">
        <v>85189</v>
      </c>
      <c r="B1719" s="32" t="s">
        <v>12069</v>
      </c>
      <c r="C1719" s="32" t="s">
        <v>12414</v>
      </c>
      <c r="D1719" s="31" t="s">
        <v>9608</v>
      </c>
      <c r="E1719" s="36" t="s">
        <v>12415</v>
      </c>
    </row>
    <row r="1720" spans="1:5" ht="13.8" hidden="1">
      <c r="A1720" s="35">
        <v>85010</v>
      </c>
      <c r="B1720" s="32" t="s">
        <v>12069</v>
      </c>
      <c r="C1720" s="32" t="s">
        <v>12416</v>
      </c>
      <c r="D1720" s="31" t="s">
        <v>9967</v>
      </c>
      <c r="E1720" s="36" t="s">
        <v>12417</v>
      </c>
    </row>
    <row r="1721" spans="1:5" ht="27.6" hidden="1">
      <c r="A1721" s="35">
        <v>85014</v>
      </c>
      <c r="B1721" s="32" t="s">
        <v>12069</v>
      </c>
      <c r="C1721" s="32" t="s">
        <v>12418</v>
      </c>
      <c r="D1721" s="31" t="s">
        <v>9967</v>
      </c>
      <c r="E1721" s="36" t="s">
        <v>12419</v>
      </c>
    </row>
    <row r="1722" spans="1:5" ht="55.2" hidden="1">
      <c r="A1722" s="35">
        <v>94569</v>
      </c>
      <c r="B1722" s="32" t="s">
        <v>12069</v>
      </c>
      <c r="C1722" s="32" t="s">
        <v>12420</v>
      </c>
      <c r="D1722" s="31" t="s">
        <v>9967</v>
      </c>
      <c r="E1722" s="36" t="s">
        <v>12421</v>
      </c>
    </row>
    <row r="1723" spans="1:5" ht="55.2" hidden="1">
      <c r="A1723" s="35">
        <v>94570</v>
      </c>
      <c r="B1723" s="32" t="s">
        <v>12069</v>
      </c>
      <c r="C1723" s="32" t="s">
        <v>12422</v>
      </c>
      <c r="D1723" s="31" t="s">
        <v>9967</v>
      </c>
      <c r="E1723" s="36" t="s">
        <v>12423</v>
      </c>
    </row>
    <row r="1724" spans="1:5" ht="55.2" hidden="1">
      <c r="A1724" s="35">
        <v>94572</v>
      </c>
      <c r="B1724" s="32" t="s">
        <v>12069</v>
      </c>
      <c r="C1724" s="32" t="s">
        <v>12424</v>
      </c>
      <c r="D1724" s="31" t="s">
        <v>9967</v>
      </c>
      <c r="E1724" s="36" t="s">
        <v>12425</v>
      </c>
    </row>
    <row r="1725" spans="1:5" ht="55.2" hidden="1">
      <c r="A1725" s="35">
        <v>94573</v>
      </c>
      <c r="B1725" s="32" t="s">
        <v>12069</v>
      </c>
      <c r="C1725" s="32" t="s">
        <v>12426</v>
      </c>
      <c r="D1725" s="31" t="s">
        <v>9967</v>
      </c>
      <c r="E1725" s="36" t="s">
        <v>12427</v>
      </c>
    </row>
    <row r="1726" spans="1:5" ht="55.2" hidden="1">
      <c r="A1726" s="35">
        <v>94574</v>
      </c>
      <c r="B1726" s="32" t="s">
        <v>12069</v>
      </c>
      <c r="C1726" s="32" t="s">
        <v>12428</v>
      </c>
      <c r="D1726" s="31" t="s">
        <v>9967</v>
      </c>
      <c r="E1726" s="36" t="s">
        <v>12429</v>
      </c>
    </row>
    <row r="1727" spans="1:5" ht="41.4" hidden="1">
      <c r="A1727" s="35">
        <v>94575</v>
      </c>
      <c r="B1727" s="32" t="s">
        <v>12069</v>
      </c>
      <c r="C1727" s="32" t="s">
        <v>12430</v>
      </c>
      <c r="D1727" s="31" t="s">
        <v>9967</v>
      </c>
      <c r="E1727" s="36" t="s">
        <v>12431</v>
      </c>
    </row>
    <row r="1728" spans="1:5" ht="55.2" hidden="1">
      <c r="A1728" s="35">
        <v>94576</v>
      </c>
      <c r="B1728" s="32" t="s">
        <v>12069</v>
      </c>
      <c r="C1728" s="32" t="s">
        <v>12432</v>
      </c>
      <c r="D1728" s="31" t="s">
        <v>9967</v>
      </c>
      <c r="E1728" s="36" t="s">
        <v>12433</v>
      </c>
    </row>
    <row r="1729" spans="1:5" ht="55.2" hidden="1">
      <c r="A1729" s="35">
        <v>94578</v>
      </c>
      <c r="B1729" s="32" t="s">
        <v>12069</v>
      </c>
      <c r="C1729" s="32" t="s">
        <v>12434</v>
      </c>
      <c r="D1729" s="31" t="s">
        <v>9967</v>
      </c>
      <c r="E1729" s="36" t="s">
        <v>12435</v>
      </c>
    </row>
    <row r="1730" spans="1:5" ht="55.2" hidden="1">
      <c r="A1730" s="35">
        <v>94579</v>
      </c>
      <c r="B1730" s="32" t="s">
        <v>12069</v>
      </c>
      <c r="C1730" s="32" t="s">
        <v>12436</v>
      </c>
      <c r="D1730" s="31" t="s">
        <v>9967</v>
      </c>
      <c r="E1730" s="36" t="s">
        <v>12437</v>
      </c>
    </row>
    <row r="1731" spans="1:5" ht="55.2" hidden="1">
      <c r="A1731" s="35">
        <v>94580</v>
      </c>
      <c r="B1731" s="32" t="s">
        <v>12069</v>
      </c>
      <c r="C1731" s="32" t="s">
        <v>12438</v>
      </c>
      <c r="D1731" s="31" t="s">
        <v>9967</v>
      </c>
      <c r="E1731" s="36" t="s">
        <v>12439</v>
      </c>
    </row>
    <row r="1732" spans="1:5" ht="41.4" hidden="1">
      <c r="A1732" s="35">
        <v>94581</v>
      </c>
      <c r="B1732" s="32" t="s">
        <v>12069</v>
      </c>
      <c r="C1732" s="32" t="s">
        <v>12440</v>
      </c>
      <c r="D1732" s="31" t="s">
        <v>9967</v>
      </c>
      <c r="E1732" s="36" t="s">
        <v>9973</v>
      </c>
    </row>
    <row r="1733" spans="1:5" ht="41.4" hidden="1">
      <c r="A1733" s="35">
        <v>94582</v>
      </c>
      <c r="B1733" s="32" t="s">
        <v>12069</v>
      </c>
      <c r="C1733" s="32" t="s">
        <v>12441</v>
      </c>
      <c r="D1733" s="31" t="s">
        <v>9967</v>
      </c>
      <c r="E1733" s="36" t="s">
        <v>2138</v>
      </c>
    </row>
    <row r="1734" spans="1:5" ht="41.4" hidden="1">
      <c r="A1734" s="35">
        <v>94584</v>
      </c>
      <c r="B1734" s="32" t="s">
        <v>12069</v>
      </c>
      <c r="C1734" s="32" t="s">
        <v>12442</v>
      </c>
      <c r="D1734" s="31" t="s">
        <v>9967</v>
      </c>
      <c r="E1734" s="36" t="s">
        <v>12443</v>
      </c>
    </row>
    <row r="1735" spans="1:5" ht="41.4" hidden="1">
      <c r="A1735" s="35">
        <v>94585</v>
      </c>
      <c r="B1735" s="32" t="s">
        <v>12069</v>
      </c>
      <c r="C1735" s="32" t="s">
        <v>12444</v>
      </c>
      <c r="D1735" s="31" t="s">
        <v>9967</v>
      </c>
      <c r="E1735" s="36" t="s">
        <v>12445</v>
      </c>
    </row>
    <row r="1736" spans="1:5" ht="41.4" hidden="1">
      <c r="A1736" s="35">
        <v>94586</v>
      </c>
      <c r="B1736" s="32" t="s">
        <v>12069</v>
      </c>
      <c r="C1736" s="32" t="s">
        <v>12446</v>
      </c>
      <c r="D1736" s="31" t="s">
        <v>9967</v>
      </c>
      <c r="E1736" s="36" t="s">
        <v>12447</v>
      </c>
    </row>
    <row r="1737" spans="1:5" ht="27.6" hidden="1">
      <c r="A1737" s="31" t="s">
        <v>12448</v>
      </c>
      <c r="B1737" s="32" t="s">
        <v>12069</v>
      </c>
      <c r="C1737" s="32" t="s">
        <v>12449</v>
      </c>
      <c r="D1737" s="31" t="s">
        <v>9474</v>
      </c>
      <c r="E1737" s="36" t="s">
        <v>10341</v>
      </c>
    </row>
    <row r="1738" spans="1:5" ht="27.6" hidden="1">
      <c r="A1738" s="31" t="s">
        <v>12450</v>
      </c>
      <c r="B1738" s="32" t="s">
        <v>12069</v>
      </c>
      <c r="C1738" s="32" t="s">
        <v>12451</v>
      </c>
      <c r="D1738" s="31" t="s">
        <v>9474</v>
      </c>
      <c r="E1738" s="36" t="s">
        <v>10372</v>
      </c>
    </row>
    <row r="1739" spans="1:5" ht="13.8" hidden="1">
      <c r="A1739" s="35">
        <v>85015</v>
      </c>
      <c r="B1739" s="32" t="s">
        <v>12069</v>
      </c>
      <c r="C1739" s="32" t="s">
        <v>12452</v>
      </c>
      <c r="D1739" s="31" t="s">
        <v>9474</v>
      </c>
      <c r="E1739" s="36" t="s">
        <v>12453</v>
      </c>
    </row>
    <row r="1740" spans="1:5" ht="27.6" hidden="1">
      <c r="A1740" s="35">
        <v>85016</v>
      </c>
      <c r="B1740" s="32" t="s">
        <v>12069</v>
      </c>
      <c r="C1740" s="32" t="s">
        <v>12454</v>
      </c>
      <c r="D1740" s="31" t="s">
        <v>9474</v>
      </c>
      <c r="E1740" s="36" t="s">
        <v>7834</v>
      </c>
    </row>
    <row r="1741" spans="1:5" ht="41.4" hidden="1">
      <c r="A1741" s="35">
        <v>79475</v>
      </c>
      <c r="B1741" s="32" t="s">
        <v>12455</v>
      </c>
      <c r="C1741" s="32" t="s">
        <v>12456</v>
      </c>
      <c r="D1741" s="31" t="s">
        <v>11488</v>
      </c>
      <c r="E1741" s="36" t="s">
        <v>12457</v>
      </c>
    </row>
    <row r="1742" spans="1:5" ht="69" hidden="1">
      <c r="A1742" s="35">
        <v>97751</v>
      </c>
      <c r="B1742" s="32" t="s">
        <v>12455</v>
      </c>
      <c r="C1742" s="32" t="s">
        <v>12458</v>
      </c>
      <c r="D1742" s="31" t="s">
        <v>11488</v>
      </c>
      <c r="E1742" s="36" t="s">
        <v>12459</v>
      </c>
    </row>
    <row r="1743" spans="1:5" ht="69" hidden="1">
      <c r="A1743" s="35">
        <v>97752</v>
      </c>
      <c r="B1743" s="32" t="s">
        <v>12455</v>
      </c>
      <c r="C1743" s="32" t="s">
        <v>12460</v>
      </c>
      <c r="D1743" s="31" t="s">
        <v>11488</v>
      </c>
      <c r="E1743" s="36" t="s">
        <v>12461</v>
      </c>
    </row>
    <row r="1744" spans="1:5" ht="69" hidden="1">
      <c r="A1744" s="35">
        <v>97753</v>
      </c>
      <c r="B1744" s="32" t="s">
        <v>12455</v>
      </c>
      <c r="C1744" s="32" t="s">
        <v>12462</v>
      </c>
      <c r="D1744" s="31" t="s">
        <v>11488</v>
      </c>
      <c r="E1744" s="36" t="s">
        <v>12463</v>
      </c>
    </row>
    <row r="1745" spans="1:5" ht="69" hidden="1">
      <c r="A1745" s="35">
        <v>97754</v>
      </c>
      <c r="B1745" s="32" t="s">
        <v>12455</v>
      </c>
      <c r="C1745" s="32" t="s">
        <v>12464</v>
      </c>
      <c r="D1745" s="31" t="s">
        <v>11488</v>
      </c>
      <c r="E1745" s="36" t="s">
        <v>12465</v>
      </c>
    </row>
    <row r="1746" spans="1:5" ht="69" hidden="1">
      <c r="A1746" s="35">
        <v>97755</v>
      </c>
      <c r="B1746" s="32" t="s">
        <v>12455</v>
      </c>
      <c r="C1746" s="32" t="s">
        <v>12466</v>
      </c>
      <c r="D1746" s="31" t="s">
        <v>11488</v>
      </c>
      <c r="E1746" s="36" t="s">
        <v>12467</v>
      </c>
    </row>
    <row r="1747" spans="1:5" ht="69" hidden="1">
      <c r="A1747" s="35">
        <v>97756</v>
      </c>
      <c r="B1747" s="32" t="s">
        <v>12455</v>
      </c>
      <c r="C1747" s="32" t="s">
        <v>12468</v>
      </c>
      <c r="D1747" s="31" t="s">
        <v>11488</v>
      </c>
      <c r="E1747" s="36" t="s">
        <v>12469</v>
      </c>
    </row>
    <row r="1748" spans="1:5" ht="69" hidden="1">
      <c r="A1748" s="35">
        <v>97757</v>
      </c>
      <c r="B1748" s="32" t="s">
        <v>12455</v>
      </c>
      <c r="C1748" s="32" t="s">
        <v>12470</v>
      </c>
      <c r="D1748" s="31" t="s">
        <v>11488</v>
      </c>
      <c r="E1748" s="36" t="s">
        <v>12471</v>
      </c>
    </row>
    <row r="1749" spans="1:5" ht="69" hidden="1">
      <c r="A1749" s="35">
        <v>97758</v>
      </c>
      <c r="B1749" s="32" t="s">
        <v>12455</v>
      </c>
      <c r="C1749" s="32" t="s">
        <v>12472</v>
      </c>
      <c r="D1749" s="31" t="s">
        <v>11488</v>
      </c>
      <c r="E1749" s="36" t="s">
        <v>12473</v>
      </c>
    </row>
    <row r="1750" spans="1:5" ht="69" hidden="1">
      <c r="A1750" s="35">
        <v>97759</v>
      </c>
      <c r="B1750" s="32" t="s">
        <v>12455</v>
      </c>
      <c r="C1750" s="32" t="s">
        <v>12474</v>
      </c>
      <c r="D1750" s="31" t="s">
        <v>11488</v>
      </c>
      <c r="E1750" s="36" t="s">
        <v>12475</v>
      </c>
    </row>
    <row r="1751" spans="1:5" ht="69" hidden="1">
      <c r="A1751" s="35">
        <v>97760</v>
      </c>
      <c r="B1751" s="32" t="s">
        <v>12455</v>
      </c>
      <c r="C1751" s="32" t="s">
        <v>12476</v>
      </c>
      <c r="D1751" s="31" t="s">
        <v>11488</v>
      </c>
      <c r="E1751" s="36" t="s">
        <v>12477</v>
      </c>
    </row>
    <row r="1752" spans="1:5" ht="69" hidden="1">
      <c r="A1752" s="35">
        <v>97761</v>
      </c>
      <c r="B1752" s="32" t="s">
        <v>12455</v>
      </c>
      <c r="C1752" s="32" t="s">
        <v>12478</v>
      </c>
      <c r="D1752" s="31" t="s">
        <v>11488</v>
      </c>
      <c r="E1752" s="36" t="s">
        <v>12479</v>
      </c>
    </row>
    <row r="1753" spans="1:5" ht="69" hidden="1">
      <c r="A1753" s="35">
        <v>97762</v>
      </c>
      <c r="B1753" s="32" t="s">
        <v>12455</v>
      </c>
      <c r="C1753" s="32" t="s">
        <v>12480</v>
      </c>
      <c r="D1753" s="31" t="s">
        <v>11488</v>
      </c>
      <c r="E1753" s="36" t="s">
        <v>12481</v>
      </c>
    </row>
    <row r="1754" spans="1:5" ht="69" hidden="1">
      <c r="A1754" s="35">
        <v>97763</v>
      </c>
      <c r="B1754" s="32" t="s">
        <v>12455</v>
      </c>
      <c r="C1754" s="32" t="s">
        <v>12482</v>
      </c>
      <c r="D1754" s="31" t="s">
        <v>11488</v>
      </c>
      <c r="E1754" s="36" t="s">
        <v>12483</v>
      </c>
    </row>
    <row r="1755" spans="1:5" ht="69" hidden="1">
      <c r="A1755" s="35">
        <v>97764</v>
      </c>
      <c r="B1755" s="32" t="s">
        <v>12455</v>
      </c>
      <c r="C1755" s="32" t="s">
        <v>12484</v>
      </c>
      <c r="D1755" s="31" t="s">
        <v>11488</v>
      </c>
      <c r="E1755" s="36" t="s">
        <v>12485</v>
      </c>
    </row>
    <row r="1756" spans="1:5" ht="69" hidden="1">
      <c r="A1756" s="35">
        <v>97765</v>
      </c>
      <c r="B1756" s="32" t="s">
        <v>12455</v>
      </c>
      <c r="C1756" s="32" t="s">
        <v>12486</v>
      </c>
      <c r="D1756" s="31" t="s">
        <v>11488</v>
      </c>
      <c r="E1756" s="36" t="s">
        <v>12487</v>
      </c>
    </row>
    <row r="1757" spans="1:5" ht="69" hidden="1">
      <c r="A1757" s="35">
        <v>97766</v>
      </c>
      <c r="B1757" s="32" t="s">
        <v>12455</v>
      </c>
      <c r="C1757" s="32" t="s">
        <v>12488</v>
      </c>
      <c r="D1757" s="31" t="s">
        <v>11488</v>
      </c>
      <c r="E1757" s="36" t="s">
        <v>12489</v>
      </c>
    </row>
    <row r="1758" spans="1:5" ht="82.8" hidden="1">
      <c r="A1758" s="35">
        <v>97767</v>
      </c>
      <c r="B1758" s="32" t="s">
        <v>12455</v>
      </c>
      <c r="C1758" s="32" t="s">
        <v>12490</v>
      </c>
      <c r="D1758" s="31" t="s">
        <v>11488</v>
      </c>
      <c r="E1758" s="36" t="s">
        <v>12491</v>
      </c>
    </row>
    <row r="1759" spans="1:5" ht="82.8" hidden="1">
      <c r="A1759" s="35">
        <v>97768</v>
      </c>
      <c r="B1759" s="32" t="s">
        <v>12455</v>
      </c>
      <c r="C1759" s="32" t="s">
        <v>12492</v>
      </c>
      <c r="D1759" s="31" t="s">
        <v>11488</v>
      </c>
      <c r="E1759" s="36" t="s">
        <v>12493</v>
      </c>
    </row>
    <row r="1760" spans="1:5" ht="82.8" hidden="1">
      <c r="A1760" s="35">
        <v>97769</v>
      </c>
      <c r="B1760" s="32" t="s">
        <v>12455</v>
      </c>
      <c r="C1760" s="32" t="s">
        <v>12494</v>
      </c>
      <c r="D1760" s="31" t="s">
        <v>11488</v>
      </c>
      <c r="E1760" s="36" t="s">
        <v>12495</v>
      </c>
    </row>
    <row r="1761" spans="1:5" ht="82.8" hidden="1">
      <c r="A1761" s="35">
        <v>97770</v>
      </c>
      <c r="B1761" s="32" t="s">
        <v>12455</v>
      </c>
      <c r="C1761" s="32" t="s">
        <v>12496</v>
      </c>
      <c r="D1761" s="31" t="s">
        <v>11488</v>
      </c>
      <c r="E1761" s="36" t="s">
        <v>12497</v>
      </c>
    </row>
    <row r="1762" spans="1:5" ht="69" hidden="1">
      <c r="A1762" s="35">
        <v>97771</v>
      </c>
      <c r="B1762" s="32" t="s">
        <v>12455</v>
      </c>
      <c r="C1762" s="32" t="s">
        <v>12498</v>
      </c>
      <c r="D1762" s="31" t="s">
        <v>11488</v>
      </c>
      <c r="E1762" s="36" t="s">
        <v>12499</v>
      </c>
    </row>
    <row r="1763" spans="1:5" ht="69" hidden="1">
      <c r="A1763" s="35">
        <v>97772</v>
      </c>
      <c r="B1763" s="32" t="s">
        <v>12455</v>
      </c>
      <c r="C1763" s="32" t="s">
        <v>12500</v>
      </c>
      <c r="D1763" s="31" t="s">
        <v>11488</v>
      </c>
      <c r="E1763" s="36" t="s">
        <v>12501</v>
      </c>
    </row>
    <row r="1764" spans="1:5" ht="69" hidden="1">
      <c r="A1764" s="35">
        <v>97773</v>
      </c>
      <c r="B1764" s="32" t="s">
        <v>12455</v>
      </c>
      <c r="C1764" s="32" t="s">
        <v>12502</v>
      </c>
      <c r="D1764" s="31" t="s">
        <v>11488</v>
      </c>
      <c r="E1764" s="36" t="s">
        <v>12503</v>
      </c>
    </row>
    <row r="1765" spans="1:5" ht="69" hidden="1">
      <c r="A1765" s="35">
        <v>97774</v>
      </c>
      <c r="B1765" s="32" t="s">
        <v>12455</v>
      </c>
      <c r="C1765" s="32" t="s">
        <v>12504</v>
      </c>
      <c r="D1765" s="31" t="s">
        <v>11488</v>
      </c>
      <c r="E1765" s="36" t="s">
        <v>12505</v>
      </c>
    </row>
    <row r="1766" spans="1:5" ht="82.8" hidden="1">
      <c r="A1766" s="35">
        <v>97775</v>
      </c>
      <c r="B1766" s="32" t="s">
        <v>12455</v>
      </c>
      <c r="C1766" s="32" t="s">
        <v>12506</v>
      </c>
      <c r="D1766" s="31" t="s">
        <v>11488</v>
      </c>
      <c r="E1766" s="36" t="s">
        <v>12507</v>
      </c>
    </row>
    <row r="1767" spans="1:5" ht="82.8" hidden="1">
      <c r="A1767" s="35">
        <v>97776</v>
      </c>
      <c r="B1767" s="32" t="s">
        <v>12455</v>
      </c>
      <c r="C1767" s="32" t="s">
        <v>12508</v>
      </c>
      <c r="D1767" s="31" t="s">
        <v>11488</v>
      </c>
      <c r="E1767" s="36" t="s">
        <v>12509</v>
      </c>
    </row>
    <row r="1768" spans="1:5" ht="82.8" hidden="1">
      <c r="A1768" s="35">
        <v>97777</v>
      </c>
      <c r="B1768" s="32" t="s">
        <v>12455</v>
      </c>
      <c r="C1768" s="32" t="s">
        <v>12510</v>
      </c>
      <c r="D1768" s="31" t="s">
        <v>11488</v>
      </c>
      <c r="E1768" s="36" t="s">
        <v>12511</v>
      </c>
    </row>
    <row r="1769" spans="1:5" ht="82.8" hidden="1">
      <c r="A1769" s="35">
        <v>97778</v>
      </c>
      <c r="B1769" s="32" t="s">
        <v>12455</v>
      </c>
      <c r="C1769" s="32" t="s">
        <v>12512</v>
      </c>
      <c r="D1769" s="31" t="s">
        <v>11488</v>
      </c>
      <c r="E1769" s="36" t="s">
        <v>12513</v>
      </c>
    </row>
    <row r="1770" spans="1:5" ht="82.8" hidden="1">
      <c r="A1770" s="35">
        <v>97779</v>
      </c>
      <c r="B1770" s="32" t="s">
        <v>12455</v>
      </c>
      <c r="C1770" s="32" t="s">
        <v>12514</v>
      </c>
      <c r="D1770" s="31" t="s">
        <v>11488</v>
      </c>
      <c r="E1770" s="36" t="s">
        <v>12515</v>
      </c>
    </row>
    <row r="1771" spans="1:5" ht="82.8" hidden="1">
      <c r="A1771" s="35">
        <v>97780</v>
      </c>
      <c r="B1771" s="32" t="s">
        <v>12455</v>
      </c>
      <c r="C1771" s="32" t="s">
        <v>12516</v>
      </c>
      <c r="D1771" s="31" t="s">
        <v>11488</v>
      </c>
      <c r="E1771" s="36" t="s">
        <v>12517</v>
      </c>
    </row>
    <row r="1772" spans="1:5" ht="82.8" hidden="1">
      <c r="A1772" s="35">
        <v>97781</v>
      </c>
      <c r="B1772" s="32" t="s">
        <v>12455</v>
      </c>
      <c r="C1772" s="32" t="s">
        <v>12518</v>
      </c>
      <c r="D1772" s="31" t="s">
        <v>11488</v>
      </c>
      <c r="E1772" s="36" t="s">
        <v>12519</v>
      </c>
    </row>
    <row r="1773" spans="1:5" ht="82.8" hidden="1">
      <c r="A1773" s="35">
        <v>97782</v>
      </c>
      <c r="B1773" s="32" t="s">
        <v>12455</v>
      </c>
      <c r="C1773" s="32" t="s">
        <v>12520</v>
      </c>
      <c r="D1773" s="31" t="s">
        <v>11488</v>
      </c>
      <c r="E1773" s="36" t="s">
        <v>12521</v>
      </c>
    </row>
    <row r="1774" spans="1:5" ht="82.8" hidden="1">
      <c r="A1774" s="35">
        <v>97783</v>
      </c>
      <c r="B1774" s="32" t="s">
        <v>12455</v>
      </c>
      <c r="C1774" s="32" t="s">
        <v>12522</v>
      </c>
      <c r="D1774" s="31" t="s">
        <v>11488</v>
      </c>
      <c r="E1774" s="36" t="s">
        <v>12523</v>
      </c>
    </row>
    <row r="1775" spans="1:5" ht="82.8" hidden="1">
      <c r="A1775" s="35">
        <v>97784</v>
      </c>
      <c r="B1775" s="32" t="s">
        <v>12455</v>
      </c>
      <c r="C1775" s="32" t="s">
        <v>12524</v>
      </c>
      <c r="D1775" s="31" t="s">
        <v>11488</v>
      </c>
      <c r="E1775" s="36" t="s">
        <v>12525</v>
      </c>
    </row>
    <row r="1776" spans="1:5" ht="82.8" hidden="1">
      <c r="A1776" s="35">
        <v>97785</v>
      </c>
      <c r="B1776" s="32" t="s">
        <v>12455</v>
      </c>
      <c r="C1776" s="32" t="s">
        <v>12526</v>
      </c>
      <c r="D1776" s="31" t="s">
        <v>11488</v>
      </c>
      <c r="E1776" s="36" t="s">
        <v>12527</v>
      </c>
    </row>
    <row r="1777" spans="1:5" ht="82.8" hidden="1">
      <c r="A1777" s="35">
        <v>97786</v>
      </c>
      <c r="B1777" s="32" t="s">
        <v>12455</v>
      </c>
      <c r="C1777" s="32" t="s">
        <v>12528</v>
      </c>
      <c r="D1777" s="31" t="s">
        <v>11488</v>
      </c>
      <c r="E1777" s="36" t="s">
        <v>12529</v>
      </c>
    </row>
    <row r="1778" spans="1:5" ht="82.8" hidden="1">
      <c r="A1778" s="35">
        <v>97787</v>
      </c>
      <c r="B1778" s="32" t="s">
        <v>12455</v>
      </c>
      <c r="C1778" s="32" t="s">
        <v>12530</v>
      </c>
      <c r="D1778" s="31" t="s">
        <v>11488</v>
      </c>
      <c r="E1778" s="36" t="s">
        <v>12531</v>
      </c>
    </row>
    <row r="1779" spans="1:5" ht="82.8" hidden="1">
      <c r="A1779" s="35">
        <v>97788</v>
      </c>
      <c r="B1779" s="32" t="s">
        <v>12455</v>
      </c>
      <c r="C1779" s="32" t="s">
        <v>12532</v>
      </c>
      <c r="D1779" s="31" t="s">
        <v>11488</v>
      </c>
      <c r="E1779" s="36" t="s">
        <v>12533</v>
      </c>
    </row>
    <row r="1780" spans="1:5" ht="82.8" hidden="1">
      <c r="A1780" s="35">
        <v>97789</v>
      </c>
      <c r="B1780" s="32" t="s">
        <v>12455</v>
      </c>
      <c r="C1780" s="32" t="s">
        <v>12534</v>
      </c>
      <c r="D1780" s="31" t="s">
        <v>11488</v>
      </c>
      <c r="E1780" s="36" t="s">
        <v>12535</v>
      </c>
    </row>
    <row r="1781" spans="1:5" ht="82.8" hidden="1">
      <c r="A1781" s="35">
        <v>97790</v>
      </c>
      <c r="B1781" s="32" t="s">
        <v>12455</v>
      </c>
      <c r="C1781" s="32" t="s">
        <v>12536</v>
      </c>
      <c r="D1781" s="31" t="s">
        <v>11488</v>
      </c>
      <c r="E1781" s="36" t="s">
        <v>12537</v>
      </c>
    </row>
    <row r="1782" spans="1:5" ht="82.8" hidden="1">
      <c r="A1782" s="35">
        <v>97791</v>
      </c>
      <c r="B1782" s="32" t="s">
        <v>12455</v>
      </c>
      <c r="C1782" s="32" t="s">
        <v>12538</v>
      </c>
      <c r="D1782" s="31" t="s">
        <v>11488</v>
      </c>
      <c r="E1782" s="36" t="s">
        <v>12539</v>
      </c>
    </row>
    <row r="1783" spans="1:5" ht="82.8" hidden="1">
      <c r="A1783" s="35">
        <v>97792</v>
      </c>
      <c r="B1783" s="32" t="s">
        <v>12455</v>
      </c>
      <c r="C1783" s="32" t="s">
        <v>12540</v>
      </c>
      <c r="D1783" s="31" t="s">
        <v>11488</v>
      </c>
      <c r="E1783" s="36" t="s">
        <v>12541</v>
      </c>
    </row>
    <row r="1784" spans="1:5" ht="82.8" hidden="1">
      <c r="A1784" s="35">
        <v>97793</v>
      </c>
      <c r="B1784" s="32" t="s">
        <v>12455</v>
      </c>
      <c r="C1784" s="32" t="s">
        <v>12542</v>
      </c>
      <c r="D1784" s="31" t="s">
        <v>11488</v>
      </c>
      <c r="E1784" s="36" t="s">
        <v>12543</v>
      </c>
    </row>
    <row r="1785" spans="1:5" ht="82.8" hidden="1">
      <c r="A1785" s="35">
        <v>97794</v>
      </c>
      <c r="B1785" s="32" t="s">
        <v>12455</v>
      </c>
      <c r="C1785" s="32" t="s">
        <v>12544</v>
      </c>
      <c r="D1785" s="31" t="s">
        <v>11488</v>
      </c>
      <c r="E1785" s="36" t="s">
        <v>12545</v>
      </c>
    </row>
    <row r="1786" spans="1:5" ht="82.8" hidden="1">
      <c r="A1786" s="35">
        <v>97795</v>
      </c>
      <c r="B1786" s="32" t="s">
        <v>12455</v>
      </c>
      <c r="C1786" s="32" t="s">
        <v>12546</v>
      </c>
      <c r="D1786" s="31" t="s">
        <v>11488</v>
      </c>
      <c r="E1786" s="36" t="s">
        <v>12547</v>
      </c>
    </row>
    <row r="1787" spans="1:5" ht="82.8" hidden="1">
      <c r="A1787" s="35">
        <v>97796</v>
      </c>
      <c r="B1787" s="32" t="s">
        <v>12455</v>
      </c>
      <c r="C1787" s="32" t="s">
        <v>12548</v>
      </c>
      <c r="D1787" s="31" t="s">
        <v>11488</v>
      </c>
      <c r="E1787" s="36" t="s">
        <v>12549</v>
      </c>
    </row>
    <row r="1788" spans="1:5" ht="82.8" hidden="1">
      <c r="A1788" s="35">
        <v>97797</v>
      </c>
      <c r="B1788" s="32" t="s">
        <v>12455</v>
      </c>
      <c r="C1788" s="32" t="s">
        <v>12550</v>
      </c>
      <c r="D1788" s="31" t="s">
        <v>11488</v>
      </c>
      <c r="E1788" s="36" t="s">
        <v>12551</v>
      </c>
    </row>
    <row r="1789" spans="1:5" ht="82.8" hidden="1">
      <c r="A1789" s="35">
        <v>97798</v>
      </c>
      <c r="B1789" s="32" t="s">
        <v>12455</v>
      </c>
      <c r="C1789" s="32" t="s">
        <v>12552</v>
      </c>
      <c r="D1789" s="31" t="s">
        <v>11488</v>
      </c>
      <c r="E1789" s="36" t="s">
        <v>12553</v>
      </c>
    </row>
    <row r="1790" spans="1:5" ht="41.4" hidden="1">
      <c r="A1790" s="35">
        <v>97799</v>
      </c>
      <c r="B1790" s="32" t="s">
        <v>12455</v>
      </c>
      <c r="C1790" s="32" t="s">
        <v>12554</v>
      </c>
      <c r="D1790" s="31" t="s">
        <v>11488</v>
      </c>
      <c r="E1790" s="36" t="s">
        <v>12555</v>
      </c>
    </row>
    <row r="1791" spans="1:5" ht="55.2" hidden="1">
      <c r="A1791" s="35">
        <v>97800</v>
      </c>
      <c r="B1791" s="32" t="s">
        <v>12455</v>
      </c>
      <c r="C1791" s="32" t="s">
        <v>12556</v>
      </c>
      <c r="D1791" s="31" t="s">
        <v>11488</v>
      </c>
      <c r="E1791" s="36" t="s">
        <v>12557</v>
      </c>
    </row>
    <row r="1792" spans="1:5" ht="82.8" hidden="1">
      <c r="A1792" s="35">
        <v>89198</v>
      </c>
      <c r="B1792" s="32" t="s">
        <v>12455</v>
      </c>
      <c r="C1792" s="32" t="s">
        <v>12558</v>
      </c>
      <c r="D1792" s="31" t="s">
        <v>9474</v>
      </c>
      <c r="E1792" s="36" t="s">
        <v>12559</v>
      </c>
    </row>
    <row r="1793" spans="1:5" ht="82.8" hidden="1">
      <c r="A1793" s="35">
        <v>89199</v>
      </c>
      <c r="B1793" s="32" t="s">
        <v>12455</v>
      </c>
      <c r="C1793" s="32" t="s">
        <v>12560</v>
      </c>
      <c r="D1793" s="31" t="s">
        <v>9474</v>
      </c>
      <c r="E1793" s="36" t="s">
        <v>4341</v>
      </c>
    </row>
    <row r="1794" spans="1:5" ht="96.6" hidden="1">
      <c r="A1794" s="35">
        <v>89200</v>
      </c>
      <c r="B1794" s="32" t="s">
        <v>12455</v>
      </c>
      <c r="C1794" s="32" t="s">
        <v>12561</v>
      </c>
      <c r="D1794" s="31" t="s">
        <v>9474</v>
      </c>
      <c r="E1794" s="36" t="s">
        <v>12562</v>
      </c>
    </row>
    <row r="1795" spans="1:5" ht="82.8" hidden="1">
      <c r="A1795" s="35">
        <v>89201</v>
      </c>
      <c r="B1795" s="32" t="s">
        <v>12455</v>
      </c>
      <c r="C1795" s="32" t="s">
        <v>12563</v>
      </c>
      <c r="D1795" s="31" t="s">
        <v>9474</v>
      </c>
      <c r="E1795" s="36" t="s">
        <v>12564</v>
      </c>
    </row>
    <row r="1796" spans="1:5" ht="82.8" hidden="1">
      <c r="A1796" s="35">
        <v>89202</v>
      </c>
      <c r="B1796" s="32" t="s">
        <v>12455</v>
      </c>
      <c r="C1796" s="32" t="s">
        <v>12565</v>
      </c>
      <c r="D1796" s="31" t="s">
        <v>9474</v>
      </c>
      <c r="E1796" s="36" t="s">
        <v>12566</v>
      </c>
    </row>
    <row r="1797" spans="1:5" ht="96.6" hidden="1">
      <c r="A1797" s="35">
        <v>89203</v>
      </c>
      <c r="B1797" s="32" t="s">
        <v>12455</v>
      </c>
      <c r="C1797" s="32" t="s">
        <v>12567</v>
      </c>
      <c r="D1797" s="31" t="s">
        <v>9474</v>
      </c>
      <c r="E1797" s="36" t="s">
        <v>12568</v>
      </c>
    </row>
    <row r="1798" spans="1:5" ht="82.8" hidden="1">
      <c r="A1798" s="35">
        <v>89204</v>
      </c>
      <c r="B1798" s="32" t="s">
        <v>12455</v>
      </c>
      <c r="C1798" s="32" t="s">
        <v>12569</v>
      </c>
      <c r="D1798" s="31" t="s">
        <v>9474</v>
      </c>
      <c r="E1798" s="36" t="s">
        <v>8086</v>
      </c>
    </row>
    <row r="1799" spans="1:5" ht="82.8" hidden="1">
      <c r="A1799" s="35">
        <v>89205</v>
      </c>
      <c r="B1799" s="32" t="s">
        <v>12455</v>
      </c>
      <c r="C1799" s="32" t="s">
        <v>12570</v>
      </c>
      <c r="D1799" s="31" t="s">
        <v>9474</v>
      </c>
      <c r="E1799" s="36" t="s">
        <v>12571</v>
      </c>
    </row>
    <row r="1800" spans="1:5" ht="96.6" hidden="1">
      <c r="A1800" s="35">
        <v>89206</v>
      </c>
      <c r="B1800" s="32" t="s">
        <v>12455</v>
      </c>
      <c r="C1800" s="32" t="s">
        <v>12572</v>
      </c>
      <c r="D1800" s="31" t="s">
        <v>9474</v>
      </c>
      <c r="E1800" s="36" t="s">
        <v>12573</v>
      </c>
    </row>
    <row r="1801" spans="1:5" ht="69" hidden="1">
      <c r="A1801" s="35">
        <v>90808</v>
      </c>
      <c r="B1801" s="32" t="s">
        <v>12455</v>
      </c>
      <c r="C1801" s="32" t="s">
        <v>12574</v>
      </c>
      <c r="D1801" s="31" t="s">
        <v>9474</v>
      </c>
      <c r="E1801" s="36" t="s">
        <v>12575</v>
      </c>
    </row>
    <row r="1802" spans="1:5" ht="69" hidden="1">
      <c r="A1802" s="35">
        <v>90809</v>
      </c>
      <c r="B1802" s="32" t="s">
        <v>12455</v>
      </c>
      <c r="C1802" s="32" t="s">
        <v>12576</v>
      </c>
      <c r="D1802" s="31" t="s">
        <v>9474</v>
      </c>
      <c r="E1802" s="36" t="s">
        <v>9617</v>
      </c>
    </row>
    <row r="1803" spans="1:5" ht="69" hidden="1">
      <c r="A1803" s="35">
        <v>90810</v>
      </c>
      <c r="B1803" s="32" t="s">
        <v>12455</v>
      </c>
      <c r="C1803" s="32" t="s">
        <v>12577</v>
      </c>
      <c r="D1803" s="31" t="s">
        <v>9474</v>
      </c>
      <c r="E1803" s="36" t="s">
        <v>12578</v>
      </c>
    </row>
    <row r="1804" spans="1:5" ht="69" hidden="1">
      <c r="A1804" s="35">
        <v>90811</v>
      </c>
      <c r="B1804" s="32" t="s">
        <v>12455</v>
      </c>
      <c r="C1804" s="32" t="s">
        <v>12579</v>
      </c>
      <c r="D1804" s="31" t="s">
        <v>9474</v>
      </c>
      <c r="E1804" s="36" t="s">
        <v>12580</v>
      </c>
    </row>
    <row r="1805" spans="1:5" ht="69" hidden="1">
      <c r="A1805" s="35">
        <v>90812</v>
      </c>
      <c r="B1805" s="32" t="s">
        <v>12455</v>
      </c>
      <c r="C1805" s="32" t="s">
        <v>12581</v>
      </c>
      <c r="D1805" s="31" t="s">
        <v>9474</v>
      </c>
      <c r="E1805" s="36" t="s">
        <v>12582</v>
      </c>
    </row>
    <row r="1806" spans="1:5" ht="69" hidden="1">
      <c r="A1806" s="35">
        <v>90813</v>
      </c>
      <c r="B1806" s="32" t="s">
        <v>12455</v>
      </c>
      <c r="C1806" s="32" t="s">
        <v>12583</v>
      </c>
      <c r="D1806" s="31" t="s">
        <v>9474</v>
      </c>
      <c r="E1806" s="36" t="s">
        <v>12584</v>
      </c>
    </row>
    <row r="1807" spans="1:5" ht="69" hidden="1">
      <c r="A1807" s="35">
        <v>90814</v>
      </c>
      <c r="B1807" s="32" t="s">
        <v>12455</v>
      </c>
      <c r="C1807" s="32" t="s">
        <v>12585</v>
      </c>
      <c r="D1807" s="31" t="s">
        <v>9474</v>
      </c>
      <c r="E1807" s="36" t="s">
        <v>12586</v>
      </c>
    </row>
    <row r="1808" spans="1:5" ht="69" hidden="1">
      <c r="A1808" s="35">
        <v>90815</v>
      </c>
      <c r="B1808" s="32" t="s">
        <v>12455</v>
      </c>
      <c r="C1808" s="32" t="s">
        <v>12587</v>
      </c>
      <c r="D1808" s="31" t="s">
        <v>9474</v>
      </c>
      <c r="E1808" s="36" t="s">
        <v>12588</v>
      </c>
    </row>
    <row r="1809" spans="1:5" ht="82.8" hidden="1">
      <c r="A1809" s="35">
        <v>90877</v>
      </c>
      <c r="B1809" s="32" t="s">
        <v>12455</v>
      </c>
      <c r="C1809" s="32" t="s">
        <v>12589</v>
      </c>
      <c r="D1809" s="31" t="s">
        <v>9474</v>
      </c>
      <c r="E1809" s="36" t="s">
        <v>4254</v>
      </c>
    </row>
    <row r="1810" spans="1:5" ht="82.8" hidden="1">
      <c r="A1810" s="35">
        <v>90878</v>
      </c>
      <c r="B1810" s="32" t="s">
        <v>12455</v>
      </c>
      <c r="C1810" s="32" t="s">
        <v>12590</v>
      </c>
      <c r="D1810" s="31" t="s">
        <v>9474</v>
      </c>
      <c r="E1810" s="36" t="s">
        <v>12591</v>
      </c>
    </row>
    <row r="1811" spans="1:5" ht="82.8" hidden="1">
      <c r="A1811" s="35">
        <v>90880</v>
      </c>
      <c r="B1811" s="32" t="s">
        <v>12455</v>
      </c>
      <c r="C1811" s="32" t="s">
        <v>12592</v>
      </c>
      <c r="D1811" s="31" t="s">
        <v>9474</v>
      </c>
      <c r="E1811" s="36" t="s">
        <v>12593</v>
      </c>
    </row>
    <row r="1812" spans="1:5" ht="82.8" hidden="1">
      <c r="A1812" s="35">
        <v>90881</v>
      </c>
      <c r="B1812" s="32" t="s">
        <v>12455</v>
      </c>
      <c r="C1812" s="32" t="s">
        <v>12594</v>
      </c>
      <c r="D1812" s="31" t="s">
        <v>9474</v>
      </c>
      <c r="E1812" s="36" t="s">
        <v>7028</v>
      </c>
    </row>
    <row r="1813" spans="1:5" ht="82.8" hidden="1">
      <c r="A1813" s="35">
        <v>90883</v>
      </c>
      <c r="B1813" s="32" t="s">
        <v>12455</v>
      </c>
      <c r="C1813" s="32" t="s">
        <v>12595</v>
      </c>
      <c r="D1813" s="31" t="s">
        <v>9474</v>
      </c>
      <c r="E1813" s="36" t="s">
        <v>12596</v>
      </c>
    </row>
    <row r="1814" spans="1:5" ht="96.6" hidden="1">
      <c r="A1814" s="35">
        <v>90884</v>
      </c>
      <c r="B1814" s="32" t="s">
        <v>12455</v>
      </c>
      <c r="C1814" s="32" t="s">
        <v>12597</v>
      </c>
      <c r="D1814" s="31" t="s">
        <v>9474</v>
      </c>
      <c r="E1814" s="36" t="s">
        <v>3914</v>
      </c>
    </row>
    <row r="1815" spans="1:5" ht="82.8" hidden="1">
      <c r="A1815" s="35">
        <v>90885</v>
      </c>
      <c r="B1815" s="32" t="s">
        <v>12455</v>
      </c>
      <c r="C1815" s="32" t="s">
        <v>12598</v>
      </c>
      <c r="D1815" s="31" t="s">
        <v>9474</v>
      </c>
      <c r="E1815" s="36" t="s">
        <v>12599</v>
      </c>
    </row>
    <row r="1816" spans="1:5" ht="82.8" hidden="1">
      <c r="A1816" s="35">
        <v>90886</v>
      </c>
      <c r="B1816" s="32" t="s">
        <v>12455</v>
      </c>
      <c r="C1816" s="32" t="s">
        <v>12600</v>
      </c>
      <c r="D1816" s="31" t="s">
        <v>9474</v>
      </c>
      <c r="E1816" s="36" t="s">
        <v>12601</v>
      </c>
    </row>
    <row r="1817" spans="1:5" ht="96.6" hidden="1">
      <c r="A1817" s="35">
        <v>90887</v>
      </c>
      <c r="B1817" s="32" t="s">
        <v>12455</v>
      </c>
      <c r="C1817" s="32" t="s">
        <v>12602</v>
      </c>
      <c r="D1817" s="31" t="s">
        <v>9474</v>
      </c>
      <c r="E1817" s="36" t="s">
        <v>12603</v>
      </c>
    </row>
    <row r="1818" spans="1:5" ht="82.8" hidden="1">
      <c r="A1818" s="35">
        <v>90888</v>
      </c>
      <c r="B1818" s="32" t="s">
        <v>12455</v>
      </c>
      <c r="C1818" s="32" t="s">
        <v>12604</v>
      </c>
      <c r="D1818" s="31" t="s">
        <v>9474</v>
      </c>
      <c r="E1818" s="36" t="s">
        <v>12605</v>
      </c>
    </row>
    <row r="1819" spans="1:5" ht="82.8" hidden="1">
      <c r="A1819" s="35">
        <v>90889</v>
      </c>
      <c r="B1819" s="32" t="s">
        <v>12455</v>
      </c>
      <c r="C1819" s="32" t="s">
        <v>12606</v>
      </c>
      <c r="D1819" s="31" t="s">
        <v>9474</v>
      </c>
      <c r="E1819" s="36" t="s">
        <v>12607</v>
      </c>
    </row>
    <row r="1820" spans="1:5" ht="82.8" hidden="1">
      <c r="A1820" s="35">
        <v>90890</v>
      </c>
      <c r="B1820" s="32" t="s">
        <v>12455</v>
      </c>
      <c r="C1820" s="32" t="s">
        <v>12608</v>
      </c>
      <c r="D1820" s="31" t="s">
        <v>9474</v>
      </c>
      <c r="E1820" s="36" t="s">
        <v>12609</v>
      </c>
    </row>
    <row r="1821" spans="1:5" ht="82.8" hidden="1">
      <c r="A1821" s="35">
        <v>90891</v>
      </c>
      <c r="B1821" s="32" t="s">
        <v>12455</v>
      </c>
      <c r="C1821" s="32" t="s">
        <v>12610</v>
      </c>
      <c r="D1821" s="31" t="s">
        <v>9474</v>
      </c>
      <c r="E1821" s="36" t="s">
        <v>12611</v>
      </c>
    </row>
    <row r="1822" spans="1:5" ht="41.4" hidden="1">
      <c r="A1822" s="35">
        <v>95601</v>
      </c>
      <c r="B1822" s="32" t="s">
        <v>12455</v>
      </c>
      <c r="C1822" s="32" t="s">
        <v>12612</v>
      </c>
      <c r="D1822" s="31" t="s">
        <v>9608</v>
      </c>
      <c r="E1822" s="36" t="s">
        <v>2988</v>
      </c>
    </row>
    <row r="1823" spans="1:5" ht="41.4" hidden="1">
      <c r="A1823" s="35">
        <v>95602</v>
      </c>
      <c r="B1823" s="32" t="s">
        <v>12455</v>
      </c>
      <c r="C1823" s="32" t="s">
        <v>12613</v>
      </c>
      <c r="D1823" s="31" t="s">
        <v>9608</v>
      </c>
      <c r="E1823" s="36" t="s">
        <v>12614</v>
      </c>
    </row>
    <row r="1824" spans="1:5" ht="41.4" hidden="1">
      <c r="A1824" s="35">
        <v>95603</v>
      </c>
      <c r="B1824" s="32" t="s">
        <v>12455</v>
      </c>
      <c r="C1824" s="32" t="s">
        <v>12615</v>
      </c>
      <c r="D1824" s="31" t="s">
        <v>9608</v>
      </c>
      <c r="E1824" s="36" t="s">
        <v>12616</v>
      </c>
    </row>
    <row r="1825" spans="1:5" ht="41.4" hidden="1">
      <c r="A1825" s="35">
        <v>95604</v>
      </c>
      <c r="B1825" s="32" t="s">
        <v>12455</v>
      </c>
      <c r="C1825" s="32" t="s">
        <v>12617</v>
      </c>
      <c r="D1825" s="31" t="s">
        <v>9608</v>
      </c>
      <c r="E1825" s="36" t="s">
        <v>12618</v>
      </c>
    </row>
    <row r="1826" spans="1:5" ht="41.4" hidden="1">
      <c r="A1826" s="35">
        <v>95605</v>
      </c>
      <c r="B1826" s="32" t="s">
        <v>12455</v>
      </c>
      <c r="C1826" s="32" t="s">
        <v>12619</v>
      </c>
      <c r="D1826" s="31" t="s">
        <v>9608</v>
      </c>
      <c r="E1826" s="36" t="s">
        <v>12620</v>
      </c>
    </row>
    <row r="1827" spans="1:5" ht="27.6" hidden="1">
      <c r="A1827" s="35">
        <v>95607</v>
      </c>
      <c r="B1827" s="32" t="s">
        <v>12455</v>
      </c>
      <c r="C1827" s="32" t="s">
        <v>12621</v>
      </c>
      <c r="D1827" s="31" t="s">
        <v>9608</v>
      </c>
      <c r="E1827" s="36" t="s">
        <v>8297</v>
      </c>
    </row>
    <row r="1828" spans="1:5" ht="27.6" hidden="1">
      <c r="A1828" s="35">
        <v>95608</v>
      </c>
      <c r="B1828" s="32" t="s">
        <v>12455</v>
      </c>
      <c r="C1828" s="32" t="s">
        <v>12622</v>
      </c>
      <c r="D1828" s="31" t="s">
        <v>9608</v>
      </c>
      <c r="E1828" s="36" t="s">
        <v>4221</v>
      </c>
    </row>
    <row r="1829" spans="1:5" ht="27.6" hidden="1">
      <c r="A1829" s="35">
        <v>95609</v>
      </c>
      <c r="B1829" s="32" t="s">
        <v>12455</v>
      </c>
      <c r="C1829" s="32" t="s">
        <v>12623</v>
      </c>
      <c r="D1829" s="31" t="s">
        <v>9608</v>
      </c>
      <c r="E1829" s="36" t="s">
        <v>12624</v>
      </c>
    </row>
    <row r="1830" spans="1:5" ht="41.4" hidden="1">
      <c r="A1830" s="35">
        <v>96160</v>
      </c>
      <c r="B1830" s="32" t="s">
        <v>12455</v>
      </c>
      <c r="C1830" s="32" t="s">
        <v>12625</v>
      </c>
      <c r="D1830" s="31" t="s">
        <v>9474</v>
      </c>
      <c r="E1830" s="36" t="s">
        <v>12626</v>
      </c>
    </row>
    <row r="1831" spans="1:5" ht="41.4" hidden="1">
      <c r="A1831" s="35">
        <v>96161</v>
      </c>
      <c r="B1831" s="32" t="s">
        <v>12455</v>
      </c>
      <c r="C1831" s="32" t="s">
        <v>12627</v>
      </c>
      <c r="D1831" s="31" t="s">
        <v>9474</v>
      </c>
      <c r="E1831" s="36" t="s">
        <v>12628</v>
      </c>
    </row>
    <row r="1832" spans="1:5" ht="41.4" hidden="1">
      <c r="A1832" s="35">
        <v>96162</v>
      </c>
      <c r="B1832" s="32" t="s">
        <v>12455</v>
      </c>
      <c r="C1832" s="32" t="s">
        <v>12629</v>
      </c>
      <c r="D1832" s="31" t="s">
        <v>9474</v>
      </c>
      <c r="E1832" s="36" t="s">
        <v>12630</v>
      </c>
    </row>
    <row r="1833" spans="1:5" ht="41.4" hidden="1">
      <c r="A1833" s="35">
        <v>96163</v>
      </c>
      <c r="B1833" s="32" t="s">
        <v>12455</v>
      </c>
      <c r="C1833" s="32" t="s">
        <v>12631</v>
      </c>
      <c r="D1833" s="31" t="s">
        <v>9474</v>
      </c>
      <c r="E1833" s="36" t="s">
        <v>12632</v>
      </c>
    </row>
    <row r="1834" spans="1:5" ht="41.4" hidden="1">
      <c r="A1834" s="35">
        <v>96164</v>
      </c>
      <c r="B1834" s="32" t="s">
        <v>12455</v>
      </c>
      <c r="C1834" s="32" t="s">
        <v>12633</v>
      </c>
      <c r="D1834" s="31" t="s">
        <v>9474</v>
      </c>
      <c r="E1834" s="36" t="s">
        <v>12634</v>
      </c>
    </row>
    <row r="1835" spans="1:5" ht="41.4" hidden="1">
      <c r="A1835" s="35">
        <v>96165</v>
      </c>
      <c r="B1835" s="32" t="s">
        <v>12455</v>
      </c>
      <c r="C1835" s="32" t="s">
        <v>12635</v>
      </c>
      <c r="D1835" s="31" t="s">
        <v>9474</v>
      </c>
      <c r="E1835" s="36" t="s">
        <v>12636</v>
      </c>
    </row>
    <row r="1836" spans="1:5" ht="41.4" hidden="1">
      <c r="A1836" s="35">
        <v>96166</v>
      </c>
      <c r="B1836" s="32" t="s">
        <v>12455</v>
      </c>
      <c r="C1836" s="32" t="s">
        <v>12637</v>
      </c>
      <c r="D1836" s="31" t="s">
        <v>9474</v>
      </c>
      <c r="E1836" s="36" t="s">
        <v>12638</v>
      </c>
    </row>
    <row r="1837" spans="1:5" ht="41.4" hidden="1">
      <c r="A1837" s="35">
        <v>96167</v>
      </c>
      <c r="B1837" s="32" t="s">
        <v>12455</v>
      </c>
      <c r="C1837" s="32" t="s">
        <v>12639</v>
      </c>
      <c r="D1837" s="31" t="s">
        <v>9474</v>
      </c>
      <c r="E1837" s="36" t="s">
        <v>12640</v>
      </c>
    </row>
    <row r="1838" spans="1:5" ht="41.4" hidden="1">
      <c r="A1838" s="35">
        <v>96168</v>
      </c>
      <c r="B1838" s="32" t="s">
        <v>12455</v>
      </c>
      <c r="C1838" s="32" t="s">
        <v>12641</v>
      </c>
      <c r="D1838" s="31" t="s">
        <v>9474</v>
      </c>
      <c r="E1838" s="36" t="s">
        <v>12642</v>
      </c>
    </row>
    <row r="1839" spans="1:5" ht="41.4" hidden="1">
      <c r="A1839" s="35">
        <v>96169</v>
      </c>
      <c r="B1839" s="32" t="s">
        <v>12455</v>
      </c>
      <c r="C1839" s="32" t="s">
        <v>12643</v>
      </c>
      <c r="D1839" s="31" t="s">
        <v>9474</v>
      </c>
      <c r="E1839" s="36" t="s">
        <v>12644</v>
      </c>
    </row>
    <row r="1840" spans="1:5" ht="41.4" hidden="1">
      <c r="A1840" s="35">
        <v>96170</v>
      </c>
      <c r="B1840" s="32" t="s">
        <v>12455</v>
      </c>
      <c r="C1840" s="32" t="s">
        <v>12645</v>
      </c>
      <c r="D1840" s="31" t="s">
        <v>9474</v>
      </c>
      <c r="E1840" s="36" t="s">
        <v>12646</v>
      </c>
    </row>
    <row r="1841" spans="1:5" ht="41.4" hidden="1">
      <c r="A1841" s="35">
        <v>96171</v>
      </c>
      <c r="B1841" s="32" t="s">
        <v>12455</v>
      </c>
      <c r="C1841" s="32" t="s">
        <v>12647</v>
      </c>
      <c r="D1841" s="31" t="s">
        <v>9474</v>
      </c>
      <c r="E1841" s="36" t="s">
        <v>12648</v>
      </c>
    </row>
    <row r="1842" spans="1:5" ht="41.4" hidden="1">
      <c r="A1842" s="35">
        <v>96172</v>
      </c>
      <c r="B1842" s="32" t="s">
        <v>12455</v>
      </c>
      <c r="C1842" s="32" t="s">
        <v>12649</v>
      </c>
      <c r="D1842" s="31" t="s">
        <v>9474</v>
      </c>
      <c r="E1842" s="36" t="s">
        <v>12650</v>
      </c>
    </row>
    <row r="1843" spans="1:5" ht="41.4" hidden="1">
      <c r="A1843" s="35">
        <v>96173</v>
      </c>
      <c r="B1843" s="32" t="s">
        <v>12455</v>
      </c>
      <c r="C1843" s="32" t="s">
        <v>12651</v>
      </c>
      <c r="D1843" s="31" t="s">
        <v>9474</v>
      </c>
      <c r="E1843" s="36" t="s">
        <v>12652</v>
      </c>
    </row>
    <row r="1844" spans="1:5" ht="41.4" hidden="1">
      <c r="A1844" s="35">
        <v>96174</v>
      </c>
      <c r="B1844" s="32" t="s">
        <v>12455</v>
      </c>
      <c r="C1844" s="32" t="s">
        <v>12653</v>
      </c>
      <c r="D1844" s="31" t="s">
        <v>9474</v>
      </c>
      <c r="E1844" s="36" t="s">
        <v>12654</v>
      </c>
    </row>
    <row r="1845" spans="1:5" ht="41.4" hidden="1">
      <c r="A1845" s="35">
        <v>96175</v>
      </c>
      <c r="B1845" s="32" t="s">
        <v>12455</v>
      </c>
      <c r="C1845" s="32" t="s">
        <v>12655</v>
      </c>
      <c r="D1845" s="31" t="s">
        <v>9474</v>
      </c>
      <c r="E1845" s="36" t="s">
        <v>12656</v>
      </c>
    </row>
    <row r="1846" spans="1:5" ht="41.4" hidden="1">
      <c r="A1846" s="35">
        <v>96176</v>
      </c>
      <c r="B1846" s="32" t="s">
        <v>12455</v>
      </c>
      <c r="C1846" s="32" t="s">
        <v>12657</v>
      </c>
      <c r="D1846" s="31" t="s">
        <v>9474</v>
      </c>
      <c r="E1846" s="36" t="s">
        <v>12658</v>
      </c>
    </row>
    <row r="1847" spans="1:5" ht="41.4" hidden="1">
      <c r="A1847" s="35">
        <v>96177</v>
      </c>
      <c r="B1847" s="32" t="s">
        <v>12455</v>
      </c>
      <c r="C1847" s="32" t="s">
        <v>12659</v>
      </c>
      <c r="D1847" s="31" t="s">
        <v>9474</v>
      </c>
      <c r="E1847" s="36" t="s">
        <v>12660</v>
      </c>
    </row>
    <row r="1848" spans="1:5" ht="41.4" hidden="1">
      <c r="A1848" s="35">
        <v>96178</v>
      </c>
      <c r="B1848" s="32" t="s">
        <v>12455</v>
      </c>
      <c r="C1848" s="32" t="s">
        <v>12661</v>
      </c>
      <c r="D1848" s="31" t="s">
        <v>9474</v>
      </c>
      <c r="E1848" s="36" t="s">
        <v>12662</v>
      </c>
    </row>
    <row r="1849" spans="1:5" ht="41.4" hidden="1">
      <c r="A1849" s="35">
        <v>96179</v>
      </c>
      <c r="B1849" s="32" t="s">
        <v>12455</v>
      </c>
      <c r="C1849" s="32" t="s">
        <v>12663</v>
      </c>
      <c r="D1849" s="31" t="s">
        <v>9474</v>
      </c>
      <c r="E1849" s="36" t="s">
        <v>12664</v>
      </c>
    </row>
    <row r="1850" spans="1:5" ht="41.4" hidden="1">
      <c r="A1850" s="35">
        <v>96180</v>
      </c>
      <c r="B1850" s="32" t="s">
        <v>12455</v>
      </c>
      <c r="C1850" s="32" t="s">
        <v>12665</v>
      </c>
      <c r="D1850" s="31" t="s">
        <v>9474</v>
      </c>
      <c r="E1850" s="36" t="s">
        <v>12666</v>
      </c>
    </row>
    <row r="1851" spans="1:5" ht="41.4" hidden="1">
      <c r="A1851" s="35">
        <v>96181</v>
      </c>
      <c r="B1851" s="32" t="s">
        <v>12455</v>
      </c>
      <c r="C1851" s="32" t="s">
        <v>12667</v>
      </c>
      <c r="D1851" s="31" t="s">
        <v>9474</v>
      </c>
      <c r="E1851" s="36" t="s">
        <v>12668</v>
      </c>
    </row>
    <row r="1852" spans="1:5" ht="41.4" hidden="1">
      <c r="A1852" s="35">
        <v>96182</v>
      </c>
      <c r="B1852" s="32" t="s">
        <v>12455</v>
      </c>
      <c r="C1852" s="32" t="s">
        <v>12669</v>
      </c>
      <c r="D1852" s="31" t="s">
        <v>9474</v>
      </c>
      <c r="E1852" s="36" t="s">
        <v>12670</v>
      </c>
    </row>
    <row r="1853" spans="1:5" ht="41.4" hidden="1">
      <c r="A1853" s="35">
        <v>96183</v>
      </c>
      <c r="B1853" s="32" t="s">
        <v>12455</v>
      </c>
      <c r="C1853" s="32" t="s">
        <v>12671</v>
      </c>
      <c r="D1853" s="31" t="s">
        <v>9474</v>
      </c>
      <c r="E1853" s="36" t="s">
        <v>12672</v>
      </c>
    </row>
    <row r="1854" spans="1:5" ht="55.2" hidden="1">
      <c r="A1854" s="35">
        <v>98228</v>
      </c>
      <c r="B1854" s="32" t="s">
        <v>12455</v>
      </c>
      <c r="C1854" s="32" t="s">
        <v>12673</v>
      </c>
      <c r="D1854" s="31" t="s">
        <v>9474</v>
      </c>
      <c r="E1854" s="36" t="s">
        <v>12674</v>
      </c>
    </row>
    <row r="1855" spans="1:5" ht="55.2" hidden="1">
      <c r="A1855" s="35">
        <v>98229</v>
      </c>
      <c r="B1855" s="32" t="s">
        <v>12455</v>
      </c>
      <c r="C1855" s="32" t="s">
        <v>12675</v>
      </c>
      <c r="D1855" s="31" t="s">
        <v>9474</v>
      </c>
      <c r="E1855" s="36" t="s">
        <v>12676</v>
      </c>
    </row>
    <row r="1856" spans="1:5" ht="55.2" hidden="1">
      <c r="A1856" s="35">
        <v>98230</v>
      </c>
      <c r="B1856" s="32" t="s">
        <v>12455</v>
      </c>
      <c r="C1856" s="32" t="s">
        <v>12677</v>
      </c>
      <c r="D1856" s="31" t="s">
        <v>9474</v>
      </c>
      <c r="E1856" s="36" t="s">
        <v>12678</v>
      </c>
    </row>
    <row r="1857" spans="1:5" ht="41.4" hidden="1">
      <c r="A1857" s="35">
        <v>83534</v>
      </c>
      <c r="B1857" s="32" t="s">
        <v>12455</v>
      </c>
      <c r="C1857" s="32" t="s">
        <v>12679</v>
      </c>
      <c r="D1857" s="31" t="s">
        <v>11488</v>
      </c>
      <c r="E1857" s="36" t="s">
        <v>12680</v>
      </c>
    </row>
    <row r="1858" spans="1:5" ht="41.4" hidden="1">
      <c r="A1858" s="35">
        <v>95240</v>
      </c>
      <c r="B1858" s="32" t="s">
        <v>12455</v>
      </c>
      <c r="C1858" s="32" t="s">
        <v>12681</v>
      </c>
      <c r="D1858" s="31" t="s">
        <v>9967</v>
      </c>
      <c r="E1858" s="36" t="s">
        <v>12682</v>
      </c>
    </row>
    <row r="1859" spans="1:5" ht="41.4" hidden="1">
      <c r="A1859" s="35">
        <v>95241</v>
      </c>
      <c r="B1859" s="32" t="s">
        <v>12455</v>
      </c>
      <c r="C1859" s="32" t="s">
        <v>12683</v>
      </c>
      <c r="D1859" s="31" t="s">
        <v>9967</v>
      </c>
      <c r="E1859" s="36" t="s">
        <v>12684</v>
      </c>
    </row>
    <row r="1860" spans="1:5" ht="41.4" hidden="1">
      <c r="A1860" s="35">
        <v>96616</v>
      </c>
      <c r="B1860" s="32" t="s">
        <v>12455</v>
      </c>
      <c r="C1860" s="32" t="s">
        <v>12685</v>
      </c>
      <c r="D1860" s="31" t="s">
        <v>11488</v>
      </c>
      <c r="E1860" s="36" t="s">
        <v>12686</v>
      </c>
    </row>
    <row r="1861" spans="1:5" ht="41.4" hidden="1">
      <c r="A1861" s="35">
        <v>96617</v>
      </c>
      <c r="B1861" s="32" t="s">
        <v>12455</v>
      </c>
      <c r="C1861" s="32" t="s">
        <v>12687</v>
      </c>
      <c r="D1861" s="31" t="s">
        <v>9967</v>
      </c>
      <c r="E1861" s="36" t="s">
        <v>2166</v>
      </c>
    </row>
    <row r="1862" spans="1:5" ht="41.4" hidden="1">
      <c r="A1862" s="35">
        <v>96619</v>
      </c>
      <c r="B1862" s="32" t="s">
        <v>12455</v>
      </c>
      <c r="C1862" s="32" t="s">
        <v>12688</v>
      </c>
      <c r="D1862" s="31" t="s">
        <v>9967</v>
      </c>
      <c r="E1862" s="36" t="s">
        <v>7837</v>
      </c>
    </row>
    <row r="1863" spans="1:5" ht="27.6" hidden="1">
      <c r="A1863" s="35">
        <v>96620</v>
      </c>
      <c r="B1863" s="32" t="s">
        <v>12455</v>
      </c>
      <c r="C1863" s="32" t="s">
        <v>12689</v>
      </c>
      <c r="D1863" s="31" t="s">
        <v>11488</v>
      </c>
      <c r="E1863" s="36" t="s">
        <v>12690</v>
      </c>
    </row>
    <row r="1864" spans="1:5" ht="41.4" hidden="1">
      <c r="A1864" s="35">
        <v>96621</v>
      </c>
      <c r="B1864" s="32" t="s">
        <v>12455</v>
      </c>
      <c r="C1864" s="32" t="s">
        <v>12691</v>
      </c>
      <c r="D1864" s="31" t="s">
        <v>11488</v>
      </c>
      <c r="E1864" s="36" t="s">
        <v>12692</v>
      </c>
    </row>
    <row r="1865" spans="1:5" ht="41.4" hidden="1">
      <c r="A1865" s="35">
        <v>96622</v>
      </c>
      <c r="B1865" s="32" t="s">
        <v>12455</v>
      </c>
      <c r="C1865" s="32" t="s">
        <v>12693</v>
      </c>
      <c r="D1865" s="31" t="s">
        <v>11488</v>
      </c>
      <c r="E1865" s="36" t="s">
        <v>12694</v>
      </c>
    </row>
    <row r="1866" spans="1:5" ht="41.4" hidden="1">
      <c r="A1866" s="35">
        <v>96623</v>
      </c>
      <c r="B1866" s="32" t="s">
        <v>12455</v>
      </c>
      <c r="C1866" s="32" t="s">
        <v>12695</v>
      </c>
      <c r="D1866" s="31" t="s">
        <v>11488</v>
      </c>
      <c r="E1866" s="36" t="s">
        <v>12696</v>
      </c>
    </row>
    <row r="1867" spans="1:5" ht="41.4" hidden="1">
      <c r="A1867" s="35">
        <v>96624</v>
      </c>
      <c r="B1867" s="32" t="s">
        <v>12455</v>
      </c>
      <c r="C1867" s="32" t="s">
        <v>12697</v>
      </c>
      <c r="D1867" s="31" t="s">
        <v>11488</v>
      </c>
      <c r="E1867" s="36" t="s">
        <v>12698</v>
      </c>
    </row>
    <row r="1868" spans="1:5" ht="27.6" hidden="1">
      <c r="A1868" s="35">
        <v>97082</v>
      </c>
      <c r="B1868" s="32" t="s">
        <v>12455</v>
      </c>
      <c r="C1868" s="32" t="s">
        <v>12699</v>
      </c>
      <c r="D1868" s="31" t="s">
        <v>11488</v>
      </c>
      <c r="E1868" s="36" t="s">
        <v>12700</v>
      </c>
    </row>
    <row r="1869" spans="1:5" ht="41.4" hidden="1">
      <c r="A1869" s="35">
        <v>97083</v>
      </c>
      <c r="B1869" s="32" t="s">
        <v>12455</v>
      </c>
      <c r="C1869" s="32" t="s">
        <v>12701</v>
      </c>
      <c r="D1869" s="31" t="s">
        <v>9967</v>
      </c>
      <c r="E1869" s="36" t="s">
        <v>7258</v>
      </c>
    </row>
    <row r="1870" spans="1:5" ht="41.4" hidden="1">
      <c r="A1870" s="35">
        <v>97084</v>
      </c>
      <c r="B1870" s="32" t="s">
        <v>12455</v>
      </c>
      <c r="C1870" s="32" t="s">
        <v>12702</v>
      </c>
      <c r="D1870" s="31" t="s">
        <v>9967</v>
      </c>
      <c r="E1870" s="36" t="s">
        <v>1439</v>
      </c>
    </row>
    <row r="1871" spans="1:5" ht="41.4" hidden="1">
      <c r="A1871" s="35">
        <v>97086</v>
      </c>
      <c r="B1871" s="32" t="s">
        <v>12455</v>
      </c>
      <c r="C1871" s="32" t="s">
        <v>12703</v>
      </c>
      <c r="D1871" s="31" t="s">
        <v>9967</v>
      </c>
      <c r="E1871" s="36" t="s">
        <v>12704</v>
      </c>
    </row>
    <row r="1872" spans="1:5" ht="55.2" hidden="1">
      <c r="A1872" s="35">
        <v>97094</v>
      </c>
      <c r="B1872" s="32" t="s">
        <v>12455</v>
      </c>
      <c r="C1872" s="32" t="s">
        <v>12705</v>
      </c>
      <c r="D1872" s="31" t="s">
        <v>11488</v>
      </c>
      <c r="E1872" s="36" t="s">
        <v>12706</v>
      </c>
    </row>
    <row r="1873" spans="1:5" ht="55.2" hidden="1">
      <c r="A1873" s="35">
        <v>97095</v>
      </c>
      <c r="B1873" s="32" t="s">
        <v>12455</v>
      </c>
      <c r="C1873" s="32" t="s">
        <v>12707</v>
      </c>
      <c r="D1873" s="31" t="s">
        <v>11488</v>
      </c>
      <c r="E1873" s="36" t="s">
        <v>12708</v>
      </c>
    </row>
    <row r="1874" spans="1:5" ht="55.2" hidden="1">
      <c r="A1874" s="35">
        <v>97096</v>
      </c>
      <c r="B1874" s="32" t="s">
        <v>12455</v>
      </c>
      <c r="C1874" s="32" t="s">
        <v>12709</v>
      </c>
      <c r="D1874" s="31" t="s">
        <v>11488</v>
      </c>
      <c r="E1874" s="36" t="s">
        <v>12710</v>
      </c>
    </row>
    <row r="1875" spans="1:5" ht="55.2" hidden="1">
      <c r="A1875" s="35">
        <v>90996</v>
      </c>
      <c r="B1875" s="32" t="s">
        <v>12455</v>
      </c>
      <c r="C1875" s="32" t="s">
        <v>12711</v>
      </c>
      <c r="D1875" s="31" t="s">
        <v>9967</v>
      </c>
      <c r="E1875" s="36" t="s">
        <v>280</v>
      </c>
    </row>
    <row r="1876" spans="1:5" ht="55.2" hidden="1">
      <c r="A1876" s="35">
        <v>90997</v>
      </c>
      <c r="B1876" s="32" t="s">
        <v>12455</v>
      </c>
      <c r="C1876" s="32" t="s">
        <v>12712</v>
      </c>
      <c r="D1876" s="31" t="s">
        <v>9967</v>
      </c>
      <c r="E1876" s="36" t="s">
        <v>12713</v>
      </c>
    </row>
    <row r="1877" spans="1:5" ht="55.2" hidden="1">
      <c r="A1877" s="35">
        <v>90998</v>
      </c>
      <c r="B1877" s="32" t="s">
        <v>12455</v>
      </c>
      <c r="C1877" s="32" t="s">
        <v>12714</v>
      </c>
      <c r="D1877" s="31" t="s">
        <v>9967</v>
      </c>
      <c r="E1877" s="36" t="s">
        <v>7449</v>
      </c>
    </row>
    <row r="1878" spans="1:5" ht="55.2" hidden="1">
      <c r="A1878" s="35">
        <v>91000</v>
      </c>
      <c r="B1878" s="32" t="s">
        <v>12455</v>
      </c>
      <c r="C1878" s="32" t="s">
        <v>12715</v>
      </c>
      <c r="D1878" s="31" t="s">
        <v>9967</v>
      </c>
      <c r="E1878" s="36" t="s">
        <v>12716</v>
      </c>
    </row>
    <row r="1879" spans="1:5" ht="55.2" hidden="1">
      <c r="A1879" s="35">
        <v>91002</v>
      </c>
      <c r="B1879" s="32" t="s">
        <v>12455</v>
      </c>
      <c r="C1879" s="32" t="s">
        <v>12717</v>
      </c>
      <c r="D1879" s="31" t="s">
        <v>9967</v>
      </c>
      <c r="E1879" s="36" t="s">
        <v>12718</v>
      </c>
    </row>
    <row r="1880" spans="1:5" ht="69" hidden="1">
      <c r="A1880" s="35">
        <v>91003</v>
      </c>
      <c r="B1880" s="32" t="s">
        <v>12455</v>
      </c>
      <c r="C1880" s="32" t="s">
        <v>12719</v>
      </c>
      <c r="D1880" s="31" t="s">
        <v>9967</v>
      </c>
      <c r="E1880" s="36" t="s">
        <v>2363</v>
      </c>
    </row>
    <row r="1881" spans="1:5" ht="55.2" hidden="1">
      <c r="A1881" s="35">
        <v>91004</v>
      </c>
      <c r="B1881" s="32" t="s">
        <v>12455</v>
      </c>
      <c r="C1881" s="32" t="s">
        <v>12720</v>
      </c>
      <c r="D1881" s="31" t="s">
        <v>9967</v>
      </c>
      <c r="E1881" s="36" t="s">
        <v>4282</v>
      </c>
    </row>
    <row r="1882" spans="1:5" ht="55.2" hidden="1">
      <c r="A1882" s="35">
        <v>91005</v>
      </c>
      <c r="B1882" s="32" t="s">
        <v>12455</v>
      </c>
      <c r="C1882" s="32" t="s">
        <v>12721</v>
      </c>
      <c r="D1882" s="31" t="s">
        <v>9967</v>
      </c>
      <c r="E1882" s="36" t="s">
        <v>3330</v>
      </c>
    </row>
    <row r="1883" spans="1:5" ht="55.2" hidden="1">
      <c r="A1883" s="35">
        <v>91006</v>
      </c>
      <c r="B1883" s="32" t="s">
        <v>12455</v>
      </c>
      <c r="C1883" s="32" t="s">
        <v>12722</v>
      </c>
      <c r="D1883" s="31" t="s">
        <v>9967</v>
      </c>
      <c r="E1883" s="36" t="s">
        <v>1913</v>
      </c>
    </row>
    <row r="1884" spans="1:5" ht="55.2" hidden="1">
      <c r="A1884" s="35">
        <v>91007</v>
      </c>
      <c r="B1884" s="32" t="s">
        <v>12455</v>
      </c>
      <c r="C1884" s="32" t="s">
        <v>12723</v>
      </c>
      <c r="D1884" s="31" t="s">
        <v>9967</v>
      </c>
      <c r="E1884" s="36" t="s">
        <v>5018</v>
      </c>
    </row>
    <row r="1885" spans="1:5" ht="55.2" hidden="1">
      <c r="A1885" s="35">
        <v>91008</v>
      </c>
      <c r="B1885" s="32" t="s">
        <v>12455</v>
      </c>
      <c r="C1885" s="32" t="s">
        <v>12724</v>
      </c>
      <c r="D1885" s="31" t="s">
        <v>9967</v>
      </c>
      <c r="E1885" s="36" t="s">
        <v>10124</v>
      </c>
    </row>
    <row r="1886" spans="1:5" ht="55.2" hidden="1">
      <c r="A1886" s="35">
        <v>92263</v>
      </c>
      <c r="B1886" s="32" t="s">
        <v>12455</v>
      </c>
      <c r="C1886" s="32" t="s">
        <v>12725</v>
      </c>
      <c r="D1886" s="31" t="s">
        <v>9967</v>
      </c>
      <c r="E1886" s="36" t="s">
        <v>12726</v>
      </c>
    </row>
    <row r="1887" spans="1:5" ht="55.2" hidden="1">
      <c r="A1887" s="35">
        <v>92264</v>
      </c>
      <c r="B1887" s="32" t="s">
        <v>12455</v>
      </c>
      <c r="C1887" s="32" t="s">
        <v>12727</v>
      </c>
      <c r="D1887" s="31" t="s">
        <v>9967</v>
      </c>
      <c r="E1887" s="36" t="s">
        <v>12728</v>
      </c>
    </row>
    <row r="1888" spans="1:5" ht="41.4" hidden="1">
      <c r="A1888" s="35">
        <v>92265</v>
      </c>
      <c r="B1888" s="32" t="s">
        <v>12455</v>
      </c>
      <c r="C1888" s="32" t="s">
        <v>12729</v>
      </c>
      <c r="D1888" s="31" t="s">
        <v>9967</v>
      </c>
      <c r="E1888" s="36" t="s">
        <v>12730</v>
      </c>
    </row>
    <row r="1889" spans="1:5" ht="41.4" hidden="1">
      <c r="A1889" s="35">
        <v>92266</v>
      </c>
      <c r="B1889" s="32" t="s">
        <v>12455</v>
      </c>
      <c r="C1889" s="32" t="s">
        <v>12731</v>
      </c>
      <c r="D1889" s="31" t="s">
        <v>9967</v>
      </c>
      <c r="E1889" s="36" t="s">
        <v>10518</v>
      </c>
    </row>
    <row r="1890" spans="1:5" ht="41.4" hidden="1">
      <c r="A1890" s="35">
        <v>92267</v>
      </c>
      <c r="B1890" s="32" t="s">
        <v>12455</v>
      </c>
      <c r="C1890" s="32" t="s">
        <v>12732</v>
      </c>
      <c r="D1890" s="31" t="s">
        <v>9967</v>
      </c>
      <c r="E1890" s="36" t="s">
        <v>1655</v>
      </c>
    </row>
    <row r="1891" spans="1:5" ht="41.4" hidden="1">
      <c r="A1891" s="35">
        <v>92268</v>
      </c>
      <c r="B1891" s="32" t="s">
        <v>12455</v>
      </c>
      <c r="C1891" s="32" t="s">
        <v>12733</v>
      </c>
      <c r="D1891" s="31" t="s">
        <v>9967</v>
      </c>
      <c r="E1891" s="36" t="s">
        <v>12734</v>
      </c>
    </row>
    <row r="1892" spans="1:5" ht="41.4" hidden="1">
      <c r="A1892" s="35">
        <v>92269</v>
      </c>
      <c r="B1892" s="32" t="s">
        <v>12455</v>
      </c>
      <c r="C1892" s="32" t="s">
        <v>12735</v>
      </c>
      <c r="D1892" s="31" t="s">
        <v>9967</v>
      </c>
      <c r="E1892" s="36" t="s">
        <v>9192</v>
      </c>
    </row>
    <row r="1893" spans="1:5" ht="27.6" hidden="1">
      <c r="A1893" s="35">
        <v>92270</v>
      </c>
      <c r="B1893" s="32" t="s">
        <v>12455</v>
      </c>
      <c r="C1893" s="32" t="s">
        <v>12736</v>
      </c>
      <c r="D1893" s="31" t="s">
        <v>9967</v>
      </c>
      <c r="E1893" s="36" t="s">
        <v>12737</v>
      </c>
    </row>
    <row r="1894" spans="1:5" ht="27.6" hidden="1">
      <c r="A1894" s="35">
        <v>92271</v>
      </c>
      <c r="B1894" s="32" t="s">
        <v>12455</v>
      </c>
      <c r="C1894" s="32" t="s">
        <v>12738</v>
      </c>
      <c r="D1894" s="31" t="s">
        <v>9967</v>
      </c>
      <c r="E1894" s="36" t="s">
        <v>11139</v>
      </c>
    </row>
    <row r="1895" spans="1:5" ht="27.6" hidden="1">
      <c r="A1895" s="35">
        <v>92272</v>
      </c>
      <c r="B1895" s="32" t="s">
        <v>12455</v>
      </c>
      <c r="C1895" s="32" t="s">
        <v>12739</v>
      </c>
      <c r="D1895" s="31" t="s">
        <v>9474</v>
      </c>
      <c r="E1895" s="36" t="s">
        <v>12740</v>
      </c>
    </row>
    <row r="1896" spans="1:5" ht="27.6" hidden="1">
      <c r="A1896" s="35">
        <v>92273</v>
      </c>
      <c r="B1896" s="32" t="s">
        <v>12455</v>
      </c>
      <c r="C1896" s="32" t="s">
        <v>12741</v>
      </c>
      <c r="D1896" s="31" t="s">
        <v>9474</v>
      </c>
      <c r="E1896" s="36" t="s">
        <v>7347</v>
      </c>
    </row>
    <row r="1897" spans="1:5" ht="82.8" hidden="1">
      <c r="A1897" s="35">
        <v>92408</v>
      </c>
      <c r="B1897" s="32" t="s">
        <v>12455</v>
      </c>
      <c r="C1897" s="32" t="s">
        <v>12742</v>
      </c>
      <c r="D1897" s="31" t="s">
        <v>9967</v>
      </c>
      <c r="E1897" s="36" t="s">
        <v>12743</v>
      </c>
    </row>
    <row r="1898" spans="1:5" ht="82.8" hidden="1">
      <c r="A1898" s="35">
        <v>92409</v>
      </c>
      <c r="B1898" s="32" t="s">
        <v>12455</v>
      </c>
      <c r="C1898" s="32" t="s">
        <v>12744</v>
      </c>
      <c r="D1898" s="31" t="s">
        <v>9967</v>
      </c>
      <c r="E1898" s="36" t="s">
        <v>12745</v>
      </c>
    </row>
    <row r="1899" spans="1:5" ht="82.8" hidden="1">
      <c r="A1899" s="35">
        <v>92410</v>
      </c>
      <c r="B1899" s="32" t="s">
        <v>12455</v>
      </c>
      <c r="C1899" s="32" t="s">
        <v>12746</v>
      </c>
      <c r="D1899" s="31" t="s">
        <v>9967</v>
      </c>
      <c r="E1899" s="36" t="s">
        <v>12747</v>
      </c>
    </row>
    <row r="1900" spans="1:5" ht="82.8" hidden="1">
      <c r="A1900" s="35">
        <v>92411</v>
      </c>
      <c r="B1900" s="32" t="s">
        <v>12455</v>
      </c>
      <c r="C1900" s="32" t="s">
        <v>12748</v>
      </c>
      <c r="D1900" s="31" t="s">
        <v>9967</v>
      </c>
      <c r="E1900" s="36" t="s">
        <v>10826</v>
      </c>
    </row>
    <row r="1901" spans="1:5" ht="82.8" hidden="1">
      <c r="A1901" s="35">
        <v>92412</v>
      </c>
      <c r="B1901" s="32" t="s">
        <v>12455</v>
      </c>
      <c r="C1901" s="32" t="s">
        <v>12749</v>
      </c>
      <c r="D1901" s="31" t="s">
        <v>9967</v>
      </c>
      <c r="E1901" s="36" t="s">
        <v>12750</v>
      </c>
    </row>
    <row r="1902" spans="1:5" ht="82.8" hidden="1">
      <c r="A1902" s="35">
        <v>92413</v>
      </c>
      <c r="B1902" s="32" t="s">
        <v>12455</v>
      </c>
      <c r="C1902" s="32" t="s">
        <v>12751</v>
      </c>
      <c r="D1902" s="31" t="s">
        <v>9967</v>
      </c>
      <c r="E1902" s="36" t="s">
        <v>12752</v>
      </c>
    </row>
    <row r="1903" spans="1:5" ht="82.8" hidden="1">
      <c r="A1903" s="35">
        <v>92414</v>
      </c>
      <c r="B1903" s="32" t="s">
        <v>12455</v>
      </c>
      <c r="C1903" s="32" t="s">
        <v>12753</v>
      </c>
      <c r="D1903" s="31" t="s">
        <v>9967</v>
      </c>
      <c r="E1903" s="36" t="s">
        <v>12754</v>
      </c>
    </row>
    <row r="1904" spans="1:5" ht="82.8" hidden="1">
      <c r="A1904" s="35">
        <v>92415</v>
      </c>
      <c r="B1904" s="32" t="s">
        <v>12455</v>
      </c>
      <c r="C1904" s="32" t="s">
        <v>12755</v>
      </c>
      <c r="D1904" s="31" t="s">
        <v>9967</v>
      </c>
      <c r="E1904" s="36" t="s">
        <v>9533</v>
      </c>
    </row>
    <row r="1905" spans="1:5" ht="82.8" hidden="1">
      <c r="A1905" s="35">
        <v>92416</v>
      </c>
      <c r="B1905" s="32" t="s">
        <v>12455</v>
      </c>
      <c r="C1905" s="32" t="s">
        <v>12756</v>
      </c>
      <c r="D1905" s="31" t="s">
        <v>9967</v>
      </c>
      <c r="E1905" s="36" t="s">
        <v>12757</v>
      </c>
    </row>
    <row r="1906" spans="1:5" ht="82.8" hidden="1">
      <c r="A1906" s="35">
        <v>92417</v>
      </c>
      <c r="B1906" s="32" t="s">
        <v>12455</v>
      </c>
      <c r="C1906" s="32" t="s">
        <v>12758</v>
      </c>
      <c r="D1906" s="31" t="s">
        <v>9967</v>
      </c>
      <c r="E1906" s="36" t="s">
        <v>8256</v>
      </c>
    </row>
    <row r="1907" spans="1:5" ht="82.8" hidden="1">
      <c r="A1907" s="35">
        <v>92418</v>
      </c>
      <c r="B1907" s="32" t="s">
        <v>12455</v>
      </c>
      <c r="C1907" s="32" t="s">
        <v>12759</v>
      </c>
      <c r="D1907" s="31" t="s">
        <v>9967</v>
      </c>
      <c r="E1907" s="36" t="s">
        <v>12760</v>
      </c>
    </row>
    <row r="1908" spans="1:5" ht="82.8" hidden="1">
      <c r="A1908" s="35">
        <v>92419</v>
      </c>
      <c r="B1908" s="32" t="s">
        <v>12455</v>
      </c>
      <c r="C1908" s="32" t="s">
        <v>12761</v>
      </c>
      <c r="D1908" s="31" t="s">
        <v>9967</v>
      </c>
      <c r="E1908" s="36" t="s">
        <v>12762</v>
      </c>
    </row>
    <row r="1909" spans="1:5" ht="82.8" hidden="1">
      <c r="A1909" s="35">
        <v>92420</v>
      </c>
      <c r="B1909" s="32" t="s">
        <v>12455</v>
      </c>
      <c r="C1909" s="32" t="s">
        <v>12763</v>
      </c>
      <c r="D1909" s="31" t="s">
        <v>9967</v>
      </c>
      <c r="E1909" s="36" t="s">
        <v>12764</v>
      </c>
    </row>
    <row r="1910" spans="1:5" ht="82.8" hidden="1">
      <c r="A1910" s="35">
        <v>92421</v>
      </c>
      <c r="B1910" s="32" t="s">
        <v>12455</v>
      </c>
      <c r="C1910" s="32" t="s">
        <v>12765</v>
      </c>
      <c r="D1910" s="31" t="s">
        <v>9967</v>
      </c>
      <c r="E1910" s="36" t="s">
        <v>12766</v>
      </c>
    </row>
    <row r="1911" spans="1:5" ht="82.8" hidden="1">
      <c r="A1911" s="35">
        <v>92422</v>
      </c>
      <c r="B1911" s="32" t="s">
        <v>12455</v>
      </c>
      <c r="C1911" s="32" t="s">
        <v>12767</v>
      </c>
      <c r="D1911" s="31" t="s">
        <v>9967</v>
      </c>
      <c r="E1911" s="36" t="s">
        <v>12768</v>
      </c>
    </row>
    <row r="1912" spans="1:5" ht="82.8" hidden="1">
      <c r="A1912" s="35">
        <v>92423</v>
      </c>
      <c r="B1912" s="32" t="s">
        <v>12455</v>
      </c>
      <c r="C1912" s="32" t="s">
        <v>12769</v>
      </c>
      <c r="D1912" s="31" t="s">
        <v>9967</v>
      </c>
      <c r="E1912" s="36" t="s">
        <v>3514</v>
      </c>
    </row>
    <row r="1913" spans="1:5" ht="82.8" hidden="1">
      <c r="A1913" s="35">
        <v>92424</v>
      </c>
      <c r="B1913" s="32" t="s">
        <v>12455</v>
      </c>
      <c r="C1913" s="32" t="s">
        <v>12770</v>
      </c>
      <c r="D1913" s="31" t="s">
        <v>9967</v>
      </c>
      <c r="E1913" s="36" t="s">
        <v>12771</v>
      </c>
    </row>
    <row r="1914" spans="1:5" ht="82.8" hidden="1">
      <c r="A1914" s="35">
        <v>92425</v>
      </c>
      <c r="B1914" s="32" t="s">
        <v>12455</v>
      </c>
      <c r="C1914" s="32" t="s">
        <v>12772</v>
      </c>
      <c r="D1914" s="31" t="s">
        <v>9967</v>
      </c>
      <c r="E1914" s="36" t="s">
        <v>12773</v>
      </c>
    </row>
    <row r="1915" spans="1:5" ht="82.8" hidden="1">
      <c r="A1915" s="35">
        <v>92426</v>
      </c>
      <c r="B1915" s="32" t="s">
        <v>12455</v>
      </c>
      <c r="C1915" s="32" t="s">
        <v>12774</v>
      </c>
      <c r="D1915" s="31" t="s">
        <v>9967</v>
      </c>
      <c r="E1915" s="36" t="s">
        <v>12775</v>
      </c>
    </row>
    <row r="1916" spans="1:5" ht="82.8" hidden="1">
      <c r="A1916" s="35">
        <v>92427</v>
      </c>
      <c r="B1916" s="32" t="s">
        <v>12455</v>
      </c>
      <c r="C1916" s="32" t="s">
        <v>12776</v>
      </c>
      <c r="D1916" s="31" t="s">
        <v>9967</v>
      </c>
      <c r="E1916" s="36" t="s">
        <v>9491</v>
      </c>
    </row>
    <row r="1917" spans="1:5" ht="82.8" hidden="1">
      <c r="A1917" s="35">
        <v>92428</v>
      </c>
      <c r="B1917" s="32" t="s">
        <v>12455</v>
      </c>
      <c r="C1917" s="32" t="s">
        <v>12777</v>
      </c>
      <c r="D1917" s="31" t="s">
        <v>9967</v>
      </c>
      <c r="E1917" s="36" t="s">
        <v>12778</v>
      </c>
    </row>
    <row r="1918" spans="1:5" ht="82.8" hidden="1">
      <c r="A1918" s="35">
        <v>92429</v>
      </c>
      <c r="B1918" s="32" t="s">
        <v>12455</v>
      </c>
      <c r="C1918" s="32" t="s">
        <v>12779</v>
      </c>
      <c r="D1918" s="31" t="s">
        <v>9967</v>
      </c>
      <c r="E1918" s="36" t="s">
        <v>12780</v>
      </c>
    </row>
    <row r="1919" spans="1:5" ht="82.8" hidden="1">
      <c r="A1919" s="35">
        <v>92430</v>
      </c>
      <c r="B1919" s="32" t="s">
        <v>12455</v>
      </c>
      <c r="C1919" s="32" t="s">
        <v>12781</v>
      </c>
      <c r="D1919" s="31" t="s">
        <v>9967</v>
      </c>
      <c r="E1919" s="36" t="s">
        <v>12782</v>
      </c>
    </row>
    <row r="1920" spans="1:5" ht="82.8" hidden="1">
      <c r="A1920" s="35">
        <v>92431</v>
      </c>
      <c r="B1920" s="32" t="s">
        <v>12455</v>
      </c>
      <c r="C1920" s="32" t="s">
        <v>12783</v>
      </c>
      <c r="D1920" s="31" t="s">
        <v>9967</v>
      </c>
      <c r="E1920" s="36" t="s">
        <v>12784</v>
      </c>
    </row>
    <row r="1921" spans="1:5" ht="82.8" hidden="1">
      <c r="A1921" s="35">
        <v>92432</v>
      </c>
      <c r="B1921" s="32" t="s">
        <v>12455</v>
      </c>
      <c r="C1921" s="32" t="s">
        <v>12785</v>
      </c>
      <c r="D1921" s="31" t="s">
        <v>9967</v>
      </c>
      <c r="E1921" s="36" t="s">
        <v>10583</v>
      </c>
    </row>
    <row r="1922" spans="1:5" ht="82.8" hidden="1">
      <c r="A1922" s="35">
        <v>92433</v>
      </c>
      <c r="B1922" s="32" t="s">
        <v>12455</v>
      </c>
      <c r="C1922" s="32" t="s">
        <v>12786</v>
      </c>
      <c r="D1922" s="31" t="s">
        <v>9967</v>
      </c>
      <c r="E1922" s="36" t="s">
        <v>12787</v>
      </c>
    </row>
    <row r="1923" spans="1:5" ht="82.8" hidden="1">
      <c r="A1923" s="35">
        <v>92434</v>
      </c>
      <c r="B1923" s="32" t="s">
        <v>12455</v>
      </c>
      <c r="C1923" s="32" t="s">
        <v>12788</v>
      </c>
      <c r="D1923" s="31" t="s">
        <v>9967</v>
      </c>
      <c r="E1923" s="36" t="s">
        <v>975</v>
      </c>
    </row>
    <row r="1924" spans="1:5" ht="82.8" hidden="1">
      <c r="A1924" s="35">
        <v>92435</v>
      </c>
      <c r="B1924" s="32" t="s">
        <v>12455</v>
      </c>
      <c r="C1924" s="32" t="s">
        <v>12789</v>
      </c>
      <c r="D1924" s="31" t="s">
        <v>9967</v>
      </c>
      <c r="E1924" s="36" t="s">
        <v>12790</v>
      </c>
    </row>
    <row r="1925" spans="1:5" ht="82.8" hidden="1">
      <c r="A1925" s="35">
        <v>92436</v>
      </c>
      <c r="B1925" s="32" t="s">
        <v>12455</v>
      </c>
      <c r="C1925" s="32" t="s">
        <v>12791</v>
      </c>
      <c r="D1925" s="31" t="s">
        <v>9967</v>
      </c>
      <c r="E1925" s="36" t="s">
        <v>12792</v>
      </c>
    </row>
    <row r="1926" spans="1:5" ht="82.8" hidden="1">
      <c r="A1926" s="35">
        <v>92437</v>
      </c>
      <c r="B1926" s="32" t="s">
        <v>12455</v>
      </c>
      <c r="C1926" s="32" t="s">
        <v>12793</v>
      </c>
      <c r="D1926" s="31" t="s">
        <v>9967</v>
      </c>
      <c r="E1926" s="36" t="s">
        <v>987</v>
      </c>
    </row>
    <row r="1927" spans="1:5" ht="82.8" hidden="1">
      <c r="A1927" s="35">
        <v>92438</v>
      </c>
      <c r="B1927" s="32" t="s">
        <v>12455</v>
      </c>
      <c r="C1927" s="32" t="s">
        <v>12794</v>
      </c>
      <c r="D1927" s="31" t="s">
        <v>9967</v>
      </c>
      <c r="E1927" s="36" t="s">
        <v>12795</v>
      </c>
    </row>
    <row r="1928" spans="1:5" ht="82.8" hidden="1">
      <c r="A1928" s="35">
        <v>92439</v>
      </c>
      <c r="B1928" s="32" t="s">
        <v>12455</v>
      </c>
      <c r="C1928" s="32" t="s">
        <v>12796</v>
      </c>
      <c r="D1928" s="31" t="s">
        <v>9967</v>
      </c>
      <c r="E1928" s="36" t="s">
        <v>12797</v>
      </c>
    </row>
    <row r="1929" spans="1:5" ht="82.8" hidden="1">
      <c r="A1929" s="35">
        <v>92440</v>
      </c>
      <c r="B1929" s="32" t="s">
        <v>12455</v>
      </c>
      <c r="C1929" s="32" t="s">
        <v>12798</v>
      </c>
      <c r="D1929" s="31" t="s">
        <v>9967</v>
      </c>
      <c r="E1929" s="36" t="s">
        <v>12799</v>
      </c>
    </row>
    <row r="1930" spans="1:5" ht="82.8" hidden="1">
      <c r="A1930" s="35">
        <v>92441</v>
      </c>
      <c r="B1930" s="32" t="s">
        <v>12455</v>
      </c>
      <c r="C1930" s="32" t="s">
        <v>12800</v>
      </c>
      <c r="D1930" s="31" t="s">
        <v>9967</v>
      </c>
      <c r="E1930" s="36" t="s">
        <v>12801</v>
      </c>
    </row>
    <row r="1931" spans="1:5" ht="82.8" hidden="1">
      <c r="A1931" s="35">
        <v>92442</v>
      </c>
      <c r="B1931" s="32" t="s">
        <v>12455</v>
      </c>
      <c r="C1931" s="32" t="s">
        <v>12802</v>
      </c>
      <c r="D1931" s="31" t="s">
        <v>9967</v>
      </c>
      <c r="E1931" s="36" t="s">
        <v>12803</v>
      </c>
    </row>
    <row r="1932" spans="1:5" ht="82.8" hidden="1">
      <c r="A1932" s="35">
        <v>92443</v>
      </c>
      <c r="B1932" s="32" t="s">
        <v>12455</v>
      </c>
      <c r="C1932" s="32" t="s">
        <v>12804</v>
      </c>
      <c r="D1932" s="31" t="s">
        <v>9967</v>
      </c>
      <c r="E1932" s="36" t="s">
        <v>12805</v>
      </c>
    </row>
    <row r="1933" spans="1:5" ht="82.8" hidden="1">
      <c r="A1933" s="35">
        <v>92444</v>
      </c>
      <c r="B1933" s="32" t="s">
        <v>12455</v>
      </c>
      <c r="C1933" s="32" t="s">
        <v>12806</v>
      </c>
      <c r="D1933" s="31" t="s">
        <v>9967</v>
      </c>
      <c r="E1933" s="36" t="s">
        <v>12807</v>
      </c>
    </row>
    <row r="1934" spans="1:5" ht="82.8" hidden="1">
      <c r="A1934" s="35">
        <v>92445</v>
      </c>
      <c r="B1934" s="32" t="s">
        <v>12455</v>
      </c>
      <c r="C1934" s="32" t="s">
        <v>12808</v>
      </c>
      <c r="D1934" s="31" t="s">
        <v>9967</v>
      </c>
      <c r="E1934" s="36" t="s">
        <v>12809</v>
      </c>
    </row>
    <row r="1935" spans="1:5" ht="55.2" hidden="1">
      <c r="A1935" s="35">
        <v>92446</v>
      </c>
      <c r="B1935" s="32" t="s">
        <v>12455</v>
      </c>
      <c r="C1935" s="32" t="s">
        <v>12810</v>
      </c>
      <c r="D1935" s="31" t="s">
        <v>9967</v>
      </c>
      <c r="E1935" s="36" t="s">
        <v>12811</v>
      </c>
    </row>
    <row r="1936" spans="1:5" ht="55.2" hidden="1">
      <c r="A1936" s="35">
        <v>92447</v>
      </c>
      <c r="B1936" s="32" t="s">
        <v>12455</v>
      </c>
      <c r="C1936" s="32" t="s">
        <v>12812</v>
      </c>
      <c r="D1936" s="31" t="s">
        <v>9967</v>
      </c>
      <c r="E1936" s="36" t="s">
        <v>12813</v>
      </c>
    </row>
    <row r="1937" spans="1:5" ht="55.2" hidden="1">
      <c r="A1937" s="35">
        <v>92448</v>
      </c>
      <c r="B1937" s="32" t="s">
        <v>12455</v>
      </c>
      <c r="C1937" s="32" t="s">
        <v>12814</v>
      </c>
      <c r="D1937" s="31" t="s">
        <v>9967</v>
      </c>
      <c r="E1937" s="36" t="s">
        <v>12815</v>
      </c>
    </row>
    <row r="1938" spans="1:5" ht="55.2" hidden="1">
      <c r="A1938" s="35">
        <v>92449</v>
      </c>
      <c r="B1938" s="32" t="s">
        <v>12455</v>
      </c>
      <c r="C1938" s="32" t="s">
        <v>12816</v>
      </c>
      <c r="D1938" s="31" t="s">
        <v>9967</v>
      </c>
      <c r="E1938" s="36" t="s">
        <v>8753</v>
      </c>
    </row>
    <row r="1939" spans="1:5" ht="55.2" hidden="1">
      <c r="A1939" s="35">
        <v>92450</v>
      </c>
      <c r="B1939" s="32" t="s">
        <v>12455</v>
      </c>
      <c r="C1939" s="32" t="s">
        <v>12817</v>
      </c>
      <c r="D1939" s="31" t="s">
        <v>9967</v>
      </c>
      <c r="E1939" s="36" t="s">
        <v>12818</v>
      </c>
    </row>
    <row r="1940" spans="1:5" ht="55.2" hidden="1">
      <c r="A1940" s="35">
        <v>92451</v>
      </c>
      <c r="B1940" s="32" t="s">
        <v>12455</v>
      </c>
      <c r="C1940" s="32" t="s">
        <v>12819</v>
      </c>
      <c r="D1940" s="31" t="s">
        <v>9967</v>
      </c>
      <c r="E1940" s="36" t="s">
        <v>12820</v>
      </c>
    </row>
    <row r="1941" spans="1:5" ht="55.2" hidden="1">
      <c r="A1941" s="35">
        <v>92452</v>
      </c>
      <c r="B1941" s="32" t="s">
        <v>12455</v>
      </c>
      <c r="C1941" s="32" t="s">
        <v>12821</v>
      </c>
      <c r="D1941" s="31" t="s">
        <v>9967</v>
      </c>
      <c r="E1941" s="36" t="s">
        <v>12822</v>
      </c>
    </row>
    <row r="1942" spans="1:5" ht="55.2" hidden="1">
      <c r="A1942" s="35">
        <v>92453</v>
      </c>
      <c r="B1942" s="32" t="s">
        <v>12455</v>
      </c>
      <c r="C1942" s="32" t="s">
        <v>12823</v>
      </c>
      <c r="D1942" s="31" t="s">
        <v>9967</v>
      </c>
      <c r="E1942" s="36" t="s">
        <v>12824</v>
      </c>
    </row>
    <row r="1943" spans="1:5" ht="55.2" hidden="1">
      <c r="A1943" s="35">
        <v>92454</v>
      </c>
      <c r="B1943" s="32" t="s">
        <v>12455</v>
      </c>
      <c r="C1943" s="32" t="s">
        <v>12825</v>
      </c>
      <c r="D1943" s="31" t="s">
        <v>9967</v>
      </c>
      <c r="E1943" s="36" t="s">
        <v>12826</v>
      </c>
    </row>
    <row r="1944" spans="1:5" ht="55.2" hidden="1">
      <c r="A1944" s="35">
        <v>92455</v>
      </c>
      <c r="B1944" s="32" t="s">
        <v>12455</v>
      </c>
      <c r="C1944" s="32" t="s">
        <v>12827</v>
      </c>
      <c r="D1944" s="31" t="s">
        <v>9967</v>
      </c>
      <c r="E1944" s="36" t="s">
        <v>12828</v>
      </c>
    </row>
    <row r="1945" spans="1:5" ht="55.2" hidden="1">
      <c r="A1945" s="35">
        <v>92456</v>
      </c>
      <c r="B1945" s="32" t="s">
        <v>12455</v>
      </c>
      <c r="C1945" s="32" t="s">
        <v>12829</v>
      </c>
      <c r="D1945" s="31" t="s">
        <v>9967</v>
      </c>
      <c r="E1945" s="36" t="s">
        <v>12830</v>
      </c>
    </row>
    <row r="1946" spans="1:5" ht="55.2" hidden="1">
      <c r="A1946" s="35">
        <v>92457</v>
      </c>
      <c r="B1946" s="32" t="s">
        <v>12455</v>
      </c>
      <c r="C1946" s="32" t="s">
        <v>12831</v>
      </c>
      <c r="D1946" s="31" t="s">
        <v>9967</v>
      </c>
      <c r="E1946" s="36" t="s">
        <v>12832</v>
      </c>
    </row>
    <row r="1947" spans="1:5" ht="55.2" hidden="1">
      <c r="A1947" s="35">
        <v>92458</v>
      </c>
      <c r="B1947" s="32" t="s">
        <v>12455</v>
      </c>
      <c r="C1947" s="32" t="s">
        <v>12833</v>
      </c>
      <c r="D1947" s="31" t="s">
        <v>9967</v>
      </c>
      <c r="E1947" s="36" t="s">
        <v>12834</v>
      </c>
    </row>
    <row r="1948" spans="1:5" ht="55.2" hidden="1">
      <c r="A1948" s="35">
        <v>92459</v>
      </c>
      <c r="B1948" s="32" t="s">
        <v>12455</v>
      </c>
      <c r="C1948" s="32" t="s">
        <v>12835</v>
      </c>
      <c r="D1948" s="31" t="s">
        <v>9967</v>
      </c>
      <c r="E1948" s="36" t="s">
        <v>7972</v>
      </c>
    </row>
    <row r="1949" spans="1:5" ht="55.2" hidden="1">
      <c r="A1949" s="35">
        <v>92460</v>
      </c>
      <c r="B1949" s="32" t="s">
        <v>12455</v>
      </c>
      <c r="C1949" s="32" t="s">
        <v>12836</v>
      </c>
      <c r="D1949" s="31" t="s">
        <v>9967</v>
      </c>
      <c r="E1949" s="36" t="s">
        <v>12837</v>
      </c>
    </row>
    <row r="1950" spans="1:5" ht="55.2" hidden="1">
      <c r="A1950" s="35">
        <v>92461</v>
      </c>
      <c r="B1950" s="32" t="s">
        <v>12455</v>
      </c>
      <c r="C1950" s="32" t="s">
        <v>12838</v>
      </c>
      <c r="D1950" s="31" t="s">
        <v>9967</v>
      </c>
      <c r="E1950" s="36" t="s">
        <v>10687</v>
      </c>
    </row>
    <row r="1951" spans="1:5" ht="55.2" hidden="1">
      <c r="A1951" s="35">
        <v>92462</v>
      </c>
      <c r="B1951" s="32" t="s">
        <v>12455</v>
      </c>
      <c r="C1951" s="32" t="s">
        <v>12839</v>
      </c>
      <c r="D1951" s="31" t="s">
        <v>9967</v>
      </c>
      <c r="E1951" s="36" t="s">
        <v>12840</v>
      </c>
    </row>
    <row r="1952" spans="1:5" ht="55.2" hidden="1">
      <c r="A1952" s="35">
        <v>92463</v>
      </c>
      <c r="B1952" s="32" t="s">
        <v>12455</v>
      </c>
      <c r="C1952" s="32" t="s">
        <v>12841</v>
      </c>
      <c r="D1952" s="31" t="s">
        <v>9967</v>
      </c>
      <c r="E1952" s="36" t="s">
        <v>10233</v>
      </c>
    </row>
    <row r="1953" spans="1:5" ht="55.2" hidden="1">
      <c r="A1953" s="35">
        <v>92464</v>
      </c>
      <c r="B1953" s="32" t="s">
        <v>12455</v>
      </c>
      <c r="C1953" s="32" t="s">
        <v>12842</v>
      </c>
      <c r="D1953" s="31" t="s">
        <v>9967</v>
      </c>
      <c r="E1953" s="36" t="s">
        <v>12843</v>
      </c>
    </row>
    <row r="1954" spans="1:5" ht="55.2" hidden="1">
      <c r="A1954" s="35">
        <v>92465</v>
      </c>
      <c r="B1954" s="32" t="s">
        <v>12455</v>
      </c>
      <c r="C1954" s="32" t="s">
        <v>12844</v>
      </c>
      <c r="D1954" s="31" t="s">
        <v>9967</v>
      </c>
      <c r="E1954" s="36" t="s">
        <v>12845</v>
      </c>
    </row>
    <row r="1955" spans="1:5" ht="55.2" hidden="1">
      <c r="A1955" s="35">
        <v>92466</v>
      </c>
      <c r="B1955" s="32" t="s">
        <v>12455</v>
      </c>
      <c r="C1955" s="32" t="s">
        <v>12846</v>
      </c>
      <c r="D1955" s="31" t="s">
        <v>9967</v>
      </c>
      <c r="E1955" s="36" t="s">
        <v>12847</v>
      </c>
    </row>
    <row r="1956" spans="1:5" ht="55.2" hidden="1">
      <c r="A1956" s="35">
        <v>92467</v>
      </c>
      <c r="B1956" s="32" t="s">
        <v>12455</v>
      </c>
      <c r="C1956" s="32" t="s">
        <v>12848</v>
      </c>
      <c r="D1956" s="31" t="s">
        <v>9967</v>
      </c>
      <c r="E1956" s="36" t="s">
        <v>12849</v>
      </c>
    </row>
    <row r="1957" spans="1:5" ht="55.2" hidden="1">
      <c r="A1957" s="35">
        <v>92468</v>
      </c>
      <c r="B1957" s="32" t="s">
        <v>12455</v>
      </c>
      <c r="C1957" s="32" t="s">
        <v>12850</v>
      </c>
      <c r="D1957" s="31" t="s">
        <v>9967</v>
      </c>
      <c r="E1957" s="36" t="s">
        <v>12851</v>
      </c>
    </row>
    <row r="1958" spans="1:5" ht="55.2" hidden="1">
      <c r="A1958" s="35">
        <v>92469</v>
      </c>
      <c r="B1958" s="32" t="s">
        <v>12455</v>
      </c>
      <c r="C1958" s="32" t="s">
        <v>12852</v>
      </c>
      <c r="D1958" s="31" t="s">
        <v>9967</v>
      </c>
      <c r="E1958" s="36" t="s">
        <v>12853</v>
      </c>
    </row>
    <row r="1959" spans="1:5" ht="55.2" hidden="1">
      <c r="A1959" s="35">
        <v>92470</v>
      </c>
      <c r="B1959" s="32" t="s">
        <v>12455</v>
      </c>
      <c r="C1959" s="32" t="s">
        <v>12854</v>
      </c>
      <c r="D1959" s="31" t="s">
        <v>9967</v>
      </c>
      <c r="E1959" s="36" t="s">
        <v>12855</v>
      </c>
    </row>
    <row r="1960" spans="1:5" ht="55.2" hidden="1">
      <c r="A1960" s="35">
        <v>92471</v>
      </c>
      <c r="B1960" s="32" t="s">
        <v>12455</v>
      </c>
      <c r="C1960" s="32" t="s">
        <v>12856</v>
      </c>
      <c r="D1960" s="31" t="s">
        <v>9967</v>
      </c>
      <c r="E1960" s="36" t="s">
        <v>12857</v>
      </c>
    </row>
    <row r="1961" spans="1:5" ht="55.2" hidden="1">
      <c r="A1961" s="35">
        <v>92472</v>
      </c>
      <c r="B1961" s="32" t="s">
        <v>12455</v>
      </c>
      <c r="C1961" s="32" t="s">
        <v>12858</v>
      </c>
      <c r="D1961" s="31" t="s">
        <v>9967</v>
      </c>
      <c r="E1961" s="36" t="s">
        <v>12859</v>
      </c>
    </row>
    <row r="1962" spans="1:5" ht="55.2" hidden="1">
      <c r="A1962" s="35">
        <v>92473</v>
      </c>
      <c r="B1962" s="32" t="s">
        <v>12455</v>
      </c>
      <c r="C1962" s="32" t="s">
        <v>12860</v>
      </c>
      <c r="D1962" s="31" t="s">
        <v>9967</v>
      </c>
      <c r="E1962" s="36" t="s">
        <v>12861</v>
      </c>
    </row>
    <row r="1963" spans="1:5" ht="55.2" hidden="1">
      <c r="A1963" s="35">
        <v>92474</v>
      </c>
      <c r="B1963" s="32" t="s">
        <v>12455</v>
      </c>
      <c r="C1963" s="32" t="s">
        <v>12862</v>
      </c>
      <c r="D1963" s="31" t="s">
        <v>9967</v>
      </c>
      <c r="E1963" s="36" t="s">
        <v>957</v>
      </c>
    </row>
    <row r="1964" spans="1:5" ht="55.2" hidden="1">
      <c r="A1964" s="35">
        <v>92475</v>
      </c>
      <c r="B1964" s="32" t="s">
        <v>12455</v>
      </c>
      <c r="C1964" s="32" t="s">
        <v>12863</v>
      </c>
      <c r="D1964" s="31" t="s">
        <v>9967</v>
      </c>
      <c r="E1964" s="36" t="s">
        <v>12864</v>
      </c>
    </row>
    <row r="1965" spans="1:5" ht="55.2" hidden="1">
      <c r="A1965" s="35">
        <v>92476</v>
      </c>
      <c r="B1965" s="32" t="s">
        <v>12455</v>
      </c>
      <c r="C1965" s="32" t="s">
        <v>12865</v>
      </c>
      <c r="D1965" s="31" t="s">
        <v>9967</v>
      </c>
      <c r="E1965" s="36" t="s">
        <v>12866</v>
      </c>
    </row>
    <row r="1966" spans="1:5" ht="55.2" hidden="1">
      <c r="A1966" s="35">
        <v>92477</v>
      </c>
      <c r="B1966" s="32" t="s">
        <v>12455</v>
      </c>
      <c r="C1966" s="32" t="s">
        <v>12867</v>
      </c>
      <c r="D1966" s="31" t="s">
        <v>9967</v>
      </c>
      <c r="E1966" s="36" t="s">
        <v>12868</v>
      </c>
    </row>
    <row r="1967" spans="1:5" ht="55.2" hidden="1">
      <c r="A1967" s="35">
        <v>92478</v>
      </c>
      <c r="B1967" s="32" t="s">
        <v>12455</v>
      </c>
      <c r="C1967" s="32" t="s">
        <v>12869</v>
      </c>
      <c r="D1967" s="31" t="s">
        <v>9967</v>
      </c>
      <c r="E1967" s="36" t="s">
        <v>12870</v>
      </c>
    </row>
    <row r="1968" spans="1:5" ht="55.2" hidden="1">
      <c r="A1968" s="35">
        <v>92479</v>
      </c>
      <c r="B1968" s="32" t="s">
        <v>12455</v>
      </c>
      <c r="C1968" s="32" t="s">
        <v>12871</v>
      </c>
      <c r="D1968" s="31" t="s">
        <v>9967</v>
      </c>
      <c r="E1968" s="36" t="s">
        <v>12782</v>
      </c>
    </row>
    <row r="1969" spans="1:5" ht="55.2" hidden="1">
      <c r="A1969" s="35">
        <v>92480</v>
      </c>
      <c r="B1969" s="32" t="s">
        <v>12455</v>
      </c>
      <c r="C1969" s="32" t="s">
        <v>12872</v>
      </c>
      <c r="D1969" s="31" t="s">
        <v>9967</v>
      </c>
      <c r="E1969" s="36" t="s">
        <v>12873</v>
      </c>
    </row>
    <row r="1970" spans="1:5" ht="55.2" hidden="1">
      <c r="A1970" s="35">
        <v>92481</v>
      </c>
      <c r="B1970" s="32" t="s">
        <v>12455</v>
      </c>
      <c r="C1970" s="32" t="s">
        <v>12874</v>
      </c>
      <c r="D1970" s="31" t="s">
        <v>9967</v>
      </c>
      <c r="E1970" s="36" t="s">
        <v>12875</v>
      </c>
    </row>
    <row r="1971" spans="1:5" ht="55.2" hidden="1">
      <c r="A1971" s="35">
        <v>92482</v>
      </c>
      <c r="B1971" s="32" t="s">
        <v>12455</v>
      </c>
      <c r="C1971" s="32" t="s">
        <v>12876</v>
      </c>
      <c r="D1971" s="31" t="s">
        <v>9967</v>
      </c>
      <c r="E1971" s="36" t="s">
        <v>900</v>
      </c>
    </row>
    <row r="1972" spans="1:5" ht="55.2" hidden="1">
      <c r="A1972" s="35">
        <v>92483</v>
      </c>
      <c r="B1972" s="32" t="s">
        <v>12455</v>
      </c>
      <c r="C1972" s="32" t="s">
        <v>12877</v>
      </c>
      <c r="D1972" s="31" t="s">
        <v>9967</v>
      </c>
      <c r="E1972" s="36" t="s">
        <v>3301</v>
      </c>
    </row>
    <row r="1973" spans="1:5" ht="55.2" hidden="1">
      <c r="A1973" s="35">
        <v>92484</v>
      </c>
      <c r="B1973" s="32" t="s">
        <v>12455</v>
      </c>
      <c r="C1973" s="32" t="s">
        <v>12878</v>
      </c>
      <c r="D1973" s="31" t="s">
        <v>9967</v>
      </c>
      <c r="E1973" s="36" t="s">
        <v>12879</v>
      </c>
    </row>
    <row r="1974" spans="1:5" ht="55.2" hidden="1">
      <c r="A1974" s="35">
        <v>92485</v>
      </c>
      <c r="B1974" s="32" t="s">
        <v>12455</v>
      </c>
      <c r="C1974" s="32" t="s">
        <v>12880</v>
      </c>
      <c r="D1974" s="31" t="s">
        <v>9967</v>
      </c>
      <c r="E1974" s="36" t="s">
        <v>12881</v>
      </c>
    </row>
    <row r="1975" spans="1:5" ht="55.2" hidden="1">
      <c r="A1975" s="35">
        <v>92486</v>
      </c>
      <c r="B1975" s="32" t="s">
        <v>12455</v>
      </c>
      <c r="C1975" s="32" t="s">
        <v>12882</v>
      </c>
      <c r="D1975" s="31" t="s">
        <v>9967</v>
      </c>
      <c r="E1975" s="36" t="s">
        <v>12883</v>
      </c>
    </row>
    <row r="1976" spans="1:5" ht="69" hidden="1">
      <c r="A1976" s="35">
        <v>92487</v>
      </c>
      <c r="B1976" s="32" t="s">
        <v>12455</v>
      </c>
      <c r="C1976" s="32" t="s">
        <v>12884</v>
      </c>
      <c r="D1976" s="31" t="s">
        <v>9967</v>
      </c>
      <c r="E1976" s="36" t="s">
        <v>12885</v>
      </c>
    </row>
    <row r="1977" spans="1:5" ht="69" hidden="1">
      <c r="A1977" s="35">
        <v>92488</v>
      </c>
      <c r="B1977" s="32" t="s">
        <v>12455</v>
      </c>
      <c r="C1977" s="32" t="s">
        <v>12886</v>
      </c>
      <c r="D1977" s="31" t="s">
        <v>9967</v>
      </c>
      <c r="E1977" s="36" t="s">
        <v>12887</v>
      </c>
    </row>
    <row r="1978" spans="1:5" ht="69" hidden="1">
      <c r="A1978" s="35">
        <v>92489</v>
      </c>
      <c r="B1978" s="32" t="s">
        <v>12455</v>
      </c>
      <c r="C1978" s="32" t="s">
        <v>12888</v>
      </c>
      <c r="D1978" s="31" t="s">
        <v>9967</v>
      </c>
      <c r="E1978" s="36" t="s">
        <v>12889</v>
      </c>
    </row>
    <row r="1979" spans="1:5" ht="69" hidden="1">
      <c r="A1979" s="35">
        <v>92490</v>
      </c>
      <c r="B1979" s="32" t="s">
        <v>12455</v>
      </c>
      <c r="C1979" s="32" t="s">
        <v>12890</v>
      </c>
      <c r="D1979" s="31" t="s">
        <v>9967</v>
      </c>
      <c r="E1979" s="36" t="s">
        <v>7604</v>
      </c>
    </row>
    <row r="1980" spans="1:5" ht="69" hidden="1">
      <c r="A1980" s="35">
        <v>92491</v>
      </c>
      <c r="B1980" s="32" t="s">
        <v>12455</v>
      </c>
      <c r="C1980" s="32" t="s">
        <v>12891</v>
      </c>
      <c r="D1980" s="31" t="s">
        <v>9967</v>
      </c>
      <c r="E1980" s="36" t="s">
        <v>12892</v>
      </c>
    </row>
    <row r="1981" spans="1:5" ht="69" hidden="1">
      <c r="A1981" s="35">
        <v>92492</v>
      </c>
      <c r="B1981" s="32" t="s">
        <v>12455</v>
      </c>
      <c r="C1981" s="32" t="s">
        <v>12893</v>
      </c>
      <c r="D1981" s="31" t="s">
        <v>9967</v>
      </c>
      <c r="E1981" s="36" t="s">
        <v>12778</v>
      </c>
    </row>
    <row r="1982" spans="1:5" ht="69" hidden="1">
      <c r="A1982" s="35">
        <v>92493</v>
      </c>
      <c r="B1982" s="32" t="s">
        <v>12455</v>
      </c>
      <c r="C1982" s="32" t="s">
        <v>12894</v>
      </c>
      <c r="D1982" s="31" t="s">
        <v>9967</v>
      </c>
      <c r="E1982" s="36" t="s">
        <v>3682</v>
      </c>
    </row>
    <row r="1983" spans="1:5" ht="69" hidden="1">
      <c r="A1983" s="35">
        <v>92494</v>
      </c>
      <c r="B1983" s="32" t="s">
        <v>12455</v>
      </c>
      <c r="C1983" s="32" t="s">
        <v>12895</v>
      </c>
      <c r="D1983" s="31" t="s">
        <v>9967</v>
      </c>
      <c r="E1983" s="36" t="s">
        <v>12896</v>
      </c>
    </row>
    <row r="1984" spans="1:5" ht="69" hidden="1">
      <c r="A1984" s="35">
        <v>92495</v>
      </c>
      <c r="B1984" s="32" t="s">
        <v>12455</v>
      </c>
      <c r="C1984" s="32" t="s">
        <v>12897</v>
      </c>
      <c r="D1984" s="31" t="s">
        <v>9967</v>
      </c>
      <c r="E1984" s="36" t="s">
        <v>12898</v>
      </c>
    </row>
    <row r="1985" spans="1:5" ht="69" hidden="1">
      <c r="A1985" s="35">
        <v>92496</v>
      </c>
      <c r="B1985" s="32" t="s">
        <v>12455</v>
      </c>
      <c r="C1985" s="32" t="s">
        <v>12899</v>
      </c>
      <c r="D1985" s="31" t="s">
        <v>9967</v>
      </c>
      <c r="E1985" s="36" t="s">
        <v>12900</v>
      </c>
    </row>
    <row r="1986" spans="1:5" ht="69" hidden="1">
      <c r="A1986" s="35">
        <v>92497</v>
      </c>
      <c r="B1986" s="32" t="s">
        <v>12455</v>
      </c>
      <c r="C1986" s="32" t="s">
        <v>12901</v>
      </c>
      <c r="D1986" s="31" t="s">
        <v>9967</v>
      </c>
      <c r="E1986" s="36" t="s">
        <v>12902</v>
      </c>
    </row>
    <row r="1987" spans="1:5" ht="69" hidden="1">
      <c r="A1987" s="35">
        <v>92498</v>
      </c>
      <c r="B1987" s="32" t="s">
        <v>12455</v>
      </c>
      <c r="C1987" s="32" t="s">
        <v>12903</v>
      </c>
      <c r="D1987" s="31" t="s">
        <v>9967</v>
      </c>
      <c r="E1987" s="36" t="s">
        <v>12904</v>
      </c>
    </row>
    <row r="1988" spans="1:5" ht="69" hidden="1">
      <c r="A1988" s="35">
        <v>92499</v>
      </c>
      <c r="B1988" s="32" t="s">
        <v>12455</v>
      </c>
      <c r="C1988" s="32" t="s">
        <v>12905</v>
      </c>
      <c r="D1988" s="31" t="s">
        <v>9967</v>
      </c>
      <c r="E1988" s="36" t="s">
        <v>12906</v>
      </c>
    </row>
    <row r="1989" spans="1:5" ht="69" hidden="1">
      <c r="A1989" s="35">
        <v>92500</v>
      </c>
      <c r="B1989" s="32" t="s">
        <v>12455</v>
      </c>
      <c r="C1989" s="32" t="s">
        <v>12907</v>
      </c>
      <c r="D1989" s="31" t="s">
        <v>9967</v>
      </c>
      <c r="E1989" s="36" t="s">
        <v>12908</v>
      </c>
    </row>
    <row r="1990" spans="1:5" ht="69" hidden="1">
      <c r="A1990" s="35">
        <v>92501</v>
      </c>
      <c r="B1990" s="32" t="s">
        <v>12455</v>
      </c>
      <c r="C1990" s="32" t="s">
        <v>12909</v>
      </c>
      <c r="D1990" s="31" t="s">
        <v>9967</v>
      </c>
      <c r="E1990" s="36" t="s">
        <v>12910</v>
      </c>
    </row>
    <row r="1991" spans="1:5" ht="69" hidden="1">
      <c r="A1991" s="35">
        <v>92502</v>
      </c>
      <c r="B1991" s="32" t="s">
        <v>12455</v>
      </c>
      <c r="C1991" s="32" t="s">
        <v>12911</v>
      </c>
      <c r="D1991" s="31" t="s">
        <v>9967</v>
      </c>
      <c r="E1991" s="36" t="s">
        <v>12912</v>
      </c>
    </row>
    <row r="1992" spans="1:5" ht="69" hidden="1">
      <c r="A1992" s="35">
        <v>92503</v>
      </c>
      <c r="B1992" s="32" t="s">
        <v>12455</v>
      </c>
      <c r="C1992" s="32" t="s">
        <v>12913</v>
      </c>
      <c r="D1992" s="31" t="s">
        <v>9967</v>
      </c>
      <c r="E1992" s="36" t="s">
        <v>12914</v>
      </c>
    </row>
    <row r="1993" spans="1:5" ht="69" hidden="1">
      <c r="A1993" s="35">
        <v>92504</v>
      </c>
      <c r="B1993" s="32" t="s">
        <v>12455</v>
      </c>
      <c r="C1993" s="32" t="s">
        <v>12915</v>
      </c>
      <c r="D1993" s="31" t="s">
        <v>9967</v>
      </c>
      <c r="E1993" s="36" t="s">
        <v>12889</v>
      </c>
    </row>
    <row r="1994" spans="1:5" ht="69" hidden="1">
      <c r="A1994" s="35">
        <v>92505</v>
      </c>
      <c r="B1994" s="32" t="s">
        <v>12455</v>
      </c>
      <c r="C1994" s="32" t="s">
        <v>12916</v>
      </c>
      <c r="D1994" s="31" t="s">
        <v>9967</v>
      </c>
      <c r="E1994" s="36" t="s">
        <v>12917</v>
      </c>
    </row>
    <row r="1995" spans="1:5" ht="69" hidden="1">
      <c r="A1995" s="35">
        <v>92506</v>
      </c>
      <c r="B1995" s="32" t="s">
        <v>12455</v>
      </c>
      <c r="C1995" s="32" t="s">
        <v>12918</v>
      </c>
      <c r="D1995" s="31" t="s">
        <v>9967</v>
      </c>
      <c r="E1995" s="36" t="s">
        <v>12919</v>
      </c>
    </row>
    <row r="1996" spans="1:5" ht="69" hidden="1">
      <c r="A1996" s="35">
        <v>92507</v>
      </c>
      <c r="B1996" s="32" t="s">
        <v>12455</v>
      </c>
      <c r="C1996" s="32" t="s">
        <v>12920</v>
      </c>
      <c r="D1996" s="31" t="s">
        <v>9967</v>
      </c>
      <c r="E1996" s="36" t="s">
        <v>12921</v>
      </c>
    </row>
    <row r="1997" spans="1:5" ht="69" hidden="1">
      <c r="A1997" s="35">
        <v>92508</v>
      </c>
      <c r="B1997" s="32" t="s">
        <v>12455</v>
      </c>
      <c r="C1997" s="32" t="s">
        <v>12922</v>
      </c>
      <c r="D1997" s="31" t="s">
        <v>9967</v>
      </c>
      <c r="E1997" s="36" t="s">
        <v>12923</v>
      </c>
    </row>
    <row r="1998" spans="1:5" ht="69" hidden="1">
      <c r="A1998" s="35">
        <v>92509</v>
      </c>
      <c r="B1998" s="32" t="s">
        <v>12455</v>
      </c>
      <c r="C1998" s="32" t="s">
        <v>12924</v>
      </c>
      <c r="D1998" s="31" t="s">
        <v>9967</v>
      </c>
      <c r="E1998" s="36" t="s">
        <v>8957</v>
      </c>
    </row>
    <row r="1999" spans="1:5" ht="69" hidden="1">
      <c r="A1999" s="35">
        <v>92510</v>
      </c>
      <c r="B1999" s="32" t="s">
        <v>12455</v>
      </c>
      <c r="C1999" s="32" t="s">
        <v>12925</v>
      </c>
      <c r="D1999" s="31" t="s">
        <v>9967</v>
      </c>
      <c r="E1999" s="36" t="s">
        <v>12926</v>
      </c>
    </row>
    <row r="2000" spans="1:5" ht="69" hidden="1">
      <c r="A2000" s="35">
        <v>92511</v>
      </c>
      <c r="B2000" s="32" t="s">
        <v>12455</v>
      </c>
      <c r="C2000" s="32" t="s">
        <v>12927</v>
      </c>
      <c r="D2000" s="31" t="s">
        <v>9967</v>
      </c>
      <c r="E2000" s="36" t="s">
        <v>12928</v>
      </c>
    </row>
    <row r="2001" spans="1:5" ht="69" hidden="1">
      <c r="A2001" s="35">
        <v>92512</v>
      </c>
      <c r="B2001" s="32" t="s">
        <v>12455</v>
      </c>
      <c r="C2001" s="32" t="s">
        <v>12929</v>
      </c>
      <c r="D2001" s="31" t="s">
        <v>9967</v>
      </c>
      <c r="E2001" s="36" t="s">
        <v>12930</v>
      </c>
    </row>
    <row r="2002" spans="1:5" ht="69" hidden="1">
      <c r="A2002" s="35">
        <v>92513</v>
      </c>
      <c r="B2002" s="32" t="s">
        <v>12455</v>
      </c>
      <c r="C2002" s="32" t="s">
        <v>12931</v>
      </c>
      <c r="D2002" s="31" t="s">
        <v>9967</v>
      </c>
      <c r="E2002" s="36" t="s">
        <v>12932</v>
      </c>
    </row>
    <row r="2003" spans="1:5" ht="69" hidden="1">
      <c r="A2003" s="35">
        <v>92514</v>
      </c>
      <c r="B2003" s="32" t="s">
        <v>12455</v>
      </c>
      <c r="C2003" s="32" t="s">
        <v>12933</v>
      </c>
      <c r="D2003" s="31" t="s">
        <v>9967</v>
      </c>
      <c r="E2003" s="36" t="s">
        <v>6621</v>
      </c>
    </row>
    <row r="2004" spans="1:5" ht="69" hidden="1">
      <c r="A2004" s="35">
        <v>92515</v>
      </c>
      <c r="B2004" s="32" t="s">
        <v>12455</v>
      </c>
      <c r="C2004" s="32" t="s">
        <v>12934</v>
      </c>
      <c r="D2004" s="31" t="s">
        <v>9967</v>
      </c>
      <c r="E2004" s="36" t="s">
        <v>12935</v>
      </c>
    </row>
    <row r="2005" spans="1:5" ht="69" hidden="1">
      <c r="A2005" s="35">
        <v>92516</v>
      </c>
      <c r="B2005" s="32" t="s">
        <v>12455</v>
      </c>
      <c r="C2005" s="32" t="s">
        <v>12936</v>
      </c>
      <c r="D2005" s="31" t="s">
        <v>9967</v>
      </c>
      <c r="E2005" s="36" t="s">
        <v>12937</v>
      </c>
    </row>
    <row r="2006" spans="1:5" ht="69" hidden="1">
      <c r="A2006" s="35">
        <v>92517</v>
      </c>
      <c r="B2006" s="32" t="s">
        <v>12455</v>
      </c>
      <c r="C2006" s="32" t="s">
        <v>12938</v>
      </c>
      <c r="D2006" s="31" t="s">
        <v>9967</v>
      </c>
      <c r="E2006" s="36" t="s">
        <v>12939</v>
      </c>
    </row>
    <row r="2007" spans="1:5" ht="69" hidden="1">
      <c r="A2007" s="35">
        <v>92518</v>
      </c>
      <c r="B2007" s="32" t="s">
        <v>12455</v>
      </c>
      <c r="C2007" s="32" t="s">
        <v>12940</v>
      </c>
      <c r="D2007" s="31" t="s">
        <v>9967</v>
      </c>
      <c r="E2007" s="36" t="s">
        <v>1952</v>
      </c>
    </row>
    <row r="2008" spans="1:5" ht="69" hidden="1">
      <c r="A2008" s="35">
        <v>92519</v>
      </c>
      <c r="B2008" s="32" t="s">
        <v>12455</v>
      </c>
      <c r="C2008" s="32" t="s">
        <v>12941</v>
      </c>
      <c r="D2008" s="31" t="s">
        <v>9967</v>
      </c>
      <c r="E2008" s="36" t="s">
        <v>9341</v>
      </c>
    </row>
    <row r="2009" spans="1:5" ht="69" hidden="1">
      <c r="A2009" s="35">
        <v>92520</v>
      </c>
      <c r="B2009" s="32" t="s">
        <v>12455</v>
      </c>
      <c r="C2009" s="32" t="s">
        <v>12942</v>
      </c>
      <c r="D2009" s="31" t="s">
        <v>9967</v>
      </c>
      <c r="E2009" s="36" t="s">
        <v>12943</v>
      </c>
    </row>
    <row r="2010" spans="1:5" ht="69" hidden="1">
      <c r="A2010" s="35">
        <v>92521</v>
      </c>
      <c r="B2010" s="32" t="s">
        <v>12455</v>
      </c>
      <c r="C2010" s="32" t="s">
        <v>12944</v>
      </c>
      <c r="D2010" s="31" t="s">
        <v>9967</v>
      </c>
      <c r="E2010" s="36" t="s">
        <v>7990</v>
      </c>
    </row>
    <row r="2011" spans="1:5" ht="69" hidden="1">
      <c r="A2011" s="35">
        <v>92522</v>
      </c>
      <c r="B2011" s="32" t="s">
        <v>12455</v>
      </c>
      <c r="C2011" s="32" t="s">
        <v>12945</v>
      </c>
      <c r="D2011" s="31" t="s">
        <v>9967</v>
      </c>
      <c r="E2011" s="36" t="s">
        <v>6649</v>
      </c>
    </row>
    <row r="2012" spans="1:5" ht="69" hidden="1">
      <c r="A2012" s="35">
        <v>92523</v>
      </c>
      <c r="B2012" s="32" t="s">
        <v>12455</v>
      </c>
      <c r="C2012" s="32" t="s">
        <v>12946</v>
      </c>
      <c r="D2012" s="31" t="s">
        <v>9967</v>
      </c>
      <c r="E2012" s="36" t="s">
        <v>12947</v>
      </c>
    </row>
    <row r="2013" spans="1:5" ht="69" hidden="1">
      <c r="A2013" s="35">
        <v>92524</v>
      </c>
      <c r="B2013" s="32" t="s">
        <v>12455</v>
      </c>
      <c r="C2013" s="32" t="s">
        <v>12948</v>
      </c>
      <c r="D2013" s="31" t="s">
        <v>9967</v>
      </c>
      <c r="E2013" s="36" t="s">
        <v>12949</v>
      </c>
    </row>
    <row r="2014" spans="1:5" ht="69" hidden="1">
      <c r="A2014" s="35">
        <v>92525</v>
      </c>
      <c r="B2014" s="32" t="s">
        <v>12455</v>
      </c>
      <c r="C2014" s="32" t="s">
        <v>12950</v>
      </c>
      <c r="D2014" s="31" t="s">
        <v>9967</v>
      </c>
      <c r="E2014" s="36" t="s">
        <v>12951</v>
      </c>
    </row>
    <row r="2015" spans="1:5" ht="69" hidden="1">
      <c r="A2015" s="35">
        <v>92526</v>
      </c>
      <c r="B2015" s="32" t="s">
        <v>12455</v>
      </c>
      <c r="C2015" s="32" t="s">
        <v>12952</v>
      </c>
      <c r="D2015" s="31" t="s">
        <v>9967</v>
      </c>
      <c r="E2015" s="36" t="s">
        <v>12953</v>
      </c>
    </row>
    <row r="2016" spans="1:5" ht="69" hidden="1">
      <c r="A2016" s="35">
        <v>92527</v>
      </c>
      <c r="B2016" s="32" t="s">
        <v>12455</v>
      </c>
      <c r="C2016" s="32" t="s">
        <v>12954</v>
      </c>
      <c r="D2016" s="31" t="s">
        <v>9967</v>
      </c>
      <c r="E2016" s="36" t="s">
        <v>12955</v>
      </c>
    </row>
    <row r="2017" spans="1:5" ht="69" hidden="1">
      <c r="A2017" s="35">
        <v>92528</v>
      </c>
      <c r="B2017" s="32" t="s">
        <v>12455</v>
      </c>
      <c r="C2017" s="32" t="s">
        <v>12956</v>
      </c>
      <c r="D2017" s="31" t="s">
        <v>9967</v>
      </c>
      <c r="E2017" s="36" t="s">
        <v>12957</v>
      </c>
    </row>
    <row r="2018" spans="1:5" ht="69" hidden="1">
      <c r="A2018" s="35">
        <v>92529</v>
      </c>
      <c r="B2018" s="32" t="s">
        <v>12455</v>
      </c>
      <c r="C2018" s="32" t="s">
        <v>12958</v>
      </c>
      <c r="D2018" s="31" t="s">
        <v>9967</v>
      </c>
      <c r="E2018" s="36" t="s">
        <v>12959</v>
      </c>
    </row>
    <row r="2019" spans="1:5" ht="69" hidden="1">
      <c r="A2019" s="35">
        <v>92530</v>
      </c>
      <c r="B2019" s="32" t="s">
        <v>12455</v>
      </c>
      <c r="C2019" s="32" t="s">
        <v>12960</v>
      </c>
      <c r="D2019" s="31" t="s">
        <v>9967</v>
      </c>
      <c r="E2019" s="36" t="s">
        <v>12961</v>
      </c>
    </row>
    <row r="2020" spans="1:5" ht="69" hidden="1">
      <c r="A2020" s="35">
        <v>92531</v>
      </c>
      <c r="B2020" s="32" t="s">
        <v>12455</v>
      </c>
      <c r="C2020" s="32" t="s">
        <v>12962</v>
      </c>
      <c r="D2020" s="31" t="s">
        <v>9967</v>
      </c>
      <c r="E2020" s="36" t="s">
        <v>1153</v>
      </c>
    </row>
    <row r="2021" spans="1:5" ht="69" hidden="1">
      <c r="A2021" s="35">
        <v>92532</v>
      </c>
      <c r="B2021" s="32" t="s">
        <v>12455</v>
      </c>
      <c r="C2021" s="32" t="s">
        <v>12963</v>
      </c>
      <c r="D2021" s="31" t="s">
        <v>9967</v>
      </c>
      <c r="E2021" s="36" t="s">
        <v>12964</v>
      </c>
    </row>
    <row r="2022" spans="1:5" ht="69" hidden="1">
      <c r="A2022" s="35">
        <v>92533</v>
      </c>
      <c r="B2022" s="32" t="s">
        <v>12455</v>
      </c>
      <c r="C2022" s="32" t="s">
        <v>12965</v>
      </c>
      <c r="D2022" s="31" t="s">
        <v>9967</v>
      </c>
      <c r="E2022" s="36" t="s">
        <v>12966</v>
      </c>
    </row>
    <row r="2023" spans="1:5" ht="69" hidden="1">
      <c r="A2023" s="35">
        <v>92534</v>
      </c>
      <c r="B2023" s="32" t="s">
        <v>12455</v>
      </c>
      <c r="C2023" s="32" t="s">
        <v>12967</v>
      </c>
      <c r="D2023" s="31" t="s">
        <v>9967</v>
      </c>
      <c r="E2023" s="36" t="s">
        <v>2132</v>
      </c>
    </row>
    <row r="2024" spans="1:5" ht="69" hidden="1">
      <c r="A2024" s="35">
        <v>92535</v>
      </c>
      <c r="B2024" s="32" t="s">
        <v>12455</v>
      </c>
      <c r="C2024" s="32" t="s">
        <v>12968</v>
      </c>
      <c r="D2024" s="31" t="s">
        <v>9967</v>
      </c>
      <c r="E2024" s="36" t="s">
        <v>9310</v>
      </c>
    </row>
    <row r="2025" spans="1:5" ht="69" hidden="1">
      <c r="A2025" s="35">
        <v>92536</v>
      </c>
      <c r="B2025" s="32" t="s">
        <v>12455</v>
      </c>
      <c r="C2025" s="32" t="s">
        <v>12969</v>
      </c>
      <c r="D2025" s="31" t="s">
        <v>9967</v>
      </c>
      <c r="E2025" s="36" t="s">
        <v>8071</v>
      </c>
    </row>
    <row r="2026" spans="1:5" ht="69" hidden="1">
      <c r="A2026" s="35">
        <v>92537</v>
      </c>
      <c r="B2026" s="32" t="s">
        <v>12455</v>
      </c>
      <c r="C2026" s="32" t="s">
        <v>12970</v>
      </c>
      <c r="D2026" s="31" t="s">
        <v>9967</v>
      </c>
      <c r="E2026" s="36" t="s">
        <v>231</v>
      </c>
    </row>
    <row r="2027" spans="1:5" ht="69" hidden="1">
      <c r="A2027" s="35">
        <v>92538</v>
      </c>
      <c r="B2027" s="32" t="s">
        <v>12455</v>
      </c>
      <c r="C2027" s="32" t="s">
        <v>12971</v>
      </c>
      <c r="D2027" s="31" t="s">
        <v>9967</v>
      </c>
      <c r="E2027" s="36" t="s">
        <v>12972</v>
      </c>
    </row>
    <row r="2028" spans="1:5" ht="41.4" hidden="1">
      <c r="A2028" s="35">
        <v>95934</v>
      </c>
      <c r="B2028" s="32" t="s">
        <v>12455</v>
      </c>
      <c r="C2028" s="32" t="s">
        <v>12973</v>
      </c>
      <c r="D2028" s="31" t="s">
        <v>9967</v>
      </c>
      <c r="E2028" s="36" t="s">
        <v>12974</v>
      </c>
    </row>
    <row r="2029" spans="1:5" ht="41.4" hidden="1">
      <c r="A2029" s="35">
        <v>95935</v>
      </c>
      <c r="B2029" s="32" t="s">
        <v>12455</v>
      </c>
      <c r="C2029" s="32" t="s">
        <v>12975</v>
      </c>
      <c r="D2029" s="31" t="s">
        <v>9967</v>
      </c>
      <c r="E2029" s="36" t="s">
        <v>12976</v>
      </c>
    </row>
    <row r="2030" spans="1:5" ht="41.4" hidden="1">
      <c r="A2030" s="35">
        <v>95936</v>
      </c>
      <c r="B2030" s="32" t="s">
        <v>12455</v>
      </c>
      <c r="C2030" s="32" t="s">
        <v>12977</v>
      </c>
      <c r="D2030" s="31" t="s">
        <v>9967</v>
      </c>
      <c r="E2030" s="36" t="s">
        <v>12978</v>
      </c>
    </row>
    <row r="2031" spans="1:5" ht="41.4" hidden="1">
      <c r="A2031" s="35">
        <v>95937</v>
      </c>
      <c r="B2031" s="32" t="s">
        <v>12455</v>
      </c>
      <c r="C2031" s="32" t="s">
        <v>12979</v>
      </c>
      <c r="D2031" s="31" t="s">
        <v>9967</v>
      </c>
      <c r="E2031" s="36" t="s">
        <v>12980</v>
      </c>
    </row>
    <row r="2032" spans="1:5" ht="41.4" hidden="1">
      <c r="A2032" s="35">
        <v>95938</v>
      </c>
      <c r="B2032" s="32" t="s">
        <v>12455</v>
      </c>
      <c r="C2032" s="32" t="s">
        <v>12981</v>
      </c>
      <c r="D2032" s="31" t="s">
        <v>9967</v>
      </c>
      <c r="E2032" s="36" t="s">
        <v>12982</v>
      </c>
    </row>
    <row r="2033" spans="1:5" ht="55.2" hidden="1">
      <c r="A2033" s="35">
        <v>95939</v>
      </c>
      <c r="B2033" s="32" t="s">
        <v>12455</v>
      </c>
      <c r="C2033" s="32" t="s">
        <v>12983</v>
      </c>
      <c r="D2033" s="31" t="s">
        <v>9967</v>
      </c>
      <c r="E2033" s="36" t="s">
        <v>12984</v>
      </c>
    </row>
    <row r="2034" spans="1:5" ht="55.2" hidden="1">
      <c r="A2034" s="35">
        <v>95940</v>
      </c>
      <c r="B2034" s="32" t="s">
        <v>12455</v>
      </c>
      <c r="C2034" s="32" t="s">
        <v>12985</v>
      </c>
      <c r="D2034" s="31" t="s">
        <v>9967</v>
      </c>
      <c r="E2034" s="36" t="s">
        <v>12986</v>
      </c>
    </row>
    <row r="2035" spans="1:5" ht="55.2" hidden="1">
      <c r="A2035" s="35">
        <v>95941</v>
      </c>
      <c r="B2035" s="32" t="s">
        <v>12455</v>
      </c>
      <c r="C2035" s="32" t="s">
        <v>12987</v>
      </c>
      <c r="D2035" s="31" t="s">
        <v>9967</v>
      </c>
      <c r="E2035" s="36" t="s">
        <v>12988</v>
      </c>
    </row>
    <row r="2036" spans="1:5" ht="55.2" hidden="1">
      <c r="A2036" s="35">
        <v>95942</v>
      </c>
      <c r="B2036" s="32" t="s">
        <v>12455</v>
      </c>
      <c r="C2036" s="32" t="s">
        <v>12989</v>
      </c>
      <c r="D2036" s="31" t="s">
        <v>9967</v>
      </c>
      <c r="E2036" s="36" t="s">
        <v>12990</v>
      </c>
    </row>
    <row r="2037" spans="1:5" ht="41.4" hidden="1">
      <c r="A2037" s="35">
        <v>96252</v>
      </c>
      <c r="B2037" s="32" t="s">
        <v>12455</v>
      </c>
      <c r="C2037" s="32" t="s">
        <v>12991</v>
      </c>
      <c r="D2037" s="31" t="s">
        <v>9967</v>
      </c>
      <c r="E2037" s="36" t="s">
        <v>12992</v>
      </c>
    </row>
    <row r="2038" spans="1:5" ht="69" hidden="1">
      <c r="A2038" s="35">
        <v>96257</v>
      </c>
      <c r="B2038" s="32" t="s">
        <v>12455</v>
      </c>
      <c r="C2038" s="32" t="s">
        <v>12993</v>
      </c>
      <c r="D2038" s="31" t="s">
        <v>9967</v>
      </c>
      <c r="E2038" s="36" t="s">
        <v>12994</v>
      </c>
    </row>
    <row r="2039" spans="1:5" ht="69" hidden="1">
      <c r="A2039" s="35">
        <v>96258</v>
      </c>
      <c r="B2039" s="32" t="s">
        <v>12455</v>
      </c>
      <c r="C2039" s="32" t="s">
        <v>12995</v>
      </c>
      <c r="D2039" s="31" t="s">
        <v>9967</v>
      </c>
      <c r="E2039" s="36" t="s">
        <v>12996</v>
      </c>
    </row>
    <row r="2040" spans="1:5" ht="69" hidden="1">
      <c r="A2040" s="35">
        <v>96259</v>
      </c>
      <c r="B2040" s="32" t="s">
        <v>12455</v>
      </c>
      <c r="C2040" s="32" t="s">
        <v>12997</v>
      </c>
      <c r="D2040" s="31" t="s">
        <v>9967</v>
      </c>
      <c r="E2040" s="36" t="s">
        <v>7771</v>
      </c>
    </row>
    <row r="2041" spans="1:5" ht="41.4" hidden="1">
      <c r="A2041" s="35">
        <v>96529</v>
      </c>
      <c r="B2041" s="32" t="s">
        <v>12455</v>
      </c>
      <c r="C2041" s="32" t="s">
        <v>12998</v>
      </c>
      <c r="D2041" s="31" t="s">
        <v>9967</v>
      </c>
      <c r="E2041" s="36" t="s">
        <v>12999</v>
      </c>
    </row>
    <row r="2042" spans="1:5" ht="55.2" hidden="1">
      <c r="A2042" s="35">
        <v>96530</v>
      </c>
      <c r="B2042" s="32" t="s">
        <v>12455</v>
      </c>
      <c r="C2042" s="32" t="s">
        <v>13000</v>
      </c>
      <c r="D2042" s="31" t="s">
        <v>9967</v>
      </c>
      <c r="E2042" s="36" t="s">
        <v>13001</v>
      </c>
    </row>
    <row r="2043" spans="1:5" ht="55.2" hidden="1">
      <c r="A2043" s="35">
        <v>96531</v>
      </c>
      <c r="B2043" s="32" t="s">
        <v>12455</v>
      </c>
      <c r="C2043" s="32" t="s">
        <v>13002</v>
      </c>
      <c r="D2043" s="31" t="s">
        <v>9967</v>
      </c>
      <c r="E2043" s="36" t="s">
        <v>13003</v>
      </c>
    </row>
    <row r="2044" spans="1:5" ht="41.4" hidden="1">
      <c r="A2044" s="35">
        <v>96532</v>
      </c>
      <c r="B2044" s="32" t="s">
        <v>12455</v>
      </c>
      <c r="C2044" s="32" t="s">
        <v>13004</v>
      </c>
      <c r="D2044" s="31" t="s">
        <v>9967</v>
      </c>
      <c r="E2044" s="36" t="s">
        <v>13005</v>
      </c>
    </row>
    <row r="2045" spans="1:5" ht="55.2" hidden="1">
      <c r="A2045" s="35">
        <v>96533</v>
      </c>
      <c r="B2045" s="32" t="s">
        <v>12455</v>
      </c>
      <c r="C2045" s="32" t="s">
        <v>13006</v>
      </c>
      <c r="D2045" s="31" t="s">
        <v>9967</v>
      </c>
      <c r="E2045" s="36" t="s">
        <v>13007</v>
      </c>
    </row>
    <row r="2046" spans="1:5" ht="55.2" hidden="1">
      <c r="A2046" s="35">
        <v>96534</v>
      </c>
      <c r="B2046" s="32" t="s">
        <v>12455</v>
      </c>
      <c r="C2046" s="32" t="s">
        <v>13008</v>
      </c>
      <c r="D2046" s="31" t="s">
        <v>9967</v>
      </c>
      <c r="E2046" s="36" t="s">
        <v>13009</v>
      </c>
    </row>
    <row r="2047" spans="1:5" ht="41.4" hidden="1">
      <c r="A2047" s="35">
        <v>96535</v>
      </c>
      <c r="B2047" s="32" t="s">
        <v>12455</v>
      </c>
      <c r="C2047" s="32" t="s">
        <v>13010</v>
      </c>
      <c r="D2047" s="31" t="s">
        <v>9967</v>
      </c>
      <c r="E2047" s="36" t="s">
        <v>13011</v>
      </c>
    </row>
    <row r="2048" spans="1:5" ht="55.2" hidden="1">
      <c r="A2048" s="35">
        <v>96536</v>
      </c>
      <c r="B2048" s="32" t="s">
        <v>12455</v>
      </c>
      <c r="C2048" s="32" t="s">
        <v>13012</v>
      </c>
      <c r="D2048" s="31" t="s">
        <v>9967</v>
      </c>
      <c r="E2048" s="36" t="s">
        <v>13013</v>
      </c>
    </row>
    <row r="2049" spans="1:5" ht="55.2" hidden="1">
      <c r="A2049" s="35">
        <v>96537</v>
      </c>
      <c r="B2049" s="32" t="s">
        <v>12455</v>
      </c>
      <c r="C2049" s="32" t="s">
        <v>13014</v>
      </c>
      <c r="D2049" s="31" t="s">
        <v>9967</v>
      </c>
      <c r="E2049" s="36" t="s">
        <v>13015</v>
      </c>
    </row>
    <row r="2050" spans="1:5" ht="55.2" hidden="1">
      <c r="A2050" s="35">
        <v>96538</v>
      </c>
      <c r="B2050" s="32" t="s">
        <v>12455</v>
      </c>
      <c r="C2050" s="32" t="s">
        <v>13016</v>
      </c>
      <c r="D2050" s="31" t="s">
        <v>9967</v>
      </c>
      <c r="E2050" s="36" t="s">
        <v>13017</v>
      </c>
    </row>
    <row r="2051" spans="1:5" ht="55.2" hidden="1">
      <c r="A2051" s="35">
        <v>96539</v>
      </c>
      <c r="B2051" s="32" t="s">
        <v>12455</v>
      </c>
      <c r="C2051" s="32" t="s">
        <v>13018</v>
      </c>
      <c r="D2051" s="31" t="s">
        <v>9967</v>
      </c>
      <c r="E2051" s="36" t="s">
        <v>13019</v>
      </c>
    </row>
    <row r="2052" spans="1:5" ht="55.2" hidden="1">
      <c r="A2052" s="35">
        <v>96540</v>
      </c>
      <c r="B2052" s="32" t="s">
        <v>12455</v>
      </c>
      <c r="C2052" s="32" t="s">
        <v>13020</v>
      </c>
      <c r="D2052" s="31" t="s">
        <v>9967</v>
      </c>
      <c r="E2052" s="36" t="s">
        <v>13021</v>
      </c>
    </row>
    <row r="2053" spans="1:5" ht="55.2" hidden="1">
      <c r="A2053" s="35">
        <v>96541</v>
      </c>
      <c r="B2053" s="32" t="s">
        <v>12455</v>
      </c>
      <c r="C2053" s="32" t="s">
        <v>13022</v>
      </c>
      <c r="D2053" s="31" t="s">
        <v>9967</v>
      </c>
      <c r="E2053" s="36" t="s">
        <v>13023</v>
      </c>
    </row>
    <row r="2054" spans="1:5" ht="55.2" hidden="1">
      <c r="A2054" s="35">
        <v>96542</v>
      </c>
      <c r="B2054" s="32" t="s">
        <v>12455</v>
      </c>
      <c r="C2054" s="32" t="s">
        <v>13024</v>
      </c>
      <c r="D2054" s="31" t="s">
        <v>9967</v>
      </c>
      <c r="E2054" s="36" t="s">
        <v>13025</v>
      </c>
    </row>
    <row r="2055" spans="1:5" ht="41.4" hidden="1">
      <c r="A2055" s="35">
        <v>96543</v>
      </c>
      <c r="B2055" s="32" t="s">
        <v>12455</v>
      </c>
      <c r="C2055" s="32" t="s">
        <v>13026</v>
      </c>
      <c r="D2055" s="31" t="s">
        <v>9858</v>
      </c>
      <c r="E2055" s="36" t="s">
        <v>416</v>
      </c>
    </row>
    <row r="2056" spans="1:5" ht="69" hidden="1">
      <c r="A2056" s="35">
        <v>97747</v>
      </c>
      <c r="B2056" s="32" t="s">
        <v>12455</v>
      </c>
      <c r="C2056" s="32" t="s">
        <v>13027</v>
      </c>
      <c r="D2056" s="31" t="s">
        <v>9967</v>
      </c>
      <c r="E2056" s="36" t="s">
        <v>13028</v>
      </c>
    </row>
    <row r="2057" spans="1:5" ht="27.6" hidden="1">
      <c r="A2057" s="31" t="s">
        <v>13029</v>
      </c>
      <c r="B2057" s="32" t="s">
        <v>12455</v>
      </c>
      <c r="C2057" s="32" t="s">
        <v>13030</v>
      </c>
      <c r="D2057" s="31" t="s">
        <v>9608</v>
      </c>
      <c r="E2057" s="36" t="s">
        <v>13031</v>
      </c>
    </row>
    <row r="2058" spans="1:5" ht="13.8" hidden="1">
      <c r="A2058" s="31" t="s">
        <v>13032</v>
      </c>
      <c r="B2058" s="32" t="s">
        <v>12455</v>
      </c>
      <c r="C2058" s="32" t="s">
        <v>13033</v>
      </c>
      <c r="D2058" s="31" t="s">
        <v>9608</v>
      </c>
      <c r="E2058" s="36" t="s">
        <v>13034</v>
      </c>
    </row>
    <row r="2059" spans="1:5" ht="27.6" hidden="1">
      <c r="A2059" s="31" t="s">
        <v>13035</v>
      </c>
      <c r="B2059" s="32" t="s">
        <v>12455</v>
      </c>
      <c r="C2059" s="32" t="s">
        <v>13036</v>
      </c>
      <c r="D2059" s="31" t="s">
        <v>9858</v>
      </c>
      <c r="E2059" s="36" t="s">
        <v>5491</v>
      </c>
    </row>
    <row r="2060" spans="1:5" ht="27.6" hidden="1">
      <c r="A2060" s="31" t="s">
        <v>13037</v>
      </c>
      <c r="B2060" s="32" t="s">
        <v>12455</v>
      </c>
      <c r="C2060" s="32" t="s">
        <v>13038</v>
      </c>
      <c r="D2060" s="31" t="s">
        <v>9474</v>
      </c>
      <c r="E2060" s="36" t="s">
        <v>13039</v>
      </c>
    </row>
    <row r="2061" spans="1:5" ht="27.6" hidden="1">
      <c r="A2061" s="31" t="s">
        <v>13040</v>
      </c>
      <c r="B2061" s="32" t="s">
        <v>12455</v>
      </c>
      <c r="C2061" s="32" t="s">
        <v>13041</v>
      </c>
      <c r="D2061" s="31" t="s">
        <v>9474</v>
      </c>
      <c r="E2061" s="36" t="s">
        <v>13042</v>
      </c>
    </row>
    <row r="2062" spans="1:5" ht="27.6" hidden="1">
      <c r="A2062" s="31" t="s">
        <v>13043</v>
      </c>
      <c r="B2062" s="32" t="s">
        <v>12455</v>
      </c>
      <c r="C2062" s="32" t="s">
        <v>13044</v>
      </c>
      <c r="D2062" s="31" t="s">
        <v>9474</v>
      </c>
      <c r="E2062" s="36" t="s">
        <v>13045</v>
      </c>
    </row>
    <row r="2063" spans="1:5" ht="27.6" hidden="1">
      <c r="A2063" s="31" t="s">
        <v>13046</v>
      </c>
      <c r="B2063" s="32" t="s">
        <v>12455</v>
      </c>
      <c r="C2063" s="32" t="s">
        <v>13047</v>
      </c>
      <c r="D2063" s="31" t="s">
        <v>9474</v>
      </c>
      <c r="E2063" s="36" t="s">
        <v>13048</v>
      </c>
    </row>
    <row r="2064" spans="1:5" ht="41.4" hidden="1">
      <c r="A2064" s="31" t="s">
        <v>13049</v>
      </c>
      <c r="B2064" s="32" t="s">
        <v>12455</v>
      </c>
      <c r="C2064" s="32" t="s">
        <v>13050</v>
      </c>
      <c r="D2064" s="31" t="s">
        <v>9474</v>
      </c>
      <c r="E2064" s="36" t="s">
        <v>10834</v>
      </c>
    </row>
    <row r="2065" spans="1:5" ht="41.4" hidden="1">
      <c r="A2065" s="31" t="s">
        <v>13051</v>
      </c>
      <c r="B2065" s="32" t="s">
        <v>12455</v>
      </c>
      <c r="C2065" s="32" t="s">
        <v>13052</v>
      </c>
      <c r="D2065" s="31" t="s">
        <v>9474</v>
      </c>
      <c r="E2065" s="36" t="s">
        <v>13053</v>
      </c>
    </row>
    <row r="2066" spans="1:5" ht="41.4" hidden="1">
      <c r="A2066" s="31" t="s">
        <v>13054</v>
      </c>
      <c r="B2066" s="32" t="s">
        <v>12455</v>
      </c>
      <c r="C2066" s="32" t="s">
        <v>13055</v>
      </c>
      <c r="D2066" s="31" t="s">
        <v>9474</v>
      </c>
      <c r="E2066" s="36" t="s">
        <v>13056</v>
      </c>
    </row>
    <row r="2067" spans="1:5" ht="41.4" hidden="1">
      <c r="A2067" s="31" t="s">
        <v>13057</v>
      </c>
      <c r="B2067" s="32" t="s">
        <v>12455</v>
      </c>
      <c r="C2067" s="32" t="s">
        <v>13058</v>
      </c>
      <c r="D2067" s="31" t="s">
        <v>9474</v>
      </c>
      <c r="E2067" s="36" t="s">
        <v>13059</v>
      </c>
    </row>
    <row r="2068" spans="1:5" ht="41.4" hidden="1">
      <c r="A2068" s="31" t="s">
        <v>13060</v>
      </c>
      <c r="B2068" s="32" t="s">
        <v>12455</v>
      </c>
      <c r="C2068" s="32" t="s">
        <v>13061</v>
      </c>
      <c r="D2068" s="31" t="s">
        <v>9474</v>
      </c>
      <c r="E2068" s="36" t="s">
        <v>13062</v>
      </c>
    </row>
    <row r="2069" spans="1:5" ht="41.4" hidden="1">
      <c r="A2069" s="31" t="s">
        <v>13063</v>
      </c>
      <c r="B2069" s="32" t="s">
        <v>12455</v>
      </c>
      <c r="C2069" s="32" t="s">
        <v>13064</v>
      </c>
      <c r="D2069" s="31" t="s">
        <v>9474</v>
      </c>
      <c r="E2069" s="36" t="s">
        <v>13065</v>
      </c>
    </row>
    <row r="2070" spans="1:5" ht="27.6" hidden="1">
      <c r="A2070" s="31" t="s">
        <v>13066</v>
      </c>
      <c r="B2070" s="32" t="s">
        <v>12455</v>
      </c>
      <c r="C2070" s="32" t="s">
        <v>13067</v>
      </c>
      <c r="D2070" s="31" t="s">
        <v>9474</v>
      </c>
      <c r="E2070" s="36" t="s">
        <v>13068</v>
      </c>
    </row>
    <row r="2071" spans="1:5" ht="27.6" hidden="1">
      <c r="A2071" s="31" t="s">
        <v>13069</v>
      </c>
      <c r="B2071" s="32" t="s">
        <v>12455</v>
      </c>
      <c r="C2071" s="32" t="s">
        <v>13070</v>
      </c>
      <c r="D2071" s="31" t="s">
        <v>9474</v>
      </c>
      <c r="E2071" s="36" t="s">
        <v>13071</v>
      </c>
    </row>
    <row r="2072" spans="1:5" ht="27.6" hidden="1">
      <c r="A2072" s="35">
        <v>85662</v>
      </c>
      <c r="B2072" s="32" t="s">
        <v>12455</v>
      </c>
      <c r="C2072" s="32" t="s">
        <v>13072</v>
      </c>
      <c r="D2072" s="31" t="s">
        <v>9967</v>
      </c>
      <c r="E2072" s="36" t="s">
        <v>4125</v>
      </c>
    </row>
    <row r="2073" spans="1:5" ht="41.4" hidden="1">
      <c r="A2073" s="35">
        <v>89996</v>
      </c>
      <c r="B2073" s="32" t="s">
        <v>12455</v>
      </c>
      <c r="C2073" s="32" t="s">
        <v>13073</v>
      </c>
      <c r="D2073" s="31" t="s">
        <v>9858</v>
      </c>
      <c r="E2073" s="36" t="s">
        <v>1286</v>
      </c>
    </row>
    <row r="2074" spans="1:5" ht="41.4" hidden="1">
      <c r="A2074" s="35">
        <v>89997</v>
      </c>
      <c r="B2074" s="32" t="s">
        <v>12455</v>
      </c>
      <c r="C2074" s="32" t="s">
        <v>13074</v>
      </c>
      <c r="D2074" s="31" t="s">
        <v>9858</v>
      </c>
      <c r="E2074" s="36" t="s">
        <v>7266</v>
      </c>
    </row>
    <row r="2075" spans="1:5" ht="41.4" hidden="1">
      <c r="A2075" s="35">
        <v>89998</v>
      </c>
      <c r="B2075" s="32" t="s">
        <v>12455</v>
      </c>
      <c r="C2075" s="32" t="s">
        <v>13075</v>
      </c>
      <c r="D2075" s="31" t="s">
        <v>9858</v>
      </c>
      <c r="E2075" s="36" t="s">
        <v>7484</v>
      </c>
    </row>
    <row r="2076" spans="1:5" ht="41.4" hidden="1">
      <c r="A2076" s="35">
        <v>89999</v>
      </c>
      <c r="B2076" s="32" t="s">
        <v>12455</v>
      </c>
      <c r="C2076" s="32" t="s">
        <v>13076</v>
      </c>
      <c r="D2076" s="31" t="s">
        <v>9858</v>
      </c>
      <c r="E2076" s="36" t="s">
        <v>4913</v>
      </c>
    </row>
    <row r="2077" spans="1:5" ht="41.4" hidden="1">
      <c r="A2077" s="35">
        <v>90000</v>
      </c>
      <c r="B2077" s="32" t="s">
        <v>12455</v>
      </c>
      <c r="C2077" s="32" t="s">
        <v>13077</v>
      </c>
      <c r="D2077" s="31" t="s">
        <v>9858</v>
      </c>
      <c r="E2077" s="36" t="s">
        <v>1673</v>
      </c>
    </row>
    <row r="2078" spans="1:5" ht="55.2" hidden="1">
      <c r="A2078" s="35">
        <v>91593</v>
      </c>
      <c r="B2078" s="32" t="s">
        <v>12455</v>
      </c>
      <c r="C2078" s="32" t="s">
        <v>13078</v>
      </c>
      <c r="D2078" s="31" t="s">
        <v>9858</v>
      </c>
      <c r="E2078" s="36" t="s">
        <v>13079</v>
      </c>
    </row>
    <row r="2079" spans="1:5" ht="55.2" hidden="1">
      <c r="A2079" s="35">
        <v>91594</v>
      </c>
      <c r="B2079" s="32" t="s">
        <v>12455</v>
      </c>
      <c r="C2079" s="32" t="s">
        <v>13080</v>
      </c>
      <c r="D2079" s="31" t="s">
        <v>9858</v>
      </c>
      <c r="E2079" s="36" t="s">
        <v>5229</v>
      </c>
    </row>
    <row r="2080" spans="1:5" ht="55.2" hidden="1">
      <c r="A2080" s="35">
        <v>91595</v>
      </c>
      <c r="B2080" s="32" t="s">
        <v>12455</v>
      </c>
      <c r="C2080" s="32" t="s">
        <v>13081</v>
      </c>
      <c r="D2080" s="31" t="s">
        <v>9858</v>
      </c>
      <c r="E2080" s="36" t="s">
        <v>9650</v>
      </c>
    </row>
    <row r="2081" spans="1:5" ht="55.2" hidden="1">
      <c r="A2081" s="35">
        <v>91596</v>
      </c>
      <c r="B2081" s="32" t="s">
        <v>12455</v>
      </c>
      <c r="C2081" s="32" t="s">
        <v>13082</v>
      </c>
      <c r="D2081" s="31" t="s">
        <v>9858</v>
      </c>
      <c r="E2081" s="36" t="s">
        <v>2649</v>
      </c>
    </row>
    <row r="2082" spans="1:5" ht="55.2" hidden="1">
      <c r="A2082" s="35">
        <v>91597</v>
      </c>
      <c r="B2082" s="32" t="s">
        <v>12455</v>
      </c>
      <c r="C2082" s="32" t="s">
        <v>13083</v>
      </c>
      <c r="D2082" s="31" t="s">
        <v>9858</v>
      </c>
      <c r="E2082" s="36" t="s">
        <v>515</v>
      </c>
    </row>
    <row r="2083" spans="1:5" ht="55.2" hidden="1">
      <c r="A2083" s="35">
        <v>91598</v>
      </c>
      <c r="B2083" s="32" t="s">
        <v>12455</v>
      </c>
      <c r="C2083" s="32" t="s">
        <v>13084</v>
      </c>
      <c r="D2083" s="31" t="s">
        <v>9858</v>
      </c>
      <c r="E2083" s="36" t="s">
        <v>2229</v>
      </c>
    </row>
    <row r="2084" spans="1:5" ht="55.2" hidden="1">
      <c r="A2084" s="35">
        <v>91599</v>
      </c>
      <c r="B2084" s="32" t="s">
        <v>12455</v>
      </c>
      <c r="C2084" s="32" t="s">
        <v>13085</v>
      </c>
      <c r="D2084" s="31" t="s">
        <v>9858</v>
      </c>
      <c r="E2084" s="36" t="s">
        <v>13086</v>
      </c>
    </row>
    <row r="2085" spans="1:5" ht="41.4" hidden="1">
      <c r="A2085" s="35">
        <v>91600</v>
      </c>
      <c r="B2085" s="32" t="s">
        <v>12455</v>
      </c>
      <c r="C2085" s="32" t="s">
        <v>13087</v>
      </c>
      <c r="D2085" s="31" t="s">
        <v>9858</v>
      </c>
      <c r="E2085" s="36" t="s">
        <v>3263</v>
      </c>
    </row>
    <row r="2086" spans="1:5" ht="55.2" hidden="1">
      <c r="A2086" s="35">
        <v>91601</v>
      </c>
      <c r="B2086" s="32" t="s">
        <v>12455</v>
      </c>
      <c r="C2086" s="32" t="s">
        <v>13088</v>
      </c>
      <c r="D2086" s="31" t="s">
        <v>9858</v>
      </c>
      <c r="E2086" s="36" t="s">
        <v>6780</v>
      </c>
    </row>
    <row r="2087" spans="1:5" ht="55.2" hidden="1">
      <c r="A2087" s="35">
        <v>91602</v>
      </c>
      <c r="B2087" s="32" t="s">
        <v>12455</v>
      </c>
      <c r="C2087" s="32" t="s">
        <v>13089</v>
      </c>
      <c r="D2087" s="31" t="s">
        <v>9858</v>
      </c>
      <c r="E2087" s="36" t="s">
        <v>8310</v>
      </c>
    </row>
    <row r="2088" spans="1:5" ht="55.2" hidden="1">
      <c r="A2088" s="35">
        <v>91603</v>
      </c>
      <c r="B2088" s="32" t="s">
        <v>12455</v>
      </c>
      <c r="C2088" s="32" t="s">
        <v>13090</v>
      </c>
      <c r="D2088" s="31" t="s">
        <v>9858</v>
      </c>
      <c r="E2088" s="36" t="s">
        <v>2055</v>
      </c>
    </row>
    <row r="2089" spans="1:5" ht="69" hidden="1">
      <c r="A2089" s="35">
        <v>92759</v>
      </c>
      <c r="B2089" s="32" t="s">
        <v>12455</v>
      </c>
      <c r="C2089" s="32" t="s">
        <v>13091</v>
      </c>
      <c r="D2089" s="31" t="s">
        <v>9858</v>
      </c>
      <c r="E2089" s="36" t="s">
        <v>1365</v>
      </c>
    </row>
    <row r="2090" spans="1:5" ht="69" hidden="1">
      <c r="A2090" s="35">
        <v>92760</v>
      </c>
      <c r="B2090" s="32" t="s">
        <v>12455</v>
      </c>
      <c r="C2090" s="32" t="s">
        <v>13092</v>
      </c>
      <c r="D2090" s="31" t="s">
        <v>9858</v>
      </c>
      <c r="E2090" s="36" t="s">
        <v>8440</v>
      </c>
    </row>
    <row r="2091" spans="1:5" ht="69" hidden="1">
      <c r="A2091" s="35">
        <v>92761</v>
      </c>
      <c r="B2091" s="32" t="s">
        <v>12455</v>
      </c>
      <c r="C2091" s="32" t="s">
        <v>13093</v>
      </c>
      <c r="D2091" s="31" t="s">
        <v>9858</v>
      </c>
      <c r="E2091" s="36" t="s">
        <v>13094</v>
      </c>
    </row>
    <row r="2092" spans="1:5" ht="69" hidden="1">
      <c r="A2092" s="35">
        <v>92762</v>
      </c>
      <c r="B2092" s="32" t="s">
        <v>12455</v>
      </c>
      <c r="C2092" s="32" t="s">
        <v>13095</v>
      </c>
      <c r="D2092" s="31" t="s">
        <v>9858</v>
      </c>
      <c r="E2092" s="36" t="s">
        <v>2253</v>
      </c>
    </row>
    <row r="2093" spans="1:5" ht="69" hidden="1">
      <c r="A2093" s="35">
        <v>92763</v>
      </c>
      <c r="B2093" s="32" t="s">
        <v>12455</v>
      </c>
      <c r="C2093" s="32" t="s">
        <v>13096</v>
      </c>
      <c r="D2093" s="31" t="s">
        <v>9858</v>
      </c>
      <c r="E2093" s="36" t="s">
        <v>5227</v>
      </c>
    </row>
    <row r="2094" spans="1:5" ht="69" hidden="1">
      <c r="A2094" s="35">
        <v>92764</v>
      </c>
      <c r="B2094" s="32" t="s">
        <v>12455</v>
      </c>
      <c r="C2094" s="32" t="s">
        <v>13097</v>
      </c>
      <c r="D2094" s="31" t="s">
        <v>9858</v>
      </c>
      <c r="E2094" s="36" t="s">
        <v>1634</v>
      </c>
    </row>
    <row r="2095" spans="1:5" ht="69" hidden="1">
      <c r="A2095" s="35">
        <v>92765</v>
      </c>
      <c r="B2095" s="32" t="s">
        <v>12455</v>
      </c>
      <c r="C2095" s="32" t="s">
        <v>13098</v>
      </c>
      <c r="D2095" s="31" t="s">
        <v>9858</v>
      </c>
      <c r="E2095" s="36" t="s">
        <v>2033</v>
      </c>
    </row>
    <row r="2096" spans="1:5" ht="69" hidden="1">
      <c r="A2096" s="35">
        <v>92766</v>
      </c>
      <c r="B2096" s="32" t="s">
        <v>12455</v>
      </c>
      <c r="C2096" s="32" t="s">
        <v>13099</v>
      </c>
      <c r="D2096" s="31" t="s">
        <v>9858</v>
      </c>
      <c r="E2096" s="36" t="s">
        <v>13100</v>
      </c>
    </row>
    <row r="2097" spans="1:5" ht="69" hidden="1">
      <c r="A2097" s="35">
        <v>92767</v>
      </c>
      <c r="B2097" s="32" t="s">
        <v>12455</v>
      </c>
      <c r="C2097" s="32" t="s">
        <v>13101</v>
      </c>
      <c r="D2097" s="31" t="s">
        <v>9858</v>
      </c>
      <c r="E2097" s="36" t="s">
        <v>373</v>
      </c>
    </row>
    <row r="2098" spans="1:5" ht="69" hidden="1">
      <c r="A2098" s="35">
        <v>92768</v>
      </c>
      <c r="B2098" s="32" t="s">
        <v>12455</v>
      </c>
      <c r="C2098" s="32" t="s">
        <v>13102</v>
      </c>
      <c r="D2098" s="31" t="s">
        <v>9858</v>
      </c>
      <c r="E2098" s="36" t="s">
        <v>13103</v>
      </c>
    </row>
    <row r="2099" spans="1:5" ht="69" hidden="1">
      <c r="A2099" s="35">
        <v>92769</v>
      </c>
      <c r="B2099" s="32" t="s">
        <v>12455</v>
      </c>
      <c r="C2099" s="32" t="s">
        <v>13104</v>
      </c>
      <c r="D2099" s="31" t="s">
        <v>9858</v>
      </c>
      <c r="E2099" s="36" t="s">
        <v>250</v>
      </c>
    </row>
    <row r="2100" spans="1:5" ht="69" hidden="1">
      <c r="A2100" s="35">
        <v>92770</v>
      </c>
      <c r="B2100" s="32" t="s">
        <v>12455</v>
      </c>
      <c r="C2100" s="32" t="s">
        <v>13105</v>
      </c>
      <c r="D2100" s="31" t="s">
        <v>9858</v>
      </c>
      <c r="E2100" s="36" t="s">
        <v>8450</v>
      </c>
    </row>
    <row r="2101" spans="1:5" ht="69" hidden="1">
      <c r="A2101" s="35">
        <v>92771</v>
      </c>
      <c r="B2101" s="32" t="s">
        <v>12455</v>
      </c>
      <c r="C2101" s="32" t="s">
        <v>13106</v>
      </c>
      <c r="D2101" s="31" t="s">
        <v>9858</v>
      </c>
      <c r="E2101" s="36" t="s">
        <v>4389</v>
      </c>
    </row>
    <row r="2102" spans="1:5" ht="69" hidden="1">
      <c r="A2102" s="35">
        <v>92772</v>
      </c>
      <c r="B2102" s="32" t="s">
        <v>12455</v>
      </c>
      <c r="C2102" s="32" t="s">
        <v>13107</v>
      </c>
      <c r="D2102" s="31" t="s">
        <v>9858</v>
      </c>
      <c r="E2102" s="36" t="s">
        <v>436</v>
      </c>
    </row>
    <row r="2103" spans="1:5" ht="69" hidden="1">
      <c r="A2103" s="35">
        <v>92773</v>
      </c>
      <c r="B2103" s="32" t="s">
        <v>12455</v>
      </c>
      <c r="C2103" s="32" t="s">
        <v>13108</v>
      </c>
      <c r="D2103" s="31" t="s">
        <v>9858</v>
      </c>
      <c r="E2103" s="36" t="s">
        <v>2105</v>
      </c>
    </row>
    <row r="2104" spans="1:5" ht="69" hidden="1">
      <c r="A2104" s="35">
        <v>92774</v>
      </c>
      <c r="B2104" s="32" t="s">
        <v>12455</v>
      </c>
      <c r="C2104" s="32" t="s">
        <v>13109</v>
      </c>
      <c r="D2104" s="31" t="s">
        <v>9858</v>
      </c>
      <c r="E2104" s="36" t="s">
        <v>11483</v>
      </c>
    </row>
    <row r="2105" spans="1:5" ht="69" hidden="1">
      <c r="A2105" s="35">
        <v>92775</v>
      </c>
      <c r="B2105" s="32" t="s">
        <v>12455</v>
      </c>
      <c r="C2105" s="32" t="s">
        <v>13110</v>
      </c>
      <c r="D2105" s="31" t="s">
        <v>9858</v>
      </c>
      <c r="E2105" s="36" t="s">
        <v>13111</v>
      </c>
    </row>
    <row r="2106" spans="1:5" ht="69" hidden="1">
      <c r="A2106" s="35">
        <v>92776</v>
      </c>
      <c r="B2106" s="32" t="s">
        <v>12455</v>
      </c>
      <c r="C2106" s="32" t="s">
        <v>13112</v>
      </c>
      <c r="D2106" s="31" t="s">
        <v>9858</v>
      </c>
      <c r="E2106" s="36" t="s">
        <v>2914</v>
      </c>
    </row>
    <row r="2107" spans="1:5" ht="69" hidden="1">
      <c r="A2107" s="35">
        <v>92777</v>
      </c>
      <c r="B2107" s="32" t="s">
        <v>12455</v>
      </c>
      <c r="C2107" s="32" t="s">
        <v>13113</v>
      </c>
      <c r="D2107" s="31" t="s">
        <v>9858</v>
      </c>
      <c r="E2107" s="36" t="s">
        <v>8151</v>
      </c>
    </row>
    <row r="2108" spans="1:5" ht="69" hidden="1">
      <c r="A2108" s="35">
        <v>92778</v>
      </c>
      <c r="B2108" s="32" t="s">
        <v>12455</v>
      </c>
      <c r="C2108" s="32" t="s">
        <v>13114</v>
      </c>
      <c r="D2108" s="31" t="s">
        <v>9858</v>
      </c>
      <c r="E2108" s="36" t="s">
        <v>7108</v>
      </c>
    </row>
    <row r="2109" spans="1:5" ht="69" hidden="1">
      <c r="A2109" s="35">
        <v>92779</v>
      </c>
      <c r="B2109" s="32" t="s">
        <v>12455</v>
      </c>
      <c r="C2109" s="32" t="s">
        <v>13115</v>
      </c>
      <c r="D2109" s="31" t="s">
        <v>9858</v>
      </c>
      <c r="E2109" s="36" t="s">
        <v>2099</v>
      </c>
    </row>
    <row r="2110" spans="1:5" ht="69" hidden="1">
      <c r="A2110" s="35">
        <v>92780</v>
      </c>
      <c r="B2110" s="32" t="s">
        <v>12455</v>
      </c>
      <c r="C2110" s="32" t="s">
        <v>13116</v>
      </c>
      <c r="D2110" s="31" t="s">
        <v>9858</v>
      </c>
      <c r="E2110" s="36" t="s">
        <v>1454</v>
      </c>
    </row>
    <row r="2111" spans="1:5" ht="69" hidden="1">
      <c r="A2111" s="35">
        <v>92781</v>
      </c>
      <c r="B2111" s="32" t="s">
        <v>12455</v>
      </c>
      <c r="C2111" s="32" t="s">
        <v>13117</v>
      </c>
      <c r="D2111" s="31" t="s">
        <v>9858</v>
      </c>
      <c r="E2111" s="36" t="s">
        <v>1671</v>
      </c>
    </row>
    <row r="2112" spans="1:5" ht="69" hidden="1">
      <c r="A2112" s="35">
        <v>92782</v>
      </c>
      <c r="B2112" s="32" t="s">
        <v>12455</v>
      </c>
      <c r="C2112" s="32" t="s">
        <v>13118</v>
      </c>
      <c r="D2112" s="31" t="s">
        <v>9858</v>
      </c>
      <c r="E2112" s="36" t="s">
        <v>13119</v>
      </c>
    </row>
    <row r="2113" spans="1:5" ht="69" hidden="1">
      <c r="A2113" s="35">
        <v>92783</v>
      </c>
      <c r="B2113" s="32" t="s">
        <v>12455</v>
      </c>
      <c r="C2113" s="32" t="s">
        <v>13120</v>
      </c>
      <c r="D2113" s="31" t="s">
        <v>9858</v>
      </c>
      <c r="E2113" s="36" t="s">
        <v>4404</v>
      </c>
    </row>
    <row r="2114" spans="1:5" ht="69" hidden="1">
      <c r="A2114" s="35">
        <v>92784</v>
      </c>
      <c r="B2114" s="32" t="s">
        <v>12455</v>
      </c>
      <c r="C2114" s="32" t="s">
        <v>13121</v>
      </c>
      <c r="D2114" s="31" t="s">
        <v>9858</v>
      </c>
      <c r="E2114" s="36" t="s">
        <v>3126</v>
      </c>
    </row>
    <row r="2115" spans="1:5" ht="69" hidden="1">
      <c r="A2115" s="35">
        <v>92785</v>
      </c>
      <c r="B2115" s="32" t="s">
        <v>12455</v>
      </c>
      <c r="C2115" s="32" t="s">
        <v>13122</v>
      </c>
      <c r="D2115" s="31" t="s">
        <v>9858</v>
      </c>
      <c r="E2115" s="36" t="s">
        <v>2234</v>
      </c>
    </row>
    <row r="2116" spans="1:5" ht="69" hidden="1">
      <c r="A2116" s="35">
        <v>92786</v>
      </c>
      <c r="B2116" s="32" t="s">
        <v>12455</v>
      </c>
      <c r="C2116" s="32" t="s">
        <v>13123</v>
      </c>
      <c r="D2116" s="31" t="s">
        <v>9858</v>
      </c>
      <c r="E2116" s="36" t="s">
        <v>3136</v>
      </c>
    </row>
    <row r="2117" spans="1:5" ht="69" hidden="1">
      <c r="A2117" s="35">
        <v>92787</v>
      </c>
      <c r="B2117" s="32" t="s">
        <v>12455</v>
      </c>
      <c r="C2117" s="32" t="s">
        <v>13124</v>
      </c>
      <c r="D2117" s="31" t="s">
        <v>9858</v>
      </c>
      <c r="E2117" s="36" t="s">
        <v>13125</v>
      </c>
    </row>
    <row r="2118" spans="1:5" ht="69" hidden="1">
      <c r="A2118" s="35">
        <v>92788</v>
      </c>
      <c r="B2118" s="32" t="s">
        <v>12455</v>
      </c>
      <c r="C2118" s="32" t="s">
        <v>13126</v>
      </c>
      <c r="D2118" s="31" t="s">
        <v>9858</v>
      </c>
      <c r="E2118" s="36" t="s">
        <v>4861</v>
      </c>
    </row>
    <row r="2119" spans="1:5" ht="69" hidden="1">
      <c r="A2119" s="35">
        <v>92789</v>
      </c>
      <c r="B2119" s="32" t="s">
        <v>12455</v>
      </c>
      <c r="C2119" s="32" t="s">
        <v>13127</v>
      </c>
      <c r="D2119" s="31" t="s">
        <v>9858</v>
      </c>
      <c r="E2119" s="36" t="s">
        <v>7658</v>
      </c>
    </row>
    <row r="2120" spans="1:5" ht="69" hidden="1">
      <c r="A2120" s="35">
        <v>92790</v>
      </c>
      <c r="B2120" s="32" t="s">
        <v>12455</v>
      </c>
      <c r="C2120" s="32" t="s">
        <v>13128</v>
      </c>
      <c r="D2120" s="31" t="s">
        <v>9858</v>
      </c>
      <c r="E2120" s="36" t="s">
        <v>6378</v>
      </c>
    </row>
    <row r="2121" spans="1:5" ht="41.4" hidden="1">
      <c r="A2121" s="35">
        <v>92791</v>
      </c>
      <c r="B2121" s="32" t="s">
        <v>12455</v>
      </c>
      <c r="C2121" s="32" t="s">
        <v>13129</v>
      </c>
      <c r="D2121" s="31" t="s">
        <v>9858</v>
      </c>
      <c r="E2121" s="36" t="s">
        <v>6382</v>
      </c>
    </row>
    <row r="2122" spans="1:5" ht="41.4" hidden="1">
      <c r="A2122" s="35">
        <v>92792</v>
      </c>
      <c r="B2122" s="32" t="s">
        <v>12455</v>
      </c>
      <c r="C2122" s="32" t="s">
        <v>13130</v>
      </c>
      <c r="D2122" s="31" t="s">
        <v>9858</v>
      </c>
      <c r="E2122" s="36" t="s">
        <v>7782</v>
      </c>
    </row>
    <row r="2123" spans="1:5" ht="41.4" hidden="1">
      <c r="A2123" s="35">
        <v>92793</v>
      </c>
      <c r="B2123" s="32" t="s">
        <v>12455</v>
      </c>
      <c r="C2123" s="32" t="s">
        <v>13131</v>
      </c>
      <c r="D2123" s="31" t="s">
        <v>9858</v>
      </c>
      <c r="E2123" s="36" t="s">
        <v>5227</v>
      </c>
    </row>
    <row r="2124" spans="1:5" ht="41.4" hidden="1">
      <c r="A2124" s="35">
        <v>92794</v>
      </c>
      <c r="B2124" s="32" t="s">
        <v>12455</v>
      </c>
      <c r="C2124" s="32" t="s">
        <v>13132</v>
      </c>
      <c r="D2124" s="31" t="s">
        <v>9858</v>
      </c>
      <c r="E2124" s="36" t="s">
        <v>4075</v>
      </c>
    </row>
    <row r="2125" spans="1:5" ht="41.4" hidden="1">
      <c r="A2125" s="35">
        <v>92795</v>
      </c>
      <c r="B2125" s="32" t="s">
        <v>12455</v>
      </c>
      <c r="C2125" s="32" t="s">
        <v>13133</v>
      </c>
      <c r="D2125" s="31" t="s">
        <v>9858</v>
      </c>
      <c r="E2125" s="36" t="s">
        <v>10804</v>
      </c>
    </row>
    <row r="2126" spans="1:5" ht="41.4" hidden="1">
      <c r="A2126" s="35">
        <v>92796</v>
      </c>
      <c r="B2126" s="32" t="s">
        <v>12455</v>
      </c>
      <c r="C2126" s="32" t="s">
        <v>13134</v>
      </c>
      <c r="D2126" s="31" t="s">
        <v>9858</v>
      </c>
      <c r="E2126" s="36" t="s">
        <v>13135</v>
      </c>
    </row>
    <row r="2127" spans="1:5" ht="41.4" hidden="1">
      <c r="A2127" s="35">
        <v>92797</v>
      </c>
      <c r="B2127" s="32" t="s">
        <v>12455</v>
      </c>
      <c r="C2127" s="32" t="s">
        <v>13136</v>
      </c>
      <c r="D2127" s="31" t="s">
        <v>9858</v>
      </c>
      <c r="E2127" s="36" t="s">
        <v>13137</v>
      </c>
    </row>
    <row r="2128" spans="1:5" ht="41.4" hidden="1">
      <c r="A2128" s="35">
        <v>92798</v>
      </c>
      <c r="B2128" s="32" t="s">
        <v>12455</v>
      </c>
      <c r="C2128" s="32" t="s">
        <v>13138</v>
      </c>
      <c r="D2128" s="31" t="s">
        <v>9858</v>
      </c>
      <c r="E2128" s="36" t="s">
        <v>379</v>
      </c>
    </row>
    <row r="2129" spans="1:5" ht="27.6" hidden="1">
      <c r="A2129" s="35">
        <v>92799</v>
      </c>
      <c r="B2129" s="32" t="s">
        <v>12455</v>
      </c>
      <c r="C2129" s="32" t="s">
        <v>13139</v>
      </c>
      <c r="D2129" s="31" t="s">
        <v>9858</v>
      </c>
      <c r="E2129" s="36" t="s">
        <v>6695</v>
      </c>
    </row>
    <row r="2130" spans="1:5" ht="27.6" hidden="1">
      <c r="A2130" s="35">
        <v>92800</v>
      </c>
      <c r="B2130" s="32" t="s">
        <v>12455</v>
      </c>
      <c r="C2130" s="32" t="s">
        <v>13140</v>
      </c>
      <c r="D2130" s="31" t="s">
        <v>9858</v>
      </c>
      <c r="E2130" s="36" t="s">
        <v>13141</v>
      </c>
    </row>
    <row r="2131" spans="1:5" ht="27.6" hidden="1">
      <c r="A2131" s="35">
        <v>92801</v>
      </c>
      <c r="B2131" s="32" t="s">
        <v>12455</v>
      </c>
      <c r="C2131" s="32" t="s">
        <v>13142</v>
      </c>
      <c r="D2131" s="31" t="s">
        <v>9858</v>
      </c>
      <c r="E2131" s="36" t="s">
        <v>436</v>
      </c>
    </row>
    <row r="2132" spans="1:5" ht="27.6" hidden="1">
      <c r="A2132" s="35">
        <v>92802</v>
      </c>
      <c r="B2132" s="32" t="s">
        <v>12455</v>
      </c>
      <c r="C2132" s="32" t="s">
        <v>13143</v>
      </c>
      <c r="D2132" s="31" t="s">
        <v>9858</v>
      </c>
      <c r="E2132" s="36" t="s">
        <v>7782</v>
      </c>
    </row>
    <row r="2133" spans="1:5" ht="27.6" hidden="1">
      <c r="A2133" s="35">
        <v>92803</v>
      </c>
      <c r="B2133" s="32" t="s">
        <v>12455</v>
      </c>
      <c r="C2133" s="32" t="s">
        <v>13144</v>
      </c>
      <c r="D2133" s="31" t="s">
        <v>9858</v>
      </c>
      <c r="E2133" s="36" t="s">
        <v>4184</v>
      </c>
    </row>
    <row r="2134" spans="1:5" ht="27.6" hidden="1">
      <c r="A2134" s="35">
        <v>92804</v>
      </c>
      <c r="B2134" s="32" t="s">
        <v>12455</v>
      </c>
      <c r="C2134" s="32" t="s">
        <v>13145</v>
      </c>
      <c r="D2134" s="31" t="s">
        <v>9858</v>
      </c>
      <c r="E2134" s="36" t="s">
        <v>3411</v>
      </c>
    </row>
    <row r="2135" spans="1:5" ht="27.6" hidden="1">
      <c r="A2135" s="35">
        <v>92805</v>
      </c>
      <c r="B2135" s="32" t="s">
        <v>12455</v>
      </c>
      <c r="C2135" s="32" t="s">
        <v>13146</v>
      </c>
      <c r="D2135" s="31" t="s">
        <v>9858</v>
      </c>
      <c r="E2135" s="36" t="s">
        <v>1758</v>
      </c>
    </row>
    <row r="2136" spans="1:5" ht="27.6" hidden="1">
      <c r="A2136" s="35">
        <v>92806</v>
      </c>
      <c r="B2136" s="32" t="s">
        <v>12455</v>
      </c>
      <c r="C2136" s="32" t="s">
        <v>13147</v>
      </c>
      <c r="D2136" s="31" t="s">
        <v>9858</v>
      </c>
      <c r="E2136" s="36" t="s">
        <v>1073</v>
      </c>
    </row>
    <row r="2137" spans="1:5" ht="27.6" hidden="1">
      <c r="A2137" s="35">
        <v>92875</v>
      </c>
      <c r="B2137" s="32" t="s">
        <v>12455</v>
      </c>
      <c r="C2137" s="32" t="s">
        <v>13148</v>
      </c>
      <c r="D2137" s="31" t="s">
        <v>9858</v>
      </c>
      <c r="E2137" s="36" t="s">
        <v>5233</v>
      </c>
    </row>
    <row r="2138" spans="1:5" ht="27.6" hidden="1">
      <c r="A2138" s="35">
        <v>92876</v>
      </c>
      <c r="B2138" s="32" t="s">
        <v>12455</v>
      </c>
      <c r="C2138" s="32" t="s">
        <v>13149</v>
      </c>
      <c r="D2138" s="31" t="s">
        <v>9858</v>
      </c>
      <c r="E2138" s="36" t="s">
        <v>2417</v>
      </c>
    </row>
    <row r="2139" spans="1:5" ht="27.6" hidden="1">
      <c r="A2139" s="35">
        <v>92877</v>
      </c>
      <c r="B2139" s="32" t="s">
        <v>12455</v>
      </c>
      <c r="C2139" s="32" t="s">
        <v>13150</v>
      </c>
      <c r="D2139" s="31" t="s">
        <v>9858</v>
      </c>
      <c r="E2139" s="36" t="s">
        <v>1589</v>
      </c>
    </row>
    <row r="2140" spans="1:5" ht="27.6" hidden="1">
      <c r="A2140" s="35">
        <v>92878</v>
      </c>
      <c r="B2140" s="32" t="s">
        <v>12455</v>
      </c>
      <c r="C2140" s="32" t="s">
        <v>13151</v>
      </c>
      <c r="D2140" s="31" t="s">
        <v>9858</v>
      </c>
      <c r="E2140" s="36" t="s">
        <v>377</v>
      </c>
    </row>
    <row r="2141" spans="1:5" ht="27.6" hidden="1">
      <c r="A2141" s="35">
        <v>92879</v>
      </c>
      <c r="B2141" s="32" t="s">
        <v>12455</v>
      </c>
      <c r="C2141" s="32" t="s">
        <v>13152</v>
      </c>
      <c r="D2141" s="31" t="s">
        <v>9858</v>
      </c>
      <c r="E2141" s="36" t="s">
        <v>1323</v>
      </c>
    </row>
    <row r="2142" spans="1:5" ht="27.6" hidden="1">
      <c r="A2142" s="35">
        <v>92880</v>
      </c>
      <c r="B2142" s="32" t="s">
        <v>12455</v>
      </c>
      <c r="C2142" s="32" t="s">
        <v>13153</v>
      </c>
      <c r="D2142" s="31" t="s">
        <v>9858</v>
      </c>
      <c r="E2142" s="36" t="s">
        <v>9497</v>
      </c>
    </row>
    <row r="2143" spans="1:5" ht="27.6" hidden="1">
      <c r="A2143" s="35">
        <v>92881</v>
      </c>
      <c r="B2143" s="32" t="s">
        <v>12455</v>
      </c>
      <c r="C2143" s="32" t="s">
        <v>13154</v>
      </c>
      <c r="D2143" s="31" t="s">
        <v>9858</v>
      </c>
      <c r="E2143" s="36" t="s">
        <v>4858</v>
      </c>
    </row>
    <row r="2144" spans="1:5" ht="27.6" hidden="1">
      <c r="A2144" s="35">
        <v>92882</v>
      </c>
      <c r="B2144" s="32" t="s">
        <v>12455</v>
      </c>
      <c r="C2144" s="32" t="s">
        <v>13155</v>
      </c>
      <c r="D2144" s="31" t="s">
        <v>9858</v>
      </c>
      <c r="E2144" s="36" t="s">
        <v>13156</v>
      </c>
    </row>
    <row r="2145" spans="1:5" ht="27.6" hidden="1">
      <c r="A2145" s="35">
        <v>92883</v>
      </c>
      <c r="B2145" s="32" t="s">
        <v>12455</v>
      </c>
      <c r="C2145" s="32" t="s">
        <v>13157</v>
      </c>
      <c r="D2145" s="31" t="s">
        <v>9858</v>
      </c>
      <c r="E2145" s="36" t="s">
        <v>4391</v>
      </c>
    </row>
    <row r="2146" spans="1:5" ht="27.6" hidden="1">
      <c r="A2146" s="35">
        <v>92884</v>
      </c>
      <c r="B2146" s="32" t="s">
        <v>12455</v>
      </c>
      <c r="C2146" s="32" t="s">
        <v>13158</v>
      </c>
      <c r="D2146" s="31" t="s">
        <v>9858</v>
      </c>
      <c r="E2146" s="36" t="s">
        <v>13159</v>
      </c>
    </row>
    <row r="2147" spans="1:5" ht="27.6" hidden="1">
      <c r="A2147" s="35">
        <v>92885</v>
      </c>
      <c r="B2147" s="32" t="s">
        <v>12455</v>
      </c>
      <c r="C2147" s="32" t="s">
        <v>13160</v>
      </c>
      <c r="D2147" s="31" t="s">
        <v>9858</v>
      </c>
      <c r="E2147" s="36" t="s">
        <v>13161</v>
      </c>
    </row>
    <row r="2148" spans="1:5" ht="27.6" hidden="1">
      <c r="A2148" s="35">
        <v>92886</v>
      </c>
      <c r="B2148" s="32" t="s">
        <v>12455</v>
      </c>
      <c r="C2148" s="32" t="s">
        <v>13162</v>
      </c>
      <c r="D2148" s="31" t="s">
        <v>9858</v>
      </c>
      <c r="E2148" s="36" t="s">
        <v>4436</v>
      </c>
    </row>
    <row r="2149" spans="1:5" ht="27.6" hidden="1">
      <c r="A2149" s="35">
        <v>92887</v>
      </c>
      <c r="B2149" s="32" t="s">
        <v>12455</v>
      </c>
      <c r="C2149" s="32" t="s">
        <v>13163</v>
      </c>
      <c r="D2149" s="31" t="s">
        <v>9858</v>
      </c>
      <c r="E2149" s="36" t="s">
        <v>7685</v>
      </c>
    </row>
    <row r="2150" spans="1:5" ht="27.6" hidden="1">
      <c r="A2150" s="35">
        <v>92888</v>
      </c>
      <c r="B2150" s="32" t="s">
        <v>12455</v>
      </c>
      <c r="C2150" s="32" t="s">
        <v>13164</v>
      </c>
      <c r="D2150" s="31" t="s">
        <v>9858</v>
      </c>
      <c r="E2150" s="36" t="s">
        <v>2116</v>
      </c>
    </row>
    <row r="2151" spans="1:5" ht="55.2" hidden="1">
      <c r="A2151" s="35">
        <v>92915</v>
      </c>
      <c r="B2151" s="32" t="s">
        <v>12455</v>
      </c>
      <c r="C2151" s="32" t="s">
        <v>13165</v>
      </c>
      <c r="D2151" s="31" t="s">
        <v>9858</v>
      </c>
      <c r="E2151" s="36" t="s">
        <v>13166</v>
      </c>
    </row>
    <row r="2152" spans="1:5" ht="55.2" hidden="1">
      <c r="A2152" s="35">
        <v>92916</v>
      </c>
      <c r="B2152" s="32" t="s">
        <v>12455</v>
      </c>
      <c r="C2152" s="32" t="s">
        <v>13167</v>
      </c>
      <c r="D2152" s="31" t="s">
        <v>9858</v>
      </c>
      <c r="E2152" s="36" t="s">
        <v>8151</v>
      </c>
    </row>
    <row r="2153" spans="1:5" ht="55.2" hidden="1">
      <c r="A2153" s="35">
        <v>92917</v>
      </c>
      <c r="B2153" s="32" t="s">
        <v>12455</v>
      </c>
      <c r="C2153" s="32" t="s">
        <v>13168</v>
      </c>
      <c r="D2153" s="31" t="s">
        <v>9858</v>
      </c>
      <c r="E2153" s="36" t="s">
        <v>13169</v>
      </c>
    </row>
    <row r="2154" spans="1:5" ht="55.2" hidden="1">
      <c r="A2154" s="35">
        <v>92919</v>
      </c>
      <c r="B2154" s="32" t="s">
        <v>12455</v>
      </c>
      <c r="C2154" s="32" t="s">
        <v>13170</v>
      </c>
      <c r="D2154" s="31" t="s">
        <v>9858</v>
      </c>
      <c r="E2154" s="36" t="s">
        <v>2649</v>
      </c>
    </row>
    <row r="2155" spans="1:5" ht="55.2" hidden="1">
      <c r="A2155" s="35">
        <v>92921</v>
      </c>
      <c r="B2155" s="32" t="s">
        <v>12455</v>
      </c>
      <c r="C2155" s="32" t="s">
        <v>13171</v>
      </c>
      <c r="D2155" s="31" t="s">
        <v>9858</v>
      </c>
      <c r="E2155" s="36" t="s">
        <v>2220</v>
      </c>
    </row>
    <row r="2156" spans="1:5" ht="55.2" hidden="1">
      <c r="A2156" s="35">
        <v>92922</v>
      </c>
      <c r="B2156" s="32" t="s">
        <v>12455</v>
      </c>
      <c r="C2156" s="32" t="s">
        <v>13172</v>
      </c>
      <c r="D2156" s="31" t="s">
        <v>9858</v>
      </c>
      <c r="E2156" s="36" t="s">
        <v>8035</v>
      </c>
    </row>
    <row r="2157" spans="1:5" ht="55.2" hidden="1">
      <c r="A2157" s="35">
        <v>92923</v>
      </c>
      <c r="B2157" s="32" t="s">
        <v>12455</v>
      </c>
      <c r="C2157" s="32" t="s">
        <v>13173</v>
      </c>
      <c r="D2157" s="31" t="s">
        <v>9858</v>
      </c>
      <c r="E2157" s="36" t="s">
        <v>3143</v>
      </c>
    </row>
    <row r="2158" spans="1:5" ht="55.2" hidden="1">
      <c r="A2158" s="35">
        <v>92924</v>
      </c>
      <c r="B2158" s="32" t="s">
        <v>12455</v>
      </c>
      <c r="C2158" s="32" t="s">
        <v>13174</v>
      </c>
      <c r="D2158" s="31" t="s">
        <v>9858</v>
      </c>
      <c r="E2158" s="36" t="s">
        <v>4067</v>
      </c>
    </row>
    <row r="2159" spans="1:5" ht="41.4" hidden="1">
      <c r="A2159" s="35">
        <v>95445</v>
      </c>
      <c r="B2159" s="32" t="s">
        <v>12455</v>
      </c>
      <c r="C2159" s="32" t="s">
        <v>13175</v>
      </c>
      <c r="D2159" s="31" t="s">
        <v>9858</v>
      </c>
      <c r="E2159" s="36" t="s">
        <v>4184</v>
      </c>
    </row>
    <row r="2160" spans="1:5" ht="41.4" hidden="1">
      <c r="A2160" s="35">
        <v>95446</v>
      </c>
      <c r="B2160" s="32" t="s">
        <v>12455</v>
      </c>
      <c r="C2160" s="32" t="s">
        <v>13176</v>
      </c>
      <c r="D2160" s="31" t="s">
        <v>9858</v>
      </c>
      <c r="E2160" s="36" t="s">
        <v>379</v>
      </c>
    </row>
    <row r="2161" spans="1:5" ht="55.2" hidden="1">
      <c r="A2161" s="35">
        <v>95576</v>
      </c>
      <c r="B2161" s="32" t="s">
        <v>12455</v>
      </c>
      <c r="C2161" s="32" t="s">
        <v>13177</v>
      </c>
      <c r="D2161" s="31" t="s">
        <v>9858</v>
      </c>
      <c r="E2161" s="36" t="s">
        <v>13178</v>
      </c>
    </row>
    <row r="2162" spans="1:5" ht="41.4" hidden="1">
      <c r="A2162" s="35">
        <v>95577</v>
      </c>
      <c r="B2162" s="32" t="s">
        <v>12455</v>
      </c>
      <c r="C2162" s="32" t="s">
        <v>13179</v>
      </c>
      <c r="D2162" s="31" t="s">
        <v>9858</v>
      </c>
      <c r="E2162" s="36" t="s">
        <v>13180</v>
      </c>
    </row>
    <row r="2163" spans="1:5" ht="55.2" hidden="1">
      <c r="A2163" s="35">
        <v>95578</v>
      </c>
      <c r="B2163" s="32" t="s">
        <v>12455</v>
      </c>
      <c r="C2163" s="32" t="s">
        <v>13181</v>
      </c>
      <c r="D2163" s="31" t="s">
        <v>9858</v>
      </c>
      <c r="E2163" s="36" t="s">
        <v>13182</v>
      </c>
    </row>
    <row r="2164" spans="1:5" ht="41.4" hidden="1">
      <c r="A2164" s="35">
        <v>95579</v>
      </c>
      <c r="B2164" s="32" t="s">
        <v>12455</v>
      </c>
      <c r="C2164" s="32" t="s">
        <v>13183</v>
      </c>
      <c r="D2164" s="31" t="s">
        <v>9858</v>
      </c>
      <c r="E2164" s="36" t="s">
        <v>157</v>
      </c>
    </row>
    <row r="2165" spans="1:5" ht="41.4" hidden="1">
      <c r="A2165" s="35">
        <v>95580</v>
      </c>
      <c r="B2165" s="32" t="s">
        <v>12455</v>
      </c>
      <c r="C2165" s="32" t="s">
        <v>13184</v>
      </c>
      <c r="D2165" s="31" t="s">
        <v>9858</v>
      </c>
      <c r="E2165" s="36" t="s">
        <v>4980</v>
      </c>
    </row>
    <row r="2166" spans="1:5" ht="41.4" hidden="1">
      <c r="A2166" s="35">
        <v>95581</v>
      </c>
      <c r="B2166" s="32" t="s">
        <v>12455</v>
      </c>
      <c r="C2166" s="32" t="s">
        <v>13185</v>
      </c>
      <c r="D2166" s="31" t="s">
        <v>9858</v>
      </c>
      <c r="E2166" s="36" t="s">
        <v>13186</v>
      </c>
    </row>
    <row r="2167" spans="1:5" ht="41.4" hidden="1">
      <c r="A2167" s="35">
        <v>95583</v>
      </c>
      <c r="B2167" s="32" t="s">
        <v>12455</v>
      </c>
      <c r="C2167" s="32" t="s">
        <v>13187</v>
      </c>
      <c r="D2167" s="31" t="s">
        <v>9858</v>
      </c>
      <c r="E2167" s="36" t="s">
        <v>1736</v>
      </c>
    </row>
    <row r="2168" spans="1:5" ht="41.4" hidden="1">
      <c r="A2168" s="35">
        <v>95584</v>
      </c>
      <c r="B2168" s="32" t="s">
        <v>12455</v>
      </c>
      <c r="C2168" s="32" t="s">
        <v>13188</v>
      </c>
      <c r="D2168" s="31" t="s">
        <v>9858</v>
      </c>
      <c r="E2168" s="36" t="s">
        <v>5062</v>
      </c>
    </row>
    <row r="2169" spans="1:5" ht="55.2" hidden="1">
      <c r="A2169" s="35">
        <v>95585</v>
      </c>
      <c r="B2169" s="32" t="s">
        <v>12455</v>
      </c>
      <c r="C2169" s="32" t="s">
        <v>13189</v>
      </c>
      <c r="D2169" s="31" t="s">
        <v>9858</v>
      </c>
      <c r="E2169" s="36" t="s">
        <v>13190</v>
      </c>
    </row>
    <row r="2170" spans="1:5" ht="41.4" hidden="1">
      <c r="A2170" s="35">
        <v>95586</v>
      </c>
      <c r="B2170" s="32" t="s">
        <v>12455</v>
      </c>
      <c r="C2170" s="32" t="s">
        <v>13191</v>
      </c>
      <c r="D2170" s="31" t="s">
        <v>9858</v>
      </c>
      <c r="E2170" s="36" t="s">
        <v>13192</v>
      </c>
    </row>
    <row r="2171" spans="1:5" ht="55.2" hidden="1">
      <c r="A2171" s="35">
        <v>95587</v>
      </c>
      <c r="B2171" s="32" t="s">
        <v>12455</v>
      </c>
      <c r="C2171" s="32" t="s">
        <v>13193</v>
      </c>
      <c r="D2171" s="31" t="s">
        <v>9858</v>
      </c>
      <c r="E2171" s="36" t="s">
        <v>1286</v>
      </c>
    </row>
    <row r="2172" spans="1:5" ht="41.4" hidden="1">
      <c r="A2172" s="35">
        <v>95588</v>
      </c>
      <c r="B2172" s="32" t="s">
        <v>12455</v>
      </c>
      <c r="C2172" s="32" t="s">
        <v>13194</v>
      </c>
      <c r="D2172" s="31" t="s">
        <v>9858</v>
      </c>
      <c r="E2172" s="36" t="s">
        <v>4870</v>
      </c>
    </row>
    <row r="2173" spans="1:5" ht="41.4" hidden="1">
      <c r="A2173" s="35">
        <v>95589</v>
      </c>
      <c r="B2173" s="32" t="s">
        <v>12455</v>
      </c>
      <c r="C2173" s="32" t="s">
        <v>13195</v>
      </c>
      <c r="D2173" s="31" t="s">
        <v>9858</v>
      </c>
      <c r="E2173" s="36" t="s">
        <v>13119</v>
      </c>
    </row>
    <row r="2174" spans="1:5" ht="41.4" hidden="1">
      <c r="A2174" s="35">
        <v>95590</v>
      </c>
      <c r="B2174" s="32" t="s">
        <v>12455</v>
      </c>
      <c r="C2174" s="32" t="s">
        <v>13196</v>
      </c>
      <c r="D2174" s="31" t="s">
        <v>9858</v>
      </c>
      <c r="E2174" s="36" t="s">
        <v>13197</v>
      </c>
    </row>
    <row r="2175" spans="1:5" ht="41.4" hidden="1">
      <c r="A2175" s="35">
        <v>95592</v>
      </c>
      <c r="B2175" s="32" t="s">
        <v>12455</v>
      </c>
      <c r="C2175" s="32" t="s">
        <v>13198</v>
      </c>
      <c r="D2175" s="31" t="s">
        <v>9858</v>
      </c>
      <c r="E2175" s="36" t="s">
        <v>13199</v>
      </c>
    </row>
    <row r="2176" spans="1:5" ht="41.4" hidden="1">
      <c r="A2176" s="35">
        <v>95593</v>
      </c>
      <c r="B2176" s="32" t="s">
        <v>12455</v>
      </c>
      <c r="C2176" s="32" t="s">
        <v>13200</v>
      </c>
      <c r="D2176" s="31" t="s">
        <v>9858</v>
      </c>
      <c r="E2176" s="36" t="s">
        <v>4543</v>
      </c>
    </row>
    <row r="2177" spans="1:5" ht="55.2" hidden="1">
      <c r="A2177" s="35">
        <v>95943</v>
      </c>
      <c r="B2177" s="32" t="s">
        <v>12455</v>
      </c>
      <c r="C2177" s="32" t="s">
        <v>13201</v>
      </c>
      <c r="D2177" s="31" t="s">
        <v>9858</v>
      </c>
      <c r="E2177" s="36" t="s">
        <v>7590</v>
      </c>
    </row>
    <row r="2178" spans="1:5" ht="55.2" hidden="1">
      <c r="A2178" s="35">
        <v>95944</v>
      </c>
      <c r="B2178" s="32" t="s">
        <v>12455</v>
      </c>
      <c r="C2178" s="32" t="s">
        <v>13202</v>
      </c>
      <c r="D2178" s="31" t="s">
        <v>9858</v>
      </c>
      <c r="E2178" s="36" t="s">
        <v>3366</v>
      </c>
    </row>
    <row r="2179" spans="1:5" ht="55.2" hidden="1">
      <c r="A2179" s="35">
        <v>95945</v>
      </c>
      <c r="B2179" s="32" t="s">
        <v>12455</v>
      </c>
      <c r="C2179" s="32" t="s">
        <v>13203</v>
      </c>
      <c r="D2179" s="31" t="s">
        <v>9858</v>
      </c>
      <c r="E2179" s="36" t="s">
        <v>381</v>
      </c>
    </row>
    <row r="2180" spans="1:5" ht="55.2" hidden="1">
      <c r="A2180" s="35">
        <v>95946</v>
      </c>
      <c r="B2180" s="32" t="s">
        <v>12455</v>
      </c>
      <c r="C2180" s="32" t="s">
        <v>13204</v>
      </c>
      <c r="D2180" s="31" t="s">
        <v>9858</v>
      </c>
      <c r="E2180" s="36" t="s">
        <v>8512</v>
      </c>
    </row>
    <row r="2181" spans="1:5" ht="55.2" hidden="1">
      <c r="A2181" s="35">
        <v>95947</v>
      </c>
      <c r="B2181" s="32" t="s">
        <v>12455</v>
      </c>
      <c r="C2181" s="32" t="s">
        <v>13205</v>
      </c>
      <c r="D2181" s="31" t="s">
        <v>9858</v>
      </c>
      <c r="E2181" s="36" t="s">
        <v>3468</v>
      </c>
    </row>
    <row r="2182" spans="1:5" ht="55.2" hidden="1">
      <c r="A2182" s="35">
        <v>95948</v>
      </c>
      <c r="B2182" s="32" t="s">
        <v>12455</v>
      </c>
      <c r="C2182" s="32" t="s">
        <v>13206</v>
      </c>
      <c r="D2182" s="31" t="s">
        <v>9858</v>
      </c>
      <c r="E2182" s="36" t="s">
        <v>383</v>
      </c>
    </row>
    <row r="2183" spans="1:5" ht="41.4" hidden="1">
      <c r="A2183" s="35">
        <v>96544</v>
      </c>
      <c r="B2183" s="32" t="s">
        <v>12455</v>
      </c>
      <c r="C2183" s="32" t="s">
        <v>13207</v>
      </c>
      <c r="D2183" s="31" t="s">
        <v>9858</v>
      </c>
      <c r="E2183" s="36" t="s">
        <v>3126</v>
      </c>
    </row>
    <row r="2184" spans="1:5" ht="41.4" hidden="1">
      <c r="A2184" s="35">
        <v>96545</v>
      </c>
      <c r="B2184" s="32" t="s">
        <v>12455</v>
      </c>
      <c r="C2184" s="32" t="s">
        <v>13208</v>
      </c>
      <c r="D2184" s="31" t="s">
        <v>9858</v>
      </c>
      <c r="E2184" s="36" t="s">
        <v>1093</v>
      </c>
    </row>
    <row r="2185" spans="1:5" ht="41.4" hidden="1">
      <c r="A2185" s="35">
        <v>96546</v>
      </c>
      <c r="B2185" s="32" t="s">
        <v>12455</v>
      </c>
      <c r="C2185" s="32" t="s">
        <v>13209</v>
      </c>
      <c r="D2185" s="31" t="s">
        <v>9858</v>
      </c>
      <c r="E2185" s="36" t="s">
        <v>2642</v>
      </c>
    </row>
    <row r="2186" spans="1:5" ht="41.4" hidden="1">
      <c r="A2186" s="35">
        <v>96547</v>
      </c>
      <c r="B2186" s="32" t="s">
        <v>12455</v>
      </c>
      <c r="C2186" s="32" t="s">
        <v>13210</v>
      </c>
      <c r="D2186" s="31" t="s">
        <v>9858</v>
      </c>
      <c r="E2186" s="36" t="s">
        <v>6695</v>
      </c>
    </row>
    <row r="2187" spans="1:5" ht="41.4" hidden="1">
      <c r="A2187" s="35">
        <v>96548</v>
      </c>
      <c r="B2187" s="32" t="s">
        <v>12455</v>
      </c>
      <c r="C2187" s="32" t="s">
        <v>13211</v>
      </c>
      <c r="D2187" s="31" t="s">
        <v>9858</v>
      </c>
      <c r="E2187" s="36" t="s">
        <v>7599</v>
      </c>
    </row>
    <row r="2188" spans="1:5" ht="41.4" hidden="1">
      <c r="A2188" s="35">
        <v>96549</v>
      </c>
      <c r="B2188" s="32" t="s">
        <v>12455</v>
      </c>
      <c r="C2188" s="32" t="s">
        <v>13212</v>
      </c>
      <c r="D2188" s="31" t="s">
        <v>9858</v>
      </c>
      <c r="E2188" s="36" t="s">
        <v>10495</v>
      </c>
    </row>
    <row r="2189" spans="1:5" ht="41.4" hidden="1">
      <c r="A2189" s="35">
        <v>96550</v>
      </c>
      <c r="B2189" s="32" t="s">
        <v>12455</v>
      </c>
      <c r="C2189" s="32" t="s">
        <v>13213</v>
      </c>
      <c r="D2189" s="31" t="s">
        <v>9858</v>
      </c>
      <c r="E2189" s="36" t="s">
        <v>266</v>
      </c>
    </row>
    <row r="2190" spans="1:5" ht="27.6" hidden="1">
      <c r="A2190" s="35">
        <v>40780</v>
      </c>
      <c r="B2190" s="32" t="s">
        <v>12455</v>
      </c>
      <c r="C2190" s="32" t="s">
        <v>13214</v>
      </c>
      <c r="D2190" s="31" t="s">
        <v>9967</v>
      </c>
      <c r="E2190" s="36" t="s">
        <v>13215</v>
      </c>
    </row>
    <row r="2191" spans="1:5" ht="27.6" hidden="1">
      <c r="A2191" s="31" t="s">
        <v>13216</v>
      </c>
      <c r="B2191" s="32" t="s">
        <v>12455</v>
      </c>
      <c r="C2191" s="32" t="s">
        <v>13217</v>
      </c>
      <c r="D2191" s="31" t="s">
        <v>11488</v>
      </c>
      <c r="E2191" s="36" t="s">
        <v>13218</v>
      </c>
    </row>
    <row r="2192" spans="1:5" ht="27.6" hidden="1">
      <c r="A2192" s="35">
        <v>89993</v>
      </c>
      <c r="B2192" s="32" t="s">
        <v>12455</v>
      </c>
      <c r="C2192" s="32" t="s">
        <v>13219</v>
      </c>
      <c r="D2192" s="31" t="s">
        <v>11488</v>
      </c>
      <c r="E2192" s="36" t="s">
        <v>13220</v>
      </c>
    </row>
    <row r="2193" spans="1:5" ht="41.4" hidden="1">
      <c r="A2193" s="35">
        <v>89994</v>
      </c>
      <c r="B2193" s="32" t="s">
        <v>12455</v>
      </c>
      <c r="C2193" s="32" t="s">
        <v>13221</v>
      </c>
      <c r="D2193" s="31" t="s">
        <v>11488</v>
      </c>
      <c r="E2193" s="36" t="s">
        <v>13222</v>
      </c>
    </row>
    <row r="2194" spans="1:5" ht="41.4" hidden="1">
      <c r="A2194" s="35">
        <v>89995</v>
      </c>
      <c r="B2194" s="32" t="s">
        <v>12455</v>
      </c>
      <c r="C2194" s="32" t="s">
        <v>13223</v>
      </c>
      <c r="D2194" s="31" t="s">
        <v>11488</v>
      </c>
      <c r="E2194" s="36" t="s">
        <v>13224</v>
      </c>
    </row>
    <row r="2195" spans="1:5" ht="55.2" hidden="1">
      <c r="A2195" s="35">
        <v>90278</v>
      </c>
      <c r="B2195" s="32" t="s">
        <v>12455</v>
      </c>
      <c r="C2195" s="32" t="s">
        <v>13225</v>
      </c>
      <c r="D2195" s="31" t="s">
        <v>11488</v>
      </c>
      <c r="E2195" s="36" t="s">
        <v>13226</v>
      </c>
    </row>
    <row r="2196" spans="1:5" ht="55.2" hidden="1">
      <c r="A2196" s="35">
        <v>90279</v>
      </c>
      <c r="B2196" s="32" t="s">
        <v>12455</v>
      </c>
      <c r="C2196" s="32" t="s">
        <v>13227</v>
      </c>
      <c r="D2196" s="31" t="s">
        <v>11488</v>
      </c>
      <c r="E2196" s="36" t="s">
        <v>13228</v>
      </c>
    </row>
    <row r="2197" spans="1:5" ht="55.2" hidden="1">
      <c r="A2197" s="35">
        <v>90280</v>
      </c>
      <c r="B2197" s="32" t="s">
        <v>12455</v>
      </c>
      <c r="C2197" s="32" t="s">
        <v>13229</v>
      </c>
      <c r="D2197" s="31" t="s">
        <v>11488</v>
      </c>
      <c r="E2197" s="36" t="s">
        <v>13230</v>
      </c>
    </row>
    <row r="2198" spans="1:5" ht="55.2" hidden="1">
      <c r="A2198" s="35">
        <v>90281</v>
      </c>
      <c r="B2198" s="32" t="s">
        <v>12455</v>
      </c>
      <c r="C2198" s="32" t="s">
        <v>13231</v>
      </c>
      <c r="D2198" s="31" t="s">
        <v>11488</v>
      </c>
      <c r="E2198" s="36" t="s">
        <v>13232</v>
      </c>
    </row>
    <row r="2199" spans="1:5" ht="55.2" hidden="1">
      <c r="A2199" s="35">
        <v>90282</v>
      </c>
      <c r="B2199" s="32" t="s">
        <v>12455</v>
      </c>
      <c r="C2199" s="32" t="s">
        <v>13233</v>
      </c>
      <c r="D2199" s="31" t="s">
        <v>11488</v>
      </c>
      <c r="E2199" s="36" t="s">
        <v>2535</v>
      </c>
    </row>
    <row r="2200" spans="1:5" ht="55.2" hidden="1">
      <c r="A2200" s="35">
        <v>90283</v>
      </c>
      <c r="B2200" s="32" t="s">
        <v>12455</v>
      </c>
      <c r="C2200" s="32" t="s">
        <v>13234</v>
      </c>
      <c r="D2200" s="31" t="s">
        <v>11488</v>
      </c>
      <c r="E2200" s="36" t="s">
        <v>13235</v>
      </c>
    </row>
    <row r="2201" spans="1:5" ht="55.2" hidden="1">
      <c r="A2201" s="35">
        <v>90284</v>
      </c>
      <c r="B2201" s="32" t="s">
        <v>12455</v>
      </c>
      <c r="C2201" s="32" t="s">
        <v>13236</v>
      </c>
      <c r="D2201" s="31" t="s">
        <v>11488</v>
      </c>
      <c r="E2201" s="36" t="s">
        <v>13237</v>
      </c>
    </row>
    <row r="2202" spans="1:5" ht="55.2" hidden="1">
      <c r="A2202" s="35">
        <v>90285</v>
      </c>
      <c r="B2202" s="32" t="s">
        <v>12455</v>
      </c>
      <c r="C2202" s="32" t="s">
        <v>13238</v>
      </c>
      <c r="D2202" s="31" t="s">
        <v>11488</v>
      </c>
      <c r="E2202" s="36" t="s">
        <v>13239</v>
      </c>
    </row>
    <row r="2203" spans="1:5" ht="82.8" hidden="1">
      <c r="A2203" s="35">
        <v>90853</v>
      </c>
      <c r="B2203" s="32" t="s">
        <v>12455</v>
      </c>
      <c r="C2203" s="32" t="s">
        <v>13240</v>
      </c>
      <c r="D2203" s="31" t="s">
        <v>11488</v>
      </c>
      <c r="E2203" s="36" t="s">
        <v>13241</v>
      </c>
    </row>
    <row r="2204" spans="1:5" ht="82.8" hidden="1">
      <c r="A2204" s="35">
        <v>90854</v>
      </c>
      <c r="B2204" s="32" t="s">
        <v>12455</v>
      </c>
      <c r="C2204" s="32" t="s">
        <v>13242</v>
      </c>
      <c r="D2204" s="31" t="s">
        <v>11488</v>
      </c>
      <c r="E2204" s="36" t="s">
        <v>13243</v>
      </c>
    </row>
    <row r="2205" spans="1:5" ht="82.8" hidden="1">
      <c r="A2205" s="35">
        <v>90855</v>
      </c>
      <c r="B2205" s="32" t="s">
        <v>12455</v>
      </c>
      <c r="C2205" s="32" t="s">
        <v>13244</v>
      </c>
      <c r="D2205" s="31" t="s">
        <v>11488</v>
      </c>
      <c r="E2205" s="36" t="s">
        <v>13245</v>
      </c>
    </row>
    <row r="2206" spans="1:5" ht="82.8" hidden="1">
      <c r="A2206" s="35">
        <v>90856</v>
      </c>
      <c r="B2206" s="32" t="s">
        <v>12455</v>
      </c>
      <c r="C2206" s="32" t="s">
        <v>13246</v>
      </c>
      <c r="D2206" s="31" t="s">
        <v>11488</v>
      </c>
      <c r="E2206" s="36" t="s">
        <v>12147</v>
      </c>
    </row>
    <row r="2207" spans="1:5" ht="82.8" hidden="1">
      <c r="A2207" s="35">
        <v>90857</v>
      </c>
      <c r="B2207" s="32" t="s">
        <v>12455</v>
      </c>
      <c r="C2207" s="32" t="s">
        <v>13247</v>
      </c>
      <c r="D2207" s="31" t="s">
        <v>11488</v>
      </c>
      <c r="E2207" s="36" t="s">
        <v>13248</v>
      </c>
    </row>
    <row r="2208" spans="1:5" ht="82.8" hidden="1">
      <c r="A2208" s="35">
        <v>90858</v>
      </c>
      <c r="B2208" s="32" t="s">
        <v>12455</v>
      </c>
      <c r="C2208" s="32" t="s">
        <v>13249</v>
      </c>
      <c r="D2208" s="31" t="s">
        <v>11488</v>
      </c>
      <c r="E2208" s="36" t="s">
        <v>13250</v>
      </c>
    </row>
    <row r="2209" spans="1:5" ht="82.8" hidden="1">
      <c r="A2209" s="35">
        <v>90859</v>
      </c>
      <c r="B2209" s="32" t="s">
        <v>12455</v>
      </c>
      <c r="C2209" s="32" t="s">
        <v>13251</v>
      </c>
      <c r="D2209" s="31" t="s">
        <v>11488</v>
      </c>
      <c r="E2209" s="36" t="s">
        <v>13252</v>
      </c>
    </row>
    <row r="2210" spans="1:5" ht="82.8" hidden="1">
      <c r="A2210" s="35">
        <v>90860</v>
      </c>
      <c r="B2210" s="32" t="s">
        <v>12455</v>
      </c>
      <c r="C2210" s="32" t="s">
        <v>13253</v>
      </c>
      <c r="D2210" s="31" t="s">
        <v>11488</v>
      </c>
      <c r="E2210" s="36" t="s">
        <v>13254</v>
      </c>
    </row>
    <row r="2211" spans="1:5" ht="82.8" hidden="1">
      <c r="A2211" s="35">
        <v>90861</v>
      </c>
      <c r="B2211" s="32" t="s">
        <v>12455</v>
      </c>
      <c r="C2211" s="32" t="s">
        <v>13255</v>
      </c>
      <c r="D2211" s="31" t="s">
        <v>11488</v>
      </c>
      <c r="E2211" s="36" t="s">
        <v>13256</v>
      </c>
    </row>
    <row r="2212" spans="1:5" ht="82.8" hidden="1">
      <c r="A2212" s="35">
        <v>90862</v>
      </c>
      <c r="B2212" s="32" t="s">
        <v>12455</v>
      </c>
      <c r="C2212" s="32" t="s">
        <v>13257</v>
      </c>
      <c r="D2212" s="31" t="s">
        <v>11488</v>
      </c>
      <c r="E2212" s="36" t="s">
        <v>13258</v>
      </c>
    </row>
    <row r="2213" spans="1:5" ht="69" hidden="1">
      <c r="A2213" s="35">
        <v>92718</v>
      </c>
      <c r="B2213" s="32" t="s">
        <v>12455</v>
      </c>
      <c r="C2213" s="32" t="s">
        <v>13259</v>
      </c>
      <c r="D2213" s="31" t="s">
        <v>11488</v>
      </c>
      <c r="E2213" s="36" t="s">
        <v>13260</v>
      </c>
    </row>
    <row r="2214" spans="1:5" ht="69" hidden="1">
      <c r="A2214" s="35">
        <v>92719</v>
      </c>
      <c r="B2214" s="32" t="s">
        <v>12455</v>
      </c>
      <c r="C2214" s="32" t="s">
        <v>13261</v>
      </c>
      <c r="D2214" s="31" t="s">
        <v>11488</v>
      </c>
      <c r="E2214" s="36" t="s">
        <v>13262</v>
      </c>
    </row>
    <row r="2215" spans="1:5" ht="69" hidden="1">
      <c r="A2215" s="35">
        <v>92720</v>
      </c>
      <c r="B2215" s="32" t="s">
        <v>12455</v>
      </c>
      <c r="C2215" s="32" t="s">
        <v>13263</v>
      </c>
      <c r="D2215" s="31" t="s">
        <v>11488</v>
      </c>
      <c r="E2215" s="36" t="s">
        <v>13264</v>
      </c>
    </row>
    <row r="2216" spans="1:5" ht="69" hidden="1">
      <c r="A2216" s="35">
        <v>92721</v>
      </c>
      <c r="B2216" s="32" t="s">
        <v>12455</v>
      </c>
      <c r="C2216" s="32" t="s">
        <v>13265</v>
      </c>
      <c r="D2216" s="31" t="s">
        <v>11488</v>
      </c>
      <c r="E2216" s="36" t="s">
        <v>13266</v>
      </c>
    </row>
    <row r="2217" spans="1:5" ht="69" hidden="1">
      <c r="A2217" s="35">
        <v>92722</v>
      </c>
      <c r="B2217" s="32" t="s">
        <v>12455</v>
      </c>
      <c r="C2217" s="32" t="s">
        <v>13267</v>
      </c>
      <c r="D2217" s="31" t="s">
        <v>11488</v>
      </c>
      <c r="E2217" s="36" t="s">
        <v>13268</v>
      </c>
    </row>
    <row r="2218" spans="1:5" ht="82.8" hidden="1">
      <c r="A2218" s="35">
        <v>92723</v>
      </c>
      <c r="B2218" s="32" t="s">
        <v>12455</v>
      </c>
      <c r="C2218" s="32" t="s">
        <v>13269</v>
      </c>
      <c r="D2218" s="31" t="s">
        <v>11488</v>
      </c>
      <c r="E2218" s="36" t="s">
        <v>13270</v>
      </c>
    </row>
    <row r="2219" spans="1:5" ht="69" hidden="1">
      <c r="A2219" s="35">
        <v>92724</v>
      </c>
      <c r="B2219" s="32" t="s">
        <v>12455</v>
      </c>
      <c r="C2219" s="32" t="s">
        <v>13271</v>
      </c>
      <c r="D2219" s="31" t="s">
        <v>11488</v>
      </c>
      <c r="E2219" s="36" t="s">
        <v>13272</v>
      </c>
    </row>
    <row r="2220" spans="1:5" ht="82.8" hidden="1">
      <c r="A2220" s="35">
        <v>92725</v>
      </c>
      <c r="B2220" s="32" t="s">
        <v>12455</v>
      </c>
      <c r="C2220" s="32" t="s">
        <v>13273</v>
      </c>
      <c r="D2220" s="31" t="s">
        <v>11488</v>
      </c>
      <c r="E2220" s="36" t="s">
        <v>13274</v>
      </c>
    </row>
    <row r="2221" spans="1:5" ht="82.8" hidden="1">
      <c r="A2221" s="35">
        <v>92726</v>
      </c>
      <c r="B2221" s="32" t="s">
        <v>12455</v>
      </c>
      <c r="C2221" s="32" t="s">
        <v>13275</v>
      </c>
      <c r="D2221" s="31" t="s">
        <v>11488</v>
      </c>
      <c r="E2221" s="36" t="s">
        <v>13276</v>
      </c>
    </row>
    <row r="2222" spans="1:5" ht="96.6" hidden="1">
      <c r="A2222" s="35">
        <v>92727</v>
      </c>
      <c r="B2222" s="32" t="s">
        <v>12455</v>
      </c>
      <c r="C2222" s="32" t="s">
        <v>13277</v>
      </c>
      <c r="D2222" s="31" t="s">
        <v>11488</v>
      </c>
      <c r="E2222" s="36" t="s">
        <v>13278</v>
      </c>
    </row>
    <row r="2223" spans="1:5" ht="96.6" hidden="1">
      <c r="A2223" s="35">
        <v>92728</v>
      </c>
      <c r="B2223" s="32" t="s">
        <v>12455</v>
      </c>
      <c r="C2223" s="32" t="s">
        <v>13279</v>
      </c>
      <c r="D2223" s="31" t="s">
        <v>11488</v>
      </c>
      <c r="E2223" s="36" t="s">
        <v>13280</v>
      </c>
    </row>
    <row r="2224" spans="1:5" ht="96.6" hidden="1">
      <c r="A2224" s="35">
        <v>92729</v>
      </c>
      <c r="B2224" s="32" t="s">
        <v>12455</v>
      </c>
      <c r="C2224" s="32" t="s">
        <v>13281</v>
      </c>
      <c r="D2224" s="31" t="s">
        <v>11488</v>
      </c>
      <c r="E2224" s="36" t="s">
        <v>13282</v>
      </c>
    </row>
    <row r="2225" spans="1:5" ht="96.6" hidden="1">
      <c r="A2225" s="35">
        <v>92730</v>
      </c>
      <c r="B2225" s="32" t="s">
        <v>12455</v>
      </c>
      <c r="C2225" s="32" t="s">
        <v>13283</v>
      </c>
      <c r="D2225" s="31" t="s">
        <v>11488</v>
      </c>
      <c r="E2225" s="36" t="s">
        <v>13284</v>
      </c>
    </row>
    <row r="2226" spans="1:5" ht="96.6" hidden="1">
      <c r="A2226" s="35">
        <v>92731</v>
      </c>
      <c r="B2226" s="32" t="s">
        <v>12455</v>
      </c>
      <c r="C2226" s="32" t="s">
        <v>13285</v>
      </c>
      <c r="D2226" s="31" t="s">
        <v>11488</v>
      </c>
      <c r="E2226" s="36" t="s">
        <v>13286</v>
      </c>
    </row>
    <row r="2227" spans="1:5" ht="96.6" hidden="1">
      <c r="A2227" s="35">
        <v>92732</v>
      </c>
      <c r="B2227" s="32" t="s">
        <v>12455</v>
      </c>
      <c r="C2227" s="32" t="s">
        <v>13287</v>
      </c>
      <c r="D2227" s="31" t="s">
        <v>11488</v>
      </c>
      <c r="E2227" s="36" t="s">
        <v>13288</v>
      </c>
    </row>
    <row r="2228" spans="1:5" ht="96.6" hidden="1">
      <c r="A2228" s="35">
        <v>92733</v>
      </c>
      <c r="B2228" s="32" t="s">
        <v>12455</v>
      </c>
      <c r="C2228" s="32" t="s">
        <v>13289</v>
      </c>
      <c r="D2228" s="31" t="s">
        <v>11488</v>
      </c>
      <c r="E2228" s="36" t="s">
        <v>13290</v>
      </c>
    </row>
    <row r="2229" spans="1:5" ht="96.6" hidden="1">
      <c r="A2229" s="35">
        <v>92734</v>
      </c>
      <c r="B2229" s="32" t="s">
        <v>12455</v>
      </c>
      <c r="C2229" s="32" t="s">
        <v>13291</v>
      </c>
      <c r="D2229" s="31" t="s">
        <v>11488</v>
      </c>
      <c r="E2229" s="36" t="s">
        <v>13292</v>
      </c>
    </row>
    <row r="2230" spans="1:5" ht="96.6" hidden="1">
      <c r="A2230" s="35">
        <v>92735</v>
      </c>
      <c r="B2230" s="32" t="s">
        <v>12455</v>
      </c>
      <c r="C2230" s="32" t="s">
        <v>13293</v>
      </c>
      <c r="D2230" s="31" t="s">
        <v>11488</v>
      </c>
      <c r="E2230" s="36" t="s">
        <v>6974</v>
      </c>
    </row>
    <row r="2231" spans="1:5" ht="96.6" hidden="1">
      <c r="A2231" s="35">
        <v>92736</v>
      </c>
      <c r="B2231" s="32" t="s">
        <v>12455</v>
      </c>
      <c r="C2231" s="32" t="s">
        <v>13294</v>
      </c>
      <c r="D2231" s="31" t="s">
        <v>11488</v>
      </c>
      <c r="E2231" s="36" t="s">
        <v>13295</v>
      </c>
    </row>
    <row r="2232" spans="1:5" ht="96.6" hidden="1">
      <c r="A2232" s="35">
        <v>92739</v>
      </c>
      <c r="B2232" s="32" t="s">
        <v>12455</v>
      </c>
      <c r="C2232" s="32" t="s">
        <v>13296</v>
      </c>
      <c r="D2232" s="31" t="s">
        <v>11488</v>
      </c>
      <c r="E2232" s="36" t="s">
        <v>13297</v>
      </c>
    </row>
    <row r="2233" spans="1:5" ht="96.6" hidden="1">
      <c r="A2233" s="35">
        <v>92740</v>
      </c>
      <c r="B2233" s="32" t="s">
        <v>12455</v>
      </c>
      <c r="C2233" s="32" t="s">
        <v>13298</v>
      </c>
      <c r="D2233" s="31" t="s">
        <v>11488</v>
      </c>
      <c r="E2233" s="36" t="s">
        <v>13299</v>
      </c>
    </row>
    <row r="2234" spans="1:5" ht="82.8" hidden="1">
      <c r="A2234" s="35">
        <v>92741</v>
      </c>
      <c r="B2234" s="32" t="s">
        <v>12455</v>
      </c>
      <c r="C2234" s="32" t="s">
        <v>13300</v>
      </c>
      <c r="D2234" s="31" t="s">
        <v>11488</v>
      </c>
      <c r="E2234" s="36" t="s">
        <v>13301</v>
      </c>
    </row>
    <row r="2235" spans="1:5" ht="82.8" hidden="1">
      <c r="A2235" s="35">
        <v>92742</v>
      </c>
      <c r="B2235" s="32" t="s">
        <v>12455</v>
      </c>
      <c r="C2235" s="32" t="s">
        <v>13302</v>
      </c>
      <c r="D2235" s="31" t="s">
        <v>11488</v>
      </c>
      <c r="E2235" s="36" t="s">
        <v>13303</v>
      </c>
    </row>
    <row r="2236" spans="1:5" ht="41.4" hidden="1">
      <c r="A2236" s="35">
        <v>92873</v>
      </c>
      <c r="B2236" s="32" t="s">
        <v>12455</v>
      </c>
      <c r="C2236" s="32" t="s">
        <v>13304</v>
      </c>
      <c r="D2236" s="31" t="s">
        <v>11488</v>
      </c>
      <c r="E2236" s="36" t="s">
        <v>13305</v>
      </c>
    </row>
    <row r="2237" spans="1:5" ht="41.4" hidden="1">
      <c r="A2237" s="35">
        <v>92874</v>
      </c>
      <c r="B2237" s="32" t="s">
        <v>12455</v>
      </c>
      <c r="C2237" s="32" t="s">
        <v>13306</v>
      </c>
      <c r="D2237" s="31" t="s">
        <v>11488</v>
      </c>
      <c r="E2237" s="36" t="s">
        <v>13307</v>
      </c>
    </row>
    <row r="2238" spans="1:5" ht="55.2" hidden="1">
      <c r="A2238" s="35">
        <v>94962</v>
      </c>
      <c r="B2238" s="32" t="s">
        <v>12455</v>
      </c>
      <c r="C2238" s="32" t="s">
        <v>13308</v>
      </c>
      <c r="D2238" s="31" t="s">
        <v>11488</v>
      </c>
      <c r="E2238" s="36" t="s">
        <v>13309</v>
      </c>
    </row>
    <row r="2239" spans="1:5" ht="55.2" hidden="1">
      <c r="A2239" s="35">
        <v>94963</v>
      </c>
      <c r="B2239" s="32" t="s">
        <v>12455</v>
      </c>
      <c r="C2239" s="32" t="s">
        <v>13310</v>
      </c>
      <c r="D2239" s="31" t="s">
        <v>11488</v>
      </c>
      <c r="E2239" s="36" t="s">
        <v>13311</v>
      </c>
    </row>
    <row r="2240" spans="1:5" ht="55.2" hidden="1">
      <c r="A2240" s="35">
        <v>94964</v>
      </c>
      <c r="B2240" s="32" t="s">
        <v>12455</v>
      </c>
      <c r="C2240" s="32" t="s">
        <v>13312</v>
      </c>
      <c r="D2240" s="31" t="s">
        <v>11488</v>
      </c>
      <c r="E2240" s="36" t="s">
        <v>13313</v>
      </c>
    </row>
    <row r="2241" spans="1:5" ht="55.2" hidden="1">
      <c r="A2241" s="35">
        <v>94965</v>
      </c>
      <c r="B2241" s="32" t="s">
        <v>12455</v>
      </c>
      <c r="C2241" s="32" t="s">
        <v>13314</v>
      </c>
      <c r="D2241" s="31" t="s">
        <v>11488</v>
      </c>
      <c r="E2241" s="36" t="s">
        <v>13315</v>
      </c>
    </row>
    <row r="2242" spans="1:5" ht="55.2" hidden="1">
      <c r="A2242" s="35">
        <v>94966</v>
      </c>
      <c r="B2242" s="32" t="s">
        <v>12455</v>
      </c>
      <c r="C2242" s="32" t="s">
        <v>13316</v>
      </c>
      <c r="D2242" s="31" t="s">
        <v>11488</v>
      </c>
      <c r="E2242" s="36" t="s">
        <v>13317</v>
      </c>
    </row>
    <row r="2243" spans="1:5" ht="55.2" hidden="1">
      <c r="A2243" s="35">
        <v>94967</v>
      </c>
      <c r="B2243" s="32" t="s">
        <v>12455</v>
      </c>
      <c r="C2243" s="32" t="s">
        <v>13318</v>
      </c>
      <c r="D2243" s="31" t="s">
        <v>11488</v>
      </c>
      <c r="E2243" s="36" t="s">
        <v>13319</v>
      </c>
    </row>
    <row r="2244" spans="1:5" ht="55.2" hidden="1">
      <c r="A2244" s="35">
        <v>94968</v>
      </c>
      <c r="B2244" s="32" t="s">
        <v>12455</v>
      </c>
      <c r="C2244" s="32" t="s">
        <v>13320</v>
      </c>
      <c r="D2244" s="31" t="s">
        <v>11488</v>
      </c>
      <c r="E2244" s="36" t="s">
        <v>13321</v>
      </c>
    </row>
    <row r="2245" spans="1:5" ht="55.2" hidden="1">
      <c r="A2245" s="35">
        <v>94969</v>
      </c>
      <c r="B2245" s="32" t="s">
        <v>12455</v>
      </c>
      <c r="C2245" s="32" t="s">
        <v>13322</v>
      </c>
      <c r="D2245" s="31" t="s">
        <v>11488</v>
      </c>
      <c r="E2245" s="36" t="s">
        <v>13323</v>
      </c>
    </row>
    <row r="2246" spans="1:5" ht="55.2" hidden="1">
      <c r="A2246" s="35">
        <v>94970</v>
      </c>
      <c r="B2246" s="32" t="s">
        <v>12455</v>
      </c>
      <c r="C2246" s="32" t="s">
        <v>13324</v>
      </c>
      <c r="D2246" s="31" t="s">
        <v>11488</v>
      </c>
      <c r="E2246" s="36" t="s">
        <v>13325</v>
      </c>
    </row>
    <row r="2247" spans="1:5" ht="55.2" hidden="1">
      <c r="A2247" s="35">
        <v>94971</v>
      </c>
      <c r="B2247" s="32" t="s">
        <v>12455</v>
      </c>
      <c r="C2247" s="32" t="s">
        <v>13326</v>
      </c>
      <c r="D2247" s="31" t="s">
        <v>11488</v>
      </c>
      <c r="E2247" s="36" t="s">
        <v>13327</v>
      </c>
    </row>
    <row r="2248" spans="1:5" ht="55.2" hidden="1">
      <c r="A2248" s="35">
        <v>94972</v>
      </c>
      <c r="B2248" s="32" t="s">
        <v>12455</v>
      </c>
      <c r="C2248" s="32" t="s">
        <v>13328</v>
      </c>
      <c r="D2248" s="31" t="s">
        <v>11488</v>
      </c>
      <c r="E2248" s="36" t="s">
        <v>13329</v>
      </c>
    </row>
    <row r="2249" spans="1:5" ht="55.2" hidden="1">
      <c r="A2249" s="35">
        <v>94973</v>
      </c>
      <c r="B2249" s="32" t="s">
        <v>12455</v>
      </c>
      <c r="C2249" s="32" t="s">
        <v>13330</v>
      </c>
      <c r="D2249" s="31" t="s">
        <v>11488</v>
      </c>
      <c r="E2249" s="36" t="s">
        <v>13331</v>
      </c>
    </row>
    <row r="2250" spans="1:5" ht="41.4" hidden="1">
      <c r="A2250" s="35">
        <v>94974</v>
      </c>
      <c r="B2250" s="32" t="s">
        <v>12455</v>
      </c>
      <c r="C2250" s="32" t="s">
        <v>13332</v>
      </c>
      <c r="D2250" s="31" t="s">
        <v>11488</v>
      </c>
      <c r="E2250" s="36" t="s">
        <v>13333</v>
      </c>
    </row>
    <row r="2251" spans="1:5" ht="41.4" hidden="1">
      <c r="A2251" s="35">
        <v>94975</v>
      </c>
      <c r="B2251" s="32" t="s">
        <v>12455</v>
      </c>
      <c r="C2251" s="32" t="s">
        <v>13334</v>
      </c>
      <c r="D2251" s="31" t="s">
        <v>11488</v>
      </c>
      <c r="E2251" s="36" t="s">
        <v>13335</v>
      </c>
    </row>
    <row r="2252" spans="1:5" ht="55.2" hidden="1">
      <c r="A2252" s="35">
        <v>96555</v>
      </c>
      <c r="B2252" s="32" t="s">
        <v>12455</v>
      </c>
      <c r="C2252" s="32" t="s">
        <v>13336</v>
      </c>
      <c r="D2252" s="31" t="s">
        <v>11488</v>
      </c>
      <c r="E2252" s="36" t="s">
        <v>13337</v>
      </c>
    </row>
    <row r="2253" spans="1:5" ht="41.4" hidden="1">
      <c r="A2253" s="35">
        <v>96556</v>
      </c>
      <c r="B2253" s="32" t="s">
        <v>12455</v>
      </c>
      <c r="C2253" s="32" t="s">
        <v>13338</v>
      </c>
      <c r="D2253" s="31" t="s">
        <v>11488</v>
      </c>
      <c r="E2253" s="36" t="s">
        <v>13339</v>
      </c>
    </row>
    <row r="2254" spans="1:5" ht="55.2" hidden="1">
      <c r="A2254" s="35">
        <v>96557</v>
      </c>
      <c r="B2254" s="32" t="s">
        <v>12455</v>
      </c>
      <c r="C2254" s="32" t="s">
        <v>13340</v>
      </c>
      <c r="D2254" s="31" t="s">
        <v>11488</v>
      </c>
      <c r="E2254" s="36" t="s">
        <v>13341</v>
      </c>
    </row>
    <row r="2255" spans="1:5" ht="41.4" hidden="1">
      <c r="A2255" s="35">
        <v>96558</v>
      </c>
      <c r="B2255" s="32" t="s">
        <v>12455</v>
      </c>
      <c r="C2255" s="32" t="s">
        <v>13342</v>
      </c>
      <c r="D2255" s="31" t="s">
        <v>11488</v>
      </c>
      <c r="E2255" s="36" t="s">
        <v>13343</v>
      </c>
    </row>
    <row r="2256" spans="1:5" ht="55.2" hidden="1">
      <c r="A2256" s="31" t="s">
        <v>13344</v>
      </c>
      <c r="B2256" s="32" t="s">
        <v>12455</v>
      </c>
      <c r="C2256" s="32" t="s">
        <v>13345</v>
      </c>
      <c r="D2256" s="31" t="s">
        <v>9967</v>
      </c>
      <c r="E2256" s="36" t="s">
        <v>6557</v>
      </c>
    </row>
    <row r="2257" spans="1:5" ht="55.2" hidden="1">
      <c r="A2257" s="31" t="s">
        <v>13346</v>
      </c>
      <c r="B2257" s="32" t="s">
        <v>12455</v>
      </c>
      <c r="C2257" s="32" t="s">
        <v>13347</v>
      </c>
      <c r="D2257" s="31" t="s">
        <v>9967</v>
      </c>
      <c r="E2257" s="36" t="s">
        <v>13348</v>
      </c>
    </row>
    <row r="2258" spans="1:5" ht="55.2" hidden="1">
      <c r="A2258" s="31" t="s">
        <v>13349</v>
      </c>
      <c r="B2258" s="32" t="s">
        <v>12455</v>
      </c>
      <c r="C2258" s="32" t="s">
        <v>13350</v>
      </c>
      <c r="D2258" s="31" t="s">
        <v>9967</v>
      </c>
      <c r="E2258" s="36" t="s">
        <v>13351</v>
      </c>
    </row>
    <row r="2259" spans="1:5" ht="55.2" hidden="1">
      <c r="A2259" s="31" t="s">
        <v>13352</v>
      </c>
      <c r="B2259" s="32" t="s">
        <v>12455</v>
      </c>
      <c r="C2259" s="32" t="s">
        <v>13353</v>
      </c>
      <c r="D2259" s="31" t="s">
        <v>9967</v>
      </c>
      <c r="E2259" s="36" t="s">
        <v>13354</v>
      </c>
    </row>
    <row r="2260" spans="1:5" ht="69" hidden="1">
      <c r="A2260" s="31" t="s">
        <v>13355</v>
      </c>
      <c r="B2260" s="32" t="s">
        <v>12455</v>
      </c>
      <c r="C2260" s="32" t="s">
        <v>13356</v>
      </c>
      <c r="D2260" s="31" t="s">
        <v>9967</v>
      </c>
      <c r="E2260" s="36" t="s">
        <v>13357</v>
      </c>
    </row>
    <row r="2261" spans="1:5" ht="69" hidden="1">
      <c r="A2261" s="31" t="s">
        <v>13358</v>
      </c>
      <c r="B2261" s="32" t="s">
        <v>12455</v>
      </c>
      <c r="C2261" s="32" t="s">
        <v>13359</v>
      </c>
      <c r="D2261" s="31" t="s">
        <v>9967</v>
      </c>
      <c r="E2261" s="36" t="s">
        <v>13360</v>
      </c>
    </row>
    <row r="2262" spans="1:5" ht="27.6" hidden="1">
      <c r="A2262" s="31" t="s">
        <v>13361</v>
      </c>
      <c r="B2262" s="32" t="s">
        <v>12455</v>
      </c>
      <c r="C2262" s="32" t="s">
        <v>13362</v>
      </c>
      <c r="D2262" s="31" t="s">
        <v>11488</v>
      </c>
      <c r="E2262" s="36" t="s">
        <v>13363</v>
      </c>
    </row>
    <row r="2263" spans="1:5" ht="27.6" hidden="1">
      <c r="A2263" s="31" t="s">
        <v>13364</v>
      </c>
      <c r="B2263" s="32" t="s">
        <v>12455</v>
      </c>
      <c r="C2263" s="32" t="s">
        <v>13365</v>
      </c>
      <c r="D2263" s="31" t="s">
        <v>11488</v>
      </c>
      <c r="E2263" s="36" t="s">
        <v>13366</v>
      </c>
    </row>
    <row r="2264" spans="1:5" ht="27.6" hidden="1">
      <c r="A2264" s="31" t="s">
        <v>13367</v>
      </c>
      <c r="B2264" s="32" t="s">
        <v>12455</v>
      </c>
      <c r="C2264" s="32" t="s">
        <v>13368</v>
      </c>
      <c r="D2264" s="31" t="s">
        <v>9967</v>
      </c>
      <c r="E2264" s="36" t="s">
        <v>13369</v>
      </c>
    </row>
    <row r="2265" spans="1:5" ht="27.6" hidden="1">
      <c r="A2265" s="35">
        <v>83518</v>
      </c>
      <c r="B2265" s="32" t="s">
        <v>12455</v>
      </c>
      <c r="C2265" s="32" t="s">
        <v>13370</v>
      </c>
      <c r="D2265" s="31" t="s">
        <v>11488</v>
      </c>
      <c r="E2265" s="36" t="s">
        <v>13371</v>
      </c>
    </row>
    <row r="2266" spans="1:5" ht="27.6" hidden="1">
      <c r="A2266" s="35">
        <v>95467</v>
      </c>
      <c r="B2266" s="32" t="s">
        <v>12455</v>
      </c>
      <c r="C2266" s="32" t="s">
        <v>13372</v>
      </c>
      <c r="D2266" s="31" t="s">
        <v>11488</v>
      </c>
      <c r="E2266" s="36" t="s">
        <v>13373</v>
      </c>
    </row>
    <row r="2267" spans="1:5" ht="13.8" hidden="1">
      <c r="A2267" s="35">
        <v>68328</v>
      </c>
      <c r="B2267" s="32" t="s">
        <v>12455</v>
      </c>
      <c r="C2267" s="32" t="s">
        <v>13374</v>
      </c>
      <c r="D2267" s="31" t="s">
        <v>9967</v>
      </c>
      <c r="E2267" s="36" t="s">
        <v>5001</v>
      </c>
    </row>
    <row r="2268" spans="1:5" ht="27.6" hidden="1">
      <c r="A2268" s="31" t="s">
        <v>13375</v>
      </c>
      <c r="B2268" s="32" t="s">
        <v>12455</v>
      </c>
      <c r="C2268" s="32" t="s">
        <v>13376</v>
      </c>
      <c r="D2268" s="31" t="s">
        <v>9474</v>
      </c>
      <c r="E2268" s="36" t="s">
        <v>13377</v>
      </c>
    </row>
    <row r="2269" spans="1:5" ht="55.2" hidden="1">
      <c r="A2269" s="31" t="s">
        <v>13378</v>
      </c>
      <c r="B2269" s="32" t="s">
        <v>12455</v>
      </c>
      <c r="C2269" s="32" t="s">
        <v>13379</v>
      </c>
      <c r="D2269" s="31" t="s">
        <v>9474</v>
      </c>
      <c r="E2269" s="36" t="s">
        <v>13380</v>
      </c>
    </row>
    <row r="2270" spans="1:5" ht="27.6" hidden="1">
      <c r="A2270" s="35">
        <v>79471</v>
      </c>
      <c r="B2270" s="32" t="s">
        <v>12455</v>
      </c>
      <c r="C2270" s="32" t="s">
        <v>13381</v>
      </c>
      <c r="D2270" s="31" t="s">
        <v>9858</v>
      </c>
      <c r="E2270" s="36" t="s">
        <v>13382</v>
      </c>
    </row>
    <row r="2271" spans="1:5" ht="27.6" hidden="1">
      <c r="A2271" s="35">
        <v>93182</v>
      </c>
      <c r="B2271" s="32" t="s">
        <v>12455</v>
      </c>
      <c r="C2271" s="32" t="s">
        <v>13383</v>
      </c>
      <c r="D2271" s="31" t="s">
        <v>9474</v>
      </c>
      <c r="E2271" s="36" t="s">
        <v>13384</v>
      </c>
    </row>
    <row r="2272" spans="1:5" ht="27.6" hidden="1">
      <c r="A2272" s="35">
        <v>93183</v>
      </c>
      <c r="B2272" s="32" t="s">
        <v>12455</v>
      </c>
      <c r="C2272" s="32" t="s">
        <v>13385</v>
      </c>
      <c r="D2272" s="31" t="s">
        <v>9474</v>
      </c>
      <c r="E2272" s="36" t="s">
        <v>2300</v>
      </c>
    </row>
    <row r="2273" spans="1:5" ht="27.6" hidden="1">
      <c r="A2273" s="35">
        <v>93184</v>
      </c>
      <c r="B2273" s="32" t="s">
        <v>12455</v>
      </c>
      <c r="C2273" s="32" t="s">
        <v>13386</v>
      </c>
      <c r="D2273" s="31" t="s">
        <v>9474</v>
      </c>
      <c r="E2273" s="36" t="s">
        <v>823</v>
      </c>
    </row>
    <row r="2274" spans="1:5" ht="27.6" hidden="1">
      <c r="A2274" s="35">
        <v>93185</v>
      </c>
      <c r="B2274" s="32" t="s">
        <v>12455</v>
      </c>
      <c r="C2274" s="32" t="s">
        <v>13387</v>
      </c>
      <c r="D2274" s="31" t="s">
        <v>9474</v>
      </c>
      <c r="E2274" s="36" t="s">
        <v>13388</v>
      </c>
    </row>
    <row r="2275" spans="1:5" ht="27.6" hidden="1">
      <c r="A2275" s="35">
        <v>93186</v>
      </c>
      <c r="B2275" s="32" t="s">
        <v>12455</v>
      </c>
      <c r="C2275" s="32" t="s">
        <v>13389</v>
      </c>
      <c r="D2275" s="31" t="s">
        <v>9474</v>
      </c>
      <c r="E2275" s="36" t="s">
        <v>13390</v>
      </c>
    </row>
    <row r="2276" spans="1:5" ht="41.4" hidden="1">
      <c r="A2276" s="35">
        <v>93187</v>
      </c>
      <c r="B2276" s="32" t="s">
        <v>12455</v>
      </c>
      <c r="C2276" s="32" t="s">
        <v>13391</v>
      </c>
      <c r="D2276" s="31" t="s">
        <v>9474</v>
      </c>
      <c r="E2276" s="36" t="s">
        <v>13392</v>
      </c>
    </row>
    <row r="2277" spans="1:5" ht="27.6" hidden="1">
      <c r="A2277" s="35">
        <v>93188</v>
      </c>
      <c r="B2277" s="32" t="s">
        <v>12455</v>
      </c>
      <c r="C2277" s="32" t="s">
        <v>13393</v>
      </c>
      <c r="D2277" s="31" t="s">
        <v>9474</v>
      </c>
      <c r="E2277" s="36" t="s">
        <v>13394</v>
      </c>
    </row>
    <row r="2278" spans="1:5" ht="41.4" hidden="1">
      <c r="A2278" s="35">
        <v>93189</v>
      </c>
      <c r="B2278" s="32" t="s">
        <v>12455</v>
      </c>
      <c r="C2278" s="32" t="s">
        <v>13395</v>
      </c>
      <c r="D2278" s="31" t="s">
        <v>9474</v>
      </c>
      <c r="E2278" s="36" t="s">
        <v>13396</v>
      </c>
    </row>
    <row r="2279" spans="1:5" ht="41.4" hidden="1">
      <c r="A2279" s="35">
        <v>93190</v>
      </c>
      <c r="B2279" s="32" t="s">
        <v>12455</v>
      </c>
      <c r="C2279" s="32" t="s">
        <v>13397</v>
      </c>
      <c r="D2279" s="31" t="s">
        <v>9474</v>
      </c>
      <c r="E2279" s="36" t="s">
        <v>13398</v>
      </c>
    </row>
    <row r="2280" spans="1:5" ht="41.4" hidden="1">
      <c r="A2280" s="35">
        <v>93191</v>
      </c>
      <c r="B2280" s="32" t="s">
        <v>12455</v>
      </c>
      <c r="C2280" s="32" t="s">
        <v>13399</v>
      </c>
      <c r="D2280" s="31" t="s">
        <v>9474</v>
      </c>
      <c r="E2280" s="36" t="s">
        <v>13400</v>
      </c>
    </row>
    <row r="2281" spans="1:5" ht="41.4" hidden="1">
      <c r="A2281" s="35">
        <v>93192</v>
      </c>
      <c r="B2281" s="32" t="s">
        <v>12455</v>
      </c>
      <c r="C2281" s="32" t="s">
        <v>13401</v>
      </c>
      <c r="D2281" s="31" t="s">
        <v>9474</v>
      </c>
      <c r="E2281" s="36" t="s">
        <v>4040</v>
      </c>
    </row>
    <row r="2282" spans="1:5" ht="41.4" hidden="1">
      <c r="A2282" s="35">
        <v>93193</v>
      </c>
      <c r="B2282" s="32" t="s">
        <v>12455</v>
      </c>
      <c r="C2282" s="32" t="s">
        <v>13402</v>
      </c>
      <c r="D2282" s="31" t="s">
        <v>9474</v>
      </c>
      <c r="E2282" s="36" t="s">
        <v>13403</v>
      </c>
    </row>
    <row r="2283" spans="1:5" ht="27.6" hidden="1">
      <c r="A2283" s="35">
        <v>93194</v>
      </c>
      <c r="B2283" s="32" t="s">
        <v>12455</v>
      </c>
      <c r="C2283" s="32" t="s">
        <v>13404</v>
      </c>
      <c r="D2283" s="31" t="s">
        <v>9474</v>
      </c>
      <c r="E2283" s="36" t="s">
        <v>1270</v>
      </c>
    </row>
    <row r="2284" spans="1:5" ht="27.6" hidden="1">
      <c r="A2284" s="35">
        <v>93195</v>
      </c>
      <c r="B2284" s="32" t="s">
        <v>12455</v>
      </c>
      <c r="C2284" s="32" t="s">
        <v>13405</v>
      </c>
      <c r="D2284" s="31" t="s">
        <v>9474</v>
      </c>
      <c r="E2284" s="36" t="s">
        <v>13406</v>
      </c>
    </row>
    <row r="2285" spans="1:5" ht="41.4" hidden="1">
      <c r="A2285" s="35">
        <v>93196</v>
      </c>
      <c r="B2285" s="32" t="s">
        <v>12455</v>
      </c>
      <c r="C2285" s="32" t="s">
        <v>13407</v>
      </c>
      <c r="D2285" s="31" t="s">
        <v>9474</v>
      </c>
      <c r="E2285" s="36" t="s">
        <v>10567</v>
      </c>
    </row>
    <row r="2286" spans="1:5" ht="41.4" hidden="1">
      <c r="A2286" s="35">
        <v>93197</v>
      </c>
      <c r="B2286" s="32" t="s">
        <v>12455</v>
      </c>
      <c r="C2286" s="32" t="s">
        <v>13408</v>
      </c>
      <c r="D2286" s="31" t="s">
        <v>9474</v>
      </c>
      <c r="E2286" s="36" t="s">
        <v>10339</v>
      </c>
    </row>
    <row r="2287" spans="1:5" ht="41.4" hidden="1">
      <c r="A2287" s="35">
        <v>93198</v>
      </c>
      <c r="B2287" s="32" t="s">
        <v>12455</v>
      </c>
      <c r="C2287" s="32" t="s">
        <v>13409</v>
      </c>
      <c r="D2287" s="31" t="s">
        <v>9474</v>
      </c>
      <c r="E2287" s="36" t="s">
        <v>13410</v>
      </c>
    </row>
    <row r="2288" spans="1:5" ht="55.2" hidden="1">
      <c r="A2288" s="35">
        <v>93199</v>
      </c>
      <c r="B2288" s="32" t="s">
        <v>12455</v>
      </c>
      <c r="C2288" s="32" t="s">
        <v>13411</v>
      </c>
      <c r="D2288" s="31" t="s">
        <v>9474</v>
      </c>
      <c r="E2288" s="36" t="s">
        <v>13412</v>
      </c>
    </row>
    <row r="2289" spans="1:5" ht="41.4" hidden="1">
      <c r="A2289" s="35">
        <v>93200</v>
      </c>
      <c r="B2289" s="32" t="s">
        <v>12455</v>
      </c>
      <c r="C2289" s="32" t="s">
        <v>13413</v>
      </c>
      <c r="D2289" s="31" t="s">
        <v>9474</v>
      </c>
      <c r="E2289" s="36" t="s">
        <v>4137</v>
      </c>
    </row>
    <row r="2290" spans="1:5" ht="41.4" hidden="1">
      <c r="A2290" s="35">
        <v>93201</v>
      </c>
      <c r="B2290" s="32" t="s">
        <v>12455</v>
      </c>
      <c r="C2290" s="32" t="s">
        <v>13414</v>
      </c>
      <c r="D2290" s="31" t="s">
        <v>9474</v>
      </c>
      <c r="E2290" s="36" t="s">
        <v>13415</v>
      </c>
    </row>
    <row r="2291" spans="1:5" ht="27.6" hidden="1">
      <c r="A2291" s="35">
        <v>93202</v>
      </c>
      <c r="B2291" s="32" t="s">
        <v>12455</v>
      </c>
      <c r="C2291" s="32" t="s">
        <v>13416</v>
      </c>
      <c r="D2291" s="31" t="s">
        <v>9474</v>
      </c>
      <c r="E2291" s="36" t="s">
        <v>13417</v>
      </c>
    </row>
    <row r="2292" spans="1:5" ht="41.4" hidden="1">
      <c r="A2292" s="35">
        <v>93203</v>
      </c>
      <c r="B2292" s="32" t="s">
        <v>12455</v>
      </c>
      <c r="C2292" s="32" t="s">
        <v>13418</v>
      </c>
      <c r="D2292" s="31" t="s">
        <v>9474</v>
      </c>
      <c r="E2292" s="36" t="s">
        <v>7917</v>
      </c>
    </row>
    <row r="2293" spans="1:5" ht="27.6" hidden="1">
      <c r="A2293" s="35">
        <v>93204</v>
      </c>
      <c r="B2293" s="32" t="s">
        <v>12455</v>
      </c>
      <c r="C2293" s="32" t="s">
        <v>13419</v>
      </c>
      <c r="D2293" s="31" t="s">
        <v>9474</v>
      </c>
      <c r="E2293" s="36" t="s">
        <v>13420</v>
      </c>
    </row>
    <row r="2294" spans="1:5" ht="41.4" hidden="1">
      <c r="A2294" s="35">
        <v>93205</v>
      </c>
      <c r="B2294" s="32" t="s">
        <v>12455</v>
      </c>
      <c r="C2294" s="32" t="s">
        <v>13421</v>
      </c>
      <c r="D2294" s="31" t="s">
        <v>9474</v>
      </c>
      <c r="E2294" s="36" t="s">
        <v>5579</v>
      </c>
    </row>
    <row r="2295" spans="1:5" ht="55.2" hidden="1">
      <c r="A2295" s="35">
        <v>71623</v>
      </c>
      <c r="B2295" s="32" t="s">
        <v>12455</v>
      </c>
      <c r="C2295" s="32" t="s">
        <v>13422</v>
      </c>
      <c r="D2295" s="31" t="s">
        <v>9474</v>
      </c>
      <c r="E2295" s="36" t="s">
        <v>13423</v>
      </c>
    </row>
    <row r="2296" spans="1:5" ht="27.6" hidden="1">
      <c r="A2296" s="31" t="s">
        <v>13424</v>
      </c>
      <c r="B2296" s="32" t="s">
        <v>12455</v>
      </c>
      <c r="C2296" s="32" t="s">
        <v>13425</v>
      </c>
      <c r="D2296" s="31" t="s">
        <v>9608</v>
      </c>
      <c r="E2296" s="36" t="s">
        <v>13426</v>
      </c>
    </row>
    <row r="2297" spans="1:5" ht="27.6" hidden="1">
      <c r="A2297" s="35">
        <v>83513</v>
      </c>
      <c r="B2297" s="32" t="s">
        <v>12455</v>
      </c>
      <c r="C2297" s="32" t="s">
        <v>13427</v>
      </c>
      <c r="D2297" s="31" t="s">
        <v>9858</v>
      </c>
      <c r="E2297" s="36" t="s">
        <v>13428</v>
      </c>
    </row>
    <row r="2298" spans="1:5" ht="27.6" hidden="1">
      <c r="A2298" s="35">
        <v>83514</v>
      </c>
      <c r="B2298" s="32" t="s">
        <v>12455</v>
      </c>
      <c r="C2298" s="32" t="s">
        <v>13429</v>
      </c>
      <c r="D2298" s="31" t="s">
        <v>9858</v>
      </c>
      <c r="E2298" s="36" t="s">
        <v>7054</v>
      </c>
    </row>
    <row r="2299" spans="1:5" ht="27.6" hidden="1">
      <c r="A2299" s="35">
        <v>84153</v>
      </c>
      <c r="B2299" s="32" t="s">
        <v>12455</v>
      </c>
      <c r="C2299" s="32" t="s">
        <v>13430</v>
      </c>
      <c r="D2299" s="31" t="s">
        <v>9858</v>
      </c>
      <c r="E2299" s="36" t="s">
        <v>13431</v>
      </c>
    </row>
    <row r="2300" spans="1:5" ht="13.8" hidden="1">
      <c r="A2300" s="35">
        <v>84154</v>
      </c>
      <c r="B2300" s="32" t="s">
        <v>12455</v>
      </c>
      <c r="C2300" s="32" t="s">
        <v>13432</v>
      </c>
      <c r="D2300" s="31" t="s">
        <v>13433</v>
      </c>
      <c r="E2300" s="36" t="s">
        <v>13434</v>
      </c>
    </row>
    <row r="2301" spans="1:5" ht="27.6" hidden="1">
      <c r="A2301" s="35">
        <v>85233</v>
      </c>
      <c r="B2301" s="32" t="s">
        <v>12455</v>
      </c>
      <c r="C2301" s="32" t="s">
        <v>13435</v>
      </c>
      <c r="D2301" s="31" t="s">
        <v>11488</v>
      </c>
      <c r="E2301" s="36" t="s">
        <v>13436</v>
      </c>
    </row>
    <row r="2302" spans="1:5" ht="69" hidden="1">
      <c r="A2302" s="35">
        <v>95952</v>
      </c>
      <c r="B2302" s="32" t="s">
        <v>12455</v>
      </c>
      <c r="C2302" s="32" t="s">
        <v>13437</v>
      </c>
      <c r="D2302" s="31" t="s">
        <v>11488</v>
      </c>
      <c r="E2302" s="36" t="s">
        <v>13438</v>
      </c>
    </row>
    <row r="2303" spans="1:5" ht="69" hidden="1">
      <c r="A2303" s="35">
        <v>95953</v>
      </c>
      <c r="B2303" s="32" t="s">
        <v>12455</v>
      </c>
      <c r="C2303" s="32" t="s">
        <v>13439</v>
      </c>
      <c r="D2303" s="31" t="s">
        <v>11488</v>
      </c>
      <c r="E2303" s="36" t="s">
        <v>13440</v>
      </c>
    </row>
    <row r="2304" spans="1:5" ht="82.8" hidden="1">
      <c r="A2304" s="35">
        <v>95954</v>
      </c>
      <c r="B2304" s="32" t="s">
        <v>12455</v>
      </c>
      <c r="C2304" s="32" t="s">
        <v>13441</v>
      </c>
      <c r="D2304" s="31" t="s">
        <v>11488</v>
      </c>
      <c r="E2304" s="36" t="s">
        <v>13442</v>
      </c>
    </row>
    <row r="2305" spans="1:5" ht="69" hidden="1">
      <c r="A2305" s="35">
        <v>95955</v>
      </c>
      <c r="B2305" s="32" t="s">
        <v>12455</v>
      </c>
      <c r="C2305" s="32" t="s">
        <v>13443</v>
      </c>
      <c r="D2305" s="31" t="s">
        <v>11488</v>
      </c>
      <c r="E2305" s="36" t="s">
        <v>13444</v>
      </c>
    </row>
    <row r="2306" spans="1:5" ht="69" hidden="1">
      <c r="A2306" s="35">
        <v>95956</v>
      </c>
      <c r="B2306" s="32" t="s">
        <v>12455</v>
      </c>
      <c r="C2306" s="32" t="s">
        <v>13445</v>
      </c>
      <c r="D2306" s="31" t="s">
        <v>11488</v>
      </c>
      <c r="E2306" s="36" t="s">
        <v>13446</v>
      </c>
    </row>
    <row r="2307" spans="1:5" ht="55.2" hidden="1">
      <c r="A2307" s="35">
        <v>95957</v>
      </c>
      <c r="B2307" s="32" t="s">
        <v>12455</v>
      </c>
      <c r="C2307" s="32" t="s">
        <v>13447</v>
      </c>
      <c r="D2307" s="31" t="s">
        <v>11488</v>
      </c>
      <c r="E2307" s="36" t="s">
        <v>13448</v>
      </c>
    </row>
    <row r="2308" spans="1:5" ht="41.4" hidden="1">
      <c r="A2308" s="35">
        <v>95969</v>
      </c>
      <c r="B2308" s="32" t="s">
        <v>12455</v>
      </c>
      <c r="C2308" s="32" t="s">
        <v>13449</v>
      </c>
      <c r="D2308" s="31" t="s">
        <v>11488</v>
      </c>
      <c r="E2308" s="36" t="s">
        <v>13450</v>
      </c>
    </row>
    <row r="2309" spans="1:5" ht="55.2" hidden="1">
      <c r="A2309" s="35">
        <v>5968</v>
      </c>
      <c r="B2309" s="32" t="s">
        <v>13451</v>
      </c>
      <c r="C2309" s="32" t="s">
        <v>13452</v>
      </c>
      <c r="D2309" s="31" t="s">
        <v>9967</v>
      </c>
      <c r="E2309" s="36" t="s">
        <v>13453</v>
      </c>
    </row>
    <row r="2310" spans="1:5" ht="41.4" hidden="1">
      <c r="A2310" s="35">
        <v>83731</v>
      </c>
      <c r="B2310" s="32" t="s">
        <v>13451</v>
      </c>
      <c r="C2310" s="32" t="s">
        <v>13454</v>
      </c>
      <c r="D2310" s="31" t="s">
        <v>9967</v>
      </c>
      <c r="E2310" s="36" t="s">
        <v>13455</v>
      </c>
    </row>
    <row r="2311" spans="1:5" ht="41.4" hidden="1">
      <c r="A2311" s="35">
        <v>83732</v>
      </c>
      <c r="B2311" s="32" t="s">
        <v>13451</v>
      </c>
      <c r="C2311" s="32" t="s">
        <v>13456</v>
      </c>
      <c r="D2311" s="31" t="s">
        <v>9967</v>
      </c>
      <c r="E2311" s="36" t="s">
        <v>13457</v>
      </c>
    </row>
    <row r="2312" spans="1:5" ht="55.2" hidden="1">
      <c r="A2312" s="35">
        <v>83733</v>
      </c>
      <c r="B2312" s="32" t="s">
        <v>13451</v>
      </c>
      <c r="C2312" s="32" t="s">
        <v>13458</v>
      </c>
      <c r="D2312" s="31" t="s">
        <v>9967</v>
      </c>
      <c r="E2312" s="36" t="s">
        <v>13459</v>
      </c>
    </row>
    <row r="2313" spans="1:5" ht="41.4" hidden="1">
      <c r="A2313" s="35">
        <v>83735</v>
      </c>
      <c r="B2313" s="32" t="s">
        <v>13451</v>
      </c>
      <c r="C2313" s="32" t="s">
        <v>13460</v>
      </c>
      <c r="D2313" s="31" t="s">
        <v>9967</v>
      </c>
      <c r="E2313" s="36" t="s">
        <v>13461</v>
      </c>
    </row>
    <row r="2314" spans="1:5" ht="41.4" hidden="1">
      <c r="A2314" s="35">
        <v>68053</v>
      </c>
      <c r="B2314" s="32" t="s">
        <v>13451</v>
      </c>
      <c r="C2314" s="32" t="s">
        <v>13462</v>
      </c>
      <c r="D2314" s="31" t="s">
        <v>9967</v>
      </c>
      <c r="E2314" s="36" t="s">
        <v>501</v>
      </c>
    </row>
    <row r="2315" spans="1:5" ht="69" hidden="1">
      <c r="A2315" s="31" t="s">
        <v>13463</v>
      </c>
      <c r="B2315" s="32" t="s">
        <v>13451</v>
      </c>
      <c r="C2315" s="32" t="s">
        <v>13464</v>
      </c>
      <c r="D2315" s="31" t="s">
        <v>9967</v>
      </c>
      <c r="E2315" s="36" t="s">
        <v>13465</v>
      </c>
    </row>
    <row r="2316" spans="1:5" ht="41.4" hidden="1">
      <c r="A2316" s="31" t="s">
        <v>13466</v>
      </c>
      <c r="B2316" s="32" t="s">
        <v>13451</v>
      </c>
      <c r="C2316" s="32" t="s">
        <v>13467</v>
      </c>
      <c r="D2316" s="31" t="s">
        <v>9967</v>
      </c>
      <c r="E2316" s="36" t="s">
        <v>10571</v>
      </c>
    </row>
    <row r="2317" spans="1:5" ht="41.4" hidden="1">
      <c r="A2317" s="35">
        <v>83737</v>
      </c>
      <c r="B2317" s="32" t="s">
        <v>13451</v>
      </c>
      <c r="C2317" s="32" t="s">
        <v>13468</v>
      </c>
      <c r="D2317" s="31" t="s">
        <v>9967</v>
      </c>
      <c r="E2317" s="36" t="s">
        <v>13469</v>
      </c>
    </row>
    <row r="2318" spans="1:5" ht="41.4" hidden="1">
      <c r="A2318" s="35">
        <v>83738</v>
      </c>
      <c r="B2318" s="32" t="s">
        <v>13451</v>
      </c>
      <c r="C2318" s="32" t="s">
        <v>13470</v>
      </c>
      <c r="D2318" s="31" t="s">
        <v>9967</v>
      </c>
      <c r="E2318" s="36" t="s">
        <v>13471</v>
      </c>
    </row>
    <row r="2319" spans="1:5" ht="13.8" hidden="1">
      <c r="A2319" s="35">
        <v>83740</v>
      </c>
      <c r="B2319" s="32" t="s">
        <v>13451</v>
      </c>
      <c r="C2319" s="32" t="s">
        <v>13472</v>
      </c>
      <c r="D2319" s="31" t="s">
        <v>9967</v>
      </c>
      <c r="E2319" s="36" t="s">
        <v>11507</v>
      </c>
    </row>
    <row r="2320" spans="1:5" ht="41.4" hidden="1">
      <c r="A2320" s="31" t="s">
        <v>13473</v>
      </c>
      <c r="B2320" s="32" t="s">
        <v>13451</v>
      </c>
      <c r="C2320" s="32" t="s">
        <v>13474</v>
      </c>
      <c r="D2320" s="31" t="s">
        <v>9967</v>
      </c>
      <c r="E2320" s="36" t="s">
        <v>13475</v>
      </c>
    </row>
    <row r="2321" spans="1:5" ht="41.4" hidden="1">
      <c r="A2321" s="31" t="s">
        <v>13476</v>
      </c>
      <c r="B2321" s="32" t="s">
        <v>13451</v>
      </c>
      <c r="C2321" s="32" t="s">
        <v>13477</v>
      </c>
      <c r="D2321" s="31" t="s">
        <v>9967</v>
      </c>
      <c r="E2321" s="36" t="s">
        <v>13478</v>
      </c>
    </row>
    <row r="2322" spans="1:5" ht="41.4" hidden="1">
      <c r="A2322" s="35">
        <v>6225</v>
      </c>
      <c r="B2322" s="32" t="s">
        <v>13451</v>
      </c>
      <c r="C2322" s="32" t="s">
        <v>13479</v>
      </c>
      <c r="D2322" s="31" t="s">
        <v>9967</v>
      </c>
      <c r="E2322" s="36" t="s">
        <v>339</v>
      </c>
    </row>
    <row r="2323" spans="1:5" ht="27.6" hidden="1">
      <c r="A2323" s="35">
        <v>72075</v>
      </c>
      <c r="B2323" s="32" t="s">
        <v>13451</v>
      </c>
      <c r="C2323" s="32" t="s">
        <v>13480</v>
      </c>
      <c r="D2323" s="31" t="s">
        <v>9967</v>
      </c>
      <c r="E2323" s="36" t="s">
        <v>13481</v>
      </c>
    </row>
    <row r="2324" spans="1:5" ht="55.2" hidden="1">
      <c r="A2324" s="31" t="s">
        <v>13482</v>
      </c>
      <c r="B2324" s="32" t="s">
        <v>13451</v>
      </c>
      <c r="C2324" s="32" t="s">
        <v>13483</v>
      </c>
      <c r="D2324" s="31" t="s">
        <v>9967</v>
      </c>
      <c r="E2324" s="36" t="s">
        <v>13484</v>
      </c>
    </row>
    <row r="2325" spans="1:5" ht="41.4" hidden="1">
      <c r="A2325" s="31" t="s">
        <v>13485</v>
      </c>
      <c r="B2325" s="32" t="s">
        <v>13451</v>
      </c>
      <c r="C2325" s="32" t="s">
        <v>13486</v>
      </c>
      <c r="D2325" s="31" t="s">
        <v>9967</v>
      </c>
      <c r="E2325" s="36" t="s">
        <v>13487</v>
      </c>
    </row>
    <row r="2326" spans="1:5" ht="41.4" hidden="1">
      <c r="A2326" s="31" t="s">
        <v>13488</v>
      </c>
      <c r="B2326" s="32" t="s">
        <v>13451</v>
      </c>
      <c r="C2326" s="32" t="s">
        <v>13489</v>
      </c>
      <c r="D2326" s="31" t="s">
        <v>9967</v>
      </c>
      <c r="E2326" s="36" t="s">
        <v>13490</v>
      </c>
    </row>
    <row r="2327" spans="1:5" ht="41.4" hidden="1">
      <c r="A2327" s="31" t="s">
        <v>13491</v>
      </c>
      <c r="B2327" s="32" t="s">
        <v>13451</v>
      </c>
      <c r="C2327" s="32" t="s">
        <v>13492</v>
      </c>
      <c r="D2327" s="31" t="s">
        <v>9967</v>
      </c>
      <c r="E2327" s="36" t="s">
        <v>4863</v>
      </c>
    </row>
    <row r="2328" spans="1:5" ht="41.4" hidden="1">
      <c r="A2328" s="35">
        <v>83741</v>
      </c>
      <c r="B2328" s="32" t="s">
        <v>13451</v>
      </c>
      <c r="C2328" s="32" t="s">
        <v>13493</v>
      </c>
      <c r="D2328" s="31" t="s">
        <v>9967</v>
      </c>
      <c r="E2328" s="36" t="s">
        <v>13494</v>
      </c>
    </row>
    <row r="2329" spans="1:5" ht="27.6" hidden="1">
      <c r="A2329" s="35">
        <v>83742</v>
      </c>
      <c r="B2329" s="32" t="s">
        <v>13451</v>
      </c>
      <c r="C2329" s="32" t="s">
        <v>13495</v>
      </c>
      <c r="D2329" s="31" t="s">
        <v>9967</v>
      </c>
      <c r="E2329" s="36" t="s">
        <v>13496</v>
      </c>
    </row>
    <row r="2330" spans="1:5" ht="41.4" hidden="1">
      <c r="A2330" s="35">
        <v>83743</v>
      </c>
      <c r="B2330" s="32" t="s">
        <v>13451</v>
      </c>
      <c r="C2330" s="32" t="s">
        <v>13497</v>
      </c>
      <c r="D2330" s="31" t="s">
        <v>9474</v>
      </c>
      <c r="E2330" s="36" t="s">
        <v>13498</v>
      </c>
    </row>
    <row r="2331" spans="1:5" ht="27.6" hidden="1">
      <c r="A2331" s="31" t="s">
        <v>13499</v>
      </c>
      <c r="B2331" s="32" t="s">
        <v>13451</v>
      </c>
      <c r="C2331" s="32" t="s">
        <v>13500</v>
      </c>
      <c r="D2331" s="31" t="s">
        <v>9967</v>
      </c>
      <c r="E2331" s="36" t="s">
        <v>13501</v>
      </c>
    </row>
    <row r="2332" spans="1:5" ht="27.6" hidden="1">
      <c r="A2332" s="31" t="s">
        <v>13502</v>
      </c>
      <c r="B2332" s="32" t="s">
        <v>13451</v>
      </c>
      <c r="C2332" s="32" t="s">
        <v>13503</v>
      </c>
      <c r="D2332" s="31" t="s">
        <v>9967</v>
      </c>
      <c r="E2332" s="36" t="s">
        <v>13504</v>
      </c>
    </row>
    <row r="2333" spans="1:5" ht="41.4" hidden="1">
      <c r="A2333" s="35">
        <v>72124</v>
      </c>
      <c r="B2333" s="32" t="s">
        <v>13451</v>
      </c>
      <c r="C2333" s="32" t="s">
        <v>13505</v>
      </c>
      <c r="D2333" s="31" t="s">
        <v>13433</v>
      </c>
      <c r="E2333" s="36" t="s">
        <v>13506</v>
      </c>
    </row>
    <row r="2334" spans="1:5" ht="27.6" hidden="1">
      <c r="A2334" s="31" t="s">
        <v>13507</v>
      </c>
      <c r="B2334" s="32" t="s">
        <v>13451</v>
      </c>
      <c r="C2334" s="32" t="s">
        <v>13508</v>
      </c>
      <c r="D2334" s="31" t="s">
        <v>9474</v>
      </c>
      <c r="E2334" s="36" t="s">
        <v>12015</v>
      </c>
    </row>
    <row r="2335" spans="1:5" ht="27.6" hidden="1">
      <c r="A2335" s="31" t="s">
        <v>13509</v>
      </c>
      <c r="B2335" s="32" t="s">
        <v>13451</v>
      </c>
      <c r="C2335" s="32" t="s">
        <v>13510</v>
      </c>
      <c r="D2335" s="31" t="s">
        <v>9967</v>
      </c>
      <c r="E2335" s="36" t="s">
        <v>13511</v>
      </c>
    </row>
    <row r="2336" spans="1:5" ht="55.2" hidden="1">
      <c r="A2336" s="31" t="s">
        <v>13512</v>
      </c>
      <c r="B2336" s="32" t="s">
        <v>13513</v>
      </c>
      <c r="C2336" s="32" t="s">
        <v>13514</v>
      </c>
      <c r="D2336" s="31" t="s">
        <v>9474</v>
      </c>
      <c r="E2336" s="36" t="s">
        <v>13515</v>
      </c>
    </row>
    <row r="2337" spans="1:5" ht="55.2" hidden="1">
      <c r="A2337" s="31" t="s">
        <v>13516</v>
      </c>
      <c r="B2337" s="32" t="s">
        <v>13513</v>
      </c>
      <c r="C2337" s="32" t="s">
        <v>13517</v>
      </c>
      <c r="D2337" s="31" t="s">
        <v>9474</v>
      </c>
      <c r="E2337" s="36" t="s">
        <v>1469</v>
      </c>
    </row>
    <row r="2338" spans="1:5" ht="55.2" hidden="1">
      <c r="A2338" s="35">
        <v>91831</v>
      </c>
      <c r="B2338" s="32" t="s">
        <v>13513</v>
      </c>
      <c r="C2338" s="32" t="s">
        <v>13518</v>
      </c>
      <c r="D2338" s="31" t="s">
        <v>9474</v>
      </c>
      <c r="E2338" s="36" t="s">
        <v>2722</v>
      </c>
    </row>
    <row r="2339" spans="1:5" ht="55.2" hidden="1">
      <c r="A2339" s="35">
        <v>91834</v>
      </c>
      <c r="B2339" s="32" t="s">
        <v>13513</v>
      </c>
      <c r="C2339" s="32" t="s">
        <v>13519</v>
      </c>
      <c r="D2339" s="31" t="s">
        <v>9474</v>
      </c>
      <c r="E2339" s="36" t="s">
        <v>13520</v>
      </c>
    </row>
    <row r="2340" spans="1:5" ht="55.2" hidden="1">
      <c r="A2340" s="35">
        <v>91836</v>
      </c>
      <c r="B2340" s="32" t="s">
        <v>13513</v>
      </c>
      <c r="C2340" s="32" t="s">
        <v>13521</v>
      </c>
      <c r="D2340" s="31" t="s">
        <v>9474</v>
      </c>
      <c r="E2340" s="36" t="s">
        <v>5062</v>
      </c>
    </row>
    <row r="2341" spans="1:5" ht="55.2" hidden="1">
      <c r="A2341" s="35">
        <v>91842</v>
      </c>
      <c r="B2341" s="32" t="s">
        <v>13513</v>
      </c>
      <c r="C2341" s="32" t="s">
        <v>13522</v>
      </c>
      <c r="D2341" s="31" t="s">
        <v>9474</v>
      </c>
      <c r="E2341" s="36" t="s">
        <v>13523</v>
      </c>
    </row>
    <row r="2342" spans="1:5" ht="55.2" hidden="1">
      <c r="A2342" s="35">
        <v>91844</v>
      </c>
      <c r="B2342" s="32" t="s">
        <v>13513</v>
      </c>
      <c r="C2342" s="32" t="s">
        <v>13524</v>
      </c>
      <c r="D2342" s="31" t="s">
        <v>9474</v>
      </c>
      <c r="E2342" s="36" t="s">
        <v>3200</v>
      </c>
    </row>
    <row r="2343" spans="1:5" ht="55.2" hidden="1">
      <c r="A2343" s="35">
        <v>91846</v>
      </c>
      <c r="B2343" s="32" t="s">
        <v>13513</v>
      </c>
      <c r="C2343" s="32" t="s">
        <v>13525</v>
      </c>
      <c r="D2343" s="31" t="s">
        <v>9474</v>
      </c>
      <c r="E2343" s="36" t="s">
        <v>13526</v>
      </c>
    </row>
    <row r="2344" spans="1:5" ht="55.2" hidden="1">
      <c r="A2344" s="35">
        <v>91852</v>
      </c>
      <c r="B2344" s="32" t="s">
        <v>13513</v>
      </c>
      <c r="C2344" s="32" t="s">
        <v>13527</v>
      </c>
      <c r="D2344" s="31" t="s">
        <v>9474</v>
      </c>
      <c r="E2344" s="36" t="s">
        <v>3115</v>
      </c>
    </row>
    <row r="2345" spans="1:5" ht="55.2" hidden="1">
      <c r="A2345" s="35">
        <v>91854</v>
      </c>
      <c r="B2345" s="32" t="s">
        <v>13513</v>
      </c>
      <c r="C2345" s="32" t="s">
        <v>13528</v>
      </c>
      <c r="D2345" s="31" t="s">
        <v>9474</v>
      </c>
      <c r="E2345" s="36" t="s">
        <v>13529</v>
      </c>
    </row>
    <row r="2346" spans="1:5" ht="55.2" hidden="1">
      <c r="A2346" s="35">
        <v>91856</v>
      </c>
      <c r="B2346" s="32" t="s">
        <v>13513</v>
      </c>
      <c r="C2346" s="32" t="s">
        <v>13530</v>
      </c>
      <c r="D2346" s="31" t="s">
        <v>9474</v>
      </c>
      <c r="E2346" s="36" t="s">
        <v>1365</v>
      </c>
    </row>
    <row r="2347" spans="1:5" ht="55.2" hidden="1">
      <c r="A2347" s="35">
        <v>91862</v>
      </c>
      <c r="B2347" s="32" t="s">
        <v>13513</v>
      </c>
      <c r="C2347" s="32" t="s">
        <v>13531</v>
      </c>
      <c r="D2347" s="31" t="s">
        <v>9474</v>
      </c>
      <c r="E2347" s="36" t="s">
        <v>13532</v>
      </c>
    </row>
    <row r="2348" spans="1:5" ht="55.2" hidden="1">
      <c r="A2348" s="35">
        <v>91863</v>
      </c>
      <c r="B2348" s="32" t="s">
        <v>13513</v>
      </c>
      <c r="C2348" s="32" t="s">
        <v>13533</v>
      </c>
      <c r="D2348" s="31" t="s">
        <v>9474</v>
      </c>
      <c r="E2348" s="36" t="s">
        <v>753</v>
      </c>
    </row>
    <row r="2349" spans="1:5" ht="55.2" hidden="1">
      <c r="A2349" s="35">
        <v>91864</v>
      </c>
      <c r="B2349" s="32" t="s">
        <v>13513</v>
      </c>
      <c r="C2349" s="32" t="s">
        <v>13534</v>
      </c>
      <c r="D2349" s="31" t="s">
        <v>9474</v>
      </c>
      <c r="E2349" s="36" t="s">
        <v>13535</v>
      </c>
    </row>
    <row r="2350" spans="1:5" ht="55.2" hidden="1">
      <c r="A2350" s="35">
        <v>91865</v>
      </c>
      <c r="B2350" s="32" t="s">
        <v>13513</v>
      </c>
      <c r="C2350" s="32" t="s">
        <v>13536</v>
      </c>
      <c r="D2350" s="31" t="s">
        <v>9474</v>
      </c>
      <c r="E2350" s="36" t="s">
        <v>9724</v>
      </c>
    </row>
    <row r="2351" spans="1:5" ht="55.2" hidden="1">
      <c r="A2351" s="35">
        <v>91866</v>
      </c>
      <c r="B2351" s="32" t="s">
        <v>13513</v>
      </c>
      <c r="C2351" s="32" t="s">
        <v>13537</v>
      </c>
      <c r="D2351" s="31" t="s">
        <v>9474</v>
      </c>
      <c r="E2351" s="36" t="s">
        <v>2251</v>
      </c>
    </row>
    <row r="2352" spans="1:5" ht="55.2" hidden="1">
      <c r="A2352" s="35">
        <v>91867</v>
      </c>
      <c r="B2352" s="32" t="s">
        <v>13513</v>
      </c>
      <c r="C2352" s="32" t="s">
        <v>13538</v>
      </c>
      <c r="D2352" s="31" t="s">
        <v>9474</v>
      </c>
      <c r="E2352" s="36" t="s">
        <v>6475</v>
      </c>
    </row>
    <row r="2353" spans="1:5" ht="55.2" hidden="1">
      <c r="A2353" s="35">
        <v>91868</v>
      </c>
      <c r="B2353" s="32" t="s">
        <v>13513</v>
      </c>
      <c r="C2353" s="32" t="s">
        <v>13539</v>
      </c>
      <c r="D2353" s="31" t="s">
        <v>9474</v>
      </c>
      <c r="E2353" s="36" t="s">
        <v>3679</v>
      </c>
    </row>
    <row r="2354" spans="1:5" ht="55.2" hidden="1">
      <c r="A2354" s="35">
        <v>91869</v>
      </c>
      <c r="B2354" s="32" t="s">
        <v>13513</v>
      </c>
      <c r="C2354" s="32" t="s">
        <v>13540</v>
      </c>
      <c r="D2354" s="31" t="s">
        <v>9474</v>
      </c>
      <c r="E2354" s="36" t="s">
        <v>272</v>
      </c>
    </row>
    <row r="2355" spans="1:5" ht="55.2" hidden="1">
      <c r="A2355" s="35">
        <v>91870</v>
      </c>
      <c r="B2355" s="32" t="s">
        <v>13513</v>
      </c>
      <c r="C2355" s="32" t="s">
        <v>13541</v>
      </c>
      <c r="D2355" s="31" t="s">
        <v>9474</v>
      </c>
      <c r="E2355" s="36" t="s">
        <v>11166</v>
      </c>
    </row>
    <row r="2356" spans="1:5" ht="55.2" hidden="1">
      <c r="A2356" s="35">
        <v>91871</v>
      </c>
      <c r="B2356" s="32" t="s">
        <v>13513</v>
      </c>
      <c r="C2356" s="32" t="s">
        <v>13542</v>
      </c>
      <c r="D2356" s="31" t="s">
        <v>9474</v>
      </c>
      <c r="E2356" s="36" t="s">
        <v>13543</v>
      </c>
    </row>
    <row r="2357" spans="1:5" ht="55.2" hidden="1">
      <c r="A2357" s="35">
        <v>91872</v>
      </c>
      <c r="B2357" s="32" t="s">
        <v>13513</v>
      </c>
      <c r="C2357" s="32" t="s">
        <v>13544</v>
      </c>
      <c r="D2357" s="31" t="s">
        <v>9474</v>
      </c>
      <c r="E2357" s="36" t="s">
        <v>424</v>
      </c>
    </row>
    <row r="2358" spans="1:5" ht="55.2" hidden="1">
      <c r="A2358" s="35">
        <v>91873</v>
      </c>
      <c r="B2358" s="32" t="s">
        <v>13513</v>
      </c>
      <c r="C2358" s="32" t="s">
        <v>13545</v>
      </c>
      <c r="D2358" s="31" t="s">
        <v>9474</v>
      </c>
      <c r="E2358" s="36" t="s">
        <v>1937</v>
      </c>
    </row>
    <row r="2359" spans="1:5" ht="41.4" hidden="1">
      <c r="A2359" s="35">
        <v>93008</v>
      </c>
      <c r="B2359" s="32" t="s">
        <v>13513</v>
      </c>
      <c r="C2359" s="32" t="s">
        <v>13546</v>
      </c>
      <c r="D2359" s="31" t="s">
        <v>9474</v>
      </c>
      <c r="E2359" s="36" t="s">
        <v>503</v>
      </c>
    </row>
    <row r="2360" spans="1:5" ht="41.4" hidden="1">
      <c r="A2360" s="35">
        <v>93009</v>
      </c>
      <c r="B2360" s="32" t="s">
        <v>13513</v>
      </c>
      <c r="C2360" s="32" t="s">
        <v>13547</v>
      </c>
      <c r="D2360" s="31" t="s">
        <v>9474</v>
      </c>
      <c r="E2360" s="36" t="s">
        <v>682</v>
      </c>
    </row>
    <row r="2361" spans="1:5" ht="41.4" hidden="1">
      <c r="A2361" s="35">
        <v>93010</v>
      </c>
      <c r="B2361" s="32" t="s">
        <v>13513</v>
      </c>
      <c r="C2361" s="32" t="s">
        <v>13548</v>
      </c>
      <c r="D2361" s="31" t="s">
        <v>9474</v>
      </c>
      <c r="E2361" s="36" t="s">
        <v>3104</v>
      </c>
    </row>
    <row r="2362" spans="1:5" ht="41.4" hidden="1">
      <c r="A2362" s="35">
        <v>93011</v>
      </c>
      <c r="B2362" s="32" t="s">
        <v>13513</v>
      </c>
      <c r="C2362" s="32" t="s">
        <v>13549</v>
      </c>
      <c r="D2362" s="31" t="s">
        <v>9474</v>
      </c>
      <c r="E2362" s="36" t="s">
        <v>763</v>
      </c>
    </row>
    <row r="2363" spans="1:5" ht="41.4" hidden="1">
      <c r="A2363" s="35">
        <v>93012</v>
      </c>
      <c r="B2363" s="32" t="s">
        <v>13513</v>
      </c>
      <c r="C2363" s="32" t="s">
        <v>13550</v>
      </c>
      <c r="D2363" s="31" t="s">
        <v>9474</v>
      </c>
      <c r="E2363" s="36" t="s">
        <v>13551</v>
      </c>
    </row>
    <row r="2364" spans="1:5" ht="41.4" hidden="1">
      <c r="A2364" s="35">
        <v>95726</v>
      </c>
      <c r="B2364" s="32" t="s">
        <v>13513</v>
      </c>
      <c r="C2364" s="32" t="s">
        <v>13552</v>
      </c>
      <c r="D2364" s="31" t="s">
        <v>9474</v>
      </c>
      <c r="E2364" s="36" t="s">
        <v>9872</v>
      </c>
    </row>
    <row r="2365" spans="1:5" ht="41.4" hidden="1">
      <c r="A2365" s="35">
        <v>95727</v>
      </c>
      <c r="B2365" s="32" t="s">
        <v>13513</v>
      </c>
      <c r="C2365" s="32" t="s">
        <v>13553</v>
      </c>
      <c r="D2365" s="31" t="s">
        <v>9474</v>
      </c>
      <c r="E2365" s="36" t="s">
        <v>5566</v>
      </c>
    </row>
    <row r="2366" spans="1:5" ht="41.4" hidden="1">
      <c r="A2366" s="35">
        <v>95728</v>
      </c>
      <c r="B2366" s="32" t="s">
        <v>13513</v>
      </c>
      <c r="C2366" s="32" t="s">
        <v>13554</v>
      </c>
      <c r="D2366" s="31" t="s">
        <v>9474</v>
      </c>
      <c r="E2366" s="36" t="s">
        <v>440</v>
      </c>
    </row>
    <row r="2367" spans="1:5" ht="41.4" hidden="1">
      <c r="A2367" s="35">
        <v>95729</v>
      </c>
      <c r="B2367" s="32" t="s">
        <v>13513</v>
      </c>
      <c r="C2367" s="32" t="s">
        <v>13555</v>
      </c>
      <c r="D2367" s="31" t="s">
        <v>9474</v>
      </c>
      <c r="E2367" s="36" t="s">
        <v>10936</v>
      </c>
    </row>
    <row r="2368" spans="1:5" ht="41.4" hidden="1">
      <c r="A2368" s="35">
        <v>95730</v>
      </c>
      <c r="B2368" s="32" t="s">
        <v>13513</v>
      </c>
      <c r="C2368" s="32" t="s">
        <v>13556</v>
      </c>
      <c r="D2368" s="31" t="s">
        <v>9474</v>
      </c>
      <c r="E2368" s="36" t="s">
        <v>13557</v>
      </c>
    </row>
    <row r="2369" spans="1:5" ht="41.4" hidden="1">
      <c r="A2369" s="35">
        <v>95731</v>
      </c>
      <c r="B2369" s="32" t="s">
        <v>13513</v>
      </c>
      <c r="C2369" s="32" t="s">
        <v>13558</v>
      </c>
      <c r="D2369" s="31" t="s">
        <v>9474</v>
      </c>
      <c r="E2369" s="36" t="s">
        <v>10967</v>
      </c>
    </row>
    <row r="2370" spans="1:5" ht="55.2" hidden="1">
      <c r="A2370" s="35">
        <v>95732</v>
      </c>
      <c r="B2370" s="32" t="s">
        <v>13513</v>
      </c>
      <c r="C2370" s="32" t="s">
        <v>13559</v>
      </c>
      <c r="D2370" s="31" t="s">
        <v>9608</v>
      </c>
      <c r="E2370" s="36" t="s">
        <v>6588</v>
      </c>
    </row>
    <row r="2371" spans="1:5" ht="55.2" hidden="1">
      <c r="A2371" s="35">
        <v>95745</v>
      </c>
      <c r="B2371" s="32" t="s">
        <v>13513</v>
      </c>
      <c r="C2371" s="32" t="s">
        <v>13560</v>
      </c>
      <c r="D2371" s="31" t="s">
        <v>9474</v>
      </c>
      <c r="E2371" s="36" t="s">
        <v>2314</v>
      </c>
    </row>
    <row r="2372" spans="1:5" ht="55.2" hidden="1">
      <c r="A2372" s="35">
        <v>95746</v>
      </c>
      <c r="B2372" s="32" t="s">
        <v>13513</v>
      </c>
      <c r="C2372" s="32" t="s">
        <v>13561</v>
      </c>
      <c r="D2372" s="31" t="s">
        <v>9474</v>
      </c>
      <c r="E2372" s="36" t="s">
        <v>10206</v>
      </c>
    </row>
    <row r="2373" spans="1:5" ht="55.2" hidden="1">
      <c r="A2373" s="35">
        <v>95747</v>
      </c>
      <c r="B2373" s="32" t="s">
        <v>13513</v>
      </c>
      <c r="C2373" s="32" t="s">
        <v>13562</v>
      </c>
      <c r="D2373" s="31" t="s">
        <v>9474</v>
      </c>
      <c r="E2373" s="36" t="s">
        <v>13563</v>
      </c>
    </row>
    <row r="2374" spans="1:5" ht="55.2" hidden="1">
      <c r="A2374" s="35">
        <v>95748</v>
      </c>
      <c r="B2374" s="32" t="s">
        <v>13513</v>
      </c>
      <c r="C2374" s="32" t="s">
        <v>13564</v>
      </c>
      <c r="D2374" s="31" t="s">
        <v>9474</v>
      </c>
      <c r="E2374" s="36" t="s">
        <v>13565</v>
      </c>
    </row>
    <row r="2375" spans="1:5" ht="55.2" hidden="1">
      <c r="A2375" s="35">
        <v>95749</v>
      </c>
      <c r="B2375" s="32" t="s">
        <v>13513</v>
      </c>
      <c r="C2375" s="32" t="s">
        <v>13566</v>
      </c>
      <c r="D2375" s="31" t="s">
        <v>9474</v>
      </c>
      <c r="E2375" s="36" t="s">
        <v>13567</v>
      </c>
    </row>
    <row r="2376" spans="1:5" ht="55.2" hidden="1">
      <c r="A2376" s="35">
        <v>95750</v>
      </c>
      <c r="B2376" s="32" t="s">
        <v>13513</v>
      </c>
      <c r="C2376" s="32" t="s">
        <v>13568</v>
      </c>
      <c r="D2376" s="31" t="s">
        <v>9474</v>
      </c>
      <c r="E2376" s="36" t="s">
        <v>13569</v>
      </c>
    </row>
    <row r="2377" spans="1:5" ht="55.2" hidden="1">
      <c r="A2377" s="35">
        <v>95751</v>
      </c>
      <c r="B2377" s="32" t="s">
        <v>13513</v>
      </c>
      <c r="C2377" s="32" t="s">
        <v>13570</v>
      </c>
      <c r="D2377" s="31" t="s">
        <v>9474</v>
      </c>
      <c r="E2377" s="36" t="s">
        <v>9583</v>
      </c>
    </row>
    <row r="2378" spans="1:5" ht="55.2" hidden="1">
      <c r="A2378" s="35">
        <v>95752</v>
      </c>
      <c r="B2378" s="32" t="s">
        <v>13513</v>
      </c>
      <c r="C2378" s="32" t="s">
        <v>13571</v>
      </c>
      <c r="D2378" s="31" t="s">
        <v>9474</v>
      </c>
      <c r="E2378" s="36" t="s">
        <v>13572</v>
      </c>
    </row>
    <row r="2379" spans="1:5" ht="27.6" hidden="1">
      <c r="A2379" s="37">
        <v>72259</v>
      </c>
      <c r="B2379" s="32" t="s">
        <v>13513</v>
      </c>
      <c r="C2379" s="32" t="s">
        <v>13573</v>
      </c>
      <c r="D2379" s="31" t="s">
        <v>9608</v>
      </c>
      <c r="E2379" s="36" t="s">
        <v>1937</v>
      </c>
    </row>
    <row r="2380" spans="1:5" ht="27.6" hidden="1">
      <c r="A2380" s="37">
        <v>72260</v>
      </c>
      <c r="B2380" s="32" t="s">
        <v>13513</v>
      </c>
      <c r="C2380" s="32" t="s">
        <v>13574</v>
      </c>
      <c r="D2380" s="31" t="s">
        <v>9608</v>
      </c>
      <c r="E2380" s="36" t="s">
        <v>13575</v>
      </c>
    </row>
    <row r="2381" spans="1:5" ht="27.6" hidden="1">
      <c r="A2381" s="37">
        <v>72261</v>
      </c>
      <c r="B2381" s="32" t="s">
        <v>13513</v>
      </c>
      <c r="C2381" s="32" t="s">
        <v>13576</v>
      </c>
      <c r="D2381" s="31" t="s">
        <v>9608</v>
      </c>
      <c r="E2381" s="36" t="s">
        <v>13577</v>
      </c>
    </row>
    <row r="2382" spans="1:5" ht="27.6" hidden="1">
      <c r="A2382" s="37">
        <v>72262</v>
      </c>
      <c r="B2382" s="32" t="s">
        <v>13513</v>
      </c>
      <c r="C2382" s="32" t="s">
        <v>13578</v>
      </c>
      <c r="D2382" s="31" t="s">
        <v>9608</v>
      </c>
      <c r="E2382" s="36" t="s">
        <v>13579</v>
      </c>
    </row>
    <row r="2383" spans="1:5" ht="27.6" hidden="1">
      <c r="A2383" s="37">
        <v>72263</v>
      </c>
      <c r="B2383" s="32" t="s">
        <v>13513</v>
      </c>
      <c r="C2383" s="32" t="s">
        <v>13580</v>
      </c>
      <c r="D2383" s="31" t="s">
        <v>9608</v>
      </c>
      <c r="E2383" s="36" t="s">
        <v>13581</v>
      </c>
    </row>
    <row r="2384" spans="1:5" ht="27.6" hidden="1">
      <c r="A2384" s="37">
        <v>72264</v>
      </c>
      <c r="B2384" s="32" t="s">
        <v>13513</v>
      </c>
      <c r="C2384" s="32" t="s">
        <v>13582</v>
      </c>
      <c r="D2384" s="31" t="s">
        <v>9608</v>
      </c>
      <c r="E2384" s="36" t="s">
        <v>13583</v>
      </c>
    </row>
    <row r="2385" spans="1:5" ht="27.6" hidden="1">
      <c r="A2385" s="37">
        <v>72265</v>
      </c>
      <c r="B2385" s="32" t="s">
        <v>13513</v>
      </c>
      <c r="C2385" s="32" t="s">
        <v>13584</v>
      </c>
      <c r="D2385" s="31" t="s">
        <v>9608</v>
      </c>
      <c r="E2385" s="36" t="s">
        <v>9226</v>
      </c>
    </row>
    <row r="2386" spans="1:5" ht="27.6" hidden="1">
      <c r="A2386" s="37">
        <v>72266</v>
      </c>
      <c r="B2386" s="32" t="s">
        <v>13513</v>
      </c>
      <c r="C2386" s="32" t="s">
        <v>13585</v>
      </c>
      <c r="D2386" s="31" t="s">
        <v>9608</v>
      </c>
      <c r="E2386" s="36" t="s">
        <v>12118</v>
      </c>
    </row>
    <row r="2387" spans="1:5" ht="27.6" hidden="1">
      <c r="A2387" s="37">
        <v>72267</v>
      </c>
      <c r="B2387" s="32" t="s">
        <v>13513</v>
      </c>
      <c r="C2387" s="32" t="s">
        <v>13586</v>
      </c>
      <c r="D2387" s="31" t="s">
        <v>9608</v>
      </c>
      <c r="E2387" s="36" t="s">
        <v>13587</v>
      </c>
    </row>
    <row r="2388" spans="1:5" ht="27.6" hidden="1">
      <c r="A2388" s="37">
        <v>72268</v>
      </c>
      <c r="B2388" s="32" t="s">
        <v>13513</v>
      </c>
      <c r="C2388" s="32" t="s">
        <v>13588</v>
      </c>
      <c r="D2388" s="31" t="s">
        <v>9608</v>
      </c>
      <c r="E2388" s="36" t="s">
        <v>13589</v>
      </c>
    </row>
    <row r="2389" spans="1:5" ht="27.6" hidden="1">
      <c r="A2389" s="37">
        <v>72269</v>
      </c>
      <c r="B2389" s="32" t="s">
        <v>13513</v>
      </c>
      <c r="C2389" s="32" t="s">
        <v>13590</v>
      </c>
      <c r="D2389" s="31" t="s">
        <v>9608</v>
      </c>
      <c r="E2389" s="36" t="s">
        <v>13591</v>
      </c>
    </row>
    <row r="2390" spans="1:5" ht="27.6" hidden="1">
      <c r="A2390" s="37">
        <v>72270</v>
      </c>
      <c r="B2390" s="32" t="s">
        <v>13513</v>
      </c>
      <c r="C2390" s="32" t="s">
        <v>13592</v>
      </c>
      <c r="D2390" s="31" t="s">
        <v>9608</v>
      </c>
      <c r="E2390" s="36" t="s">
        <v>13593</v>
      </c>
    </row>
    <row r="2391" spans="1:5" ht="41.4" hidden="1">
      <c r="A2391" s="37">
        <v>72271</v>
      </c>
      <c r="B2391" s="32" t="s">
        <v>13513</v>
      </c>
      <c r="C2391" s="32" t="s">
        <v>13594</v>
      </c>
      <c r="D2391" s="31" t="s">
        <v>9608</v>
      </c>
      <c r="E2391" s="36" t="s">
        <v>13595</v>
      </c>
    </row>
    <row r="2392" spans="1:5" ht="41.4" hidden="1">
      <c r="A2392" s="37">
        <v>72272</v>
      </c>
      <c r="B2392" s="32" t="s">
        <v>13513</v>
      </c>
      <c r="C2392" s="32" t="s">
        <v>13596</v>
      </c>
      <c r="D2392" s="31" t="s">
        <v>9608</v>
      </c>
      <c r="E2392" s="36" t="s">
        <v>2799</v>
      </c>
    </row>
    <row r="2393" spans="1:5" ht="27.6" hidden="1">
      <c r="A2393" s="38" t="s">
        <v>13597</v>
      </c>
      <c r="B2393" s="32" t="s">
        <v>13513</v>
      </c>
      <c r="C2393" s="32" t="s">
        <v>13598</v>
      </c>
      <c r="D2393" s="31" t="s">
        <v>9608</v>
      </c>
      <c r="E2393" s="36" t="s">
        <v>13599</v>
      </c>
    </row>
    <row r="2394" spans="1:5" ht="27.6" hidden="1">
      <c r="A2394" s="38" t="s">
        <v>13600</v>
      </c>
      <c r="B2394" s="32" t="s">
        <v>13513</v>
      </c>
      <c r="C2394" s="32" t="s">
        <v>13601</v>
      </c>
      <c r="D2394" s="31" t="s">
        <v>9608</v>
      </c>
      <c r="E2394" s="36" t="s">
        <v>13602</v>
      </c>
    </row>
    <row r="2395" spans="1:5" ht="41.4" hidden="1">
      <c r="A2395" s="38" t="s">
        <v>13603</v>
      </c>
      <c r="B2395" s="32" t="s">
        <v>13513</v>
      </c>
      <c r="C2395" s="32" t="s">
        <v>13604</v>
      </c>
      <c r="D2395" s="31" t="s">
        <v>9608</v>
      </c>
      <c r="E2395" s="36" t="s">
        <v>13605</v>
      </c>
    </row>
    <row r="2396" spans="1:5" ht="41.4" hidden="1">
      <c r="A2396" s="38" t="s">
        <v>13606</v>
      </c>
      <c r="B2396" s="32" t="s">
        <v>13513</v>
      </c>
      <c r="C2396" s="32" t="s">
        <v>13607</v>
      </c>
      <c r="D2396" s="31" t="s">
        <v>9608</v>
      </c>
      <c r="E2396" s="36" t="s">
        <v>3104</v>
      </c>
    </row>
    <row r="2397" spans="1:5" ht="41.4" hidden="1">
      <c r="A2397" s="37">
        <v>83377</v>
      </c>
      <c r="B2397" s="32" t="s">
        <v>13513</v>
      </c>
      <c r="C2397" s="32" t="s">
        <v>13608</v>
      </c>
      <c r="D2397" s="31" t="s">
        <v>9608</v>
      </c>
      <c r="E2397" s="36" t="s">
        <v>13609</v>
      </c>
    </row>
    <row r="2398" spans="1:5" ht="55.2" hidden="1">
      <c r="A2398" s="35">
        <v>91874</v>
      </c>
      <c r="B2398" s="32" t="s">
        <v>13513</v>
      </c>
      <c r="C2398" s="32" t="s">
        <v>13610</v>
      </c>
      <c r="D2398" s="31" t="s">
        <v>9608</v>
      </c>
      <c r="E2398" s="36" t="s">
        <v>6802</v>
      </c>
    </row>
    <row r="2399" spans="1:5" ht="55.2" hidden="1">
      <c r="A2399" s="35">
        <v>91875</v>
      </c>
      <c r="B2399" s="32" t="s">
        <v>13513</v>
      </c>
      <c r="C2399" s="32" t="s">
        <v>13611</v>
      </c>
      <c r="D2399" s="31" t="s">
        <v>9608</v>
      </c>
      <c r="E2399" s="36" t="s">
        <v>5227</v>
      </c>
    </row>
    <row r="2400" spans="1:5" ht="55.2" hidden="1">
      <c r="A2400" s="35">
        <v>91876</v>
      </c>
      <c r="B2400" s="32" t="s">
        <v>13513</v>
      </c>
      <c r="C2400" s="32" t="s">
        <v>13612</v>
      </c>
      <c r="D2400" s="31" t="s">
        <v>9608</v>
      </c>
      <c r="E2400" s="36" t="s">
        <v>13613</v>
      </c>
    </row>
    <row r="2401" spans="1:5" ht="55.2" hidden="1">
      <c r="A2401" s="35">
        <v>91877</v>
      </c>
      <c r="B2401" s="32" t="s">
        <v>13513</v>
      </c>
      <c r="C2401" s="32" t="s">
        <v>13614</v>
      </c>
      <c r="D2401" s="31" t="s">
        <v>9608</v>
      </c>
      <c r="E2401" s="36" t="s">
        <v>2063</v>
      </c>
    </row>
    <row r="2402" spans="1:5" ht="55.2" hidden="1">
      <c r="A2402" s="35">
        <v>91878</v>
      </c>
      <c r="B2402" s="32" t="s">
        <v>13513</v>
      </c>
      <c r="C2402" s="32" t="s">
        <v>13615</v>
      </c>
      <c r="D2402" s="31" t="s">
        <v>9608</v>
      </c>
      <c r="E2402" s="36" t="s">
        <v>7407</v>
      </c>
    </row>
    <row r="2403" spans="1:5" ht="55.2" hidden="1">
      <c r="A2403" s="35">
        <v>91879</v>
      </c>
      <c r="B2403" s="32" t="s">
        <v>13513</v>
      </c>
      <c r="C2403" s="32" t="s">
        <v>13616</v>
      </c>
      <c r="D2403" s="31" t="s">
        <v>9608</v>
      </c>
      <c r="E2403" s="36" t="s">
        <v>13617</v>
      </c>
    </row>
    <row r="2404" spans="1:5" ht="55.2" hidden="1">
      <c r="A2404" s="35">
        <v>91880</v>
      </c>
      <c r="B2404" s="32" t="s">
        <v>13513</v>
      </c>
      <c r="C2404" s="32" t="s">
        <v>13618</v>
      </c>
      <c r="D2404" s="31" t="s">
        <v>9608</v>
      </c>
      <c r="E2404" s="36" t="s">
        <v>10187</v>
      </c>
    </row>
    <row r="2405" spans="1:5" ht="55.2" hidden="1">
      <c r="A2405" s="35">
        <v>91881</v>
      </c>
      <c r="B2405" s="32" t="s">
        <v>13513</v>
      </c>
      <c r="C2405" s="32" t="s">
        <v>13619</v>
      </c>
      <c r="D2405" s="31" t="s">
        <v>9608</v>
      </c>
      <c r="E2405" s="36" t="s">
        <v>9464</v>
      </c>
    </row>
    <row r="2406" spans="1:5" ht="55.2" hidden="1">
      <c r="A2406" s="35">
        <v>91882</v>
      </c>
      <c r="B2406" s="32" t="s">
        <v>13513</v>
      </c>
      <c r="C2406" s="32" t="s">
        <v>13620</v>
      </c>
      <c r="D2406" s="31" t="s">
        <v>9608</v>
      </c>
      <c r="E2406" s="36" t="s">
        <v>3742</v>
      </c>
    </row>
    <row r="2407" spans="1:5" ht="55.2" hidden="1">
      <c r="A2407" s="35">
        <v>91884</v>
      </c>
      <c r="B2407" s="32" t="s">
        <v>13513</v>
      </c>
      <c r="C2407" s="32" t="s">
        <v>13621</v>
      </c>
      <c r="D2407" s="31" t="s">
        <v>9608</v>
      </c>
      <c r="E2407" s="36" t="s">
        <v>2118</v>
      </c>
    </row>
    <row r="2408" spans="1:5" ht="55.2" hidden="1">
      <c r="A2408" s="35">
        <v>91885</v>
      </c>
      <c r="B2408" s="32" t="s">
        <v>13513</v>
      </c>
      <c r="C2408" s="32" t="s">
        <v>13622</v>
      </c>
      <c r="D2408" s="31" t="s">
        <v>9608</v>
      </c>
      <c r="E2408" s="36" t="s">
        <v>254</v>
      </c>
    </row>
    <row r="2409" spans="1:5" ht="55.2" hidden="1">
      <c r="A2409" s="35">
        <v>91886</v>
      </c>
      <c r="B2409" s="32" t="s">
        <v>13513</v>
      </c>
      <c r="C2409" s="32" t="s">
        <v>13623</v>
      </c>
      <c r="D2409" s="31" t="s">
        <v>9608</v>
      </c>
      <c r="E2409" s="36" t="s">
        <v>7066</v>
      </c>
    </row>
    <row r="2410" spans="1:5" ht="55.2" hidden="1">
      <c r="A2410" s="35">
        <v>91887</v>
      </c>
      <c r="B2410" s="32" t="s">
        <v>13513</v>
      </c>
      <c r="C2410" s="32" t="s">
        <v>13624</v>
      </c>
      <c r="D2410" s="31" t="s">
        <v>9608</v>
      </c>
      <c r="E2410" s="36" t="s">
        <v>13625</v>
      </c>
    </row>
    <row r="2411" spans="1:5" ht="55.2" hidden="1">
      <c r="A2411" s="35">
        <v>91889</v>
      </c>
      <c r="B2411" s="32" t="s">
        <v>13513</v>
      </c>
      <c r="C2411" s="32" t="s">
        <v>13626</v>
      </c>
      <c r="D2411" s="31" t="s">
        <v>9608</v>
      </c>
      <c r="E2411" s="36" t="s">
        <v>2090</v>
      </c>
    </row>
    <row r="2412" spans="1:5" ht="55.2" hidden="1">
      <c r="A2412" s="35">
        <v>91890</v>
      </c>
      <c r="B2412" s="32" t="s">
        <v>13513</v>
      </c>
      <c r="C2412" s="32" t="s">
        <v>13627</v>
      </c>
      <c r="D2412" s="31" t="s">
        <v>9608</v>
      </c>
      <c r="E2412" s="36" t="s">
        <v>753</v>
      </c>
    </row>
    <row r="2413" spans="1:5" ht="55.2" hidden="1">
      <c r="A2413" s="35">
        <v>91892</v>
      </c>
      <c r="B2413" s="32" t="s">
        <v>13513</v>
      </c>
      <c r="C2413" s="32" t="s">
        <v>13628</v>
      </c>
      <c r="D2413" s="31" t="s">
        <v>9608</v>
      </c>
      <c r="E2413" s="36" t="s">
        <v>13629</v>
      </c>
    </row>
    <row r="2414" spans="1:5" ht="55.2" hidden="1">
      <c r="A2414" s="35">
        <v>91893</v>
      </c>
      <c r="B2414" s="32" t="s">
        <v>13513</v>
      </c>
      <c r="C2414" s="32" t="s">
        <v>13630</v>
      </c>
      <c r="D2414" s="31" t="s">
        <v>9608</v>
      </c>
      <c r="E2414" s="36" t="s">
        <v>13631</v>
      </c>
    </row>
    <row r="2415" spans="1:5" ht="55.2" hidden="1">
      <c r="A2415" s="35">
        <v>91896</v>
      </c>
      <c r="B2415" s="32" t="s">
        <v>13513</v>
      </c>
      <c r="C2415" s="32" t="s">
        <v>13632</v>
      </c>
      <c r="D2415" s="31" t="s">
        <v>9608</v>
      </c>
      <c r="E2415" s="36" t="s">
        <v>8156</v>
      </c>
    </row>
    <row r="2416" spans="1:5" ht="55.2" hidden="1">
      <c r="A2416" s="35">
        <v>91898</v>
      </c>
      <c r="B2416" s="32" t="s">
        <v>13513</v>
      </c>
      <c r="C2416" s="32" t="s">
        <v>13633</v>
      </c>
      <c r="D2416" s="31" t="s">
        <v>9608</v>
      </c>
      <c r="E2416" s="36" t="s">
        <v>12972</v>
      </c>
    </row>
    <row r="2417" spans="1:5" ht="55.2" hidden="1">
      <c r="A2417" s="35">
        <v>91899</v>
      </c>
      <c r="B2417" s="32" t="s">
        <v>13513</v>
      </c>
      <c r="C2417" s="32" t="s">
        <v>13634</v>
      </c>
      <c r="D2417" s="31" t="s">
        <v>9608</v>
      </c>
      <c r="E2417" s="36" t="s">
        <v>10967</v>
      </c>
    </row>
    <row r="2418" spans="1:5" ht="55.2" hidden="1">
      <c r="A2418" s="35">
        <v>91901</v>
      </c>
      <c r="B2418" s="32" t="s">
        <v>13513</v>
      </c>
      <c r="C2418" s="32" t="s">
        <v>13635</v>
      </c>
      <c r="D2418" s="31" t="s">
        <v>9608</v>
      </c>
      <c r="E2418" s="36" t="s">
        <v>1327</v>
      </c>
    </row>
    <row r="2419" spans="1:5" ht="55.2" hidden="1">
      <c r="A2419" s="35">
        <v>91902</v>
      </c>
      <c r="B2419" s="32" t="s">
        <v>13513</v>
      </c>
      <c r="C2419" s="32" t="s">
        <v>13636</v>
      </c>
      <c r="D2419" s="31" t="s">
        <v>9608</v>
      </c>
      <c r="E2419" s="36" t="s">
        <v>8423</v>
      </c>
    </row>
    <row r="2420" spans="1:5" ht="55.2" hidden="1">
      <c r="A2420" s="35">
        <v>91904</v>
      </c>
      <c r="B2420" s="32" t="s">
        <v>13513</v>
      </c>
      <c r="C2420" s="32" t="s">
        <v>13637</v>
      </c>
      <c r="D2420" s="31" t="s">
        <v>9608</v>
      </c>
      <c r="E2420" s="36" t="s">
        <v>5661</v>
      </c>
    </row>
    <row r="2421" spans="1:5" ht="55.2" hidden="1">
      <c r="A2421" s="35">
        <v>91905</v>
      </c>
      <c r="B2421" s="32" t="s">
        <v>13513</v>
      </c>
      <c r="C2421" s="32" t="s">
        <v>13638</v>
      </c>
      <c r="D2421" s="31" t="s">
        <v>9608</v>
      </c>
      <c r="E2421" s="36" t="s">
        <v>7068</v>
      </c>
    </row>
    <row r="2422" spans="1:5" ht="55.2" hidden="1">
      <c r="A2422" s="35">
        <v>91908</v>
      </c>
      <c r="B2422" s="32" t="s">
        <v>13513</v>
      </c>
      <c r="C2422" s="32" t="s">
        <v>13639</v>
      </c>
      <c r="D2422" s="31" t="s">
        <v>9608</v>
      </c>
      <c r="E2422" s="36" t="s">
        <v>13640</v>
      </c>
    </row>
    <row r="2423" spans="1:5" ht="55.2" hidden="1">
      <c r="A2423" s="35">
        <v>91910</v>
      </c>
      <c r="B2423" s="32" t="s">
        <v>13513</v>
      </c>
      <c r="C2423" s="32" t="s">
        <v>13641</v>
      </c>
      <c r="D2423" s="31" t="s">
        <v>9608</v>
      </c>
      <c r="E2423" s="36" t="s">
        <v>5969</v>
      </c>
    </row>
    <row r="2424" spans="1:5" ht="55.2" hidden="1">
      <c r="A2424" s="35">
        <v>91911</v>
      </c>
      <c r="B2424" s="32" t="s">
        <v>13513</v>
      </c>
      <c r="C2424" s="32" t="s">
        <v>13642</v>
      </c>
      <c r="D2424" s="31" t="s">
        <v>9608</v>
      </c>
      <c r="E2424" s="36" t="s">
        <v>2456</v>
      </c>
    </row>
    <row r="2425" spans="1:5" ht="55.2" hidden="1">
      <c r="A2425" s="35">
        <v>91913</v>
      </c>
      <c r="B2425" s="32" t="s">
        <v>13513</v>
      </c>
      <c r="C2425" s="32" t="s">
        <v>13643</v>
      </c>
      <c r="D2425" s="31" t="s">
        <v>9608</v>
      </c>
      <c r="E2425" s="36" t="s">
        <v>13644</v>
      </c>
    </row>
    <row r="2426" spans="1:5" ht="55.2" hidden="1">
      <c r="A2426" s="35">
        <v>91914</v>
      </c>
      <c r="B2426" s="32" t="s">
        <v>13513</v>
      </c>
      <c r="C2426" s="32" t="s">
        <v>13645</v>
      </c>
      <c r="D2426" s="31" t="s">
        <v>9608</v>
      </c>
      <c r="E2426" s="36" t="s">
        <v>13646</v>
      </c>
    </row>
    <row r="2427" spans="1:5" ht="55.2" hidden="1">
      <c r="A2427" s="35">
        <v>91916</v>
      </c>
      <c r="B2427" s="32" t="s">
        <v>13513</v>
      </c>
      <c r="C2427" s="32" t="s">
        <v>13647</v>
      </c>
      <c r="D2427" s="31" t="s">
        <v>9608</v>
      </c>
      <c r="E2427" s="36" t="s">
        <v>6808</v>
      </c>
    </row>
    <row r="2428" spans="1:5" ht="55.2" hidden="1">
      <c r="A2428" s="35">
        <v>91917</v>
      </c>
      <c r="B2428" s="32" t="s">
        <v>13513</v>
      </c>
      <c r="C2428" s="32" t="s">
        <v>13648</v>
      </c>
      <c r="D2428" s="31" t="s">
        <v>9608</v>
      </c>
      <c r="E2428" s="36" t="s">
        <v>3433</v>
      </c>
    </row>
    <row r="2429" spans="1:5" ht="55.2" hidden="1">
      <c r="A2429" s="35">
        <v>91920</v>
      </c>
      <c r="B2429" s="32" t="s">
        <v>13513</v>
      </c>
      <c r="C2429" s="32" t="s">
        <v>13649</v>
      </c>
      <c r="D2429" s="31" t="s">
        <v>9608</v>
      </c>
      <c r="E2429" s="36" t="s">
        <v>13650</v>
      </c>
    </row>
    <row r="2430" spans="1:5" ht="55.2" hidden="1">
      <c r="A2430" s="35">
        <v>91922</v>
      </c>
      <c r="B2430" s="32" t="s">
        <v>13513</v>
      </c>
      <c r="C2430" s="32" t="s">
        <v>13651</v>
      </c>
      <c r="D2430" s="31" t="s">
        <v>9608</v>
      </c>
      <c r="E2430" s="36" t="s">
        <v>4250</v>
      </c>
    </row>
    <row r="2431" spans="1:5" ht="41.4" hidden="1">
      <c r="A2431" s="35">
        <v>93013</v>
      </c>
      <c r="B2431" s="32" t="s">
        <v>13513</v>
      </c>
      <c r="C2431" s="32" t="s">
        <v>13652</v>
      </c>
      <c r="D2431" s="31" t="s">
        <v>9608</v>
      </c>
      <c r="E2431" s="36" t="s">
        <v>5552</v>
      </c>
    </row>
    <row r="2432" spans="1:5" ht="41.4" hidden="1">
      <c r="A2432" s="35">
        <v>93014</v>
      </c>
      <c r="B2432" s="32" t="s">
        <v>13513</v>
      </c>
      <c r="C2432" s="32" t="s">
        <v>13653</v>
      </c>
      <c r="D2432" s="31" t="s">
        <v>9608</v>
      </c>
      <c r="E2432" s="36" t="s">
        <v>4893</v>
      </c>
    </row>
    <row r="2433" spans="1:5" ht="41.4" hidden="1">
      <c r="A2433" s="35">
        <v>93015</v>
      </c>
      <c r="B2433" s="32" t="s">
        <v>13513</v>
      </c>
      <c r="C2433" s="32" t="s">
        <v>13654</v>
      </c>
      <c r="D2433" s="31" t="s">
        <v>9608</v>
      </c>
      <c r="E2433" s="36" t="s">
        <v>4617</v>
      </c>
    </row>
    <row r="2434" spans="1:5" ht="41.4" hidden="1">
      <c r="A2434" s="35">
        <v>93016</v>
      </c>
      <c r="B2434" s="32" t="s">
        <v>13513</v>
      </c>
      <c r="C2434" s="32" t="s">
        <v>13655</v>
      </c>
      <c r="D2434" s="31" t="s">
        <v>9608</v>
      </c>
      <c r="E2434" s="36" t="s">
        <v>6126</v>
      </c>
    </row>
    <row r="2435" spans="1:5" ht="41.4" hidden="1">
      <c r="A2435" s="35">
        <v>93017</v>
      </c>
      <c r="B2435" s="32" t="s">
        <v>13513</v>
      </c>
      <c r="C2435" s="32" t="s">
        <v>13656</v>
      </c>
      <c r="D2435" s="31" t="s">
        <v>9608</v>
      </c>
      <c r="E2435" s="36" t="s">
        <v>13657</v>
      </c>
    </row>
    <row r="2436" spans="1:5" ht="41.4" hidden="1">
      <c r="A2436" s="35">
        <v>93018</v>
      </c>
      <c r="B2436" s="32" t="s">
        <v>13513</v>
      </c>
      <c r="C2436" s="32" t="s">
        <v>13658</v>
      </c>
      <c r="D2436" s="31" t="s">
        <v>9608</v>
      </c>
      <c r="E2436" s="36" t="s">
        <v>5657</v>
      </c>
    </row>
    <row r="2437" spans="1:5" ht="41.4" hidden="1">
      <c r="A2437" s="35">
        <v>93020</v>
      </c>
      <c r="B2437" s="32" t="s">
        <v>13513</v>
      </c>
      <c r="C2437" s="32" t="s">
        <v>13659</v>
      </c>
      <c r="D2437" s="31" t="s">
        <v>9608</v>
      </c>
      <c r="E2437" s="36" t="s">
        <v>3948</v>
      </c>
    </row>
    <row r="2438" spans="1:5" ht="41.4" hidden="1">
      <c r="A2438" s="35">
        <v>93022</v>
      </c>
      <c r="B2438" s="32" t="s">
        <v>13513</v>
      </c>
      <c r="C2438" s="32" t="s">
        <v>13660</v>
      </c>
      <c r="D2438" s="31" t="s">
        <v>9608</v>
      </c>
      <c r="E2438" s="36" t="s">
        <v>7881</v>
      </c>
    </row>
    <row r="2439" spans="1:5" ht="41.4" hidden="1">
      <c r="A2439" s="35">
        <v>93024</v>
      </c>
      <c r="B2439" s="32" t="s">
        <v>13513</v>
      </c>
      <c r="C2439" s="32" t="s">
        <v>13661</v>
      </c>
      <c r="D2439" s="31" t="s">
        <v>9608</v>
      </c>
      <c r="E2439" s="36" t="s">
        <v>13662</v>
      </c>
    </row>
    <row r="2440" spans="1:5" ht="41.4" hidden="1">
      <c r="A2440" s="35">
        <v>93026</v>
      </c>
      <c r="B2440" s="32" t="s">
        <v>13513</v>
      </c>
      <c r="C2440" s="32" t="s">
        <v>13663</v>
      </c>
      <c r="D2440" s="31" t="s">
        <v>9608</v>
      </c>
      <c r="E2440" s="36" t="s">
        <v>13664</v>
      </c>
    </row>
    <row r="2441" spans="1:5" ht="55.2" hidden="1">
      <c r="A2441" s="35">
        <v>95733</v>
      </c>
      <c r="B2441" s="32" t="s">
        <v>13513</v>
      </c>
      <c r="C2441" s="32" t="s">
        <v>13665</v>
      </c>
      <c r="D2441" s="31" t="s">
        <v>9608</v>
      </c>
      <c r="E2441" s="36" t="s">
        <v>1589</v>
      </c>
    </row>
    <row r="2442" spans="1:5" ht="41.4" hidden="1">
      <c r="A2442" s="35">
        <v>95734</v>
      </c>
      <c r="B2442" s="32" t="s">
        <v>13513</v>
      </c>
      <c r="C2442" s="32" t="s">
        <v>13666</v>
      </c>
      <c r="D2442" s="31" t="s">
        <v>9608</v>
      </c>
      <c r="E2442" s="36" t="s">
        <v>2653</v>
      </c>
    </row>
    <row r="2443" spans="1:5" ht="55.2" hidden="1">
      <c r="A2443" s="35">
        <v>95735</v>
      </c>
      <c r="B2443" s="32" t="s">
        <v>13513</v>
      </c>
      <c r="C2443" s="32" t="s">
        <v>13667</v>
      </c>
      <c r="D2443" s="31" t="s">
        <v>9608</v>
      </c>
      <c r="E2443" s="36" t="s">
        <v>7948</v>
      </c>
    </row>
    <row r="2444" spans="1:5" ht="55.2" hidden="1">
      <c r="A2444" s="35">
        <v>95736</v>
      </c>
      <c r="B2444" s="32" t="s">
        <v>13513</v>
      </c>
      <c r="C2444" s="32" t="s">
        <v>13668</v>
      </c>
      <c r="D2444" s="31" t="s">
        <v>9608</v>
      </c>
      <c r="E2444" s="36" t="s">
        <v>5466</v>
      </c>
    </row>
    <row r="2445" spans="1:5" ht="55.2" hidden="1">
      <c r="A2445" s="35">
        <v>95738</v>
      </c>
      <c r="B2445" s="32" t="s">
        <v>13513</v>
      </c>
      <c r="C2445" s="32" t="s">
        <v>13669</v>
      </c>
      <c r="D2445" s="31" t="s">
        <v>9608</v>
      </c>
      <c r="E2445" s="36" t="s">
        <v>4142</v>
      </c>
    </row>
    <row r="2446" spans="1:5" ht="55.2" hidden="1">
      <c r="A2446" s="35">
        <v>95753</v>
      </c>
      <c r="B2446" s="32" t="s">
        <v>13513</v>
      </c>
      <c r="C2446" s="32" t="s">
        <v>13670</v>
      </c>
      <c r="D2446" s="31" t="s">
        <v>9608</v>
      </c>
      <c r="E2446" s="36" t="s">
        <v>13125</v>
      </c>
    </row>
    <row r="2447" spans="1:5" ht="55.2" hidden="1">
      <c r="A2447" s="35">
        <v>95754</v>
      </c>
      <c r="B2447" s="32" t="s">
        <v>13513</v>
      </c>
      <c r="C2447" s="32" t="s">
        <v>13671</v>
      </c>
      <c r="D2447" s="31" t="s">
        <v>9608</v>
      </c>
      <c r="E2447" s="36" t="s">
        <v>13672</v>
      </c>
    </row>
    <row r="2448" spans="1:5" ht="55.2" hidden="1">
      <c r="A2448" s="35">
        <v>95755</v>
      </c>
      <c r="B2448" s="32" t="s">
        <v>13513</v>
      </c>
      <c r="C2448" s="32" t="s">
        <v>13673</v>
      </c>
      <c r="D2448" s="31" t="s">
        <v>9608</v>
      </c>
      <c r="E2448" s="36" t="s">
        <v>2734</v>
      </c>
    </row>
    <row r="2449" spans="1:5" ht="55.2" hidden="1">
      <c r="A2449" s="35">
        <v>95756</v>
      </c>
      <c r="B2449" s="32" t="s">
        <v>13513</v>
      </c>
      <c r="C2449" s="32" t="s">
        <v>13674</v>
      </c>
      <c r="D2449" s="31" t="s">
        <v>9608</v>
      </c>
      <c r="E2449" s="36" t="s">
        <v>13675</v>
      </c>
    </row>
    <row r="2450" spans="1:5" ht="55.2" hidden="1">
      <c r="A2450" s="35">
        <v>95757</v>
      </c>
      <c r="B2450" s="32" t="s">
        <v>13513</v>
      </c>
      <c r="C2450" s="32" t="s">
        <v>13676</v>
      </c>
      <c r="D2450" s="31" t="s">
        <v>9608</v>
      </c>
      <c r="E2450" s="36" t="s">
        <v>13677</v>
      </c>
    </row>
    <row r="2451" spans="1:5" ht="55.2" hidden="1">
      <c r="A2451" s="35">
        <v>95758</v>
      </c>
      <c r="B2451" s="32" t="s">
        <v>13513</v>
      </c>
      <c r="C2451" s="32" t="s">
        <v>13678</v>
      </c>
      <c r="D2451" s="31" t="s">
        <v>9608</v>
      </c>
      <c r="E2451" s="36" t="s">
        <v>2601</v>
      </c>
    </row>
    <row r="2452" spans="1:5" ht="55.2" hidden="1">
      <c r="A2452" s="35">
        <v>95759</v>
      </c>
      <c r="B2452" s="32" t="s">
        <v>13513</v>
      </c>
      <c r="C2452" s="32" t="s">
        <v>13679</v>
      </c>
      <c r="D2452" s="31" t="s">
        <v>9608</v>
      </c>
      <c r="E2452" s="36" t="s">
        <v>1353</v>
      </c>
    </row>
    <row r="2453" spans="1:5" ht="55.2" hidden="1">
      <c r="A2453" s="35">
        <v>95760</v>
      </c>
      <c r="B2453" s="32" t="s">
        <v>13513</v>
      </c>
      <c r="C2453" s="32" t="s">
        <v>13680</v>
      </c>
      <c r="D2453" s="31" t="s">
        <v>9608</v>
      </c>
      <c r="E2453" s="36" t="s">
        <v>13681</v>
      </c>
    </row>
    <row r="2454" spans="1:5" ht="27.6" hidden="1">
      <c r="A2454" s="37">
        <v>72250</v>
      </c>
      <c r="B2454" s="32" t="s">
        <v>13513</v>
      </c>
      <c r="C2454" s="32" t="s">
        <v>13682</v>
      </c>
      <c r="D2454" s="31" t="s">
        <v>9474</v>
      </c>
      <c r="E2454" s="36" t="s">
        <v>5544</v>
      </c>
    </row>
    <row r="2455" spans="1:5" ht="27.6" hidden="1">
      <c r="A2455" s="37">
        <v>72251</v>
      </c>
      <c r="B2455" s="32" t="s">
        <v>13513</v>
      </c>
      <c r="C2455" s="32" t="s">
        <v>13683</v>
      </c>
      <c r="D2455" s="31" t="s">
        <v>9474</v>
      </c>
      <c r="E2455" s="36" t="s">
        <v>4329</v>
      </c>
    </row>
    <row r="2456" spans="1:5" ht="27.6" hidden="1">
      <c r="A2456" s="37">
        <v>72252</v>
      </c>
      <c r="B2456" s="32" t="s">
        <v>13513</v>
      </c>
      <c r="C2456" s="32" t="s">
        <v>13684</v>
      </c>
      <c r="D2456" s="31" t="s">
        <v>9474</v>
      </c>
      <c r="E2456" s="36" t="s">
        <v>1294</v>
      </c>
    </row>
    <row r="2457" spans="1:5" ht="27.6" hidden="1">
      <c r="A2457" s="37">
        <v>72253</v>
      </c>
      <c r="B2457" s="32" t="s">
        <v>13513</v>
      </c>
      <c r="C2457" s="32" t="s">
        <v>13685</v>
      </c>
      <c r="D2457" s="31" t="s">
        <v>9474</v>
      </c>
      <c r="E2457" s="36" t="s">
        <v>13686</v>
      </c>
    </row>
    <row r="2458" spans="1:5" ht="27.6" hidden="1">
      <c r="A2458" s="37">
        <v>72254</v>
      </c>
      <c r="B2458" s="32" t="s">
        <v>13513</v>
      </c>
      <c r="C2458" s="32" t="s">
        <v>13687</v>
      </c>
      <c r="D2458" s="31" t="s">
        <v>9474</v>
      </c>
      <c r="E2458" s="36" t="s">
        <v>1661</v>
      </c>
    </row>
    <row r="2459" spans="1:5" ht="27.6" hidden="1">
      <c r="A2459" s="37">
        <v>72255</v>
      </c>
      <c r="B2459" s="32" t="s">
        <v>13513</v>
      </c>
      <c r="C2459" s="32" t="s">
        <v>13688</v>
      </c>
      <c r="D2459" s="31" t="s">
        <v>9474</v>
      </c>
      <c r="E2459" s="36" t="s">
        <v>10246</v>
      </c>
    </row>
    <row r="2460" spans="1:5" ht="27.6" hidden="1">
      <c r="A2460" s="37">
        <v>72256</v>
      </c>
      <c r="B2460" s="32" t="s">
        <v>13513</v>
      </c>
      <c r="C2460" s="32" t="s">
        <v>13689</v>
      </c>
      <c r="D2460" s="31" t="s">
        <v>9474</v>
      </c>
      <c r="E2460" s="36" t="s">
        <v>13690</v>
      </c>
    </row>
    <row r="2461" spans="1:5" ht="27.6" hidden="1">
      <c r="A2461" s="37">
        <v>72257</v>
      </c>
      <c r="B2461" s="32" t="s">
        <v>13513</v>
      </c>
      <c r="C2461" s="32" t="s">
        <v>13691</v>
      </c>
      <c r="D2461" s="31" t="s">
        <v>9474</v>
      </c>
      <c r="E2461" s="36" t="s">
        <v>13692</v>
      </c>
    </row>
    <row r="2462" spans="1:5" ht="55.2" hidden="1">
      <c r="A2462" s="37">
        <v>91924</v>
      </c>
      <c r="B2462" s="32" t="s">
        <v>13513</v>
      </c>
      <c r="C2462" s="32" t="s">
        <v>13693</v>
      </c>
      <c r="D2462" s="31" t="s">
        <v>9474</v>
      </c>
      <c r="E2462" s="36" t="s">
        <v>3988</v>
      </c>
    </row>
    <row r="2463" spans="1:5" ht="55.2" hidden="1">
      <c r="A2463" s="37">
        <v>91925</v>
      </c>
      <c r="B2463" s="32" t="s">
        <v>13513</v>
      </c>
      <c r="C2463" s="32" t="s">
        <v>13694</v>
      </c>
      <c r="D2463" s="31" t="s">
        <v>9474</v>
      </c>
      <c r="E2463" s="36" t="s">
        <v>3181</v>
      </c>
    </row>
    <row r="2464" spans="1:5" ht="55.2" hidden="1">
      <c r="A2464" s="37">
        <v>91926</v>
      </c>
      <c r="B2464" s="32" t="s">
        <v>13513</v>
      </c>
      <c r="C2464" s="32" t="s">
        <v>13695</v>
      </c>
      <c r="D2464" s="31" t="s">
        <v>9474</v>
      </c>
      <c r="E2464" s="36" t="s">
        <v>8978</v>
      </c>
    </row>
    <row r="2465" spans="1:5" ht="55.2" hidden="1">
      <c r="A2465" s="37">
        <v>91927</v>
      </c>
      <c r="B2465" s="32" t="s">
        <v>13513</v>
      </c>
      <c r="C2465" s="32" t="s">
        <v>13696</v>
      </c>
      <c r="D2465" s="31" t="s">
        <v>9474</v>
      </c>
      <c r="E2465" s="36" t="s">
        <v>1414</v>
      </c>
    </row>
    <row r="2466" spans="1:5" ht="55.2" hidden="1">
      <c r="A2466" s="37">
        <v>91928</v>
      </c>
      <c r="B2466" s="32" t="s">
        <v>13513</v>
      </c>
      <c r="C2466" s="32" t="s">
        <v>13697</v>
      </c>
      <c r="D2466" s="31" t="s">
        <v>9474</v>
      </c>
      <c r="E2466" s="36" t="s">
        <v>3411</v>
      </c>
    </row>
    <row r="2467" spans="1:5" ht="55.2" hidden="1">
      <c r="A2467" s="37">
        <v>91929</v>
      </c>
      <c r="B2467" s="32" t="s">
        <v>13513</v>
      </c>
      <c r="C2467" s="32" t="s">
        <v>13698</v>
      </c>
      <c r="D2467" s="31" t="s">
        <v>9474</v>
      </c>
      <c r="E2467" s="36" t="s">
        <v>6378</v>
      </c>
    </row>
    <row r="2468" spans="1:5" ht="55.2" hidden="1">
      <c r="A2468" s="37">
        <v>91930</v>
      </c>
      <c r="B2468" s="32" t="s">
        <v>13513</v>
      </c>
      <c r="C2468" s="32" t="s">
        <v>13699</v>
      </c>
      <c r="D2468" s="31" t="s">
        <v>9474</v>
      </c>
      <c r="E2468" s="36" t="s">
        <v>7948</v>
      </c>
    </row>
    <row r="2469" spans="1:5" ht="55.2" hidden="1">
      <c r="A2469" s="37">
        <v>91931</v>
      </c>
      <c r="B2469" s="32" t="s">
        <v>13513</v>
      </c>
      <c r="C2469" s="32" t="s">
        <v>13700</v>
      </c>
      <c r="D2469" s="31" t="s">
        <v>9474</v>
      </c>
      <c r="E2469" s="36" t="s">
        <v>2689</v>
      </c>
    </row>
    <row r="2470" spans="1:5" ht="55.2" hidden="1">
      <c r="A2470" s="37">
        <v>91932</v>
      </c>
      <c r="B2470" s="32" t="s">
        <v>13513</v>
      </c>
      <c r="C2470" s="32" t="s">
        <v>13701</v>
      </c>
      <c r="D2470" s="31" t="s">
        <v>9474</v>
      </c>
      <c r="E2470" s="36" t="s">
        <v>1327</v>
      </c>
    </row>
    <row r="2471" spans="1:5" ht="55.2" hidden="1">
      <c r="A2471" s="37">
        <v>91933</v>
      </c>
      <c r="B2471" s="32" t="s">
        <v>13513</v>
      </c>
      <c r="C2471" s="32" t="s">
        <v>13702</v>
      </c>
      <c r="D2471" s="31" t="s">
        <v>9474</v>
      </c>
      <c r="E2471" s="36" t="s">
        <v>13703</v>
      </c>
    </row>
    <row r="2472" spans="1:5" ht="55.2" hidden="1">
      <c r="A2472" s="37">
        <v>91934</v>
      </c>
      <c r="B2472" s="32" t="s">
        <v>13513</v>
      </c>
      <c r="C2472" s="32" t="s">
        <v>13704</v>
      </c>
      <c r="D2472" s="31" t="s">
        <v>9474</v>
      </c>
      <c r="E2472" s="36" t="s">
        <v>13705</v>
      </c>
    </row>
    <row r="2473" spans="1:5" ht="55.2" hidden="1">
      <c r="A2473" s="37">
        <v>91935</v>
      </c>
      <c r="B2473" s="32" t="s">
        <v>13513</v>
      </c>
      <c r="C2473" s="32" t="s">
        <v>13706</v>
      </c>
      <c r="D2473" s="31" t="s">
        <v>9474</v>
      </c>
      <c r="E2473" s="36" t="s">
        <v>10124</v>
      </c>
    </row>
    <row r="2474" spans="1:5" ht="41.4" hidden="1">
      <c r="A2474" s="37">
        <v>92979</v>
      </c>
      <c r="B2474" s="32" t="s">
        <v>13513</v>
      </c>
      <c r="C2474" s="32" t="s">
        <v>13707</v>
      </c>
      <c r="D2474" s="31" t="s">
        <v>9474</v>
      </c>
      <c r="E2474" s="36" t="s">
        <v>2747</v>
      </c>
    </row>
    <row r="2475" spans="1:5" ht="41.4" hidden="1">
      <c r="A2475" s="37">
        <v>92980</v>
      </c>
      <c r="B2475" s="32" t="s">
        <v>13513</v>
      </c>
      <c r="C2475" s="32" t="s">
        <v>13708</v>
      </c>
      <c r="D2475" s="31" t="s">
        <v>9474</v>
      </c>
      <c r="E2475" s="36" t="s">
        <v>1343</v>
      </c>
    </row>
    <row r="2476" spans="1:5" ht="41.4" hidden="1">
      <c r="A2476" s="37">
        <v>92981</v>
      </c>
      <c r="B2476" s="32" t="s">
        <v>13513</v>
      </c>
      <c r="C2476" s="32" t="s">
        <v>13709</v>
      </c>
      <c r="D2476" s="31" t="s">
        <v>9474</v>
      </c>
      <c r="E2476" s="36" t="s">
        <v>6012</v>
      </c>
    </row>
    <row r="2477" spans="1:5" ht="41.4" hidden="1">
      <c r="A2477" s="37">
        <v>92982</v>
      </c>
      <c r="B2477" s="32" t="s">
        <v>13513</v>
      </c>
      <c r="C2477" s="32" t="s">
        <v>13710</v>
      </c>
      <c r="D2477" s="31" t="s">
        <v>9474</v>
      </c>
      <c r="E2477" s="36" t="s">
        <v>2668</v>
      </c>
    </row>
    <row r="2478" spans="1:5" ht="41.4" hidden="1">
      <c r="A2478" s="37">
        <v>92983</v>
      </c>
      <c r="B2478" s="32" t="s">
        <v>13513</v>
      </c>
      <c r="C2478" s="32" t="s">
        <v>13711</v>
      </c>
      <c r="D2478" s="31" t="s">
        <v>9474</v>
      </c>
      <c r="E2478" s="36" t="s">
        <v>6391</v>
      </c>
    </row>
    <row r="2479" spans="1:5" ht="41.4" hidden="1">
      <c r="A2479" s="37">
        <v>92984</v>
      </c>
      <c r="B2479" s="32" t="s">
        <v>13513</v>
      </c>
      <c r="C2479" s="32" t="s">
        <v>13712</v>
      </c>
      <c r="D2479" s="31" t="s">
        <v>9474</v>
      </c>
      <c r="E2479" s="36" t="s">
        <v>13713</v>
      </c>
    </row>
    <row r="2480" spans="1:5" ht="41.4" hidden="1">
      <c r="A2480" s="37">
        <v>92985</v>
      </c>
      <c r="B2480" s="32" t="s">
        <v>13513</v>
      </c>
      <c r="C2480" s="32" t="s">
        <v>13714</v>
      </c>
      <c r="D2480" s="31" t="s">
        <v>9474</v>
      </c>
      <c r="E2480" s="36" t="s">
        <v>13715</v>
      </c>
    </row>
    <row r="2481" spans="1:5" ht="41.4" hidden="1">
      <c r="A2481" s="37">
        <v>92986</v>
      </c>
      <c r="B2481" s="32" t="s">
        <v>13513</v>
      </c>
      <c r="C2481" s="32" t="s">
        <v>13716</v>
      </c>
      <c r="D2481" s="31" t="s">
        <v>9474</v>
      </c>
      <c r="E2481" s="36" t="s">
        <v>13717</v>
      </c>
    </row>
    <row r="2482" spans="1:5" ht="41.4" hidden="1">
      <c r="A2482" s="37">
        <v>92987</v>
      </c>
      <c r="B2482" s="32" t="s">
        <v>13513</v>
      </c>
      <c r="C2482" s="32" t="s">
        <v>13718</v>
      </c>
      <c r="D2482" s="31" t="s">
        <v>9474</v>
      </c>
      <c r="E2482" s="36" t="s">
        <v>13719</v>
      </c>
    </row>
    <row r="2483" spans="1:5" ht="41.4" hidden="1">
      <c r="A2483" s="37">
        <v>92988</v>
      </c>
      <c r="B2483" s="32" t="s">
        <v>13513</v>
      </c>
      <c r="C2483" s="32" t="s">
        <v>13720</v>
      </c>
      <c r="D2483" s="31" t="s">
        <v>9474</v>
      </c>
      <c r="E2483" s="36" t="s">
        <v>13721</v>
      </c>
    </row>
    <row r="2484" spans="1:5" ht="41.4" hidden="1">
      <c r="A2484" s="37">
        <v>92989</v>
      </c>
      <c r="B2484" s="32" t="s">
        <v>13513</v>
      </c>
      <c r="C2484" s="32" t="s">
        <v>13722</v>
      </c>
      <c r="D2484" s="31" t="s">
        <v>9474</v>
      </c>
      <c r="E2484" s="36" t="s">
        <v>9754</v>
      </c>
    </row>
    <row r="2485" spans="1:5" ht="41.4" hidden="1">
      <c r="A2485" s="37">
        <v>92990</v>
      </c>
      <c r="B2485" s="32" t="s">
        <v>13513</v>
      </c>
      <c r="C2485" s="32" t="s">
        <v>13723</v>
      </c>
      <c r="D2485" s="31" t="s">
        <v>9474</v>
      </c>
      <c r="E2485" s="36" t="s">
        <v>13724</v>
      </c>
    </row>
    <row r="2486" spans="1:5" ht="41.4" hidden="1">
      <c r="A2486" s="37">
        <v>92991</v>
      </c>
      <c r="B2486" s="32" t="s">
        <v>13513</v>
      </c>
      <c r="C2486" s="32" t="s">
        <v>13725</v>
      </c>
      <c r="D2486" s="31" t="s">
        <v>9474</v>
      </c>
      <c r="E2486" s="36" t="s">
        <v>7028</v>
      </c>
    </row>
    <row r="2487" spans="1:5" ht="41.4" hidden="1">
      <c r="A2487" s="37">
        <v>92992</v>
      </c>
      <c r="B2487" s="32" t="s">
        <v>13513</v>
      </c>
      <c r="C2487" s="32" t="s">
        <v>13726</v>
      </c>
      <c r="D2487" s="31" t="s">
        <v>9474</v>
      </c>
      <c r="E2487" s="36" t="s">
        <v>168</v>
      </c>
    </row>
    <row r="2488" spans="1:5" ht="41.4" hidden="1">
      <c r="A2488" s="37">
        <v>92993</v>
      </c>
      <c r="B2488" s="32" t="s">
        <v>13513</v>
      </c>
      <c r="C2488" s="32" t="s">
        <v>13727</v>
      </c>
      <c r="D2488" s="31" t="s">
        <v>9474</v>
      </c>
      <c r="E2488" s="36" t="s">
        <v>13728</v>
      </c>
    </row>
    <row r="2489" spans="1:5" ht="41.4" hidden="1">
      <c r="A2489" s="37">
        <v>92994</v>
      </c>
      <c r="B2489" s="32" t="s">
        <v>13513</v>
      </c>
      <c r="C2489" s="32" t="s">
        <v>13729</v>
      </c>
      <c r="D2489" s="31" t="s">
        <v>9474</v>
      </c>
      <c r="E2489" s="36" t="s">
        <v>13730</v>
      </c>
    </row>
    <row r="2490" spans="1:5" ht="41.4" hidden="1">
      <c r="A2490" s="37">
        <v>92995</v>
      </c>
      <c r="B2490" s="32" t="s">
        <v>13513</v>
      </c>
      <c r="C2490" s="32" t="s">
        <v>13731</v>
      </c>
      <c r="D2490" s="31" t="s">
        <v>9474</v>
      </c>
      <c r="E2490" s="36" t="s">
        <v>13732</v>
      </c>
    </row>
    <row r="2491" spans="1:5" ht="41.4" hidden="1">
      <c r="A2491" s="37">
        <v>92996</v>
      </c>
      <c r="B2491" s="32" t="s">
        <v>13513</v>
      </c>
      <c r="C2491" s="32" t="s">
        <v>13733</v>
      </c>
      <c r="D2491" s="31" t="s">
        <v>9474</v>
      </c>
      <c r="E2491" s="36" t="s">
        <v>13734</v>
      </c>
    </row>
    <row r="2492" spans="1:5" ht="41.4" hidden="1">
      <c r="A2492" s="37">
        <v>92997</v>
      </c>
      <c r="B2492" s="32" t="s">
        <v>13513</v>
      </c>
      <c r="C2492" s="32" t="s">
        <v>13735</v>
      </c>
      <c r="D2492" s="31" t="s">
        <v>9474</v>
      </c>
      <c r="E2492" s="36" t="s">
        <v>13736</v>
      </c>
    </row>
    <row r="2493" spans="1:5" ht="41.4" hidden="1">
      <c r="A2493" s="37">
        <v>92998</v>
      </c>
      <c r="B2493" s="32" t="s">
        <v>13513</v>
      </c>
      <c r="C2493" s="32" t="s">
        <v>13737</v>
      </c>
      <c r="D2493" s="31" t="s">
        <v>9474</v>
      </c>
      <c r="E2493" s="36" t="s">
        <v>13738</v>
      </c>
    </row>
    <row r="2494" spans="1:5" ht="41.4" hidden="1">
      <c r="A2494" s="37">
        <v>92999</v>
      </c>
      <c r="B2494" s="32" t="s">
        <v>13513</v>
      </c>
      <c r="C2494" s="32" t="s">
        <v>13739</v>
      </c>
      <c r="D2494" s="31" t="s">
        <v>9474</v>
      </c>
      <c r="E2494" s="36" t="s">
        <v>13740</v>
      </c>
    </row>
    <row r="2495" spans="1:5" ht="41.4" hidden="1">
      <c r="A2495" s="37">
        <v>93000</v>
      </c>
      <c r="B2495" s="32" t="s">
        <v>13513</v>
      </c>
      <c r="C2495" s="32" t="s">
        <v>13741</v>
      </c>
      <c r="D2495" s="31" t="s">
        <v>9474</v>
      </c>
      <c r="E2495" s="36" t="s">
        <v>13742</v>
      </c>
    </row>
    <row r="2496" spans="1:5" ht="41.4" hidden="1">
      <c r="A2496" s="37">
        <v>93001</v>
      </c>
      <c r="B2496" s="32" t="s">
        <v>13513</v>
      </c>
      <c r="C2496" s="32" t="s">
        <v>13743</v>
      </c>
      <c r="D2496" s="31" t="s">
        <v>9474</v>
      </c>
      <c r="E2496" s="36" t="s">
        <v>10223</v>
      </c>
    </row>
    <row r="2497" spans="1:5" ht="41.4" hidden="1">
      <c r="A2497" s="37">
        <v>93002</v>
      </c>
      <c r="B2497" s="32" t="s">
        <v>13513</v>
      </c>
      <c r="C2497" s="32" t="s">
        <v>13744</v>
      </c>
      <c r="D2497" s="31" t="s">
        <v>9474</v>
      </c>
      <c r="E2497" s="36" t="s">
        <v>13745</v>
      </c>
    </row>
    <row r="2498" spans="1:5" ht="27.6" hidden="1">
      <c r="A2498" s="35">
        <v>83443</v>
      </c>
      <c r="B2498" s="32" t="s">
        <v>13513</v>
      </c>
      <c r="C2498" s="32" t="s">
        <v>13746</v>
      </c>
      <c r="D2498" s="31" t="s">
        <v>9608</v>
      </c>
      <c r="E2498" s="36" t="s">
        <v>13747</v>
      </c>
    </row>
    <row r="2499" spans="1:5" ht="27.6" hidden="1">
      <c r="A2499" s="35">
        <v>83446</v>
      </c>
      <c r="B2499" s="32" t="s">
        <v>13513</v>
      </c>
      <c r="C2499" s="32" t="s">
        <v>13748</v>
      </c>
      <c r="D2499" s="31" t="s">
        <v>9608</v>
      </c>
      <c r="E2499" s="36" t="s">
        <v>13749</v>
      </c>
    </row>
    <row r="2500" spans="1:5" ht="27.6" hidden="1">
      <c r="A2500" s="35">
        <v>83447</v>
      </c>
      <c r="B2500" s="32" t="s">
        <v>13513</v>
      </c>
      <c r="C2500" s="32" t="s">
        <v>13750</v>
      </c>
      <c r="D2500" s="31" t="s">
        <v>9608</v>
      </c>
      <c r="E2500" s="36" t="s">
        <v>13751</v>
      </c>
    </row>
    <row r="2501" spans="1:5" ht="27.6" hidden="1">
      <c r="A2501" s="35">
        <v>83448</v>
      </c>
      <c r="B2501" s="32" t="s">
        <v>13513</v>
      </c>
      <c r="C2501" s="32" t="s">
        <v>13752</v>
      </c>
      <c r="D2501" s="31" t="s">
        <v>9608</v>
      </c>
      <c r="E2501" s="36" t="s">
        <v>13753</v>
      </c>
    </row>
    <row r="2502" spans="1:5" ht="27.6" hidden="1">
      <c r="A2502" s="35">
        <v>83449</v>
      </c>
      <c r="B2502" s="32" t="s">
        <v>13513</v>
      </c>
      <c r="C2502" s="32" t="s">
        <v>13754</v>
      </c>
      <c r="D2502" s="31" t="s">
        <v>9608</v>
      </c>
      <c r="E2502" s="36" t="s">
        <v>13755</v>
      </c>
    </row>
    <row r="2503" spans="1:5" ht="27.6" hidden="1">
      <c r="A2503" s="35">
        <v>83450</v>
      </c>
      <c r="B2503" s="32" t="s">
        <v>13513</v>
      </c>
      <c r="C2503" s="32" t="s">
        <v>13756</v>
      </c>
      <c r="D2503" s="31" t="s">
        <v>9608</v>
      </c>
      <c r="E2503" s="36" t="s">
        <v>13757</v>
      </c>
    </row>
    <row r="2504" spans="1:5" ht="41.4" hidden="1">
      <c r="A2504" s="35">
        <v>91936</v>
      </c>
      <c r="B2504" s="32" t="s">
        <v>13513</v>
      </c>
      <c r="C2504" s="32" t="s">
        <v>13758</v>
      </c>
      <c r="D2504" s="31" t="s">
        <v>9608</v>
      </c>
      <c r="E2504" s="36" t="s">
        <v>10085</v>
      </c>
    </row>
    <row r="2505" spans="1:5" ht="41.4" hidden="1">
      <c r="A2505" s="35">
        <v>91937</v>
      </c>
      <c r="B2505" s="32" t="s">
        <v>13513</v>
      </c>
      <c r="C2505" s="32" t="s">
        <v>13759</v>
      </c>
      <c r="D2505" s="31" t="s">
        <v>9608</v>
      </c>
      <c r="E2505" s="36" t="s">
        <v>2724</v>
      </c>
    </row>
    <row r="2506" spans="1:5" ht="41.4" hidden="1">
      <c r="A2506" s="35">
        <v>91939</v>
      </c>
      <c r="B2506" s="32" t="s">
        <v>13513</v>
      </c>
      <c r="C2506" s="32" t="s">
        <v>13760</v>
      </c>
      <c r="D2506" s="31" t="s">
        <v>9608</v>
      </c>
      <c r="E2506" s="36" t="s">
        <v>13761</v>
      </c>
    </row>
    <row r="2507" spans="1:5" ht="41.4" hidden="1">
      <c r="A2507" s="35">
        <v>91940</v>
      </c>
      <c r="B2507" s="32" t="s">
        <v>13513</v>
      </c>
      <c r="C2507" s="32" t="s">
        <v>13762</v>
      </c>
      <c r="D2507" s="31" t="s">
        <v>9608</v>
      </c>
      <c r="E2507" s="36" t="s">
        <v>13763</v>
      </c>
    </row>
    <row r="2508" spans="1:5" ht="41.4" hidden="1">
      <c r="A2508" s="35">
        <v>91941</v>
      </c>
      <c r="B2508" s="32" t="s">
        <v>13513</v>
      </c>
      <c r="C2508" s="32" t="s">
        <v>13764</v>
      </c>
      <c r="D2508" s="31" t="s">
        <v>9608</v>
      </c>
      <c r="E2508" s="36" t="s">
        <v>2236</v>
      </c>
    </row>
    <row r="2509" spans="1:5" ht="41.4" hidden="1">
      <c r="A2509" s="35">
        <v>91942</v>
      </c>
      <c r="B2509" s="32" t="s">
        <v>13513</v>
      </c>
      <c r="C2509" s="32" t="s">
        <v>13765</v>
      </c>
      <c r="D2509" s="31" t="s">
        <v>9608</v>
      </c>
      <c r="E2509" s="36" t="s">
        <v>13766</v>
      </c>
    </row>
    <row r="2510" spans="1:5" ht="41.4" hidden="1">
      <c r="A2510" s="35">
        <v>91943</v>
      </c>
      <c r="B2510" s="32" t="s">
        <v>13513</v>
      </c>
      <c r="C2510" s="32" t="s">
        <v>13767</v>
      </c>
      <c r="D2510" s="31" t="s">
        <v>9608</v>
      </c>
      <c r="E2510" s="36" t="s">
        <v>3748</v>
      </c>
    </row>
    <row r="2511" spans="1:5" ht="41.4" hidden="1">
      <c r="A2511" s="35">
        <v>91944</v>
      </c>
      <c r="B2511" s="32" t="s">
        <v>13513</v>
      </c>
      <c r="C2511" s="32" t="s">
        <v>13768</v>
      </c>
      <c r="D2511" s="31" t="s">
        <v>9608</v>
      </c>
      <c r="E2511" s="36" t="s">
        <v>1669</v>
      </c>
    </row>
    <row r="2512" spans="1:5" ht="41.4" hidden="1">
      <c r="A2512" s="35">
        <v>92865</v>
      </c>
      <c r="B2512" s="32" t="s">
        <v>13513</v>
      </c>
      <c r="C2512" s="32" t="s">
        <v>13769</v>
      </c>
      <c r="D2512" s="31" t="s">
        <v>9608</v>
      </c>
      <c r="E2512" s="36" t="s">
        <v>5720</v>
      </c>
    </row>
    <row r="2513" spans="1:5" ht="41.4" hidden="1">
      <c r="A2513" s="35">
        <v>92866</v>
      </c>
      <c r="B2513" s="32" t="s">
        <v>13513</v>
      </c>
      <c r="C2513" s="32" t="s">
        <v>13770</v>
      </c>
      <c r="D2513" s="31" t="s">
        <v>9608</v>
      </c>
      <c r="E2513" s="36" t="s">
        <v>13771</v>
      </c>
    </row>
    <row r="2514" spans="1:5" ht="41.4" hidden="1">
      <c r="A2514" s="35">
        <v>92867</v>
      </c>
      <c r="B2514" s="32" t="s">
        <v>13513</v>
      </c>
      <c r="C2514" s="32" t="s">
        <v>13772</v>
      </c>
      <c r="D2514" s="31" t="s">
        <v>9608</v>
      </c>
      <c r="E2514" s="36" t="s">
        <v>2351</v>
      </c>
    </row>
    <row r="2515" spans="1:5" ht="41.4" hidden="1">
      <c r="A2515" s="35">
        <v>92868</v>
      </c>
      <c r="B2515" s="32" t="s">
        <v>13513</v>
      </c>
      <c r="C2515" s="32" t="s">
        <v>13773</v>
      </c>
      <c r="D2515" s="31" t="s">
        <v>9608</v>
      </c>
      <c r="E2515" s="36" t="s">
        <v>13774</v>
      </c>
    </row>
    <row r="2516" spans="1:5" ht="41.4" hidden="1">
      <c r="A2516" s="35">
        <v>92869</v>
      </c>
      <c r="B2516" s="32" t="s">
        <v>13513</v>
      </c>
      <c r="C2516" s="32" t="s">
        <v>13775</v>
      </c>
      <c r="D2516" s="31" t="s">
        <v>9608</v>
      </c>
      <c r="E2516" s="36" t="s">
        <v>9635</v>
      </c>
    </row>
    <row r="2517" spans="1:5" ht="41.4" hidden="1">
      <c r="A2517" s="35">
        <v>92870</v>
      </c>
      <c r="B2517" s="32" t="s">
        <v>13513</v>
      </c>
      <c r="C2517" s="32" t="s">
        <v>13776</v>
      </c>
      <c r="D2517" s="31" t="s">
        <v>9608</v>
      </c>
      <c r="E2517" s="36" t="s">
        <v>13777</v>
      </c>
    </row>
    <row r="2518" spans="1:5" ht="41.4" hidden="1">
      <c r="A2518" s="35">
        <v>92871</v>
      </c>
      <c r="B2518" s="32" t="s">
        <v>13513</v>
      </c>
      <c r="C2518" s="32" t="s">
        <v>13778</v>
      </c>
      <c r="D2518" s="31" t="s">
        <v>9608</v>
      </c>
      <c r="E2518" s="36" t="s">
        <v>13675</v>
      </c>
    </row>
    <row r="2519" spans="1:5" ht="41.4" hidden="1">
      <c r="A2519" s="35">
        <v>92872</v>
      </c>
      <c r="B2519" s="32" t="s">
        <v>13513</v>
      </c>
      <c r="C2519" s="32" t="s">
        <v>13779</v>
      </c>
      <c r="D2519" s="31" t="s">
        <v>9608</v>
      </c>
      <c r="E2519" s="36" t="s">
        <v>1679</v>
      </c>
    </row>
    <row r="2520" spans="1:5" ht="55.2" hidden="1">
      <c r="A2520" s="35">
        <v>95777</v>
      </c>
      <c r="B2520" s="32" t="s">
        <v>13513</v>
      </c>
      <c r="C2520" s="32" t="s">
        <v>13780</v>
      </c>
      <c r="D2520" s="31" t="s">
        <v>9608</v>
      </c>
      <c r="E2520" s="36" t="s">
        <v>9208</v>
      </c>
    </row>
    <row r="2521" spans="1:5" ht="55.2" hidden="1">
      <c r="A2521" s="35">
        <v>95778</v>
      </c>
      <c r="B2521" s="32" t="s">
        <v>13513</v>
      </c>
      <c r="C2521" s="32" t="s">
        <v>13781</v>
      </c>
      <c r="D2521" s="31" t="s">
        <v>9608</v>
      </c>
      <c r="E2521" s="36" t="s">
        <v>13782</v>
      </c>
    </row>
    <row r="2522" spans="1:5" ht="55.2" hidden="1">
      <c r="A2522" s="35">
        <v>95779</v>
      </c>
      <c r="B2522" s="32" t="s">
        <v>13513</v>
      </c>
      <c r="C2522" s="32" t="s">
        <v>13783</v>
      </c>
      <c r="D2522" s="31" t="s">
        <v>9608</v>
      </c>
      <c r="E2522" s="36" t="s">
        <v>8021</v>
      </c>
    </row>
    <row r="2523" spans="1:5" ht="55.2" hidden="1">
      <c r="A2523" s="35">
        <v>95780</v>
      </c>
      <c r="B2523" s="32" t="s">
        <v>13513</v>
      </c>
      <c r="C2523" s="32" t="s">
        <v>13784</v>
      </c>
      <c r="D2523" s="31" t="s">
        <v>9608</v>
      </c>
      <c r="E2523" s="36" t="s">
        <v>9322</v>
      </c>
    </row>
    <row r="2524" spans="1:5" ht="55.2" hidden="1">
      <c r="A2524" s="35">
        <v>95781</v>
      </c>
      <c r="B2524" s="32" t="s">
        <v>13513</v>
      </c>
      <c r="C2524" s="32" t="s">
        <v>13785</v>
      </c>
      <c r="D2524" s="31" t="s">
        <v>9608</v>
      </c>
      <c r="E2524" s="36" t="s">
        <v>6514</v>
      </c>
    </row>
    <row r="2525" spans="1:5" ht="55.2" hidden="1">
      <c r="A2525" s="35">
        <v>95782</v>
      </c>
      <c r="B2525" s="32" t="s">
        <v>13513</v>
      </c>
      <c r="C2525" s="32" t="s">
        <v>13786</v>
      </c>
      <c r="D2525" s="31" t="s">
        <v>9608</v>
      </c>
      <c r="E2525" s="36" t="s">
        <v>2300</v>
      </c>
    </row>
    <row r="2526" spans="1:5" ht="55.2" hidden="1">
      <c r="A2526" s="35">
        <v>95785</v>
      </c>
      <c r="B2526" s="32" t="s">
        <v>13513</v>
      </c>
      <c r="C2526" s="32" t="s">
        <v>13787</v>
      </c>
      <c r="D2526" s="31" t="s">
        <v>9608</v>
      </c>
      <c r="E2526" s="36" t="s">
        <v>13788</v>
      </c>
    </row>
    <row r="2527" spans="1:5" ht="55.2" hidden="1">
      <c r="A2527" s="35">
        <v>95787</v>
      </c>
      <c r="B2527" s="32" t="s">
        <v>13513</v>
      </c>
      <c r="C2527" s="32" t="s">
        <v>13789</v>
      </c>
      <c r="D2527" s="31" t="s">
        <v>9608</v>
      </c>
      <c r="E2527" s="36" t="s">
        <v>10504</v>
      </c>
    </row>
    <row r="2528" spans="1:5" ht="55.2" hidden="1">
      <c r="A2528" s="35">
        <v>95789</v>
      </c>
      <c r="B2528" s="32" t="s">
        <v>13513</v>
      </c>
      <c r="C2528" s="32" t="s">
        <v>13790</v>
      </c>
      <c r="D2528" s="31" t="s">
        <v>9608</v>
      </c>
      <c r="E2528" s="36" t="s">
        <v>4038</v>
      </c>
    </row>
    <row r="2529" spans="1:5" ht="55.2" hidden="1">
      <c r="A2529" s="35">
        <v>95791</v>
      </c>
      <c r="B2529" s="32" t="s">
        <v>13513</v>
      </c>
      <c r="C2529" s="32" t="s">
        <v>13791</v>
      </c>
      <c r="D2529" s="31" t="s">
        <v>9608</v>
      </c>
      <c r="E2529" s="36" t="s">
        <v>12904</v>
      </c>
    </row>
    <row r="2530" spans="1:5" ht="55.2" hidden="1">
      <c r="A2530" s="35">
        <v>95795</v>
      </c>
      <c r="B2530" s="32" t="s">
        <v>13513</v>
      </c>
      <c r="C2530" s="32" t="s">
        <v>13792</v>
      </c>
      <c r="D2530" s="31" t="s">
        <v>9608</v>
      </c>
      <c r="E2530" s="36" t="s">
        <v>13793</v>
      </c>
    </row>
    <row r="2531" spans="1:5" ht="55.2" hidden="1">
      <c r="A2531" s="35">
        <v>95796</v>
      </c>
      <c r="B2531" s="32" t="s">
        <v>13513</v>
      </c>
      <c r="C2531" s="32" t="s">
        <v>13794</v>
      </c>
      <c r="D2531" s="31" t="s">
        <v>9608</v>
      </c>
      <c r="E2531" s="36" t="s">
        <v>1522</v>
      </c>
    </row>
    <row r="2532" spans="1:5" ht="55.2" hidden="1">
      <c r="A2532" s="35">
        <v>95797</v>
      </c>
      <c r="B2532" s="32" t="s">
        <v>13513</v>
      </c>
      <c r="C2532" s="32" t="s">
        <v>13795</v>
      </c>
      <c r="D2532" s="31" t="s">
        <v>9608</v>
      </c>
      <c r="E2532" s="36" t="s">
        <v>13796</v>
      </c>
    </row>
    <row r="2533" spans="1:5" ht="55.2" hidden="1">
      <c r="A2533" s="35">
        <v>95801</v>
      </c>
      <c r="B2533" s="32" t="s">
        <v>13513</v>
      </c>
      <c r="C2533" s="32" t="s">
        <v>13797</v>
      </c>
      <c r="D2533" s="31" t="s">
        <v>9608</v>
      </c>
      <c r="E2533" s="36" t="s">
        <v>13798</v>
      </c>
    </row>
    <row r="2534" spans="1:5" ht="55.2" hidden="1">
      <c r="A2534" s="35">
        <v>95802</v>
      </c>
      <c r="B2534" s="32" t="s">
        <v>13513</v>
      </c>
      <c r="C2534" s="32" t="s">
        <v>13799</v>
      </c>
      <c r="D2534" s="31" t="s">
        <v>9608</v>
      </c>
      <c r="E2534" s="36" t="s">
        <v>534</v>
      </c>
    </row>
    <row r="2535" spans="1:5" ht="55.2" hidden="1">
      <c r="A2535" s="35">
        <v>95803</v>
      </c>
      <c r="B2535" s="32" t="s">
        <v>13513</v>
      </c>
      <c r="C2535" s="32" t="s">
        <v>13800</v>
      </c>
      <c r="D2535" s="31" t="s">
        <v>9608</v>
      </c>
      <c r="E2535" s="36" t="s">
        <v>13801</v>
      </c>
    </row>
    <row r="2536" spans="1:5" ht="55.2" hidden="1">
      <c r="A2536" s="35">
        <v>95804</v>
      </c>
      <c r="B2536" s="32" t="s">
        <v>13513</v>
      </c>
      <c r="C2536" s="32" t="s">
        <v>13802</v>
      </c>
      <c r="D2536" s="31" t="s">
        <v>9608</v>
      </c>
      <c r="E2536" s="36" t="s">
        <v>13803</v>
      </c>
    </row>
    <row r="2537" spans="1:5" ht="55.2" hidden="1">
      <c r="A2537" s="35">
        <v>95805</v>
      </c>
      <c r="B2537" s="32" t="s">
        <v>13513</v>
      </c>
      <c r="C2537" s="32" t="s">
        <v>13804</v>
      </c>
      <c r="D2537" s="31" t="s">
        <v>9608</v>
      </c>
      <c r="E2537" s="36" t="s">
        <v>13805</v>
      </c>
    </row>
    <row r="2538" spans="1:5" ht="55.2" hidden="1">
      <c r="A2538" s="35">
        <v>95806</v>
      </c>
      <c r="B2538" s="32" t="s">
        <v>13513</v>
      </c>
      <c r="C2538" s="32" t="s">
        <v>13806</v>
      </c>
      <c r="D2538" s="31" t="s">
        <v>9608</v>
      </c>
      <c r="E2538" s="36" t="s">
        <v>13807</v>
      </c>
    </row>
    <row r="2539" spans="1:5" ht="55.2" hidden="1">
      <c r="A2539" s="35">
        <v>95807</v>
      </c>
      <c r="B2539" s="32" t="s">
        <v>13513</v>
      </c>
      <c r="C2539" s="32" t="s">
        <v>13808</v>
      </c>
      <c r="D2539" s="31" t="s">
        <v>9608</v>
      </c>
      <c r="E2539" s="36" t="s">
        <v>1964</v>
      </c>
    </row>
    <row r="2540" spans="1:5" ht="55.2" hidden="1">
      <c r="A2540" s="35">
        <v>95808</v>
      </c>
      <c r="B2540" s="32" t="s">
        <v>13513</v>
      </c>
      <c r="C2540" s="32" t="s">
        <v>13809</v>
      </c>
      <c r="D2540" s="31" t="s">
        <v>9608</v>
      </c>
      <c r="E2540" s="36" t="s">
        <v>8645</v>
      </c>
    </row>
    <row r="2541" spans="1:5" ht="55.2" hidden="1">
      <c r="A2541" s="35">
        <v>95809</v>
      </c>
      <c r="B2541" s="32" t="s">
        <v>13513</v>
      </c>
      <c r="C2541" s="32" t="s">
        <v>13810</v>
      </c>
      <c r="D2541" s="31" t="s">
        <v>9608</v>
      </c>
      <c r="E2541" s="36" t="s">
        <v>13811</v>
      </c>
    </row>
    <row r="2542" spans="1:5" ht="55.2" hidden="1">
      <c r="A2542" s="35">
        <v>95810</v>
      </c>
      <c r="B2542" s="32" t="s">
        <v>13513</v>
      </c>
      <c r="C2542" s="32" t="s">
        <v>13812</v>
      </c>
      <c r="D2542" s="31" t="s">
        <v>9608</v>
      </c>
      <c r="E2542" s="36" t="s">
        <v>2734</v>
      </c>
    </row>
    <row r="2543" spans="1:5" ht="55.2" hidden="1">
      <c r="A2543" s="35">
        <v>95811</v>
      </c>
      <c r="B2543" s="32" t="s">
        <v>13513</v>
      </c>
      <c r="C2543" s="32" t="s">
        <v>13813</v>
      </c>
      <c r="D2543" s="31" t="s">
        <v>9608</v>
      </c>
      <c r="E2543" s="36" t="s">
        <v>13814</v>
      </c>
    </row>
    <row r="2544" spans="1:5" ht="55.2" hidden="1">
      <c r="A2544" s="35">
        <v>95812</v>
      </c>
      <c r="B2544" s="32" t="s">
        <v>13513</v>
      </c>
      <c r="C2544" s="32" t="s">
        <v>13815</v>
      </c>
      <c r="D2544" s="31" t="s">
        <v>9608</v>
      </c>
      <c r="E2544" s="36" t="s">
        <v>2505</v>
      </c>
    </row>
    <row r="2545" spans="1:5" ht="55.2" hidden="1">
      <c r="A2545" s="35">
        <v>95813</v>
      </c>
      <c r="B2545" s="32" t="s">
        <v>13513</v>
      </c>
      <c r="C2545" s="32" t="s">
        <v>13816</v>
      </c>
      <c r="D2545" s="31" t="s">
        <v>9608</v>
      </c>
      <c r="E2545" s="36" t="s">
        <v>3384</v>
      </c>
    </row>
    <row r="2546" spans="1:5" ht="55.2" hidden="1">
      <c r="A2546" s="35">
        <v>95814</v>
      </c>
      <c r="B2546" s="32" t="s">
        <v>13513</v>
      </c>
      <c r="C2546" s="32" t="s">
        <v>13817</v>
      </c>
      <c r="D2546" s="31" t="s">
        <v>9608</v>
      </c>
      <c r="E2546" s="36" t="s">
        <v>4893</v>
      </c>
    </row>
    <row r="2547" spans="1:5" ht="55.2" hidden="1">
      <c r="A2547" s="35">
        <v>95815</v>
      </c>
      <c r="B2547" s="32" t="s">
        <v>13513</v>
      </c>
      <c r="C2547" s="32" t="s">
        <v>13818</v>
      </c>
      <c r="D2547" s="31" t="s">
        <v>9608</v>
      </c>
      <c r="E2547" s="36" t="s">
        <v>13819</v>
      </c>
    </row>
    <row r="2548" spans="1:5" ht="55.2" hidden="1">
      <c r="A2548" s="35">
        <v>95816</v>
      </c>
      <c r="B2548" s="32" t="s">
        <v>13513</v>
      </c>
      <c r="C2548" s="32" t="s">
        <v>13820</v>
      </c>
      <c r="D2548" s="31" t="s">
        <v>9608</v>
      </c>
      <c r="E2548" s="36" t="s">
        <v>9610</v>
      </c>
    </row>
    <row r="2549" spans="1:5" ht="55.2" hidden="1">
      <c r="A2549" s="35">
        <v>95817</v>
      </c>
      <c r="B2549" s="32" t="s">
        <v>13513</v>
      </c>
      <c r="C2549" s="32" t="s">
        <v>13821</v>
      </c>
      <c r="D2549" s="31" t="s">
        <v>9608</v>
      </c>
      <c r="E2549" s="36" t="s">
        <v>13822</v>
      </c>
    </row>
    <row r="2550" spans="1:5" ht="55.2" hidden="1">
      <c r="A2550" s="35">
        <v>95818</v>
      </c>
      <c r="B2550" s="32" t="s">
        <v>13513</v>
      </c>
      <c r="C2550" s="32" t="s">
        <v>13823</v>
      </c>
      <c r="D2550" s="31" t="s">
        <v>9608</v>
      </c>
      <c r="E2550" s="36" t="s">
        <v>13824</v>
      </c>
    </row>
    <row r="2551" spans="1:5" ht="27.6" hidden="1">
      <c r="A2551" s="35">
        <v>68066</v>
      </c>
      <c r="B2551" s="32" t="s">
        <v>13513</v>
      </c>
      <c r="C2551" s="32" t="s">
        <v>13825</v>
      </c>
      <c r="D2551" s="31" t="s">
        <v>9608</v>
      </c>
      <c r="E2551" s="36" t="s">
        <v>13826</v>
      </c>
    </row>
    <row r="2552" spans="1:5" ht="27.6" hidden="1">
      <c r="A2552" s="35">
        <v>72319</v>
      </c>
      <c r="B2552" s="32" t="s">
        <v>13513</v>
      </c>
      <c r="C2552" s="32" t="s">
        <v>13827</v>
      </c>
      <c r="D2552" s="31" t="s">
        <v>9608</v>
      </c>
      <c r="E2552" s="36" t="s">
        <v>13828</v>
      </c>
    </row>
    <row r="2553" spans="1:5" ht="41.4" hidden="1">
      <c r="A2553" s="35">
        <v>72341</v>
      </c>
      <c r="B2553" s="32" t="s">
        <v>13513</v>
      </c>
      <c r="C2553" s="32" t="s">
        <v>13829</v>
      </c>
      <c r="D2553" s="31" t="s">
        <v>9608</v>
      </c>
      <c r="E2553" s="36" t="s">
        <v>13830</v>
      </c>
    </row>
    <row r="2554" spans="1:5" ht="41.4" hidden="1">
      <c r="A2554" s="35">
        <v>72343</v>
      </c>
      <c r="B2554" s="32" t="s">
        <v>13513</v>
      </c>
      <c r="C2554" s="32" t="s">
        <v>13831</v>
      </c>
      <c r="D2554" s="31" t="s">
        <v>9608</v>
      </c>
      <c r="E2554" s="36" t="s">
        <v>13832</v>
      </c>
    </row>
    <row r="2555" spans="1:5" ht="41.4" hidden="1">
      <c r="A2555" s="35">
        <v>72344</v>
      </c>
      <c r="B2555" s="32" t="s">
        <v>13513</v>
      </c>
      <c r="C2555" s="32" t="s">
        <v>13833</v>
      </c>
      <c r="D2555" s="31" t="s">
        <v>9608</v>
      </c>
      <c r="E2555" s="36" t="s">
        <v>13834</v>
      </c>
    </row>
    <row r="2556" spans="1:5" ht="41.4" hidden="1">
      <c r="A2556" s="35">
        <v>72345</v>
      </c>
      <c r="B2556" s="32" t="s">
        <v>13513</v>
      </c>
      <c r="C2556" s="32" t="s">
        <v>13835</v>
      </c>
      <c r="D2556" s="31" t="s">
        <v>9608</v>
      </c>
      <c r="E2556" s="36" t="s">
        <v>13836</v>
      </c>
    </row>
    <row r="2557" spans="1:5" ht="41.4" hidden="1">
      <c r="A2557" s="31" t="s">
        <v>13837</v>
      </c>
      <c r="B2557" s="32" t="s">
        <v>13513</v>
      </c>
      <c r="C2557" s="32" t="s">
        <v>13838</v>
      </c>
      <c r="D2557" s="31" t="s">
        <v>9608</v>
      </c>
      <c r="E2557" s="36" t="s">
        <v>13839</v>
      </c>
    </row>
    <row r="2558" spans="1:5" ht="41.4" hidden="1">
      <c r="A2558" s="31" t="s">
        <v>13840</v>
      </c>
      <c r="B2558" s="32" t="s">
        <v>13513</v>
      </c>
      <c r="C2558" s="32" t="s">
        <v>13841</v>
      </c>
      <c r="D2558" s="31" t="s">
        <v>9608</v>
      </c>
      <c r="E2558" s="36" t="s">
        <v>5020</v>
      </c>
    </row>
    <row r="2559" spans="1:5" ht="41.4" hidden="1">
      <c r="A2559" s="31" t="s">
        <v>13842</v>
      </c>
      <c r="B2559" s="32" t="s">
        <v>13513</v>
      </c>
      <c r="C2559" s="32" t="s">
        <v>13843</v>
      </c>
      <c r="D2559" s="31" t="s">
        <v>9608</v>
      </c>
      <c r="E2559" s="36" t="s">
        <v>971</v>
      </c>
    </row>
    <row r="2560" spans="1:5" ht="41.4" hidden="1">
      <c r="A2560" s="31" t="s">
        <v>13844</v>
      </c>
      <c r="B2560" s="32" t="s">
        <v>13513</v>
      </c>
      <c r="C2560" s="32" t="s">
        <v>13845</v>
      </c>
      <c r="D2560" s="31" t="s">
        <v>9608</v>
      </c>
      <c r="E2560" s="36" t="s">
        <v>13846</v>
      </c>
    </row>
    <row r="2561" spans="1:5" ht="41.4" hidden="1">
      <c r="A2561" s="31" t="s">
        <v>13847</v>
      </c>
      <c r="B2561" s="32" t="s">
        <v>13513</v>
      </c>
      <c r="C2561" s="32" t="s">
        <v>13848</v>
      </c>
      <c r="D2561" s="31" t="s">
        <v>9608</v>
      </c>
      <c r="E2561" s="36" t="s">
        <v>13849</v>
      </c>
    </row>
    <row r="2562" spans="1:5" ht="41.4" hidden="1">
      <c r="A2562" s="31" t="s">
        <v>13850</v>
      </c>
      <c r="B2562" s="32" t="s">
        <v>13513</v>
      </c>
      <c r="C2562" s="32" t="s">
        <v>13851</v>
      </c>
      <c r="D2562" s="31" t="s">
        <v>9608</v>
      </c>
      <c r="E2562" s="36" t="s">
        <v>13852</v>
      </c>
    </row>
    <row r="2563" spans="1:5" ht="41.4" hidden="1">
      <c r="A2563" s="31" t="s">
        <v>13853</v>
      </c>
      <c r="B2563" s="32" t="s">
        <v>13513</v>
      </c>
      <c r="C2563" s="32" t="s">
        <v>13854</v>
      </c>
      <c r="D2563" s="31" t="s">
        <v>9608</v>
      </c>
      <c r="E2563" s="36" t="s">
        <v>13855</v>
      </c>
    </row>
    <row r="2564" spans="1:5" ht="41.4" hidden="1">
      <c r="A2564" s="31" t="s">
        <v>13856</v>
      </c>
      <c r="B2564" s="32" t="s">
        <v>13513</v>
      </c>
      <c r="C2564" s="32" t="s">
        <v>13857</v>
      </c>
      <c r="D2564" s="31" t="s">
        <v>9608</v>
      </c>
      <c r="E2564" s="36" t="s">
        <v>13858</v>
      </c>
    </row>
    <row r="2565" spans="1:5" ht="41.4" hidden="1">
      <c r="A2565" s="31" t="s">
        <v>13859</v>
      </c>
      <c r="B2565" s="32" t="s">
        <v>13513</v>
      </c>
      <c r="C2565" s="32" t="s">
        <v>13860</v>
      </c>
      <c r="D2565" s="31" t="s">
        <v>9608</v>
      </c>
      <c r="E2565" s="36" t="s">
        <v>13861</v>
      </c>
    </row>
    <row r="2566" spans="1:5" ht="41.4" hidden="1">
      <c r="A2566" s="31" t="s">
        <v>13862</v>
      </c>
      <c r="B2566" s="32" t="s">
        <v>13513</v>
      </c>
      <c r="C2566" s="32" t="s">
        <v>13863</v>
      </c>
      <c r="D2566" s="31" t="s">
        <v>9608</v>
      </c>
      <c r="E2566" s="36" t="s">
        <v>13864</v>
      </c>
    </row>
    <row r="2567" spans="1:5" ht="41.4" hidden="1">
      <c r="A2567" s="31" t="s">
        <v>13865</v>
      </c>
      <c r="B2567" s="32" t="s">
        <v>13513</v>
      </c>
      <c r="C2567" s="32" t="s">
        <v>13866</v>
      </c>
      <c r="D2567" s="31" t="s">
        <v>9608</v>
      </c>
      <c r="E2567" s="36" t="s">
        <v>13867</v>
      </c>
    </row>
    <row r="2568" spans="1:5" ht="55.2" hidden="1">
      <c r="A2568" s="31" t="s">
        <v>13868</v>
      </c>
      <c r="B2568" s="32" t="s">
        <v>13513</v>
      </c>
      <c r="C2568" s="32" t="s">
        <v>13869</v>
      </c>
      <c r="D2568" s="31" t="s">
        <v>9608</v>
      </c>
      <c r="E2568" s="36" t="s">
        <v>13870</v>
      </c>
    </row>
    <row r="2569" spans="1:5" ht="69" hidden="1">
      <c r="A2569" s="31" t="s">
        <v>13871</v>
      </c>
      <c r="B2569" s="32" t="s">
        <v>13513</v>
      </c>
      <c r="C2569" s="32" t="s">
        <v>13872</v>
      </c>
      <c r="D2569" s="31" t="s">
        <v>9608</v>
      </c>
      <c r="E2569" s="36" t="s">
        <v>13873</v>
      </c>
    </row>
    <row r="2570" spans="1:5" ht="69" hidden="1">
      <c r="A2570" s="31" t="s">
        <v>13874</v>
      </c>
      <c r="B2570" s="32" t="s">
        <v>13513</v>
      </c>
      <c r="C2570" s="32" t="s">
        <v>13875</v>
      </c>
      <c r="D2570" s="31" t="s">
        <v>9608</v>
      </c>
      <c r="E2570" s="36" t="s">
        <v>13876</v>
      </c>
    </row>
    <row r="2571" spans="1:5" ht="69" hidden="1">
      <c r="A2571" s="31" t="s">
        <v>13877</v>
      </c>
      <c r="B2571" s="32" t="s">
        <v>13513</v>
      </c>
      <c r="C2571" s="32" t="s">
        <v>13878</v>
      </c>
      <c r="D2571" s="31" t="s">
        <v>9608</v>
      </c>
      <c r="E2571" s="36" t="s">
        <v>13879</v>
      </c>
    </row>
    <row r="2572" spans="1:5" ht="69" hidden="1">
      <c r="A2572" s="31" t="s">
        <v>13880</v>
      </c>
      <c r="B2572" s="32" t="s">
        <v>13513</v>
      </c>
      <c r="C2572" s="32" t="s">
        <v>13881</v>
      </c>
      <c r="D2572" s="31" t="s">
        <v>9608</v>
      </c>
      <c r="E2572" s="36" t="s">
        <v>13882</v>
      </c>
    </row>
    <row r="2573" spans="1:5" ht="69" hidden="1">
      <c r="A2573" s="31" t="s">
        <v>13883</v>
      </c>
      <c r="B2573" s="32" t="s">
        <v>13513</v>
      </c>
      <c r="C2573" s="32" t="s">
        <v>13884</v>
      </c>
      <c r="D2573" s="31" t="s">
        <v>9608</v>
      </c>
      <c r="E2573" s="36" t="s">
        <v>13885</v>
      </c>
    </row>
    <row r="2574" spans="1:5" ht="27.6" hidden="1">
      <c r="A2574" s="35">
        <v>83372</v>
      </c>
      <c r="B2574" s="32" t="s">
        <v>13513</v>
      </c>
      <c r="C2574" s="32" t="s">
        <v>13886</v>
      </c>
      <c r="D2574" s="31" t="s">
        <v>9608</v>
      </c>
      <c r="E2574" s="36" t="s">
        <v>13887</v>
      </c>
    </row>
    <row r="2575" spans="1:5" ht="69" hidden="1">
      <c r="A2575" s="35">
        <v>83463</v>
      </c>
      <c r="B2575" s="32" t="s">
        <v>13513</v>
      </c>
      <c r="C2575" s="32" t="s">
        <v>13888</v>
      </c>
      <c r="D2575" s="31" t="s">
        <v>9608</v>
      </c>
      <c r="E2575" s="36" t="s">
        <v>13889</v>
      </c>
    </row>
    <row r="2576" spans="1:5" ht="55.2" hidden="1">
      <c r="A2576" s="35">
        <v>84402</v>
      </c>
      <c r="B2576" s="32" t="s">
        <v>13513</v>
      </c>
      <c r="C2576" s="32" t="s">
        <v>13890</v>
      </c>
      <c r="D2576" s="31" t="s">
        <v>9608</v>
      </c>
      <c r="E2576" s="36" t="s">
        <v>10837</v>
      </c>
    </row>
    <row r="2577" spans="1:5" ht="41.4" hidden="1">
      <c r="A2577" s="35">
        <v>93653</v>
      </c>
      <c r="B2577" s="32" t="s">
        <v>13513</v>
      </c>
      <c r="C2577" s="32" t="s">
        <v>13891</v>
      </c>
      <c r="D2577" s="31" t="s">
        <v>9608</v>
      </c>
      <c r="E2577" s="36" t="s">
        <v>4813</v>
      </c>
    </row>
    <row r="2578" spans="1:5" ht="41.4" hidden="1">
      <c r="A2578" s="35">
        <v>93654</v>
      </c>
      <c r="B2578" s="32" t="s">
        <v>13513</v>
      </c>
      <c r="C2578" s="32" t="s">
        <v>13892</v>
      </c>
      <c r="D2578" s="31" t="s">
        <v>9608</v>
      </c>
      <c r="E2578" s="36" t="s">
        <v>7739</v>
      </c>
    </row>
    <row r="2579" spans="1:5" ht="41.4" hidden="1">
      <c r="A2579" s="35">
        <v>93655</v>
      </c>
      <c r="B2579" s="32" t="s">
        <v>13513</v>
      </c>
      <c r="C2579" s="32" t="s">
        <v>13893</v>
      </c>
      <c r="D2579" s="31" t="s">
        <v>9608</v>
      </c>
      <c r="E2579" s="36" t="s">
        <v>292</v>
      </c>
    </row>
    <row r="2580" spans="1:5" ht="41.4" hidden="1">
      <c r="A2580" s="35">
        <v>93656</v>
      </c>
      <c r="B2580" s="32" t="s">
        <v>13513</v>
      </c>
      <c r="C2580" s="32" t="s">
        <v>13894</v>
      </c>
      <c r="D2580" s="31" t="s">
        <v>9608</v>
      </c>
      <c r="E2580" s="36" t="s">
        <v>292</v>
      </c>
    </row>
    <row r="2581" spans="1:5" ht="41.4" hidden="1">
      <c r="A2581" s="35">
        <v>93657</v>
      </c>
      <c r="B2581" s="32" t="s">
        <v>13513</v>
      </c>
      <c r="C2581" s="32" t="s">
        <v>13895</v>
      </c>
      <c r="D2581" s="31" t="s">
        <v>9608</v>
      </c>
      <c r="E2581" s="36" t="s">
        <v>1361</v>
      </c>
    </row>
    <row r="2582" spans="1:5" ht="41.4" hidden="1">
      <c r="A2582" s="35">
        <v>93658</v>
      </c>
      <c r="B2582" s="32" t="s">
        <v>13513</v>
      </c>
      <c r="C2582" s="32" t="s">
        <v>13896</v>
      </c>
      <c r="D2582" s="31" t="s">
        <v>9608</v>
      </c>
      <c r="E2582" s="36" t="s">
        <v>5243</v>
      </c>
    </row>
    <row r="2583" spans="1:5" ht="41.4" hidden="1">
      <c r="A2583" s="35">
        <v>93659</v>
      </c>
      <c r="B2583" s="32" t="s">
        <v>13513</v>
      </c>
      <c r="C2583" s="32" t="s">
        <v>13897</v>
      </c>
      <c r="D2583" s="31" t="s">
        <v>9608</v>
      </c>
      <c r="E2583" s="36" t="s">
        <v>2050</v>
      </c>
    </row>
    <row r="2584" spans="1:5" ht="41.4" hidden="1">
      <c r="A2584" s="35">
        <v>93660</v>
      </c>
      <c r="B2584" s="32" t="s">
        <v>13513</v>
      </c>
      <c r="C2584" s="32" t="s">
        <v>13898</v>
      </c>
      <c r="D2584" s="31" t="s">
        <v>9608</v>
      </c>
      <c r="E2584" s="36" t="s">
        <v>13899</v>
      </c>
    </row>
    <row r="2585" spans="1:5" ht="41.4" hidden="1">
      <c r="A2585" s="35">
        <v>93661</v>
      </c>
      <c r="B2585" s="32" t="s">
        <v>13513</v>
      </c>
      <c r="C2585" s="32" t="s">
        <v>13900</v>
      </c>
      <c r="D2585" s="31" t="s">
        <v>9608</v>
      </c>
      <c r="E2585" s="36" t="s">
        <v>13901</v>
      </c>
    </row>
    <row r="2586" spans="1:5" ht="41.4" hidden="1">
      <c r="A2586" s="35">
        <v>93662</v>
      </c>
      <c r="B2586" s="32" t="s">
        <v>13513</v>
      </c>
      <c r="C2586" s="32" t="s">
        <v>13902</v>
      </c>
      <c r="D2586" s="31" t="s">
        <v>9608</v>
      </c>
      <c r="E2586" s="36" t="s">
        <v>12780</v>
      </c>
    </row>
    <row r="2587" spans="1:5" ht="41.4" hidden="1">
      <c r="A2587" s="35">
        <v>93663</v>
      </c>
      <c r="B2587" s="32" t="s">
        <v>13513</v>
      </c>
      <c r="C2587" s="32" t="s">
        <v>13903</v>
      </c>
      <c r="D2587" s="31" t="s">
        <v>9608</v>
      </c>
      <c r="E2587" s="36" t="s">
        <v>12780</v>
      </c>
    </row>
    <row r="2588" spans="1:5" ht="41.4" hidden="1">
      <c r="A2588" s="35">
        <v>93664</v>
      </c>
      <c r="B2588" s="32" t="s">
        <v>13513</v>
      </c>
      <c r="C2588" s="32" t="s">
        <v>13904</v>
      </c>
      <c r="D2588" s="31" t="s">
        <v>9608</v>
      </c>
      <c r="E2588" s="36" t="s">
        <v>1003</v>
      </c>
    </row>
    <row r="2589" spans="1:5" ht="41.4" hidden="1">
      <c r="A2589" s="35">
        <v>93665</v>
      </c>
      <c r="B2589" s="32" t="s">
        <v>13513</v>
      </c>
      <c r="C2589" s="32" t="s">
        <v>13905</v>
      </c>
      <c r="D2589" s="31" t="s">
        <v>9608</v>
      </c>
      <c r="E2589" s="36" t="s">
        <v>13906</v>
      </c>
    </row>
    <row r="2590" spans="1:5" ht="41.4" hidden="1">
      <c r="A2590" s="35">
        <v>93666</v>
      </c>
      <c r="B2590" s="32" t="s">
        <v>13513</v>
      </c>
      <c r="C2590" s="32" t="s">
        <v>13907</v>
      </c>
      <c r="D2590" s="31" t="s">
        <v>9608</v>
      </c>
      <c r="E2590" s="36" t="s">
        <v>13908</v>
      </c>
    </row>
    <row r="2591" spans="1:5" ht="41.4" hidden="1">
      <c r="A2591" s="35">
        <v>93667</v>
      </c>
      <c r="B2591" s="32" t="s">
        <v>13513</v>
      </c>
      <c r="C2591" s="32" t="s">
        <v>13909</v>
      </c>
      <c r="D2591" s="31" t="s">
        <v>9608</v>
      </c>
      <c r="E2591" s="36" t="s">
        <v>13910</v>
      </c>
    </row>
    <row r="2592" spans="1:5" ht="41.4" hidden="1">
      <c r="A2592" s="35">
        <v>93668</v>
      </c>
      <c r="B2592" s="32" t="s">
        <v>13513</v>
      </c>
      <c r="C2592" s="32" t="s">
        <v>13911</v>
      </c>
      <c r="D2592" s="31" t="s">
        <v>9608</v>
      </c>
      <c r="E2592" s="36" t="s">
        <v>13912</v>
      </c>
    </row>
    <row r="2593" spans="1:5" ht="41.4" hidden="1">
      <c r="A2593" s="35">
        <v>93669</v>
      </c>
      <c r="B2593" s="32" t="s">
        <v>13513</v>
      </c>
      <c r="C2593" s="32" t="s">
        <v>13913</v>
      </c>
      <c r="D2593" s="31" t="s">
        <v>9608</v>
      </c>
      <c r="E2593" s="36" t="s">
        <v>3660</v>
      </c>
    </row>
    <row r="2594" spans="1:5" ht="41.4" hidden="1">
      <c r="A2594" s="35">
        <v>93670</v>
      </c>
      <c r="B2594" s="32" t="s">
        <v>13513</v>
      </c>
      <c r="C2594" s="32" t="s">
        <v>13914</v>
      </c>
      <c r="D2594" s="31" t="s">
        <v>9608</v>
      </c>
      <c r="E2594" s="36" t="s">
        <v>3660</v>
      </c>
    </row>
    <row r="2595" spans="1:5" ht="41.4" hidden="1">
      <c r="A2595" s="35">
        <v>93671</v>
      </c>
      <c r="B2595" s="32" t="s">
        <v>13513</v>
      </c>
      <c r="C2595" s="32" t="s">
        <v>13915</v>
      </c>
      <c r="D2595" s="31" t="s">
        <v>9608</v>
      </c>
      <c r="E2595" s="36" t="s">
        <v>13916</v>
      </c>
    </row>
    <row r="2596" spans="1:5" ht="41.4" hidden="1">
      <c r="A2596" s="35">
        <v>93672</v>
      </c>
      <c r="B2596" s="32" t="s">
        <v>13513</v>
      </c>
      <c r="C2596" s="32" t="s">
        <v>13917</v>
      </c>
      <c r="D2596" s="31" t="s">
        <v>9608</v>
      </c>
      <c r="E2596" s="36" t="s">
        <v>9293</v>
      </c>
    </row>
    <row r="2597" spans="1:5" ht="41.4" hidden="1">
      <c r="A2597" s="35">
        <v>93673</v>
      </c>
      <c r="B2597" s="32" t="s">
        <v>13513</v>
      </c>
      <c r="C2597" s="32" t="s">
        <v>13918</v>
      </c>
      <c r="D2597" s="31" t="s">
        <v>9608</v>
      </c>
      <c r="E2597" s="36" t="s">
        <v>13919</v>
      </c>
    </row>
    <row r="2598" spans="1:5" ht="27.6" hidden="1">
      <c r="A2598" s="35">
        <v>72339</v>
      </c>
      <c r="B2598" s="32" t="s">
        <v>13513</v>
      </c>
      <c r="C2598" s="32" t="s">
        <v>13920</v>
      </c>
      <c r="D2598" s="31" t="s">
        <v>9608</v>
      </c>
      <c r="E2598" s="36" t="s">
        <v>11495</v>
      </c>
    </row>
    <row r="2599" spans="1:5" ht="41.4" hidden="1">
      <c r="A2599" s="35">
        <v>83403</v>
      </c>
      <c r="B2599" s="32" t="s">
        <v>13513</v>
      </c>
      <c r="C2599" s="32" t="s">
        <v>13921</v>
      </c>
      <c r="D2599" s="31" t="s">
        <v>9608</v>
      </c>
      <c r="E2599" s="36" t="s">
        <v>13922</v>
      </c>
    </row>
    <row r="2600" spans="1:5" ht="27.6" hidden="1">
      <c r="A2600" s="35">
        <v>83465</v>
      </c>
      <c r="B2600" s="32" t="s">
        <v>13513</v>
      </c>
      <c r="C2600" s="32" t="s">
        <v>13923</v>
      </c>
      <c r="D2600" s="31" t="s">
        <v>9608</v>
      </c>
      <c r="E2600" s="36" t="s">
        <v>7342</v>
      </c>
    </row>
    <row r="2601" spans="1:5" ht="55.2" hidden="1">
      <c r="A2601" s="35">
        <v>91945</v>
      </c>
      <c r="B2601" s="32" t="s">
        <v>13513</v>
      </c>
      <c r="C2601" s="32" t="s">
        <v>13924</v>
      </c>
      <c r="D2601" s="31" t="s">
        <v>9608</v>
      </c>
      <c r="E2601" s="36" t="s">
        <v>2241</v>
      </c>
    </row>
    <row r="2602" spans="1:5" ht="55.2" hidden="1">
      <c r="A2602" s="35">
        <v>91946</v>
      </c>
      <c r="B2602" s="32" t="s">
        <v>13513</v>
      </c>
      <c r="C2602" s="32" t="s">
        <v>13925</v>
      </c>
      <c r="D2602" s="31" t="s">
        <v>9608</v>
      </c>
      <c r="E2602" s="36" t="s">
        <v>13125</v>
      </c>
    </row>
    <row r="2603" spans="1:5" ht="55.2" hidden="1">
      <c r="A2603" s="35">
        <v>91947</v>
      </c>
      <c r="B2603" s="32" t="s">
        <v>13513</v>
      </c>
      <c r="C2603" s="32" t="s">
        <v>13926</v>
      </c>
      <c r="D2603" s="31" t="s">
        <v>9608</v>
      </c>
      <c r="E2603" s="36" t="s">
        <v>3200</v>
      </c>
    </row>
    <row r="2604" spans="1:5" ht="55.2" hidden="1">
      <c r="A2604" s="35">
        <v>91949</v>
      </c>
      <c r="B2604" s="32" t="s">
        <v>13513</v>
      </c>
      <c r="C2604" s="32" t="s">
        <v>13927</v>
      </c>
      <c r="D2604" s="31" t="s">
        <v>9608</v>
      </c>
      <c r="E2604" s="36" t="s">
        <v>3984</v>
      </c>
    </row>
    <row r="2605" spans="1:5" ht="55.2" hidden="1">
      <c r="A2605" s="35">
        <v>91950</v>
      </c>
      <c r="B2605" s="32" t="s">
        <v>13513</v>
      </c>
      <c r="C2605" s="32" t="s">
        <v>13928</v>
      </c>
      <c r="D2605" s="31" t="s">
        <v>9608</v>
      </c>
      <c r="E2605" s="36" t="s">
        <v>2716</v>
      </c>
    </row>
    <row r="2606" spans="1:5" ht="55.2" hidden="1">
      <c r="A2606" s="35">
        <v>91951</v>
      </c>
      <c r="B2606" s="32" t="s">
        <v>13513</v>
      </c>
      <c r="C2606" s="32" t="s">
        <v>13929</v>
      </c>
      <c r="D2606" s="31" t="s">
        <v>9608</v>
      </c>
      <c r="E2606" s="36" t="s">
        <v>9713</v>
      </c>
    </row>
    <row r="2607" spans="1:5" ht="41.4" hidden="1">
      <c r="A2607" s="35">
        <v>91952</v>
      </c>
      <c r="B2607" s="32" t="s">
        <v>13513</v>
      </c>
      <c r="C2607" s="32" t="s">
        <v>13930</v>
      </c>
      <c r="D2607" s="31" t="s">
        <v>9608</v>
      </c>
      <c r="E2607" s="36" t="s">
        <v>5997</v>
      </c>
    </row>
    <row r="2608" spans="1:5" ht="41.4" hidden="1">
      <c r="A2608" s="35">
        <v>91953</v>
      </c>
      <c r="B2608" s="32" t="s">
        <v>13513</v>
      </c>
      <c r="C2608" s="32" t="s">
        <v>13931</v>
      </c>
      <c r="D2608" s="31" t="s">
        <v>9608</v>
      </c>
      <c r="E2608" s="36" t="s">
        <v>4626</v>
      </c>
    </row>
    <row r="2609" spans="1:5" ht="41.4" hidden="1">
      <c r="A2609" s="35">
        <v>91954</v>
      </c>
      <c r="B2609" s="32" t="s">
        <v>13513</v>
      </c>
      <c r="C2609" s="32" t="s">
        <v>13932</v>
      </c>
      <c r="D2609" s="31" t="s">
        <v>9608</v>
      </c>
      <c r="E2609" s="36" t="s">
        <v>13933</v>
      </c>
    </row>
    <row r="2610" spans="1:5" ht="41.4" hidden="1">
      <c r="A2610" s="35">
        <v>91955</v>
      </c>
      <c r="B2610" s="32" t="s">
        <v>13513</v>
      </c>
      <c r="C2610" s="32" t="s">
        <v>13934</v>
      </c>
      <c r="D2610" s="31" t="s">
        <v>9608</v>
      </c>
      <c r="E2610" s="36" t="s">
        <v>13388</v>
      </c>
    </row>
    <row r="2611" spans="1:5" ht="55.2" hidden="1">
      <c r="A2611" s="35">
        <v>91956</v>
      </c>
      <c r="B2611" s="32" t="s">
        <v>13513</v>
      </c>
      <c r="C2611" s="32" t="s">
        <v>13935</v>
      </c>
      <c r="D2611" s="31" t="s">
        <v>9608</v>
      </c>
      <c r="E2611" s="36" t="s">
        <v>1948</v>
      </c>
    </row>
    <row r="2612" spans="1:5" ht="55.2" hidden="1">
      <c r="A2612" s="35">
        <v>91957</v>
      </c>
      <c r="B2612" s="32" t="s">
        <v>13513</v>
      </c>
      <c r="C2612" s="32" t="s">
        <v>13936</v>
      </c>
      <c r="D2612" s="31" t="s">
        <v>9608</v>
      </c>
      <c r="E2612" s="36" t="s">
        <v>4104</v>
      </c>
    </row>
    <row r="2613" spans="1:5" ht="41.4" hidden="1">
      <c r="A2613" s="35">
        <v>91958</v>
      </c>
      <c r="B2613" s="32" t="s">
        <v>13513</v>
      </c>
      <c r="C2613" s="32" t="s">
        <v>13937</v>
      </c>
      <c r="D2613" s="31" t="s">
        <v>9608</v>
      </c>
      <c r="E2613" s="36" t="s">
        <v>13938</v>
      </c>
    </row>
    <row r="2614" spans="1:5" ht="41.4" hidden="1">
      <c r="A2614" s="35">
        <v>91959</v>
      </c>
      <c r="B2614" s="32" t="s">
        <v>13513</v>
      </c>
      <c r="C2614" s="32" t="s">
        <v>13939</v>
      </c>
      <c r="D2614" s="31" t="s">
        <v>9608</v>
      </c>
      <c r="E2614" s="36" t="s">
        <v>13940</v>
      </c>
    </row>
    <row r="2615" spans="1:5" ht="41.4" hidden="1">
      <c r="A2615" s="35">
        <v>91960</v>
      </c>
      <c r="B2615" s="32" t="s">
        <v>13513</v>
      </c>
      <c r="C2615" s="32" t="s">
        <v>13941</v>
      </c>
      <c r="D2615" s="31" t="s">
        <v>9608</v>
      </c>
      <c r="E2615" s="36" t="s">
        <v>13942</v>
      </c>
    </row>
    <row r="2616" spans="1:5" ht="41.4" hidden="1">
      <c r="A2616" s="35">
        <v>91961</v>
      </c>
      <c r="B2616" s="32" t="s">
        <v>13513</v>
      </c>
      <c r="C2616" s="32" t="s">
        <v>13943</v>
      </c>
      <c r="D2616" s="31" t="s">
        <v>9608</v>
      </c>
      <c r="E2616" s="36" t="s">
        <v>13944</v>
      </c>
    </row>
    <row r="2617" spans="1:5" ht="55.2" hidden="1">
      <c r="A2617" s="35">
        <v>91962</v>
      </c>
      <c r="B2617" s="32" t="s">
        <v>13513</v>
      </c>
      <c r="C2617" s="32" t="s">
        <v>13945</v>
      </c>
      <c r="D2617" s="31" t="s">
        <v>9608</v>
      </c>
      <c r="E2617" s="36" t="s">
        <v>10453</v>
      </c>
    </row>
    <row r="2618" spans="1:5" ht="55.2" hidden="1">
      <c r="A2618" s="35">
        <v>91963</v>
      </c>
      <c r="B2618" s="32" t="s">
        <v>13513</v>
      </c>
      <c r="C2618" s="32" t="s">
        <v>13946</v>
      </c>
      <c r="D2618" s="31" t="s">
        <v>9608</v>
      </c>
      <c r="E2618" s="36" t="s">
        <v>13947</v>
      </c>
    </row>
    <row r="2619" spans="1:5" ht="55.2" hidden="1">
      <c r="A2619" s="35">
        <v>91964</v>
      </c>
      <c r="B2619" s="32" t="s">
        <v>13513</v>
      </c>
      <c r="C2619" s="32" t="s">
        <v>13948</v>
      </c>
      <c r="D2619" s="31" t="s">
        <v>9608</v>
      </c>
      <c r="E2619" s="36" t="s">
        <v>13949</v>
      </c>
    </row>
    <row r="2620" spans="1:5" ht="55.2" hidden="1">
      <c r="A2620" s="35">
        <v>91965</v>
      </c>
      <c r="B2620" s="32" t="s">
        <v>13513</v>
      </c>
      <c r="C2620" s="32" t="s">
        <v>13950</v>
      </c>
      <c r="D2620" s="31" t="s">
        <v>9608</v>
      </c>
      <c r="E2620" s="36" t="s">
        <v>13951</v>
      </c>
    </row>
    <row r="2621" spans="1:5" ht="41.4" hidden="1">
      <c r="A2621" s="35">
        <v>91966</v>
      </c>
      <c r="B2621" s="32" t="s">
        <v>13513</v>
      </c>
      <c r="C2621" s="32" t="s">
        <v>13952</v>
      </c>
      <c r="D2621" s="31" t="s">
        <v>9608</v>
      </c>
      <c r="E2621" s="36" t="s">
        <v>10189</v>
      </c>
    </row>
    <row r="2622" spans="1:5" ht="41.4" hidden="1">
      <c r="A2622" s="35">
        <v>91967</v>
      </c>
      <c r="B2622" s="32" t="s">
        <v>13513</v>
      </c>
      <c r="C2622" s="32" t="s">
        <v>13953</v>
      </c>
      <c r="D2622" s="31" t="s">
        <v>9608</v>
      </c>
      <c r="E2622" s="36" t="s">
        <v>13954</v>
      </c>
    </row>
    <row r="2623" spans="1:5" ht="41.4" hidden="1">
      <c r="A2623" s="35">
        <v>91968</v>
      </c>
      <c r="B2623" s="32" t="s">
        <v>13513</v>
      </c>
      <c r="C2623" s="32" t="s">
        <v>13955</v>
      </c>
      <c r="D2623" s="31" t="s">
        <v>9608</v>
      </c>
      <c r="E2623" s="36" t="s">
        <v>13956</v>
      </c>
    </row>
    <row r="2624" spans="1:5" ht="41.4" hidden="1">
      <c r="A2624" s="35">
        <v>91969</v>
      </c>
      <c r="B2624" s="32" t="s">
        <v>13513</v>
      </c>
      <c r="C2624" s="32" t="s">
        <v>13957</v>
      </c>
      <c r="D2624" s="31" t="s">
        <v>9608</v>
      </c>
      <c r="E2624" s="36" t="s">
        <v>13958</v>
      </c>
    </row>
    <row r="2625" spans="1:5" ht="55.2" hidden="1">
      <c r="A2625" s="35">
        <v>91970</v>
      </c>
      <c r="B2625" s="32" t="s">
        <v>13513</v>
      </c>
      <c r="C2625" s="32" t="s">
        <v>13959</v>
      </c>
      <c r="D2625" s="31" t="s">
        <v>9608</v>
      </c>
      <c r="E2625" s="36" t="s">
        <v>13960</v>
      </c>
    </row>
    <row r="2626" spans="1:5" ht="55.2" hidden="1">
      <c r="A2626" s="35">
        <v>91971</v>
      </c>
      <c r="B2626" s="32" t="s">
        <v>13513</v>
      </c>
      <c r="C2626" s="32" t="s">
        <v>13961</v>
      </c>
      <c r="D2626" s="31" t="s">
        <v>9608</v>
      </c>
      <c r="E2626" s="36" t="s">
        <v>13962</v>
      </c>
    </row>
    <row r="2627" spans="1:5" ht="55.2" hidden="1">
      <c r="A2627" s="35">
        <v>91972</v>
      </c>
      <c r="B2627" s="32" t="s">
        <v>13513</v>
      </c>
      <c r="C2627" s="32" t="s">
        <v>13963</v>
      </c>
      <c r="D2627" s="31" t="s">
        <v>9608</v>
      </c>
      <c r="E2627" s="36" t="s">
        <v>12778</v>
      </c>
    </row>
    <row r="2628" spans="1:5" ht="55.2" hidden="1">
      <c r="A2628" s="35">
        <v>91973</v>
      </c>
      <c r="B2628" s="32" t="s">
        <v>13513</v>
      </c>
      <c r="C2628" s="32" t="s">
        <v>13964</v>
      </c>
      <c r="D2628" s="31" t="s">
        <v>9608</v>
      </c>
      <c r="E2628" s="36" t="s">
        <v>13965</v>
      </c>
    </row>
    <row r="2629" spans="1:5" ht="41.4" hidden="1">
      <c r="A2629" s="35">
        <v>91974</v>
      </c>
      <c r="B2629" s="32" t="s">
        <v>13513</v>
      </c>
      <c r="C2629" s="32" t="s">
        <v>13966</v>
      </c>
      <c r="D2629" s="31" t="s">
        <v>9608</v>
      </c>
      <c r="E2629" s="36" t="s">
        <v>13967</v>
      </c>
    </row>
    <row r="2630" spans="1:5" ht="41.4" hidden="1">
      <c r="A2630" s="35">
        <v>91975</v>
      </c>
      <c r="B2630" s="32" t="s">
        <v>13513</v>
      </c>
      <c r="C2630" s="32" t="s">
        <v>13968</v>
      </c>
      <c r="D2630" s="31" t="s">
        <v>9608</v>
      </c>
      <c r="E2630" s="36" t="s">
        <v>13969</v>
      </c>
    </row>
    <row r="2631" spans="1:5" ht="41.4" hidden="1">
      <c r="A2631" s="35">
        <v>91976</v>
      </c>
      <c r="B2631" s="32" t="s">
        <v>13513</v>
      </c>
      <c r="C2631" s="32" t="s">
        <v>13970</v>
      </c>
      <c r="D2631" s="31" t="s">
        <v>9608</v>
      </c>
      <c r="E2631" s="36" t="s">
        <v>13971</v>
      </c>
    </row>
    <row r="2632" spans="1:5" ht="41.4" hidden="1">
      <c r="A2632" s="35">
        <v>91977</v>
      </c>
      <c r="B2632" s="32" t="s">
        <v>13513</v>
      </c>
      <c r="C2632" s="32" t="s">
        <v>13972</v>
      </c>
      <c r="D2632" s="31" t="s">
        <v>9608</v>
      </c>
      <c r="E2632" s="36" t="s">
        <v>13973</v>
      </c>
    </row>
    <row r="2633" spans="1:5" ht="41.4" hidden="1">
      <c r="A2633" s="35">
        <v>91978</v>
      </c>
      <c r="B2633" s="32" t="s">
        <v>13513</v>
      </c>
      <c r="C2633" s="32" t="s">
        <v>13974</v>
      </c>
      <c r="D2633" s="31" t="s">
        <v>9608</v>
      </c>
      <c r="E2633" s="36" t="s">
        <v>7355</v>
      </c>
    </row>
    <row r="2634" spans="1:5" ht="41.4" hidden="1">
      <c r="A2634" s="35">
        <v>91979</v>
      </c>
      <c r="B2634" s="32" t="s">
        <v>13513</v>
      </c>
      <c r="C2634" s="32" t="s">
        <v>13975</v>
      </c>
      <c r="D2634" s="31" t="s">
        <v>9608</v>
      </c>
      <c r="E2634" s="36" t="s">
        <v>13976</v>
      </c>
    </row>
    <row r="2635" spans="1:5" ht="41.4" hidden="1">
      <c r="A2635" s="35">
        <v>91980</v>
      </c>
      <c r="B2635" s="32" t="s">
        <v>13513</v>
      </c>
      <c r="C2635" s="32" t="s">
        <v>13977</v>
      </c>
      <c r="D2635" s="31" t="s">
        <v>9608</v>
      </c>
      <c r="E2635" s="36" t="s">
        <v>11075</v>
      </c>
    </row>
    <row r="2636" spans="1:5" ht="41.4" hidden="1">
      <c r="A2636" s="35">
        <v>91981</v>
      </c>
      <c r="B2636" s="32" t="s">
        <v>13513</v>
      </c>
      <c r="C2636" s="32" t="s">
        <v>13978</v>
      </c>
      <c r="D2636" s="31" t="s">
        <v>9608</v>
      </c>
      <c r="E2636" s="36" t="s">
        <v>13979</v>
      </c>
    </row>
    <row r="2637" spans="1:5" ht="41.4" hidden="1">
      <c r="A2637" s="35">
        <v>91982</v>
      </c>
      <c r="B2637" s="32" t="s">
        <v>13513</v>
      </c>
      <c r="C2637" s="32" t="s">
        <v>13980</v>
      </c>
      <c r="D2637" s="31" t="s">
        <v>9608</v>
      </c>
      <c r="E2637" s="36" t="s">
        <v>13981</v>
      </c>
    </row>
    <row r="2638" spans="1:5" ht="41.4" hidden="1">
      <c r="A2638" s="35">
        <v>91983</v>
      </c>
      <c r="B2638" s="32" t="s">
        <v>13513</v>
      </c>
      <c r="C2638" s="32" t="s">
        <v>13982</v>
      </c>
      <c r="D2638" s="31" t="s">
        <v>9608</v>
      </c>
      <c r="E2638" s="36" t="s">
        <v>13983</v>
      </c>
    </row>
    <row r="2639" spans="1:5" ht="55.2" hidden="1">
      <c r="A2639" s="35">
        <v>91984</v>
      </c>
      <c r="B2639" s="32" t="s">
        <v>13513</v>
      </c>
      <c r="C2639" s="32" t="s">
        <v>13984</v>
      </c>
      <c r="D2639" s="31" t="s">
        <v>9608</v>
      </c>
      <c r="E2639" s="36" t="s">
        <v>13985</v>
      </c>
    </row>
    <row r="2640" spans="1:5" ht="55.2" hidden="1">
      <c r="A2640" s="35">
        <v>91985</v>
      </c>
      <c r="B2640" s="32" t="s">
        <v>13513</v>
      </c>
      <c r="C2640" s="32" t="s">
        <v>13986</v>
      </c>
      <c r="D2640" s="31" t="s">
        <v>9608</v>
      </c>
      <c r="E2640" s="36" t="s">
        <v>13987</v>
      </c>
    </row>
    <row r="2641" spans="1:5" ht="41.4" hidden="1">
      <c r="A2641" s="35">
        <v>91986</v>
      </c>
      <c r="B2641" s="32" t="s">
        <v>13513</v>
      </c>
      <c r="C2641" s="32" t="s">
        <v>13988</v>
      </c>
      <c r="D2641" s="31" t="s">
        <v>9608</v>
      </c>
      <c r="E2641" s="36" t="s">
        <v>13989</v>
      </c>
    </row>
    <row r="2642" spans="1:5" ht="41.4" hidden="1">
      <c r="A2642" s="35">
        <v>91987</v>
      </c>
      <c r="B2642" s="32" t="s">
        <v>13513</v>
      </c>
      <c r="C2642" s="32" t="s">
        <v>13990</v>
      </c>
      <c r="D2642" s="31" t="s">
        <v>9608</v>
      </c>
      <c r="E2642" s="36" t="s">
        <v>3311</v>
      </c>
    </row>
    <row r="2643" spans="1:5" ht="55.2" hidden="1">
      <c r="A2643" s="35">
        <v>91988</v>
      </c>
      <c r="B2643" s="32" t="s">
        <v>13513</v>
      </c>
      <c r="C2643" s="32" t="s">
        <v>13991</v>
      </c>
      <c r="D2643" s="31" t="s">
        <v>9608</v>
      </c>
      <c r="E2643" s="36" t="s">
        <v>4903</v>
      </c>
    </row>
    <row r="2644" spans="1:5" ht="55.2" hidden="1">
      <c r="A2644" s="35">
        <v>91989</v>
      </c>
      <c r="B2644" s="32" t="s">
        <v>13513</v>
      </c>
      <c r="C2644" s="32" t="s">
        <v>13992</v>
      </c>
      <c r="D2644" s="31" t="s">
        <v>9608</v>
      </c>
      <c r="E2644" s="36" t="s">
        <v>13993</v>
      </c>
    </row>
    <row r="2645" spans="1:5" ht="41.4" hidden="1">
      <c r="A2645" s="35">
        <v>91990</v>
      </c>
      <c r="B2645" s="32" t="s">
        <v>13513</v>
      </c>
      <c r="C2645" s="32" t="s">
        <v>13994</v>
      </c>
      <c r="D2645" s="31" t="s">
        <v>9608</v>
      </c>
      <c r="E2645" s="36" t="s">
        <v>13995</v>
      </c>
    </row>
    <row r="2646" spans="1:5" ht="41.4" hidden="1">
      <c r="A2646" s="35">
        <v>91991</v>
      </c>
      <c r="B2646" s="32" t="s">
        <v>13513</v>
      </c>
      <c r="C2646" s="32" t="s">
        <v>13996</v>
      </c>
      <c r="D2646" s="31" t="s">
        <v>9608</v>
      </c>
      <c r="E2646" s="36" t="s">
        <v>11174</v>
      </c>
    </row>
    <row r="2647" spans="1:5" ht="41.4" hidden="1">
      <c r="A2647" s="35">
        <v>91992</v>
      </c>
      <c r="B2647" s="32" t="s">
        <v>13513</v>
      </c>
      <c r="C2647" s="32" t="s">
        <v>13997</v>
      </c>
      <c r="D2647" s="31" t="s">
        <v>9608</v>
      </c>
      <c r="E2647" s="36" t="s">
        <v>5185</v>
      </c>
    </row>
    <row r="2648" spans="1:5" ht="41.4" hidden="1">
      <c r="A2648" s="35">
        <v>91993</v>
      </c>
      <c r="B2648" s="32" t="s">
        <v>13513</v>
      </c>
      <c r="C2648" s="32" t="s">
        <v>13998</v>
      </c>
      <c r="D2648" s="31" t="s">
        <v>9608</v>
      </c>
      <c r="E2648" s="36" t="s">
        <v>13999</v>
      </c>
    </row>
    <row r="2649" spans="1:5" ht="41.4" hidden="1">
      <c r="A2649" s="35">
        <v>91994</v>
      </c>
      <c r="B2649" s="32" t="s">
        <v>13513</v>
      </c>
      <c r="C2649" s="32" t="s">
        <v>14000</v>
      </c>
      <c r="D2649" s="31" t="s">
        <v>9608</v>
      </c>
      <c r="E2649" s="36" t="s">
        <v>14001</v>
      </c>
    </row>
    <row r="2650" spans="1:5" ht="41.4" hidden="1">
      <c r="A2650" s="35">
        <v>91995</v>
      </c>
      <c r="B2650" s="32" t="s">
        <v>13513</v>
      </c>
      <c r="C2650" s="32" t="s">
        <v>14002</v>
      </c>
      <c r="D2650" s="31" t="s">
        <v>9608</v>
      </c>
      <c r="E2650" s="36" t="s">
        <v>14003</v>
      </c>
    </row>
    <row r="2651" spans="1:5" ht="41.4" hidden="1">
      <c r="A2651" s="35">
        <v>91996</v>
      </c>
      <c r="B2651" s="32" t="s">
        <v>13513</v>
      </c>
      <c r="C2651" s="32" t="s">
        <v>14004</v>
      </c>
      <c r="D2651" s="31" t="s">
        <v>9608</v>
      </c>
      <c r="E2651" s="36" t="s">
        <v>4247</v>
      </c>
    </row>
    <row r="2652" spans="1:5" ht="41.4" hidden="1">
      <c r="A2652" s="35">
        <v>91997</v>
      </c>
      <c r="B2652" s="32" t="s">
        <v>13513</v>
      </c>
      <c r="C2652" s="32" t="s">
        <v>14005</v>
      </c>
      <c r="D2652" s="31" t="s">
        <v>9608</v>
      </c>
      <c r="E2652" s="36" t="s">
        <v>13938</v>
      </c>
    </row>
    <row r="2653" spans="1:5" ht="41.4" hidden="1">
      <c r="A2653" s="35">
        <v>91998</v>
      </c>
      <c r="B2653" s="32" t="s">
        <v>13513</v>
      </c>
      <c r="C2653" s="32" t="s">
        <v>14006</v>
      </c>
      <c r="D2653" s="31" t="s">
        <v>9608</v>
      </c>
      <c r="E2653" s="36" t="s">
        <v>5495</v>
      </c>
    </row>
    <row r="2654" spans="1:5" ht="41.4" hidden="1">
      <c r="A2654" s="35">
        <v>91999</v>
      </c>
      <c r="B2654" s="32" t="s">
        <v>13513</v>
      </c>
      <c r="C2654" s="32" t="s">
        <v>14007</v>
      </c>
      <c r="D2654" s="31" t="s">
        <v>9608</v>
      </c>
      <c r="E2654" s="36" t="s">
        <v>6115</v>
      </c>
    </row>
    <row r="2655" spans="1:5" ht="41.4" hidden="1">
      <c r="A2655" s="35">
        <v>92000</v>
      </c>
      <c r="B2655" s="32" t="s">
        <v>13513</v>
      </c>
      <c r="C2655" s="32" t="s">
        <v>14008</v>
      </c>
      <c r="D2655" s="31" t="s">
        <v>9608</v>
      </c>
      <c r="E2655" s="36" t="s">
        <v>7778</v>
      </c>
    </row>
    <row r="2656" spans="1:5" ht="41.4" hidden="1">
      <c r="A2656" s="35">
        <v>92001</v>
      </c>
      <c r="B2656" s="32" t="s">
        <v>13513</v>
      </c>
      <c r="C2656" s="32" t="s">
        <v>14009</v>
      </c>
      <c r="D2656" s="31" t="s">
        <v>9608</v>
      </c>
      <c r="E2656" s="36" t="s">
        <v>14010</v>
      </c>
    </row>
    <row r="2657" spans="1:5" ht="41.4" hidden="1">
      <c r="A2657" s="35">
        <v>92002</v>
      </c>
      <c r="B2657" s="32" t="s">
        <v>13513</v>
      </c>
      <c r="C2657" s="32" t="s">
        <v>14011</v>
      </c>
      <c r="D2657" s="31" t="s">
        <v>9608</v>
      </c>
      <c r="E2657" s="36" t="s">
        <v>5045</v>
      </c>
    </row>
    <row r="2658" spans="1:5" ht="41.4" hidden="1">
      <c r="A2658" s="35">
        <v>92003</v>
      </c>
      <c r="B2658" s="32" t="s">
        <v>13513</v>
      </c>
      <c r="C2658" s="32" t="s">
        <v>14012</v>
      </c>
      <c r="D2658" s="31" t="s">
        <v>9608</v>
      </c>
      <c r="E2658" s="36" t="s">
        <v>14013</v>
      </c>
    </row>
    <row r="2659" spans="1:5" ht="41.4" hidden="1">
      <c r="A2659" s="35">
        <v>92004</v>
      </c>
      <c r="B2659" s="32" t="s">
        <v>13513</v>
      </c>
      <c r="C2659" s="32" t="s">
        <v>14014</v>
      </c>
      <c r="D2659" s="31" t="s">
        <v>9608</v>
      </c>
      <c r="E2659" s="36" t="s">
        <v>14015</v>
      </c>
    </row>
    <row r="2660" spans="1:5" ht="41.4" hidden="1">
      <c r="A2660" s="35">
        <v>92005</v>
      </c>
      <c r="B2660" s="32" t="s">
        <v>13513</v>
      </c>
      <c r="C2660" s="32" t="s">
        <v>14016</v>
      </c>
      <c r="D2660" s="31" t="s">
        <v>9608</v>
      </c>
      <c r="E2660" s="36" t="s">
        <v>14017</v>
      </c>
    </row>
    <row r="2661" spans="1:5" ht="41.4" hidden="1">
      <c r="A2661" s="35">
        <v>92006</v>
      </c>
      <c r="B2661" s="32" t="s">
        <v>13513</v>
      </c>
      <c r="C2661" s="32" t="s">
        <v>14018</v>
      </c>
      <c r="D2661" s="31" t="s">
        <v>9608</v>
      </c>
      <c r="E2661" s="36" t="s">
        <v>6124</v>
      </c>
    </row>
    <row r="2662" spans="1:5" ht="41.4" hidden="1">
      <c r="A2662" s="35">
        <v>92007</v>
      </c>
      <c r="B2662" s="32" t="s">
        <v>13513</v>
      </c>
      <c r="C2662" s="32" t="s">
        <v>14019</v>
      </c>
      <c r="D2662" s="31" t="s">
        <v>9608</v>
      </c>
      <c r="E2662" s="36" t="s">
        <v>6166</v>
      </c>
    </row>
    <row r="2663" spans="1:5" ht="41.4" hidden="1">
      <c r="A2663" s="35">
        <v>92008</v>
      </c>
      <c r="B2663" s="32" t="s">
        <v>13513</v>
      </c>
      <c r="C2663" s="32" t="s">
        <v>14020</v>
      </c>
      <c r="D2663" s="31" t="s">
        <v>9608</v>
      </c>
      <c r="E2663" s="36" t="s">
        <v>14021</v>
      </c>
    </row>
    <row r="2664" spans="1:5" ht="41.4" hidden="1">
      <c r="A2664" s="35">
        <v>92009</v>
      </c>
      <c r="B2664" s="32" t="s">
        <v>13513</v>
      </c>
      <c r="C2664" s="32" t="s">
        <v>14022</v>
      </c>
      <c r="D2664" s="31" t="s">
        <v>9608</v>
      </c>
      <c r="E2664" s="36" t="s">
        <v>7561</v>
      </c>
    </row>
    <row r="2665" spans="1:5" ht="41.4" hidden="1">
      <c r="A2665" s="35">
        <v>92010</v>
      </c>
      <c r="B2665" s="32" t="s">
        <v>13513</v>
      </c>
      <c r="C2665" s="32" t="s">
        <v>14023</v>
      </c>
      <c r="D2665" s="31" t="s">
        <v>9608</v>
      </c>
      <c r="E2665" s="36" t="s">
        <v>14024</v>
      </c>
    </row>
    <row r="2666" spans="1:5" ht="41.4" hidden="1">
      <c r="A2666" s="35">
        <v>92011</v>
      </c>
      <c r="B2666" s="32" t="s">
        <v>13513</v>
      </c>
      <c r="C2666" s="32" t="s">
        <v>14025</v>
      </c>
      <c r="D2666" s="31" t="s">
        <v>9608</v>
      </c>
      <c r="E2666" s="36" t="s">
        <v>14026</v>
      </c>
    </row>
    <row r="2667" spans="1:5" ht="41.4" hidden="1">
      <c r="A2667" s="35">
        <v>92012</v>
      </c>
      <c r="B2667" s="32" t="s">
        <v>13513</v>
      </c>
      <c r="C2667" s="32" t="s">
        <v>14027</v>
      </c>
      <c r="D2667" s="31" t="s">
        <v>9608</v>
      </c>
      <c r="E2667" s="36" t="s">
        <v>14028</v>
      </c>
    </row>
    <row r="2668" spans="1:5" ht="41.4" hidden="1">
      <c r="A2668" s="35">
        <v>92013</v>
      </c>
      <c r="B2668" s="32" t="s">
        <v>13513</v>
      </c>
      <c r="C2668" s="32" t="s">
        <v>14029</v>
      </c>
      <c r="D2668" s="31" t="s">
        <v>9608</v>
      </c>
      <c r="E2668" s="36" t="s">
        <v>14030</v>
      </c>
    </row>
    <row r="2669" spans="1:5" ht="41.4" hidden="1">
      <c r="A2669" s="35">
        <v>92014</v>
      </c>
      <c r="B2669" s="32" t="s">
        <v>13513</v>
      </c>
      <c r="C2669" s="32" t="s">
        <v>14031</v>
      </c>
      <c r="D2669" s="31" t="s">
        <v>9608</v>
      </c>
      <c r="E2669" s="36" t="s">
        <v>14032</v>
      </c>
    </row>
    <row r="2670" spans="1:5" ht="41.4" hidden="1">
      <c r="A2670" s="35">
        <v>92015</v>
      </c>
      <c r="B2670" s="32" t="s">
        <v>13513</v>
      </c>
      <c r="C2670" s="32" t="s">
        <v>14033</v>
      </c>
      <c r="D2670" s="31" t="s">
        <v>9608</v>
      </c>
      <c r="E2670" s="36" t="s">
        <v>9493</v>
      </c>
    </row>
    <row r="2671" spans="1:5" ht="41.4" hidden="1">
      <c r="A2671" s="35">
        <v>92016</v>
      </c>
      <c r="B2671" s="32" t="s">
        <v>13513</v>
      </c>
      <c r="C2671" s="32" t="s">
        <v>14034</v>
      </c>
      <c r="D2671" s="31" t="s">
        <v>9608</v>
      </c>
      <c r="E2671" s="36" t="s">
        <v>14035</v>
      </c>
    </row>
    <row r="2672" spans="1:5" ht="41.4" hidden="1">
      <c r="A2672" s="35">
        <v>92017</v>
      </c>
      <c r="B2672" s="32" t="s">
        <v>13513</v>
      </c>
      <c r="C2672" s="32" t="s">
        <v>14036</v>
      </c>
      <c r="D2672" s="31" t="s">
        <v>9608</v>
      </c>
      <c r="E2672" s="36" t="s">
        <v>14037</v>
      </c>
    </row>
    <row r="2673" spans="1:5" ht="41.4" hidden="1">
      <c r="A2673" s="35">
        <v>92018</v>
      </c>
      <c r="B2673" s="32" t="s">
        <v>13513</v>
      </c>
      <c r="C2673" s="32" t="s">
        <v>14038</v>
      </c>
      <c r="D2673" s="31" t="s">
        <v>9608</v>
      </c>
      <c r="E2673" s="36" t="s">
        <v>14039</v>
      </c>
    </row>
    <row r="2674" spans="1:5" ht="41.4" hidden="1">
      <c r="A2674" s="35">
        <v>92019</v>
      </c>
      <c r="B2674" s="32" t="s">
        <v>13513</v>
      </c>
      <c r="C2674" s="32" t="s">
        <v>14040</v>
      </c>
      <c r="D2674" s="31" t="s">
        <v>9608</v>
      </c>
      <c r="E2674" s="36" t="s">
        <v>14041</v>
      </c>
    </row>
    <row r="2675" spans="1:5" ht="41.4" hidden="1">
      <c r="A2675" s="35">
        <v>92020</v>
      </c>
      <c r="B2675" s="32" t="s">
        <v>13513</v>
      </c>
      <c r="C2675" s="32" t="s">
        <v>14042</v>
      </c>
      <c r="D2675" s="31" t="s">
        <v>9608</v>
      </c>
      <c r="E2675" s="36" t="s">
        <v>14043</v>
      </c>
    </row>
    <row r="2676" spans="1:5" ht="41.4" hidden="1">
      <c r="A2676" s="35">
        <v>92021</v>
      </c>
      <c r="B2676" s="32" t="s">
        <v>13513</v>
      </c>
      <c r="C2676" s="32" t="s">
        <v>14044</v>
      </c>
      <c r="D2676" s="31" t="s">
        <v>9608</v>
      </c>
      <c r="E2676" s="36" t="s">
        <v>14045</v>
      </c>
    </row>
    <row r="2677" spans="1:5" ht="55.2" hidden="1">
      <c r="A2677" s="35">
        <v>92022</v>
      </c>
      <c r="B2677" s="32" t="s">
        <v>13513</v>
      </c>
      <c r="C2677" s="32" t="s">
        <v>14046</v>
      </c>
      <c r="D2677" s="31" t="s">
        <v>9608</v>
      </c>
      <c r="E2677" s="36" t="s">
        <v>14047</v>
      </c>
    </row>
    <row r="2678" spans="1:5" ht="55.2" hidden="1">
      <c r="A2678" s="35">
        <v>92023</v>
      </c>
      <c r="B2678" s="32" t="s">
        <v>13513</v>
      </c>
      <c r="C2678" s="32" t="s">
        <v>14048</v>
      </c>
      <c r="D2678" s="31" t="s">
        <v>9608</v>
      </c>
      <c r="E2678" s="36" t="s">
        <v>14049</v>
      </c>
    </row>
    <row r="2679" spans="1:5" ht="55.2" hidden="1">
      <c r="A2679" s="35">
        <v>92024</v>
      </c>
      <c r="B2679" s="32" t="s">
        <v>13513</v>
      </c>
      <c r="C2679" s="32" t="s">
        <v>14050</v>
      </c>
      <c r="D2679" s="31" t="s">
        <v>9608</v>
      </c>
      <c r="E2679" s="36" t="s">
        <v>14051</v>
      </c>
    </row>
    <row r="2680" spans="1:5" ht="55.2" hidden="1">
      <c r="A2680" s="35">
        <v>92025</v>
      </c>
      <c r="B2680" s="32" t="s">
        <v>13513</v>
      </c>
      <c r="C2680" s="32" t="s">
        <v>14052</v>
      </c>
      <c r="D2680" s="31" t="s">
        <v>9608</v>
      </c>
      <c r="E2680" s="36" t="s">
        <v>14053</v>
      </c>
    </row>
    <row r="2681" spans="1:5" ht="55.2" hidden="1">
      <c r="A2681" s="35">
        <v>92026</v>
      </c>
      <c r="B2681" s="32" t="s">
        <v>13513</v>
      </c>
      <c r="C2681" s="32" t="s">
        <v>14054</v>
      </c>
      <c r="D2681" s="31" t="s">
        <v>9608</v>
      </c>
      <c r="E2681" s="36" t="s">
        <v>6512</v>
      </c>
    </row>
    <row r="2682" spans="1:5" ht="55.2" hidden="1">
      <c r="A2682" s="35">
        <v>92027</v>
      </c>
      <c r="B2682" s="32" t="s">
        <v>13513</v>
      </c>
      <c r="C2682" s="32" t="s">
        <v>14055</v>
      </c>
      <c r="D2682" s="31" t="s">
        <v>9608</v>
      </c>
      <c r="E2682" s="36" t="s">
        <v>9004</v>
      </c>
    </row>
    <row r="2683" spans="1:5" ht="55.2" hidden="1">
      <c r="A2683" s="35">
        <v>92028</v>
      </c>
      <c r="B2683" s="32" t="s">
        <v>13513</v>
      </c>
      <c r="C2683" s="32" t="s">
        <v>14056</v>
      </c>
      <c r="D2683" s="31" t="s">
        <v>9608</v>
      </c>
      <c r="E2683" s="36" t="s">
        <v>13979</v>
      </c>
    </row>
    <row r="2684" spans="1:5" ht="55.2" hidden="1">
      <c r="A2684" s="35">
        <v>92029</v>
      </c>
      <c r="B2684" s="32" t="s">
        <v>13513</v>
      </c>
      <c r="C2684" s="32" t="s">
        <v>14057</v>
      </c>
      <c r="D2684" s="31" t="s">
        <v>9608</v>
      </c>
      <c r="E2684" s="36" t="s">
        <v>14058</v>
      </c>
    </row>
    <row r="2685" spans="1:5" ht="55.2" hidden="1">
      <c r="A2685" s="35">
        <v>92030</v>
      </c>
      <c r="B2685" s="32" t="s">
        <v>13513</v>
      </c>
      <c r="C2685" s="32" t="s">
        <v>14059</v>
      </c>
      <c r="D2685" s="31" t="s">
        <v>9608</v>
      </c>
      <c r="E2685" s="36" t="s">
        <v>14060</v>
      </c>
    </row>
    <row r="2686" spans="1:5" ht="55.2" hidden="1">
      <c r="A2686" s="35">
        <v>92031</v>
      </c>
      <c r="B2686" s="32" t="s">
        <v>13513</v>
      </c>
      <c r="C2686" s="32" t="s">
        <v>14061</v>
      </c>
      <c r="D2686" s="31" t="s">
        <v>9608</v>
      </c>
      <c r="E2686" s="36" t="s">
        <v>14062</v>
      </c>
    </row>
    <row r="2687" spans="1:5" ht="55.2" hidden="1">
      <c r="A2687" s="35">
        <v>92032</v>
      </c>
      <c r="B2687" s="32" t="s">
        <v>13513</v>
      </c>
      <c r="C2687" s="32" t="s">
        <v>14063</v>
      </c>
      <c r="D2687" s="31" t="s">
        <v>9608</v>
      </c>
      <c r="E2687" s="36" t="s">
        <v>12792</v>
      </c>
    </row>
    <row r="2688" spans="1:5" ht="55.2" hidden="1">
      <c r="A2688" s="35">
        <v>92033</v>
      </c>
      <c r="B2688" s="32" t="s">
        <v>13513</v>
      </c>
      <c r="C2688" s="32" t="s">
        <v>14064</v>
      </c>
      <c r="D2688" s="31" t="s">
        <v>9608</v>
      </c>
      <c r="E2688" s="36" t="s">
        <v>14065</v>
      </c>
    </row>
    <row r="2689" spans="1:5" ht="69" hidden="1">
      <c r="A2689" s="35">
        <v>92034</v>
      </c>
      <c r="B2689" s="32" t="s">
        <v>13513</v>
      </c>
      <c r="C2689" s="32" t="s">
        <v>14066</v>
      </c>
      <c r="D2689" s="31" t="s">
        <v>9608</v>
      </c>
      <c r="E2689" s="36" t="s">
        <v>14067</v>
      </c>
    </row>
    <row r="2690" spans="1:5" ht="69" hidden="1">
      <c r="A2690" s="35">
        <v>92035</v>
      </c>
      <c r="B2690" s="32" t="s">
        <v>13513</v>
      </c>
      <c r="C2690" s="32" t="s">
        <v>14068</v>
      </c>
      <c r="D2690" s="31" t="s">
        <v>9608</v>
      </c>
      <c r="E2690" s="36" t="s">
        <v>14069</v>
      </c>
    </row>
    <row r="2691" spans="1:5" ht="27.6" hidden="1">
      <c r="A2691" s="35">
        <v>72278</v>
      </c>
      <c r="B2691" s="32" t="s">
        <v>13513</v>
      </c>
      <c r="C2691" s="32" t="s">
        <v>14070</v>
      </c>
      <c r="D2691" s="31" t="s">
        <v>9608</v>
      </c>
      <c r="E2691" s="36" t="s">
        <v>14071</v>
      </c>
    </row>
    <row r="2692" spans="1:5" ht="27.6" hidden="1">
      <c r="A2692" s="35">
        <v>72280</v>
      </c>
      <c r="B2692" s="32" t="s">
        <v>13513</v>
      </c>
      <c r="C2692" s="32" t="s">
        <v>14072</v>
      </c>
      <c r="D2692" s="31" t="s">
        <v>9608</v>
      </c>
      <c r="E2692" s="36" t="s">
        <v>11222</v>
      </c>
    </row>
    <row r="2693" spans="1:5" ht="55.2" hidden="1">
      <c r="A2693" s="31" t="s">
        <v>14073</v>
      </c>
      <c r="B2693" s="32" t="s">
        <v>13513</v>
      </c>
      <c r="C2693" s="32" t="s">
        <v>14074</v>
      </c>
      <c r="D2693" s="31" t="s">
        <v>9608</v>
      </c>
      <c r="E2693" s="36" t="s">
        <v>14075</v>
      </c>
    </row>
    <row r="2694" spans="1:5" ht="55.2" hidden="1">
      <c r="A2694" s="31" t="s">
        <v>14076</v>
      </c>
      <c r="B2694" s="32" t="s">
        <v>13513</v>
      </c>
      <c r="C2694" s="32" t="s">
        <v>14077</v>
      </c>
      <c r="D2694" s="31" t="s">
        <v>9608</v>
      </c>
      <c r="E2694" s="36" t="s">
        <v>14078</v>
      </c>
    </row>
    <row r="2695" spans="1:5" ht="41.4" hidden="1">
      <c r="A2695" s="31" t="s">
        <v>14079</v>
      </c>
      <c r="B2695" s="32" t="s">
        <v>13513</v>
      </c>
      <c r="C2695" s="32" t="s">
        <v>14080</v>
      </c>
      <c r="D2695" s="31" t="s">
        <v>9608</v>
      </c>
      <c r="E2695" s="36" t="s">
        <v>14081</v>
      </c>
    </row>
    <row r="2696" spans="1:5" ht="27.6" hidden="1">
      <c r="A2696" s="35">
        <v>83391</v>
      </c>
      <c r="B2696" s="32" t="s">
        <v>13513</v>
      </c>
      <c r="C2696" s="32" t="s">
        <v>14082</v>
      </c>
      <c r="D2696" s="31" t="s">
        <v>9608</v>
      </c>
      <c r="E2696" s="36" t="s">
        <v>14083</v>
      </c>
    </row>
    <row r="2697" spans="1:5" ht="27.6" hidden="1">
      <c r="A2697" s="35">
        <v>83392</v>
      </c>
      <c r="B2697" s="32" t="s">
        <v>13513</v>
      </c>
      <c r="C2697" s="32" t="s">
        <v>14084</v>
      </c>
      <c r="D2697" s="31" t="s">
        <v>9608</v>
      </c>
      <c r="E2697" s="36" t="s">
        <v>14085</v>
      </c>
    </row>
    <row r="2698" spans="1:5" ht="27.6" hidden="1">
      <c r="A2698" s="35">
        <v>83393</v>
      </c>
      <c r="B2698" s="32" t="s">
        <v>13513</v>
      </c>
      <c r="C2698" s="32" t="s">
        <v>14086</v>
      </c>
      <c r="D2698" s="31" t="s">
        <v>9608</v>
      </c>
      <c r="E2698" s="36" t="s">
        <v>14087</v>
      </c>
    </row>
    <row r="2699" spans="1:5" ht="27.6" hidden="1">
      <c r="A2699" s="35">
        <v>83470</v>
      </c>
      <c r="B2699" s="32" t="s">
        <v>13513</v>
      </c>
      <c r="C2699" s="32" t="s">
        <v>14088</v>
      </c>
      <c r="D2699" s="31" t="s">
        <v>9608</v>
      </c>
      <c r="E2699" s="36" t="s">
        <v>14089</v>
      </c>
    </row>
    <row r="2700" spans="1:5" ht="27.6" hidden="1">
      <c r="A2700" s="35">
        <v>93040</v>
      </c>
      <c r="B2700" s="32" t="s">
        <v>13513</v>
      </c>
      <c r="C2700" s="32" t="s">
        <v>14090</v>
      </c>
      <c r="D2700" s="31" t="s">
        <v>9608</v>
      </c>
      <c r="E2700" s="36" t="s">
        <v>973</v>
      </c>
    </row>
    <row r="2701" spans="1:5" ht="27.6" hidden="1">
      <c r="A2701" s="35">
        <v>93041</v>
      </c>
      <c r="B2701" s="32" t="s">
        <v>13513</v>
      </c>
      <c r="C2701" s="32" t="s">
        <v>14091</v>
      </c>
      <c r="D2701" s="31" t="s">
        <v>9608</v>
      </c>
      <c r="E2701" s="36" t="s">
        <v>14092</v>
      </c>
    </row>
    <row r="2702" spans="1:5" ht="41.4" hidden="1">
      <c r="A2702" s="35">
        <v>93042</v>
      </c>
      <c r="B2702" s="32" t="s">
        <v>13513</v>
      </c>
      <c r="C2702" s="32" t="s">
        <v>14093</v>
      </c>
      <c r="D2702" s="31" t="s">
        <v>9608</v>
      </c>
      <c r="E2702" s="36" t="s">
        <v>7990</v>
      </c>
    </row>
    <row r="2703" spans="1:5" ht="41.4" hidden="1">
      <c r="A2703" s="35">
        <v>93043</v>
      </c>
      <c r="B2703" s="32" t="s">
        <v>13513</v>
      </c>
      <c r="C2703" s="32" t="s">
        <v>14094</v>
      </c>
      <c r="D2703" s="31" t="s">
        <v>9608</v>
      </c>
      <c r="E2703" s="36" t="s">
        <v>14083</v>
      </c>
    </row>
    <row r="2704" spans="1:5" ht="41.4" hidden="1">
      <c r="A2704" s="35">
        <v>93044</v>
      </c>
      <c r="B2704" s="32" t="s">
        <v>13513</v>
      </c>
      <c r="C2704" s="32" t="s">
        <v>14095</v>
      </c>
      <c r="D2704" s="31" t="s">
        <v>9608</v>
      </c>
      <c r="E2704" s="36" t="s">
        <v>5661</v>
      </c>
    </row>
    <row r="2705" spans="1:5" ht="27.6" hidden="1">
      <c r="A2705" s="35">
        <v>93045</v>
      </c>
      <c r="B2705" s="32" t="s">
        <v>13513</v>
      </c>
      <c r="C2705" s="32" t="s">
        <v>14096</v>
      </c>
      <c r="D2705" s="31" t="s">
        <v>9608</v>
      </c>
      <c r="E2705" s="36" t="s">
        <v>14097</v>
      </c>
    </row>
    <row r="2706" spans="1:5" ht="41.4" hidden="1">
      <c r="A2706" s="35">
        <v>97583</v>
      </c>
      <c r="B2706" s="32" t="s">
        <v>13513</v>
      </c>
      <c r="C2706" s="32" t="s">
        <v>14098</v>
      </c>
      <c r="D2706" s="31" t="s">
        <v>9608</v>
      </c>
      <c r="E2706" s="36" t="s">
        <v>14099</v>
      </c>
    </row>
    <row r="2707" spans="1:5" ht="41.4" hidden="1">
      <c r="A2707" s="35">
        <v>97584</v>
      </c>
      <c r="B2707" s="32" t="s">
        <v>13513</v>
      </c>
      <c r="C2707" s="32" t="s">
        <v>14100</v>
      </c>
      <c r="D2707" s="31" t="s">
        <v>9608</v>
      </c>
      <c r="E2707" s="36" t="s">
        <v>14101</v>
      </c>
    </row>
    <row r="2708" spans="1:5" ht="41.4" hidden="1">
      <c r="A2708" s="35">
        <v>97585</v>
      </c>
      <c r="B2708" s="32" t="s">
        <v>13513</v>
      </c>
      <c r="C2708" s="32" t="s">
        <v>14102</v>
      </c>
      <c r="D2708" s="31" t="s">
        <v>9608</v>
      </c>
      <c r="E2708" s="36" t="s">
        <v>14103</v>
      </c>
    </row>
    <row r="2709" spans="1:5" ht="41.4" hidden="1">
      <c r="A2709" s="35">
        <v>97586</v>
      </c>
      <c r="B2709" s="32" t="s">
        <v>13513</v>
      </c>
      <c r="C2709" s="32" t="s">
        <v>14104</v>
      </c>
      <c r="D2709" s="31" t="s">
        <v>9608</v>
      </c>
      <c r="E2709" s="36" t="s">
        <v>14105</v>
      </c>
    </row>
    <row r="2710" spans="1:5" ht="41.4" hidden="1">
      <c r="A2710" s="35">
        <v>97587</v>
      </c>
      <c r="B2710" s="32" t="s">
        <v>13513</v>
      </c>
      <c r="C2710" s="32" t="s">
        <v>14106</v>
      </c>
      <c r="D2710" s="31" t="s">
        <v>9608</v>
      </c>
      <c r="E2710" s="36" t="s">
        <v>14107</v>
      </c>
    </row>
    <row r="2711" spans="1:5" ht="41.4" hidden="1">
      <c r="A2711" s="35">
        <v>97589</v>
      </c>
      <c r="B2711" s="32" t="s">
        <v>13513</v>
      </c>
      <c r="C2711" s="32" t="s">
        <v>14108</v>
      </c>
      <c r="D2711" s="31" t="s">
        <v>9608</v>
      </c>
      <c r="E2711" s="36" t="s">
        <v>14109</v>
      </c>
    </row>
    <row r="2712" spans="1:5" ht="55.2" hidden="1">
      <c r="A2712" s="35">
        <v>97590</v>
      </c>
      <c r="B2712" s="32" t="s">
        <v>13513</v>
      </c>
      <c r="C2712" s="32" t="s">
        <v>14110</v>
      </c>
      <c r="D2712" s="31" t="s">
        <v>9608</v>
      </c>
      <c r="E2712" s="36" t="s">
        <v>14111</v>
      </c>
    </row>
    <row r="2713" spans="1:5" ht="55.2" hidden="1">
      <c r="A2713" s="35">
        <v>97591</v>
      </c>
      <c r="B2713" s="32" t="s">
        <v>13513</v>
      </c>
      <c r="C2713" s="32" t="s">
        <v>14112</v>
      </c>
      <c r="D2713" s="31" t="s">
        <v>9608</v>
      </c>
      <c r="E2713" s="36" t="s">
        <v>14113</v>
      </c>
    </row>
    <row r="2714" spans="1:5" ht="41.4" hidden="1">
      <c r="A2714" s="35">
        <v>97592</v>
      </c>
      <c r="B2714" s="32" t="s">
        <v>13513</v>
      </c>
      <c r="C2714" s="32" t="s">
        <v>14114</v>
      </c>
      <c r="D2714" s="31" t="s">
        <v>9608</v>
      </c>
      <c r="E2714" s="36" t="s">
        <v>14115</v>
      </c>
    </row>
    <row r="2715" spans="1:5" ht="41.4" hidden="1">
      <c r="A2715" s="35">
        <v>97593</v>
      </c>
      <c r="B2715" s="32" t="s">
        <v>13513</v>
      </c>
      <c r="C2715" s="32" t="s">
        <v>14116</v>
      </c>
      <c r="D2715" s="31" t="s">
        <v>9608</v>
      </c>
      <c r="E2715" s="36" t="s">
        <v>14117</v>
      </c>
    </row>
    <row r="2716" spans="1:5" ht="41.4" hidden="1">
      <c r="A2716" s="35">
        <v>97594</v>
      </c>
      <c r="B2716" s="32" t="s">
        <v>13513</v>
      </c>
      <c r="C2716" s="32" t="s">
        <v>14118</v>
      </c>
      <c r="D2716" s="31" t="s">
        <v>9608</v>
      </c>
      <c r="E2716" s="36" t="s">
        <v>14119</v>
      </c>
    </row>
    <row r="2717" spans="1:5" ht="41.4" hidden="1">
      <c r="A2717" s="35">
        <v>97595</v>
      </c>
      <c r="B2717" s="32" t="s">
        <v>13513</v>
      </c>
      <c r="C2717" s="32" t="s">
        <v>14120</v>
      </c>
      <c r="D2717" s="31" t="s">
        <v>9608</v>
      </c>
      <c r="E2717" s="36" t="s">
        <v>1832</v>
      </c>
    </row>
    <row r="2718" spans="1:5" ht="41.4" hidden="1">
      <c r="A2718" s="35">
        <v>97596</v>
      </c>
      <c r="B2718" s="32" t="s">
        <v>13513</v>
      </c>
      <c r="C2718" s="32" t="s">
        <v>14121</v>
      </c>
      <c r="D2718" s="31" t="s">
        <v>9608</v>
      </c>
      <c r="E2718" s="36" t="s">
        <v>14122</v>
      </c>
    </row>
    <row r="2719" spans="1:5" ht="41.4" hidden="1">
      <c r="A2719" s="35">
        <v>97597</v>
      </c>
      <c r="B2719" s="32" t="s">
        <v>13513</v>
      </c>
      <c r="C2719" s="32" t="s">
        <v>14123</v>
      </c>
      <c r="D2719" s="31" t="s">
        <v>9608</v>
      </c>
      <c r="E2719" s="36" t="s">
        <v>4925</v>
      </c>
    </row>
    <row r="2720" spans="1:5" ht="41.4" hidden="1">
      <c r="A2720" s="35">
        <v>97598</v>
      </c>
      <c r="B2720" s="32" t="s">
        <v>13513</v>
      </c>
      <c r="C2720" s="32" t="s">
        <v>14124</v>
      </c>
      <c r="D2720" s="31" t="s">
        <v>9608</v>
      </c>
      <c r="E2720" s="36" t="s">
        <v>7588</v>
      </c>
    </row>
    <row r="2721" spans="1:5" ht="27.6" hidden="1">
      <c r="A2721" s="35">
        <v>97599</v>
      </c>
      <c r="B2721" s="32" t="s">
        <v>13513</v>
      </c>
      <c r="C2721" s="32" t="s">
        <v>14125</v>
      </c>
      <c r="D2721" s="31" t="s">
        <v>9608</v>
      </c>
      <c r="E2721" s="36" t="s">
        <v>14126</v>
      </c>
    </row>
    <row r="2722" spans="1:5" ht="27.6" hidden="1">
      <c r="A2722" s="35">
        <v>97609</v>
      </c>
      <c r="B2722" s="32" t="s">
        <v>13513</v>
      </c>
      <c r="C2722" s="32" t="s">
        <v>14127</v>
      </c>
      <c r="D2722" s="31" t="s">
        <v>9608</v>
      </c>
      <c r="E2722" s="36" t="s">
        <v>1966</v>
      </c>
    </row>
    <row r="2723" spans="1:5" ht="27.6" hidden="1">
      <c r="A2723" s="35">
        <v>97610</v>
      </c>
      <c r="B2723" s="32" t="s">
        <v>13513</v>
      </c>
      <c r="C2723" s="32" t="s">
        <v>14128</v>
      </c>
      <c r="D2723" s="31" t="s">
        <v>9608</v>
      </c>
      <c r="E2723" s="36" t="s">
        <v>2376</v>
      </c>
    </row>
    <row r="2724" spans="1:5" ht="41.4" hidden="1">
      <c r="A2724" s="35">
        <v>97611</v>
      </c>
      <c r="B2724" s="32" t="s">
        <v>13513</v>
      </c>
      <c r="C2724" s="32" t="s">
        <v>14129</v>
      </c>
      <c r="D2724" s="31" t="s">
        <v>9608</v>
      </c>
      <c r="E2724" s="36" t="s">
        <v>3422</v>
      </c>
    </row>
    <row r="2725" spans="1:5" ht="41.4" hidden="1">
      <c r="A2725" s="35">
        <v>97612</v>
      </c>
      <c r="B2725" s="32" t="s">
        <v>13513</v>
      </c>
      <c r="C2725" s="32" t="s">
        <v>14130</v>
      </c>
      <c r="D2725" s="31" t="s">
        <v>9608</v>
      </c>
      <c r="E2725" s="36" t="s">
        <v>14131</v>
      </c>
    </row>
    <row r="2726" spans="1:5" ht="41.4" hidden="1">
      <c r="A2726" s="35">
        <v>97613</v>
      </c>
      <c r="B2726" s="32" t="s">
        <v>13513</v>
      </c>
      <c r="C2726" s="32" t="s">
        <v>14132</v>
      </c>
      <c r="D2726" s="31" t="s">
        <v>9608</v>
      </c>
      <c r="E2726" s="36" t="s">
        <v>14133</v>
      </c>
    </row>
    <row r="2727" spans="1:5" ht="41.4" hidden="1">
      <c r="A2727" s="35">
        <v>97614</v>
      </c>
      <c r="B2727" s="32" t="s">
        <v>13513</v>
      </c>
      <c r="C2727" s="32" t="s">
        <v>14134</v>
      </c>
      <c r="D2727" s="31" t="s">
        <v>9608</v>
      </c>
      <c r="E2727" s="36" t="s">
        <v>14135</v>
      </c>
    </row>
    <row r="2728" spans="1:5" ht="41.4" hidden="1">
      <c r="A2728" s="35">
        <v>97615</v>
      </c>
      <c r="B2728" s="32" t="s">
        <v>13513</v>
      </c>
      <c r="C2728" s="32" t="s">
        <v>14136</v>
      </c>
      <c r="D2728" s="31" t="s">
        <v>9608</v>
      </c>
      <c r="E2728" s="36" t="s">
        <v>6053</v>
      </c>
    </row>
    <row r="2729" spans="1:5" ht="41.4" hidden="1">
      <c r="A2729" s="35">
        <v>97616</v>
      </c>
      <c r="B2729" s="32" t="s">
        <v>13513</v>
      </c>
      <c r="C2729" s="32" t="s">
        <v>14137</v>
      </c>
      <c r="D2729" s="31" t="s">
        <v>9608</v>
      </c>
      <c r="E2729" s="36" t="s">
        <v>14138</v>
      </c>
    </row>
    <row r="2730" spans="1:5" ht="41.4" hidden="1">
      <c r="A2730" s="35">
        <v>97617</v>
      </c>
      <c r="B2730" s="32" t="s">
        <v>13513</v>
      </c>
      <c r="C2730" s="32" t="s">
        <v>14139</v>
      </c>
      <c r="D2730" s="31" t="s">
        <v>9608</v>
      </c>
      <c r="E2730" s="36" t="s">
        <v>7524</v>
      </c>
    </row>
    <row r="2731" spans="1:5" ht="41.4" hidden="1">
      <c r="A2731" s="35">
        <v>97618</v>
      </c>
      <c r="B2731" s="32" t="s">
        <v>13513</v>
      </c>
      <c r="C2731" s="32" t="s">
        <v>14140</v>
      </c>
      <c r="D2731" s="31" t="s">
        <v>9608</v>
      </c>
      <c r="E2731" s="36" t="s">
        <v>14141</v>
      </c>
    </row>
    <row r="2732" spans="1:5" ht="55.2">
      <c r="A2732" s="35">
        <v>9540</v>
      </c>
      <c r="B2732" s="32" t="s">
        <v>13513</v>
      </c>
      <c r="C2732" s="32" t="s">
        <v>14142</v>
      </c>
      <c r="D2732" s="31" t="s">
        <v>9608</v>
      </c>
      <c r="E2732" s="36" t="s">
        <v>14143</v>
      </c>
    </row>
    <row r="2733" spans="1:5" ht="27.6">
      <c r="A2733" s="35">
        <v>41598</v>
      </c>
      <c r="B2733" s="32" t="s">
        <v>13513</v>
      </c>
      <c r="C2733" s="32" t="s">
        <v>14144</v>
      </c>
      <c r="D2733" s="31" t="s">
        <v>9608</v>
      </c>
      <c r="E2733" s="36" t="s">
        <v>14145</v>
      </c>
    </row>
    <row r="2734" spans="1:5" ht="41.4" hidden="1">
      <c r="A2734" s="35">
        <v>72941</v>
      </c>
      <c r="B2734" s="32" t="s">
        <v>13513</v>
      </c>
      <c r="C2734" s="32" t="s">
        <v>14146</v>
      </c>
      <c r="D2734" s="31" t="s">
        <v>9608</v>
      </c>
      <c r="E2734" s="36" t="s">
        <v>14147</v>
      </c>
    </row>
    <row r="2735" spans="1:5" ht="27.6">
      <c r="A2735" s="35">
        <v>73624</v>
      </c>
      <c r="B2735" s="32" t="s">
        <v>13513</v>
      </c>
      <c r="C2735" s="32" t="s">
        <v>14148</v>
      </c>
      <c r="D2735" s="31" t="s">
        <v>9608</v>
      </c>
      <c r="E2735" s="36" t="s">
        <v>14149</v>
      </c>
    </row>
    <row r="2736" spans="1:5" ht="55.2" hidden="1">
      <c r="A2736" s="38" t="s">
        <v>14150</v>
      </c>
      <c r="B2736" s="32" t="s">
        <v>13513</v>
      </c>
      <c r="C2736" s="32" t="s">
        <v>14151</v>
      </c>
      <c r="D2736" s="31" t="s">
        <v>9608</v>
      </c>
      <c r="E2736" s="36" t="s">
        <v>11166</v>
      </c>
    </row>
    <row r="2737" spans="1:5" ht="41.4" hidden="1">
      <c r="A2737" s="38" t="s">
        <v>14152</v>
      </c>
      <c r="B2737" s="32" t="s">
        <v>13513</v>
      </c>
      <c r="C2737" s="32" t="s">
        <v>14153</v>
      </c>
      <c r="D2737" s="31" t="s">
        <v>9608</v>
      </c>
      <c r="E2737" s="36" t="s">
        <v>5672</v>
      </c>
    </row>
    <row r="2738" spans="1:5" ht="55.2" hidden="1">
      <c r="A2738" s="38" t="s">
        <v>14154</v>
      </c>
      <c r="B2738" s="32" t="s">
        <v>13513</v>
      </c>
      <c r="C2738" s="32" t="s">
        <v>14155</v>
      </c>
      <c r="D2738" s="31" t="s">
        <v>9608</v>
      </c>
      <c r="E2738" s="36" t="s">
        <v>5425</v>
      </c>
    </row>
    <row r="2739" spans="1:5" ht="55.2" hidden="1">
      <c r="A2739" s="38" t="s">
        <v>14156</v>
      </c>
      <c r="B2739" s="32" t="s">
        <v>13513</v>
      </c>
      <c r="C2739" s="32" t="s">
        <v>14157</v>
      </c>
      <c r="D2739" s="31" t="s">
        <v>9608</v>
      </c>
      <c r="E2739" s="36" t="s">
        <v>10495</v>
      </c>
    </row>
    <row r="2740" spans="1:5" ht="55.2" hidden="1">
      <c r="A2740" s="31" t="s">
        <v>14158</v>
      </c>
      <c r="B2740" s="32" t="s">
        <v>13513</v>
      </c>
      <c r="C2740" s="32" t="s">
        <v>14159</v>
      </c>
      <c r="D2740" s="31" t="s">
        <v>9608</v>
      </c>
      <c r="E2740" s="36" t="s">
        <v>3430</v>
      </c>
    </row>
    <row r="2741" spans="1:5" ht="55.2" hidden="1">
      <c r="A2741" s="38" t="s">
        <v>14160</v>
      </c>
      <c r="B2741" s="32" t="s">
        <v>13513</v>
      </c>
      <c r="C2741" s="32" t="s">
        <v>14161</v>
      </c>
      <c r="D2741" s="31" t="s">
        <v>9608</v>
      </c>
      <c r="E2741" s="36" t="s">
        <v>14162</v>
      </c>
    </row>
    <row r="2742" spans="1:5" ht="27.6" hidden="1">
      <c r="A2742" s="31" t="s">
        <v>14163</v>
      </c>
      <c r="B2742" s="32" t="s">
        <v>13513</v>
      </c>
      <c r="C2742" s="32" t="s">
        <v>14164</v>
      </c>
      <c r="D2742" s="31" t="s">
        <v>9608</v>
      </c>
      <c r="E2742" s="36" t="s">
        <v>14165</v>
      </c>
    </row>
    <row r="2743" spans="1:5" ht="41.4" hidden="1">
      <c r="A2743" s="31" t="s">
        <v>14166</v>
      </c>
      <c r="B2743" s="32" t="s">
        <v>13513</v>
      </c>
      <c r="C2743" s="32" t="s">
        <v>14167</v>
      </c>
      <c r="D2743" s="31" t="s">
        <v>9608</v>
      </c>
      <c r="E2743" s="36" t="s">
        <v>14168</v>
      </c>
    </row>
    <row r="2744" spans="1:5" ht="27.6" hidden="1">
      <c r="A2744" s="35">
        <v>88543</v>
      </c>
      <c r="B2744" s="32" t="s">
        <v>13513</v>
      </c>
      <c r="C2744" s="32" t="s">
        <v>14169</v>
      </c>
      <c r="D2744" s="31" t="s">
        <v>9608</v>
      </c>
      <c r="E2744" s="36" t="s">
        <v>14170</v>
      </c>
    </row>
    <row r="2745" spans="1:5" ht="27.6" hidden="1">
      <c r="A2745" s="35">
        <v>88544</v>
      </c>
      <c r="B2745" s="32" t="s">
        <v>13513</v>
      </c>
      <c r="C2745" s="32" t="s">
        <v>14171</v>
      </c>
      <c r="D2745" s="31" t="s">
        <v>9608</v>
      </c>
      <c r="E2745" s="36" t="s">
        <v>14172</v>
      </c>
    </row>
    <row r="2746" spans="1:5" ht="27.6" hidden="1">
      <c r="A2746" s="35">
        <v>88545</v>
      </c>
      <c r="B2746" s="32" t="s">
        <v>13513</v>
      </c>
      <c r="C2746" s="32" t="s">
        <v>14173</v>
      </c>
      <c r="D2746" s="31" t="s">
        <v>9608</v>
      </c>
      <c r="E2746" s="36" t="s">
        <v>14174</v>
      </c>
    </row>
    <row r="2747" spans="1:5" ht="55.2">
      <c r="A2747" s="31" t="s">
        <v>14175</v>
      </c>
      <c r="B2747" s="32" t="s">
        <v>13513</v>
      </c>
      <c r="C2747" s="32" t="s">
        <v>14176</v>
      </c>
      <c r="D2747" s="31" t="s">
        <v>9608</v>
      </c>
      <c r="E2747" s="36" t="s">
        <v>14177</v>
      </c>
    </row>
    <row r="2748" spans="1:5" ht="55.2">
      <c r="A2748" s="31" t="s">
        <v>14178</v>
      </c>
      <c r="B2748" s="32" t="s">
        <v>13513</v>
      </c>
      <c r="C2748" s="32" t="s">
        <v>14179</v>
      </c>
      <c r="D2748" s="31" t="s">
        <v>9608</v>
      </c>
      <c r="E2748" s="36" t="s">
        <v>14180</v>
      </c>
    </row>
    <row r="2749" spans="1:5" ht="55.2">
      <c r="A2749" s="31" t="s">
        <v>14181</v>
      </c>
      <c r="B2749" s="32" t="s">
        <v>13513</v>
      </c>
      <c r="C2749" s="32" t="s">
        <v>14182</v>
      </c>
      <c r="D2749" s="31" t="s">
        <v>9608</v>
      </c>
      <c r="E2749" s="36" t="s">
        <v>14183</v>
      </c>
    </row>
    <row r="2750" spans="1:5" ht="55.2">
      <c r="A2750" s="31" t="s">
        <v>14184</v>
      </c>
      <c r="B2750" s="32" t="s">
        <v>13513</v>
      </c>
      <c r="C2750" s="32" t="s">
        <v>14185</v>
      </c>
      <c r="D2750" s="31" t="s">
        <v>9608</v>
      </c>
      <c r="E2750" s="36" t="s">
        <v>14186</v>
      </c>
    </row>
    <row r="2751" spans="1:5" ht="55.2">
      <c r="A2751" s="31" t="s">
        <v>14187</v>
      </c>
      <c r="B2751" s="32" t="s">
        <v>13513</v>
      </c>
      <c r="C2751" s="32" t="s">
        <v>14188</v>
      </c>
      <c r="D2751" s="31" t="s">
        <v>9608</v>
      </c>
      <c r="E2751" s="36" t="s">
        <v>14189</v>
      </c>
    </row>
    <row r="2752" spans="1:5" ht="55.2">
      <c r="A2752" s="31" t="s">
        <v>14190</v>
      </c>
      <c r="B2752" s="32" t="s">
        <v>13513</v>
      </c>
      <c r="C2752" s="32" t="s">
        <v>14191</v>
      </c>
      <c r="D2752" s="31" t="s">
        <v>9608</v>
      </c>
      <c r="E2752" s="36" t="s">
        <v>14192</v>
      </c>
    </row>
    <row r="2753" spans="1:5" ht="55.2">
      <c r="A2753" s="31" t="s">
        <v>14193</v>
      </c>
      <c r="B2753" s="32" t="s">
        <v>13513</v>
      </c>
      <c r="C2753" s="32" t="s">
        <v>14194</v>
      </c>
      <c r="D2753" s="31" t="s">
        <v>9608</v>
      </c>
      <c r="E2753" s="36" t="s">
        <v>14195</v>
      </c>
    </row>
    <row r="2754" spans="1:5" ht="55.2">
      <c r="A2754" s="31" t="s">
        <v>14196</v>
      </c>
      <c r="B2754" s="32" t="s">
        <v>13513</v>
      </c>
      <c r="C2754" s="32" t="s">
        <v>14197</v>
      </c>
      <c r="D2754" s="31" t="s">
        <v>9608</v>
      </c>
      <c r="E2754" s="36" t="s">
        <v>14198</v>
      </c>
    </row>
    <row r="2755" spans="1:5" ht="55.2">
      <c r="A2755" s="31" t="s">
        <v>14199</v>
      </c>
      <c r="B2755" s="32" t="s">
        <v>13513</v>
      </c>
      <c r="C2755" s="32" t="s">
        <v>14200</v>
      </c>
      <c r="D2755" s="31" t="s">
        <v>9608</v>
      </c>
      <c r="E2755" s="36" t="s">
        <v>14201</v>
      </c>
    </row>
    <row r="2756" spans="1:5" ht="55.2">
      <c r="A2756" s="31" t="s">
        <v>14202</v>
      </c>
      <c r="B2756" s="32" t="s">
        <v>13513</v>
      </c>
      <c r="C2756" s="32" t="s">
        <v>14203</v>
      </c>
      <c r="D2756" s="31" t="s">
        <v>9608</v>
      </c>
      <c r="E2756" s="36" t="s">
        <v>14204</v>
      </c>
    </row>
    <row r="2757" spans="1:5" ht="55.2">
      <c r="A2757" s="31" t="s">
        <v>14205</v>
      </c>
      <c r="B2757" s="32" t="s">
        <v>13513</v>
      </c>
      <c r="C2757" s="32" t="s">
        <v>14206</v>
      </c>
      <c r="D2757" s="31" t="s">
        <v>9608</v>
      </c>
      <c r="E2757" s="36" t="s">
        <v>14207</v>
      </c>
    </row>
    <row r="2758" spans="1:5" ht="55.2">
      <c r="A2758" s="31" t="s">
        <v>14208</v>
      </c>
      <c r="B2758" s="32" t="s">
        <v>13513</v>
      </c>
      <c r="C2758" s="32" t="s">
        <v>14209</v>
      </c>
      <c r="D2758" s="31" t="s">
        <v>9608</v>
      </c>
      <c r="E2758" s="36" t="s">
        <v>14210</v>
      </c>
    </row>
    <row r="2759" spans="1:5" ht="55.2">
      <c r="A2759" s="31" t="s">
        <v>14211</v>
      </c>
      <c r="B2759" s="32" t="s">
        <v>13513</v>
      </c>
      <c r="C2759" s="32" t="s">
        <v>14212</v>
      </c>
      <c r="D2759" s="31" t="s">
        <v>9608</v>
      </c>
      <c r="E2759" s="36" t="s">
        <v>14213</v>
      </c>
    </row>
    <row r="2760" spans="1:5" ht="55.2">
      <c r="A2760" s="35">
        <v>83394</v>
      </c>
      <c r="B2760" s="32" t="s">
        <v>13513</v>
      </c>
      <c r="C2760" s="32" t="s">
        <v>14214</v>
      </c>
      <c r="D2760" s="31" t="s">
        <v>9608</v>
      </c>
      <c r="E2760" s="36" t="s">
        <v>14215</v>
      </c>
    </row>
    <row r="2761" spans="1:5" ht="55.2">
      <c r="A2761" s="35">
        <v>83396</v>
      </c>
      <c r="B2761" s="32" t="s">
        <v>13513</v>
      </c>
      <c r="C2761" s="32" t="s">
        <v>14216</v>
      </c>
      <c r="D2761" s="31" t="s">
        <v>9608</v>
      </c>
      <c r="E2761" s="36" t="s">
        <v>14217</v>
      </c>
    </row>
    <row r="2762" spans="1:5" ht="55.2">
      <c r="A2762" s="35">
        <v>83397</v>
      </c>
      <c r="B2762" s="32" t="s">
        <v>13513</v>
      </c>
      <c r="C2762" s="32" t="s">
        <v>14218</v>
      </c>
      <c r="D2762" s="31" t="s">
        <v>9608</v>
      </c>
      <c r="E2762" s="36" t="s">
        <v>14219</v>
      </c>
    </row>
    <row r="2763" spans="1:5" ht="55.2">
      <c r="A2763" s="35">
        <v>83398</v>
      </c>
      <c r="B2763" s="32" t="s">
        <v>13513</v>
      </c>
      <c r="C2763" s="32" t="s">
        <v>14220</v>
      </c>
      <c r="D2763" s="31" t="s">
        <v>9608</v>
      </c>
      <c r="E2763" s="36" t="s">
        <v>14221</v>
      </c>
    </row>
    <row r="2764" spans="1:5" ht="41.4">
      <c r="A2764" s="31" t="s">
        <v>14222</v>
      </c>
      <c r="B2764" s="32" t="s">
        <v>13513</v>
      </c>
      <c r="C2764" s="32" t="s">
        <v>14223</v>
      </c>
      <c r="D2764" s="31" t="s">
        <v>9608</v>
      </c>
      <c r="E2764" s="36" t="s">
        <v>14224</v>
      </c>
    </row>
    <row r="2765" spans="1:5" ht="55.2">
      <c r="A2765" s="31" t="s">
        <v>14225</v>
      </c>
      <c r="B2765" s="32" t="s">
        <v>13513</v>
      </c>
      <c r="C2765" s="32" t="s">
        <v>14226</v>
      </c>
      <c r="D2765" s="31" t="s">
        <v>9608</v>
      </c>
      <c r="E2765" s="36" t="s">
        <v>14227</v>
      </c>
    </row>
    <row r="2766" spans="1:5" ht="41.4">
      <c r="A2766" s="31" t="s">
        <v>14228</v>
      </c>
      <c r="B2766" s="32" t="s">
        <v>13513</v>
      </c>
      <c r="C2766" s="32" t="s">
        <v>14229</v>
      </c>
      <c r="D2766" s="31" t="s">
        <v>9608</v>
      </c>
      <c r="E2766" s="36" t="s">
        <v>14230</v>
      </c>
    </row>
    <row r="2767" spans="1:5" ht="41.4">
      <c r="A2767" s="31" t="s">
        <v>14231</v>
      </c>
      <c r="B2767" s="32" t="s">
        <v>13513</v>
      </c>
      <c r="C2767" s="32" t="s">
        <v>14232</v>
      </c>
      <c r="D2767" s="31" t="s">
        <v>9608</v>
      </c>
      <c r="E2767" s="36" t="s">
        <v>14233</v>
      </c>
    </row>
    <row r="2768" spans="1:5" ht="41.4">
      <c r="A2768" s="31" t="s">
        <v>14234</v>
      </c>
      <c r="B2768" s="32" t="s">
        <v>13513</v>
      </c>
      <c r="C2768" s="32" t="s">
        <v>14235</v>
      </c>
      <c r="D2768" s="31" t="s">
        <v>9608</v>
      </c>
      <c r="E2768" s="36" t="s">
        <v>14236</v>
      </c>
    </row>
    <row r="2769" spans="1:5" ht="27.6" hidden="1">
      <c r="A2769" s="35">
        <v>72281</v>
      </c>
      <c r="B2769" s="32" t="s">
        <v>13513</v>
      </c>
      <c r="C2769" s="32" t="s">
        <v>14237</v>
      </c>
      <c r="D2769" s="31" t="s">
        <v>9608</v>
      </c>
      <c r="E2769" s="36" t="s">
        <v>14238</v>
      </c>
    </row>
    <row r="2770" spans="1:5" ht="27.6" hidden="1">
      <c r="A2770" s="35">
        <v>72282</v>
      </c>
      <c r="B2770" s="32" t="s">
        <v>13513</v>
      </c>
      <c r="C2770" s="32" t="s">
        <v>14239</v>
      </c>
      <c r="D2770" s="31" t="s">
        <v>9608</v>
      </c>
      <c r="E2770" s="36" t="s">
        <v>14240</v>
      </c>
    </row>
    <row r="2771" spans="1:5" ht="27.6" hidden="1">
      <c r="A2771" s="31" t="s">
        <v>14241</v>
      </c>
      <c r="B2771" s="32" t="s">
        <v>13513</v>
      </c>
      <c r="C2771" s="32" t="s">
        <v>14242</v>
      </c>
      <c r="D2771" s="31" t="s">
        <v>9608</v>
      </c>
      <c r="E2771" s="36" t="s">
        <v>14243</v>
      </c>
    </row>
    <row r="2772" spans="1:5" ht="27.6" hidden="1">
      <c r="A2772" s="31" t="s">
        <v>14244</v>
      </c>
      <c r="B2772" s="32" t="s">
        <v>13513</v>
      </c>
      <c r="C2772" s="32" t="s">
        <v>14245</v>
      </c>
      <c r="D2772" s="31" t="s">
        <v>9608</v>
      </c>
      <c r="E2772" s="36" t="s">
        <v>14246</v>
      </c>
    </row>
    <row r="2773" spans="1:5" ht="27.6" hidden="1">
      <c r="A2773" s="31" t="s">
        <v>14247</v>
      </c>
      <c r="B2773" s="32" t="s">
        <v>13513</v>
      </c>
      <c r="C2773" s="32" t="s">
        <v>14248</v>
      </c>
      <c r="D2773" s="31" t="s">
        <v>9608</v>
      </c>
      <c r="E2773" s="36" t="s">
        <v>14249</v>
      </c>
    </row>
    <row r="2774" spans="1:5" ht="27.6" hidden="1">
      <c r="A2774" s="31" t="s">
        <v>14250</v>
      </c>
      <c r="B2774" s="32" t="s">
        <v>13513</v>
      </c>
      <c r="C2774" s="32" t="s">
        <v>14251</v>
      </c>
      <c r="D2774" s="31" t="s">
        <v>9608</v>
      </c>
      <c r="E2774" s="36" t="s">
        <v>9690</v>
      </c>
    </row>
    <row r="2775" spans="1:5" ht="27.6" hidden="1">
      <c r="A2775" s="31" t="s">
        <v>14252</v>
      </c>
      <c r="B2775" s="32" t="s">
        <v>13513</v>
      </c>
      <c r="C2775" s="32" t="s">
        <v>14253</v>
      </c>
      <c r="D2775" s="31" t="s">
        <v>9608</v>
      </c>
      <c r="E2775" s="36" t="s">
        <v>14254</v>
      </c>
    </row>
    <row r="2776" spans="1:5" ht="27.6" hidden="1">
      <c r="A2776" s="31" t="s">
        <v>14255</v>
      </c>
      <c r="B2776" s="32" t="s">
        <v>13513</v>
      </c>
      <c r="C2776" s="32" t="s">
        <v>14256</v>
      </c>
      <c r="D2776" s="31" t="s">
        <v>9608</v>
      </c>
      <c r="E2776" s="36" t="s">
        <v>14257</v>
      </c>
    </row>
    <row r="2777" spans="1:5" ht="27.6" hidden="1">
      <c r="A2777" s="31" t="s">
        <v>14258</v>
      </c>
      <c r="B2777" s="32" t="s">
        <v>13513</v>
      </c>
      <c r="C2777" s="32" t="s">
        <v>14259</v>
      </c>
      <c r="D2777" s="31" t="s">
        <v>9608</v>
      </c>
      <c r="E2777" s="36" t="s">
        <v>4272</v>
      </c>
    </row>
    <row r="2778" spans="1:5" ht="27.6" hidden="1">
      <c r="A2778" s="31" t="s">
        <v>14260</v>
      </c>
      <c r="B2778" s="32" t="s">
        <v>13513</v>
      </c>
      <c r="C2778" s="32" t="s">
        <v>14261</v>
      </c>
      <c r="D2778" s="31" t="s">
        <v>9608</v>
      </c>
      <c r="E2778" s="36" t="s">
        <v>14262</v>
      </c>
    </row>
    <row r="2779" spans="1:5" ht="82.8" hidden="1">
      <c r="A2779" s="31" t="s">
        <v>14263</v>
      </c>
      <c r="B2779" s="32" t="s">
        <v>13513</v>
      </c>
      <c r="C2779" s="32" t="s">
        <v>14264</v>
      </c>
      <c r="D2779" s="31" t="s">
        <v>9608</v>
      </c>
      <c r="E2779" s="36" t="s">
        <v>14265</v>
      </c>
    </row>
    <row r="2780" spans="1:5" ht="27.6" hidden="1">
      <c r="A2780" s="31" t="s">
        <v>14266</v>
      </c>
      <c r="B2780" s="32" t="s">
        <v>13513</v>
      </c>
      <c r="C2780" s="32" t="s">
        <v>14267</v>
      </c>
      <c r="D2780" s="31" t="s">
        <v>9608</v>
      </c>
      <c r="E2780" s="36" t="s">
        <v>14268</v>
      </c>
    </row>
    <row r="2781" spans="1:5" ht="41.4" hidden="1">
      <c r="A2781" s="35">
        <v>83399</v>
      </c>
      <c r="B2781" s="32" t="s">
        <v>13513</v>
      </c>
      <c r="C2781" s="32" t="s">
        <v>14269</v>
      </c>
      <c r="D2781" s="31" t="s">
        <v>9608</v>
      </c>
      <c r="E2781" s="36" t="s">
        <v>2268</v>
      </c>
    </row>
    <row r="2782" spans="1:5" ht="69">
      <c r="A2782" s="35">
        <v>83400</v>
      </c>
      <c r="B2782" s="32" t="s">
        <v>13513</v>
      </c>
      <c r="C2782" s="32" t="s">
        <v>14270</v>
      </c>
      <c r="D2782" s="31" t="s">
        <v>9608</v>
      </c>
      <c r="E2782" s="36" t="s">
        <v>14271</v>
      </c>
    </row>
    <row r="2783" spans="1:5" ht="55.2">
      <c r="A2783" s="35">
        <v>83401</v>
      </c>
      <c r="B2783" s="32" t="s">
        <v>13513</v>
      </c>
      <c r="C2783" s="32" t="s">
        <v>14272</v>
      </c>
      <c r="D2783" s="31" t="s">
        <v>9608</v>
      </c>
      <c r="E2783" s="36" t="s">
        <v>14271</v>
      </c>
    </row>
    <row r="2784" spans="1:5" ht="41.4" hidden="1">
      <c r="A2784" s="35">
        <v>83402</v>
      </c>
      <c r="B2784" s="32" t="s">
        <v>13513</v>
      </c>
      <c r="C2784" s="32" t="s">
        <v>14273</v>
      </c>
      <c r="D2784" s="31" t="s">
        <v>9608</v>
      </c>
      <c r="E2784" s="36" t="s">
        <v>14274</v>
      </c>
    </row>
    <row r="2785" spans="1:5" ht="55.2" hidden="1">
      <c r="A2785" s="35">
        <v>83475</v>
      </c>
      <c r="B2785" s="32" t="s">
        <v>13513</v>
      </c>
      <c r="C2785" s="32" t="s">
        <v>14275</v>
      </c>
      <c r="D2785" s="31" t="s">
        <v>9608</v>
      </c>
      <c r="E2785" s="36" t="s">
        <v>14276</v>
      </c>
    </row>
    <row r="2786" spans="1:5" ht="55.2" hidden="1">
      <c r="A2786" s="35">
        <v>83478</v>
      </c>
      <c r="B2786" s="32" t="s">
        <v>13513</v>
      </c>
      <c r="C2786" s="32" t="s">
        <v>14277</v>
      </c>
      <c r="D2786" s="31" t="s">
        <v>9608</v>
      </c>
      <c r="E2786" s="36" t="s">
        <v>14278</v>
      </c>
    </row>
    <row r="2787" spans="1:5" ht="41.4" hidden="1">
      <c r="A2787" s="35">
        <v>83479</v>
      </c>
      <c r="B2787" s="32" t="s">
        <v>13513</v>
      </c>
      <c r="C2787" s="32" t="s">
        <v>14279</v>
      </c>
      <c r="D2787" s="31" t="s">
        <v>9608</v>
      </c>
      <c r="E2787" s="36" t="s">
        <v>14280</v>
      </c>
    </row>
    <row r="2788" spans="1:5" ht="27.6" hidden="1">
      <c r="A2788" s="35">
        <v>83480</v>
      </c>
      <c r="B2788" s="32" t="s">
        <v>13513</v>
      </c>
      <c r="C2788" s="32" t="s">
        <v>14281</v>
      </c>
      <c r="D2788" s="31" t="s">
        <v>9608</v>
      </c>
      <c r="E2788" s="36" t="s">
        <v>14282</v>
      </c>
    </row>
    <row r="2789" spans="1:5" ht="27.6" hidden="1">
      <c r="A2789" s="35">
        <v>83481</v>
      </c>
      <c r="B2789" s="32" t="s">
        <v>13513</v>
      </c>
      <c r="C2789" s="32" t="s">
        <v>14283</v>
      </c>
      <c r="D2789" s="31" t="s">
        <v>9608</v>
      </c>
      <c r="E2789" s="36" t="s">
        <v>14284</v>
      </c>
    </row>
    <row r="2790" spans="1:5" ht="41.4" hidden="1">
      <c r="A2790" s="35">
        <v>97600</v>
      </c>
      <c r="B2790" s="32" t="s">
        <v>13513</v>
      </c>
      <c r="C2790" s="32" t="s">
        <v>14285</v>
      </c>
      <c r="D2790" s="31" t="s">
        <v>9608</v>
      </c>
      <c r="E2790" s="36" t="s">
        <v>14286</v>
      </c>
    </row>
    <row r="2791" spans="1:5" ht="41.4" hidden="1">
      <c r="A2791" s="35">
        <v>97601</v>
      </c>
      <c r="B2791" s="32" t="s">
        <v>13513</v>
      </c>
      <c r="C2791" s="32" t="s">
        <v>14287</v>
      </c>
      <c r="D2791" s="31" t="s">
        <v>9608</v>
      </c>
      <c r="E2791" s="36" t="s">
        <v>14288</v>
      </c>
    </row>
    <row r="2792" spans="1:5" ht="41.4" hidden="1">
      <c r="A2792" s="35">
        <v>97605</v>
      </c>
      <c r="B2792" s="32" t="s">
        <v>13513</v>
      </c>
      <c r="C2792" s="32" t="s">
        <v>14289</v>
      </c>
      <c r="D2792" s="31" t="s">
        <v>9608</v>
      </c>
      <c r="E2792" s="36" t="s">
        <v>14290</v>
      </c>
    </row>
    <row r="2793" spans="1:5" ht="41.4" hidden="1">
      <c r="A2793" s="35">
        <v>97606</v>
      </c>
      <c r="B2793" s="32" t="s">
        <v>13513</v>
      </c>
      <c r="C2793" s="32" t="s">
        <v>14291</v>
      </c>
      <c r="D2793" s="31" t="s">
        <v>9608</v>
      </c>
      <c r="E2793" s="36" t="s">
        <v>14292</v>
      </c>
    </row>
    <row r="2794" spans="1:5" ht="41.4" hidden="1">
      <c r="A2794" s="35">
        <v>97607</v>
      </c>
      <c r="B2794" s="32" t="s">
        <v>13513</v>
      </c>
      <c r="C2794" s="32" t="s">
        <v>14293</v>
      </c>
      <c r="D2794" s="31" t="s">
        <v>9608</v>
      </c>
      <c r="E2794" s="36" t="s">
        <v>14294</v>
      </c>
    </row>
    <row r="2795" spans="1:5" ht="41.4" hidden="1">
      <c r="A2795" s="35">
        <v>97608</v>
      </c>
      <c r="B2795" s="32" t="s">
        <v>13513</v>
      </c>
      <c r="C2795" s="32" t="s">
        <v>14295</v>
      </c>
      <c r="D2795" s="31" t="s">
        <v>9608</v>
      </c>
      <c r="E2795" s="36" t="s">
        <v>14296</v>
      </c>
    </row>
    <row r="2796" spans="1:5" ht="41.4" hidden="1">
      <c r="A2796" s="31" t="s">
        <v>14297</v>
      </c>
      <c r="B2796" s="32" t="s">
        <v>13513</v>
      </c>
      <c r="C2796" s="32" t="s">
        <v>14298</v>
      </c>
      <c r="D2796" s="31" t="s">
        <v>9608</v>
      </c>
      <c r="E2796" s="36" t="s">
        <v>14299</v>
      </c>
    </row>
    <row r="2797" spans="1:5" ht="41.4" hidden="1">
      <c r="A2797" s="31" t="s">
        <v>14300</v>
      </c>
      <c r="B2797" s="32" t="s">
        <v>13513</v>
      </c>
      <c r="C2797" s="32" t="s">
        <v>14301</v>
      </c>
      <c r="D2797" s="31" t="s">
        <v>9608</v>
      </c>
      <c r="E2797" s="36" t="s">
        <v>14302</v>
      </c>
    </row>
    <row r="2798" spans="1:5" ht="41.4" hidden="1">
      <c r="A2798" s="31" t="s">
        <v>14303</v>
      </c>
      <c r="B2798" s="32" t="s">
        <v>13513</v>
      </c>
      <c r="C2798" s="32" t="s">
        <v>14304</v>
      </c>
      <c r="D2798" s="31" t="s">
        <v>9608</v>
      </c>
      <c r="E2798" s="36" t="s">
        <v>14305</v>
      </c>
    </row>
    <row r="2799" spans="1:5" ht="41.4" hidden="1">
      <c r="A2799" s="31" t="s">
        <v>14306</v>
      </c>
      <c r="B2799" s="32" t="s">
        <v>13513</v>
      </c>
      <c r="C2799" s="32" t="s">
        <v>14307</v>
      </c>
      <c r="D2799" s="31" t="s">
        <v>9608</v>
      </c>
      <c r="E2799" s="36" t="s">
        <v>14308</v>
      </c>
    </row>
    <row r="2800" spans="1:5" ht="41.4" hidden="1">
      <c r="A2800" s="31" t="s">
        <v>14309</v>
      </c>
      <c r="B2800" s="32" t="s">
        <v>13513</v>
      </c>
      <c r="C2800" s="32" t="s">
        <v>14310</v>
      </c>
      <c r="D2800" s="31" t="s">
        <v>9608</v>
      </c>
      <c r="E2800" s="36" t="s">
        <v>14311</v>
      </c>
    </row>
    <row r="2801" spans="1:5" ht="41.4" hidden="1">
      <c r="A2801" s="31" t="s">
        <v>14312</v>
      </c>
      <c r="B2801" s="32" t="s">
        <v>13513</v>
      </c>
      <c r="C2801" s="32" t="s">
        <v>14313</v>
      </c>
      <c r="D2801" s="31" t="s">
        <v>9608</v>
      </c>
      <c r="E2801" s="36" t="s">
        <v>14314</v>
      </c>
    </row>
    <row r="2802" spans="1:5" ht="41.4" hidden="1">
      <c r="A2802" s="31" t="s">
        <v>14315</v>
      </c>
      <c r="B2802" s="32" t="s">
        <v>13513</v>
      </c>
      <c r="C2802" s="32" t="s">
        <v>14316</v>
      </c>
      <c r="D2802" s="31" t="s">
        <v>9608</v>
      </c>
      <c r="E2802" s="36" t="s">
        <v>14317</v>
      </c>
    </row>
    <row r="2803" spans="1:5" ht="41.4" hidden="1">
      <c r="A2803" s="31" t="s">
        <v>14318</v>
      </c>
      <c r="B2803" s="32" t="s">
        <v>13513</v>
      </c>
      <c r="C2803" s="32" t="s">
        <v>14319</v>
      </c>
      <c r="D2803" s="31" t="s">
        <v>9608</v>
      </c>
      <c r="E2803" s="36" t="s">
        <v>14320</v>
      </c>
    </row>
    <row r="2804" spans="1:5" ht="41.4" hidden="1">
      <c r="A2804" s="31" t="s">
        <v>14321</v>
      </c>
      <c r="B2804" s="32" t="s">
        <v>13513</v>
      </c>
      <c r="C2804" s="32" t="s">
        <v>14322</v>
      </c>
      <c r="D2804" s="31" t="s">
        <v>9608</v>
      </c>
      <c r="E2804" s="36" t="s">
        <v>14323</v>
      </c>
    </row>
    <row r="2805" spans="1:5" ht="41.4" hidden="1">
      <c r="A2805" s="31" t="s">
        <v>14324</v>
      </c>
      <c r="B2805" s="32" t="s">
        <v>13513</v>
      </c>
      <c r="C2805" s="32" t="s">
        <v>14325</v>
      </c>
      <c r="D2805" s="31" t="s">
        <v>9608</v>
      </c>
      <c r="E2805" s="36" t="s">
        <v>14326</v>
      </c>
    </row>
    <row r="2806" spans="1:5" ht="69" hidden="1">
      <c r="A2806" s="37">
        <v>93128</v>
      </c>
      <c r="B2806" s="32" t="s">
        <v>13513</v>
      </c>
      <c r="C2806" s="32" t="s">
        <v>14327</v>
      </c>
      <c r="D2806" s="31" t="s">
        <v>9608</v>
      </c>
      <c r="E2806" s="36" t="s">
        <v>14328</v>
      </c>
    </row>
    <row r="2807" spans="1:5" ht="82.8" hidden="1">
      <c r="A2807" s="37">
        <v>93137</v>
      </c>
      <c r="B2807" s="32" t="s">
        <v>13513</v>
      </c>
      <c r="C2807" s="32" t="s">
        <v>14329</v>
      </c>
      <c r="D2807" s="31" t="s">
        <v>9608</v>
      </c>
      <c r="E2807" s="36" t="s">
        <v>14330</v>
      </c>
    </row>
    <row r="2808" spans="1:5" ht="69" hidden="1">
      <c r="A2808" s="37">
        <v>93138</v>
      </c>
      <c r="B2808" s="32" t="s">
        <v>13513</v>
      </c>
      <c r="C2808" s="32" t="s">
        <v>14331</v>
      </c>
      <c r="D2808" s="31" t="s">
        <v>9608</v>
      </c>
      <c r="E2808" s="36" t="s">
        <v>14332</v>
      </c>
    </row>
    <row r="2809" spans="1:5" ht="82.8" hidden="1">
      <c r="A2809" s="37">
        <v>93139</v>
      </c>
      <c r="B2809" s="32" t="s">
        <v>13513</v>
      </c>
      <c r="C2809" s="32" t="s">
        <v>14333</v>
      </c>
      <c r="D2809" s="31" t="s">
        <v>9608</v>
      </c>
      <c r="E2809" s="36" t="s">
        <v>14334</v>
      </c>
    </row>
    <row r="2810" spans="1:5" ht="82.8" hidden="1">
      <c r="A2810" s="37">
        <v>93140</v>
      </c>
      <c r="B2810" s="32" t="s">
        <v>13513</v>
      </c>
      <c r="C2810" s="32" t="s">
        <v>14335</v>
      </c>
      <c r="D2810" s="31" t="s">
        <v>9608</v>
      </c>
      <c r="E2810" s="36" t="s">
        <v>14336</v>
      </c>
    </row>
    <row r="2811" spans="1:5" ht="55.2" hidden="1">
      <c r="A2811" s="37">
        <v>93141</v>
      </c>
      <c r="B2811" s="32" t="s">
        <v>13513</v>
      </c>
      <c r="C2811" s="32" t="s">
        <v>14337</v>
      </c>
      <c r="D2811" s="31" t="s">
        <v>9608</v>
      </c>
      <c r="E2811" s="36" t="s">
        <v>14338</v>
      </c>
    </row>
    <row r="2812" spans="1:5" ht="55.2" hidden="1">
      <c r="A2812" s="37">
        <v>93142</v>
      </c>
      <c r="B2812" s="32" t="s">
        <v>13513</v>
      </c>
      <c r="C2812" s="32" t="s">
        <v>14339</v>
      </c>
      <c r="D2812" s="31" t="s">
        <v>9608</v>
      </c>
      <c r="E2812" s="36" t="s">
        <v>14340</v>
      </c>
    </row>
    <row r="2813" spans="1:5" ht="55.2" hidden="1">
      <c r="A2813" s="37">
        <v>93143</v>
      </c>
      <c r="B2813" s="32" t="s">
        <v>13513</v>
      </c>
      <c r="C2813" s="32" t="s">
        <v>14341</v>
      </c>
      <c r="D2813" s="31" t="s">
        <v>9608</v>
      </c>
      <c r="E2813" s="36" t="s">
        <v>14342</v>
      </c>
    </row>
    <row r="2814" spans="1:5" ht="69" hidden="1">
      <c r="A2814" s="37">
        <v>93144</v>
      </c>
      <c r="B2814" s="32" t="s">
        <v>13513</v>
      </c>
      <c r="C2814" s="32" t="s">
        <v>14343</v>
      </c>
      <c r="D2814" s="31" t="s">
        <v>9608</v>
      </c>
      <c r="E2814" s="36" t="s">
        <v>14344</v>
      </c>
    </row>
    <row r="2815" spans="1:5" ht="82.8" hidden="1">
      <c r="A2815" s="37">
        <v>93145</v>
      </c>
      <c r="B2815" s="32" t="s">
        <v>13513</v>
      </c>
      <c r="C2815" s="32" t="s">
        <v>14345</v>
      </c>
      <c r="D2815" s="31" t="s">
        <v>9608</v>
      </c>
      <c r="E2815" s="36" t="s">
        <v>14346</v>
      </c>
    </row>
    <row r="2816" spans="1:5" ht="82.8" hidden="1">
      <c r="A2816" s="37">
        <v>93146</v>
      </c>
      <c r="B2816" s="32" t="s">
        <v>13513</v>
      </c>
      <c r="C2816" s="32" t="s">
        <v>14347</v>
      </c>
      <c r="D2816" s="31" t="s">
        <v>9608</v>
      </c>
      <c r="E2816" s="36" t="s">
        <v>14348</v>
      </c>
    </row>
    <row r="2817" spans="1:5" ht="96.6" hidden="1">
      <c r="A2817" s="37">
        <v>93147</v>
      </c>
      <c r="B2817" s="32" t="s">
        <v>13513</v>
      </c>
      <c r="C2817" s="32" t="s">
        <v>14349</v>
      </c>
      <c r="D2817" s="31" t="s">
        <v>9608</v>
      </c>
      <c r="E2817" s="36" t="s">
        <v>14350</v>
      </c>
    </row>
    <row r="2818" spans="1:5" ht="27.6" hidden="1">
      <c r="A2818" s="35">
        <v>8260</v>
      </c>
      <c r="B2818" s="32" t="s">
        <v>13513</v>
      </c>
      <c r="C2818" s="32" t="s">
        <v>14351</v>
      </c>
      <c r="D2818" s="31" t="s">
        <v>9608</v>
      </c>
      <c r="E2818" s="36" t="s">
        <v>14352</v>
      </c>
    </row>
    <row r="2819" spans="1:5" ht="27.6" hidden="1">
      <c r="A2819" s="35">
        <v>72315</v>
      </c>
      <c r="B2819" s="32" t="s">
        <v>13513</v>
      </c>
      <c r="C2819" s="32" t="s">
        <v>14353</v>
      </c>
      <c r="D2819" s="31" t="s">
        <v>9608</v>
      </c>
      <c r="E2819" s="36" t="s">
        <v>10828</v>
      </c>
    </row>
    <row r="2820" spans="1:5" ht="41.4" hidden="1">
      <c r="A2820" s="35">
        <v>96971</v>
      </c>
      <c r="B2820" s="32" t="s">
        <v>13513</v>
      </c>
      <c r="C2820" s="32" t="s">
        <v>14354</v>
      </c>
      <c r="D2820" s="31" t="s">
        <v>9474</v>
      </c>
      <c r="E2820" s="36" t="s">
        <v>5471</v>
      </c>
    </row>
    <row r="2821" spans="1:5" ht="41.4" hidden="1">
      <c r="A2821" s="35">
        <v>96972</v>
      </c>
      <c r="B2821" s="32" t="s">
        <v>13513</v>
      </c>
      <c r="C2821" s="32" t="s">
        <v>14355</v>
      </c>
      <c r="D2821" s="31" t="s">
        <v>9474</v>
      </c>
      <c r="E2821" s="36" t="s">
        <v>14356</v>
      </c>
    </row>
    <row r="2822" spans="1:5" ht="41.4" hidden="1">
      <c r="A2822" s="35">
        <v>96973</v>
      </c>
      <c r="B2822" s="32" t="s">
        <v>13513</v>
      </c>
      <c r="C2822" s="32" t="s">
        <v>14357</v>
      </c>
      <c r="D2822" s="31" t="s">
        <v>9474</v>
      </c>
      <c r="E2822" s="36" t="s">
        <v>2048</v>
      </c>
    </row>
    <row r="2823" spans="1:5" ht="41.4" hidden="1">
      <c r="A2823" s="35">
        <v>96974</v>
      </c>
      <c r="B2823" s="32" t="s">
        <v>13513</v>
      </c>
      <c r="C2823" s="32" t="s">
        <v>14358</v>
      </c>
      <c r="D2823" s="31" t="s">
        <v>9474</v>
      </c>
      <c r="E2823" s="36" t="s">
        <v>14359</v>
      </c>
    </row>
    <row r="2824" spans="1:5" ht="41.4" hidden="1">
      <c r="A2824" s="35">
        <v>96975</v>
      </c>
      <c r="B2824" s="32" t="s">
        <v>13513</v>
      </c>
      <c r="C2824" s="32" t="s">
        <v>14360</v>
      </c>
      <c r="D2824" s="31" t="s">
        <v>9474</v>
      </c>
      <c r="E2824" s="36" t="s">
        <v>14361</v>
      </c>
    </row>
    <row r="2825" spans="1:5" ht="41.4" hidden="1">
      <c r="A2825" s="35">
        <v>96976</v>
      </c>
      <c r="B2825" s="32" t="s">
        <v>13513</v>
      </c>
      <c r="C2825" s="32" t="s">
        <v>14362</v>
      </c>
      <c r="D2825" s="31" t="s">
        <v>9474</v>
      </c>
      <c r="E2825" s="36" t="s">
        <v>14363</v>
      </c>
    </row>
    <row r="2826" spans="1:5" ht="41.4" hidden="1">
      <c r="A2826" s="35">
        <v>96977</v>
      </c>
      <c r="B2826" s="32" t="s">
        <v>13513</v>
      </c>
      <c r="C2826" s="32" t="s">
        <v>14364</v>
      </c>
      <c r="D2826" s="31" t="s">
        <v>9474</v>
      </c>
      <c r="E2826" s="36" t="s">
        <v>7990</v>
      </c>
    </row>
    <row r="2827" spans="1:5" ht="41.4" hidden="1">
      <c r="A2827" s="35">
        <v>96978</v>
      </c>
      <c r="B2827" s="32" t="s">
        <v>13513</v>
      </c>
      <c r="C2827" s="32" t="s">
        <v>14365</v>
      </c>
      <c r="D2827" s="31" t="s">
        <v>9474</v>
      </c>
      <c r="E2827" s="36" t="s">
        <v>13398</v>
      </c>
    </row>
    <row r="2828" spans="1:5" ht="41.4" hidden="1">
      <c r="A2828" s="35">
        <v>96979</v>
      </c>
      <c r="B2828" s="32" t="s">
        <v>13513</v>
      </c>
      <c r="C2828" s="32" t="s">
        <v>14366</v>
      </c>
      <c r="D2828" s="31" t="s">
        <v>9474</v>
      </c>
      <c r="E2828" s="36" t="s">
        <v>9310</v>
      </c>
    </row>
    <row r="2829" spans="1:5" ht="27.6" hidden="1">
      <c r="A2829" s="35">
        <v>96981</v>
      </c>
      <c r="B2829" s="32" t="s">
        <v>13513</v>
      </c>
      <c r="C2829" s="32" t="s">
        <v>14367</v>
      </c>
      <c r="D2829" s="31" t="s">
        <v>9474</v>
      </c>
      <c r="E2829" s="36" t="s">
        <v>14368</v>
      </c>
    </row>
    <row r="2830" spans="1:5" ht="27.6" hidden="1">
      <c r="A2830" s="35">
        <v>96984</v>
      </c>
      <c r="B2830" s="32" t="s">
        <v>13513</v>
      </c>
      <c r="C2830" s="32" t="s">
        <v>14369</v>
      </c>
      <c r="D2830" s="31" t="s">
        <v>9608</v>
      </c>
      <c r="E2830" s="36" t="s">
        <v>14370</v>
      </c>
    </row>
    <row r="2831" spans="1:5" ht="27.6" hidden="1">
      <c r="A2831" s="35">
        <v>96985</v>
      </c>
      <c r="B2831" s="32" t="s">
        <v>13513</v>
      </c>
      <c r="C2831" s="32" t="s">
        <v>14371</v>
      </c>
      <c r="D2831" s="31" t="s">
        <v>9608</v>
      </c>
      <c r="E2831" s="36" t="s">
        <v>14372</v>
      </c>
    </row>
    <row r="2832" spans="1:5" ht="27.6" hidden="1">
      <c r="A2832" s="35">
        <v>96986</v>
      </c>
      <c r="B2832" s="32" t="s">
        <v>13513</v>
      </c>
      <c r="C2832" s="32" t="s">
        <v>14373</v>
      </c>
      <c r="D2832" s="31" t="s">
        <v>9608</v>
      </c>
      <c r="E2832" s="36" t="s">
        <v>14374</v>
      </c>
    </row>
    <row r="2833" spans="1:5" ht="27.6" hidden="1">
      <c r="A2833" s="35">
        <v>96987</v>
      </c>
      <c r="B2833" s="32" t="s">
        <v>13513</v>
      </c>
      <c r="C2833" s="32" t="s">
        <v>14375</v>
      </c>
      <c r="D2833" s="31" t="s">
        <v>9608</v>
      </c>
      <c r="E2833" s="36" t="s">
        <v>14376</v>
      </c>
    </row>
    <row r="2834" spans="1:5" ht="27.6" hidden="1">
      <c r="A2834" s="35">
        <v>96988</v>
      </c>
      <c r="B2834" s="32" t="s">
        <v>13513</v>
      </c>
      <c r="C2834" s="32" t="s">
        <v>14377</v>
      </c>
      <c r="D2834" s="31" t="s">
        <v>9608</v>
      </c>
      <c r="E2834" s="36" t="s">
        <v>14378</v>
      </c>
    </row>
    <row r="2835" spans="1:5" ht="27.6" hidden="1">
      <c r="A2835" s="35">
        <v>96989</v>
      </c>
      <c r="B2835" s="32" t="s">
        <v>13513</v>
      </c>
      <c r="C2835" s="32" t="s">
        <v>14379</v>
      </c>
      <c r="D2835" s="31" t="s">
        <v>9608</v>
      </c>
      <c r="E2835" s="36" t="s">
        <v>8493</v>
      </c>
    </row>
    <row r="2836" spans="1:5" ht="27.6" hidden="1">
      <c r="A2836" s="35">
        <v>9535</v>
      </c>
      <c r="B2836" s="32" t="s">
        <v>13513</v>
      </c>
      <c r="C2836" s="32" t="s">
        <v>14380</v>
      </c>
      <c r="D2836" s="31" t="s">
        <v>9608</v>
      </c>
      <c r="E2836" s="36" t="s">
        <v>592</v>
      </c>
    </row>
    <row r="2837" spans="1:5" ht="41.4" hidden="1">
      <c r="A2837" s="35">
        <v>72322</v>
      </c>
      <c r="B2837" s="32" t="s">
        <v>13513</v>
      </c>
      <c r="C2837" s="32" t="s">
        <v>14381</v>
      </c>
      <c r="D2837" s="31" t="s">
        <v>9608</v>
      </c>
      <c r="E2837" s="36" t="s">
        <v>14382</v>
      </c>
    </row>
    <row r="2838" spans="1:5" ht="27.6" hidden="1">
      <c r="A2838" s="35">
        <v>72326</v>
      </c>
      <c r="B2838" s="32" t="s">
        <v>13513</v>
      </c>
      <c r="C2838" s="32" t="s">
        <v>14383</v>
      </c>
      <c r="D2838" s="31" t="s">
        <v>9608</v>
      </c>
      <c r="E2838" s="36" t="s">
        <v>14384</v>
      </c>
    </row>
    <row r="2839" spans="1:5" ht="41.4" hidden="1">
      <c r="A2839" s="35">
        <v>72327</v>
      </c>
      <c r="B2839" s="32" t="s">
        <v>13513</v>
      </c>
      <c r="C2839" s="32" t="s">
        <v>14385</v>
      </c>
      <c r="D2839" s="31" t="s">
        <v>9608</v>
      </c>
      <c r="E2839" s="36" t="s">
        <v>1419</v>
      </c>
    </row>
    <row r="2840" spans="1:5" ht="41.4" hidden="1">
      <c r="A2840" s="35">
        <v>72328</v>
      </c>
      <c r="B2840" s="32" t="s">
        <v>13513</v>
      </c>
      <c r="C2840" s="32" t="s">
        <v>14386</v>
      </c>
      <c r="D2840" s="31" t="s">
        <v>9608</v>
      </c>
      <c r="E2840" s="36" t="s">
        <v>5557</v>
      </c>
    </row>
    <row r="2841" spans="1:5" ht="27.6" hidden="1">
      <c r="A2841" s="35">
        <v>72330</v>
      </c>
      <c r="B2841" s="32" t="s">
        <v>13513</v>
      </c>
      <c r="C2841" s="32" t="s">
        <v>14387</v>
      </c>
      <c r="D2841" s="31" t="s">
        <v>9608</v>
      </c>
      <c r="E2841" s="36" t="s">
        <v>6427</v>
      </c>
    </row>
    <row r="2842" spans="1:5" ht="55.2" hidden="1">
      <c r="A2842" s="31" t="s">
        <v>14388</v>
      </c>
      <c r="B2842" s="32" t="s">
        <v>13513</v>
      </c>
      <c r="C2842" s="32" t="s">
        <v>14389</v>
      </c>
      <c r="D2842" s="31" t="s">
        <v>9608</v>
      </c>
      <c r="E2842" s="36" t="s">
        <v>14390</v>
      </c>
    </row>
    <row r="2843" spans="1:5" ht="27.6" hidden="1">
      <c r="A2843" s="31" t="s">
        <v>14391</v>
      </c>
      <c r="B2843" s="32" t="s">
        <v>13513</v>
      </c>
      <c r="C2843" s="32" t="s">
        <v>14392</v>
      </c>
      <c r="D2843" s="31" t="s">
        <v>9608</v>
      </c>
      <c r="E2843" s="36" t="s">
        <v>14393</v>
      </c>
    </row>
    <row r="2844" spans="1:5" ht="27.6" hidden="1">
      <c r="A2844" s="31" t="s">
        <v>14394</v>
      </c>
      <c r="B2844" s="32" t="s">
        <v>13513</v>
      </c>
      <c r="C2844" s="32" t="s">
        <v>14395</v>
      </c>
      <c r="D2844" s="31" t="s">
        <v>9608</v>
      </c>
      <c r="E2844" s="36" t="s">
        <v>14396</v>
      </c>
    </row>
    <row r="2845" spans="1:5" ht="27.6" hidden="1">
      <c r="A2845" s="31" t="s">
        <v>14397</v>
      </c>
      <c r="B2845" s="32" t="s">
        <v>13513</v>
      </c>
      <c r="C2845" s="32" t="s">
        <v>14398</v>
      </c>
      <c r="D2845" s="31" t="s">
        <v>9608</v>
      </c>
      <c r="E2845" s="36" t="s">
        <v>14399</v>
      </c>
    </row>
    <row r="2846" spans="1:5" ht="27.6" hidden="1">
      <c r="A2846" s="35">
        <v>83482</v>
      </c>
      <c r="B2846" s="32" t="s">
        <v>13513</v>
      </c>
      <c r="C2846" s="32" t="s">
        <v>14400</v>
      </c>
      <c r="D2846" s="31" t="s">
        <v>9608</v>
      </c>
      <c r="E2846" s="36" t="s">
        <v>6427</v>
      </c>
    </row>
    <row r="2847" spans="1:5" ht="27.6" hidden="1">
      <c r="A2847" s="35">
        <v>83487</v>
      </c>
      <c r="B2847" s="32" t="s">
        <v>13513</v>
      </c>
      <c r="C2847" s="32" t="s">
        <v>14401</v>
      </c>
      <c r="D2847" s="31" t="s">
        <v>9608</v>
      </c>
      <c r="E2847" s="36" t="s">
        <v>14402</v>
      </c>
    </row>
    <row r="2848" spans="1:5" ht="27.6" hidden="1">
      <c r="A2848" s="35">
        <v>83490</v>
      </c>
      <c r="B2848" s="32" t="s">
        <v>13513</v>
      </c>
      <c r="C2848" s="32" t="s">
        <v>14403</v>
      </c>
      <c r="D2848" s="31" t="s">
        <v>9608</v>
      </c>
      <c r="E2848" s="36" t="s">
        <v>14404</v>
      </c>
    </row>
    <row r="2849" spans="1:5" ht="41.4" hidden="1">
      <c r="A2849" s="35">
        <v>83491</v>
      </c>
      <c r="B2849" s="32" t="s">
        <v>13513</v>
      </c>
      <c r="C2849" s="32" t="s">
        <v>14405</v>
      </c>
      <c r="D2849" s="31" t="s">
        <v>9608</v>
      </c>
      <c r="E2849" s="36" t="s">
        <v>14406</v>
      </c>
    </row>
    <row r="2850" spans="1:5" ht="41.4" hidden="1">
      <c r="A2850" s="35">
        <v>83492</v>
      </c>
      <c r="B2850" s="32" t="s">
        <v>13513</v>
      </c>
      <c r="C2850" s="32" t="s">
        <v>14407</v>
      </c>
      <c r="D2850" s="31" t="s">
        <v>9608</v>
      </c>
      <c r="E2850" s="36" t="s">
        <v>14408</v>
      </c>
    </row>
    <row r="2851" spans="1:5" ht="27.6" hidden="1">
      <c r="A2851" s="35">
        <v>83493</v>
      </c>
      <c r="B2851" s="32" t="s">
        <v>13513</v>
      </c>
      <c r="C2851" s="32" t="s">
        <v>14409</v>
      </c>
      <c r="D2851" s="31" t="s">
        <v>9608</v>
      </c>
      <c r="E2851" s="36" t="s">
        <v>6427</v>
      </c>
    </row>
    <row r="2852" spans="1:5" ht="27.6" hidden="1">
      <c r="A2852" s="35">
        <v>85195</v>
      </c>
      <c r="B2852" s="32" t="s">
        <v>13513</v>
      </c>
      <c r="C2852" s="32" t="s">
        <v>14410</v>
      </c>
      <c r="D2852" s="31" t="s">
        <v>9608</v>
      </c>
      <c r="E2852" s="36" t="s">
        <v>14411</v>
      </c>
    </row>
    <row r="2853" spans="1:5" ht="27.6" hidden="1">
      <c r="A2853" s="35">
        <v>88547</v>
      </c>
      <c r="B2853" s="32" t="s">
        <v>13513</v>
      </c>
      <c r="C2853" s="32" t="s">
        <v>14412</v>
      </c>
      <c r="D2853" s="31" t="s">
        <v>9608</v>
      </c>
      <c r="E2853" s="36" t="s">
        <v>14413</v>
      </c>
    </row>
    <row r="2854" spans="1:5" ht="82.8" hidden="1">
      <c r="A2854" s="35">
        <v>72283</v>
      </c>
      <c r="B2854" s="32" t="s">
        <v>14414</v>
      </c>
      <c r="C2854" s="32" t="s">
        <v>14415</v>
      </c>
      <c r="D2854" s="31" t="s">
        <v>9608</v>
      </c>
      <c r="E2854" s="36" t="s">
        <v>14416</v>
      </c>
    </row>
    <row r="2855" spans="1:5" ht="27.6" hidden="1">
      <c r="A2855" s="35">
        <v>72287</v>
      </c>
      <c r="B2855" s="32" t="s">
        <v>14414</v>
      </c>
      <c r="C2855" s="32" t="s">
        <v>14417</v>
      </c>
      <c r="D2855" s="31" t="s">
        <v>9608</v>
      </c>
      <c r="E2855" s="36" t="s">
        <v>14418</v>
      </c>
    </row>
    <row r="2856" spans="1:5" ht="27.6" hidden="1">
      <c r="A2856" s="35">
        <v>72288</v>
      </c>
      <c r="B2856" s="32" t="s">
        <v>14414</v>
      </c>
      <c r="C2856" s="32" t="s">
        <v>14419</v>
      </c>
      <c r="D2856" s="31" t="s">
        <v>9608</v>
      </c>
      <c r="E2856" s="36" t="s">
        <v>14420</v>
      </c>
    </row>
    <row r="2857" spans="1:5" ht="27.6" hidden="1">
      <c r="A2857" s="35">
        <v>72553</v>
      </c>
      <c r="B2857" s="32" t="s">
        <v>14414</v>
      </c>
      <c r="C2857" s="32" t="s">
        <v>14421</v>
      </c>
      <c r="D2857" s="31" t="s">
        <v>9608</v>
      </c>
      <c r="E2857" s="36" t="s">
        <v>14422</v>
      </c>
    </row>
    <row r="2858" spans="1:5" ht="27.6" hidden="1">
      <c r="A2858" s="35">
        <v>72554</v>
      </c>
      <c r="B2858" s="32" t="s">
        <v>14414</v>
      </c>
      <c r="C2858" s="32" t="s">
        <v>14423</v>
      </c>
      <c r="D2858" s="31" t="s">
        <v>9608</v>
      </c>
      <c r="E2858" s="36" t="s">
        <v>14424</v>
      </c>
    </row>
    <row r="2859" spans="1:5" ht="27.6" hidden="1">
      <c r="A2859" s="31" t="s">
        <v>14425</v>
      </c>
      <c r="B2859" s="32" t="s">
        <v>14414</v>
      </c>
      <c r="C2859" s="32" t="s">
        <v>14426</v>
      </c>
      <c r="D2859" s="31" t="s">
        <v>9608</v>
      </c>
      <c r="E2859" s="36" t="s">
        <v>14427</v>
      </c>
    </row>
    <row r="2860" spans="1:5" ht="41.4" hidden="1">
      <c r="A2860" s="31" t="s">
        <v>14428</v>
      </c>
      <c r="B2860" s="32" t="s">
        <v>14414</v>
      </c>
      <c r="C2860" s="32" t="s">
        <v>14429</v>
      </c>
      <c r="D2860" s="31" t="s">
        <v>9608</v>
      </c>
      <c r="E2860" s="36" t="s">
        <v>14430</v>
      </c>
    </row>
    <row r="2861" spans="1:5" ht="27.6" hidden="1">
      <c r="A2861" s="35">
        <v>83633</v>
      </c>
      <c r="B2861" s="32" t="s">
        <v>14414</v>
      </c>
      <c r="C2861" s="32" t="s">
        <v>14431</v>
      </c>
      <c r="D2861" s="31" t="s">
        <v>9608</v>
      </c>
      <c r="E2861" s="36" t="s">
        <v>14432</v>
      </c>
    </row>
    <row r="2862" spans="1:5" ht="27.6" hidden="1">
      <c r="A2862" s="35">
        <v>83634</v>
      </c>
      <c r="B2862" s="32" t="s">
        <v>14414</v>
      </c>
      <c r="C2862" s="32" t="s">
        <v>14433</v>
      </c>
      <c r="D2862" s="31" t="s">
        <v>9608</v>
      </c>
      <c r="E2862" s="36" t="s">
        <v>14434</v>
      </c>
    </row>
    <row r="2863" spans="1:5" ht="27.6" hidden="1">
      <c r="A2863" s="35">
        <v>83635</v>
      </c>
      <c r="B2863" s="32" t="s">
        <v>14414</v>
      </c>
      <c r="C2863" s="32" t="s">
        <v>14435</v>
      </c>
      <c r="D2863" s="31" t="s">
        <v>9608</v>
      </c>
      <c r="E2863" s="36" t="s">
        <v>14436</v>
      </c>
    </row>
    <row r="2864" spans="1:5" ht="82.8" hidden="1">
      <c r="A2864" s="35">
        <v>96765</v>
      </c>
      <c r="B2864" s="32" t="s">
        <v>14414</v>
      </c>
      <c r="C2864" s="32" t="s">
        <v>14437</v>
      </c>
      <c r="D2864" s="31" t="s">
        <v>9608</v>
      </c>
      <c r="E2864" s="36" t="s">
        <v>14438</v>
      </c>
    </row>
    <row r="2865" spans="1:5" ht="27.6" hidden="1">
      <c r="A2865" s="35">
        <v>72337</v>
      </c>
      <c r="B2865" s="32" t="s">
        <v>14414</v>
      </c>
      <c r="C2865" s="32" t="s">
        <v>14439</v>
      </c>
      <c r="D2865" s="31" t="s">
        <v>9608</v>
      </c>
      <c r="E2865" s="36" t="s">
        <v>8408</v>
      </c>
    </row>
    <row r="2866" spans="1:5" ht="41.4" hidden="1">
      <c r="A2866" s="31" t="s">
        <v>14440</v>
      </c>
      <c r="B2866" s="32" t="s">
        <v>14414</v>
      </c>
      <c r="C2866" s="32" t="s">
        <v>14441</v>
      </c>
      <c r="D2866" s="31" t="s">
        <v>9608</v>
      </c>
      <c r="E2866" s="36" t="s">
        <v>14442</v>
      </c>
    </row>
    <row r="2867" spans="1:5" ht="41.4" hidden="1">
      <c r="A2867" s="31" t="s">
        <v>14443</v>
      </c>
      <c r="B2867" s="32" t="s">
        <v>14414</v>
      </c>
      <c r="C2867" s="32" t="s">
        <v>14444</v>
      </c>
      <c r="D2867" s="31" t="s">
        <v>9608</v>
      </c>
      <c r="E2867" s="36" t="s">
        <v>14445</v>
      </c>
    </row>
    <row r="2868" spans="1:5" ht="41.4" hidden="1">
      <c r="A2868" s="31" t="s">
        <v>14446</v>
      </c>
      <c r="B2868" s="32" t="s">
        <v>14414</v>
      </c>
      <c r="C2868" s="32" t="s">
        <v>14447</v>
      </c>
      <c r="D2868" s="31" t="s">
        <v>9608</v>
      </c>
      <c r="E2868" s="36" t="s">
        <v>14448</v>
      </c>
    </row>
    <row r="2869" spans="1:5" ht="41.4" hidden="1">
      <c r="A2869" s="31" t="s">
        <v>14449</v>
      </c>
      <c r="B2869" s="32" t="s">
        <v>14414</v>
      </c>
      <c r="C2869" s="32" t="s">
        <v>14450</v>
      </c>
      <c r="D2869" s="31" t="s">
        <v>9474</v>
      </c>
      <c r="E2869" s="36" t="s">
        <v>6567</v>
      </c>
    </row>
    <row r="2870" spans="1:5" ht="27.6" hidden="1">
      <c r="A2870" s="31" t="s">
        <v>14451</v>
      </c>
      <c r="B2870" s="32" t="s">
        <v>14414</v>
      </c>
      <c r="C2870" s="32" t="s">
        <v>14452</v>
      </c>
      <c r="D2870" s="31" t="s">
        <v>9474</v>
      </c>
      <c r="E2870" s="36" t="s">
        <v>14453</v>
      </c>
    </row>
    <row r="2871" spans="1:5" ht="27.6" hidden="1">
      <c r="A2871" s="31" t="s">
        <v>14454</v>
      </c>
      <c r="B2871" s="32" t="s">
        <v>14414</v>
      </c>
      <c r="C2871" s="32" t="s">
        <v>14455</v>
      </c>
      <c r="D2871" s="31" t="s">
        <v>9474</v>
      </c>
      <c r="E2871" s="36" t="s">
        <v>14456</v>
      </c>
    </row>
    <row r="2872" spans="1:5" ht="27.6" hidden="1">
      <c r="A2872" s="31" t="s">
        <v>14457</v>
      </c>
      <c r="B2872" s="32" t="s">
        <v>14414</v>
      </c>
      <c r="C2872" s="32" t="s">
        <v>14458</v>
      </c>
      <c r="D2872" s="31" t="s">
        <v>9474</v>
      </c>
      <c r="E2872" s="36" t="s">
        <v>4159</v>
      </c>
    </row>
    <row r="2873" spans="1:5" ht="27.6" hidden="1">
      <c r="A2873" s="31" t="s">
        <v>14459</v>
      </c>
      <c r="B2873" s="32" t="s">
        <v>14414</v>
      </c>
      <c r="C2873" s="32" t="s">
        <v>14460</v>
      </c>
      <c r="D2873" s="31" t="s">
        <v>9474</v>
      </c>
      <c r="E2873" s="36" t="s">
        <v>805</v>
      </c>
    </row>
    <row r="2874" spans="1:5" ht="27.6" hidden="1">
      <c r="A2874" s="31" t="s">
        <v>14461</v>
      </c>
      <c r="B2874" s="32" t="s">
        <v>14414</v>
      </c>
      <c r="C2874" s="32" t="s">
        <v>14462</v>
      </c>
      <c r="D2874" s="31" t="s">
        <v>9474</v>
      </c>
      <c r="E2874" s="36" t="s">
        <v>5352</v>
      </c>
    </row>
    <row r="2875" spans="1:5" ht="27.6" hidden="1">
      <c r="A2875" s="31" t="s">
        <v>14463</v>
      </c>
      <c r="B2875" s="32" t="s">
        <v>14414</v>
      </c>
      <c r="C2875" s="32" t="s">
        <v>14464</v>
      </c>
      <c r="D2875" s="31" t="s">
        <v>9474</v>
      </c>
      <c r="E2875" s="36" t="s">
        <v>14465</v>
      </c>
    </row>
    <row r="2876" spans="1:5" ht="27.6" hidden="1">
      <c r="A2876" s="31" t="s">
        <v>14466</v>
      </c>
      <c r="B2876" s="32" t="s">
        <v>14414</v>
      </c>
      <c r="C2876" s="32" t="s">
        <v>14467</v>
      </c>
      <c r="D2876" s="31" t="s">
        <v>9474</v>
      </c>
      <c r="E2876" s="36" t="s">
        <v>14468</v>
      </c>
    </row>
    <row r="2877" spans="1:5" ht="27.6" hidden="1">
      <c r="A2877" s="31" t="s">
        <v>14469</v>
      </c>
      <c r="B2877" s="32" t="s">
        <v>14414</v>
      </c>
      <c r="C2877" s="32" t="s">
        <v>14470</v>
      </c>
      <c r="D2877" s="31" t="s">
        <v>9474</v>
      </c>
      <c r="E2877" s="36" t="s">
        <v>9497</v>
      </c>
    </row>
    <row r="2878" spans="1:5" ht="41.4" hidden="1">
      <c r="A2878" s="35">
        <v>83366</v>
      </c>
      <c r="B2878" s="32" t="s">
        <v>14414</v>
      </c>
      <c r="C2878" s="32" t="s">
        <v>14471</v>
      </c>
      <c r="D2878" s="31" t="s">
        <v>9608</v>
      </c>
      <c r="E2878" s="36" t="s">
        <v>14472</v>
      </c>
    </row>
    <row r="2879" spans="1:5" ht="41.4" hidden="1">
      <c r="A2879" s="35">
        <v>83367</v>
      </c>
      <c r="B2879" s="32" t="s">
        <v>14414</v>
      </c>
      <c r="C2879" s="32" t="s">
        <v>14473</v>
      </c>
      <c r="D2879" s="31" t="s">
        <v>9608</v>
      </c>
      <c r="E2879" s="36" t="s">
        <v>14474</v>
      </c>
    </row>
    <row r="2880" spans="1:5" ht="41.4" hidden="1">
      <c r="A2880" s="35">
        <v>83368</v>
      </c>
      <c r="B2880" s="32" t="s">
        <v>14414</v>
      </c>
      <c r="C2880" s="32" t="s">
        <v>14475</v>
      </c>
      <c r="D2880" s="31" t="s">
        <v>9608</v>
      </c>
      <c r="E2880" s="36" t="s">
        <v>14476</v>
      </c>
    </row>
    <row r="2881" spans="1:5" ht="55.2" hidden="1">
      <c r="A2881" s="35">
        <v>83369</v>
      </c>
      <c r="B2881" s="32" t="s">
        <v>14414</v>
      </c>
      <c r="C2881" s="32" t="s">
        <v>14477</v>
      </c>
      <c r="D2881" s="31" t="s">
        <v>9608</v>
      </c>
      <c r="E2881" s="36" t="s">
        <v>14478</v>
      </c>
    </row>
    <row r="2882" spans="1:5" ht="55.2" hidden="1">
      <c r="A2882" s="35">
        <v>83370</v>
      </c>
      <c r="B2882" s="32" t="s">
        <v>14414</v>
      </c>
      <c r="C2882" s="32" t="s">
        <v>14479</v>
      </c>
      <c r="D2882" s="31" t="s">
        <v>9608</v>
      </c>
      <c r="E2882" s="36" t="s">
        <v>14480</v>
      </c>
    </row>
    <row r="2883" spans="1:5" ht="55.2" hidden="1">
      <c r="A2883" s="35">
        <v>83371</v>
      </c>
      <c r="B2883" s="32" t="s">
        <v>14414</v>
      </c>
      <c r="C2883" s="32" t="s">
        <v>14481</v>
      </c>
      <c r="D2883" s="31" t="s">
        <v>9608</v>
      </c>
      <c r="E2883" s="36" t="s">
        <v>14482</v>
      </c>
    </row>
    <row r="2884" spans="1:5" ht="41.4" hidden="1">
      <c r="A2884" s="35">
        <v>83639</v>
      </c>
      <c r="B2884" s="32" t="s">
        <v>14414</v>
      </c>
      <c r="C2884" s="32" t="s">
        <v>14483</v>
      </c>
      <c r="D2884" s="31" t="s">
        <v>9474</v>
      </c>
      <c r="E2884" s="36" t="s">
        <v>6502</v>
      </c>
    </row>
    <row r="2885" spans="1:5" ht="55.2" hidden="1">
      <c r="A2885" s="35">
        <v>84676</v>
      </c>
      <c r="B2885" s="32" t="s">
        <v>14414</v>
      </c>
      <c r="C2885" s="32" t="s">
        <v>14484</v>
      </c>
      <c r="D2885" s="31" t="s">
        <v>9608</v>
      </c>
      <c r="E2885" s="36" t="s">
        <v>14485</v>
      </c>
    </row>
    <row r="2886" spans="1:5" ht="27.6" hidden="1">
      <c r="A2886" s="35">
        <v>84796</v>
      </c>
      <c r="B2886" s="32" t="s">
        <v>14414</v>
      </c>
      <c r="C2886" s="32" t="s">
        <v>14486</v>
      </c>
      <c r="D2886" s="31" t="s">
        <v>9608</v>
      </c>
      <c r="E2886" s="36" t="s">
        <v>14487</v>
      </c>
    </row>
    <row r="2887" spans="1:5" ht="27.6" hidden="1">
      <c r="A2887" s="35">
        <v>84798</v>
      </c>
      <c r="B2887" s="32" t="s">
        <v>14414</v>
      </c>
      <c r="C2887" s="32" t="s">
        <v>14488</v>
      </c>
      <c r="D2887" s="31" t="s">
        <v>9608</v>
      </c>
      <c r="E2887" s="36" t="s">
        <v>14489</v>
      </c>
    </row>
    <row r="2888" spans="1:5" ht="41.4" hidden="1">
      <c r="A2888" s="35">
        <v>98261</v>
      </c>
      <c r="B2888" s="32" t="s">
        <v>14414</v>
      </c>
      <c r="C2888" s="32" t="s">
        <v>14490</v>
      </c>
      <c r="D2888" s="31" t="s">
        <v>9474</v>
      </c>
      <c r="E2888" s="36" t="s">
        <v>497</v>
      </c>
    </row>
    <row r="2889" spans="1:5" ht="55.2" hidden="1">
      <c r="A2889" s="35">
        <v>98262</v>
      </c>
      <c r="B2889" s="32" t="s">
        <v>14414</v>
      </c>
      <c r="C2889" s="32" t="s">
        <v>14491</v>
      </c>
      <c r="D2889" s="31" t="s">
        <v>9474</v>
      </c>
      <c r="E2889" s="36" t="s">
        <v>14468</v>
      </c>
    </row>
    <row r="2890" spans="1:5" ht="55.2" hidden="1">
      <c r="A2890" s="35">
        <v>98263</v>
      </c>
      <c r="B2890" s="32" t="s">
        <v>14414</v>
      </c>
      <c r="C2890" s="32" t="s">
        <v>14492</v>
      </c>
      <c r="D2890" s="31" t="s">
        <v>9474</v>
      </c>
      <c r="E2890" s="36" t="s">
        <v>207</v>
      </c>
    </row>
    <row r="2891" spans="1:5" ht="55.2" hidden="1">
      <c r="A2891" s="35">
        <v>98264</v>
      </c>
      <c r="B2891" s="32" t="s">
        <v>14414</v>
      </c>
      <c r="C2891" s="32" t="s">
        <v>14493</v>
      </c>
      <c r="D2891" s="31" t="s">
        <v>9474</v>
      </c>
      <c r="E2891" s="36" t="s">
        <v>961</v>
      </c>
    </row>
    <row r="2892" spans="1:5" ht="55.2" hidden="1">
      <c r="A2892" s="35">
        <v>98265</v>
      </c>
      <c r="B2892" s="32" t="s">
        <v>14414</v>
      </c>
      <c r="C2892" s="32" t="s">
        <v>14494</v>
      </c>
      <c r="D2892" s="31" t="s">
        <v>9474</v>
      </c>
      <c r="E2892" s="36" t="s">
        <v>5438</v>
      </c>
    </row>
    <row r="2893" spans="1:5" ht="55.2" hidden="1">
      <c r="A2893" s="35">
        <v>98266</v>
      </c>
      <c r="B2893" s="32" t="s">
        <v>14414</v>
      </c>
      <c r="C2893" s="32" t="s">
        <v>14495</v>
      </c>
      <c r="D2893" s="31" t="s">
        <v>9474</v>
      </c>
      <c r="E2893" s="36" t="s">
        <v>1551</v>
      </c>
    </row>
    <row r="2894" spans="1:5" ht="41.4" hidden="1">
      <c r="A2894" s="35">
        <v>98267</v>
      </c>
      <c r="B2894" s="32" t="s">
        <v>14414</v>
      </c>
      <c r="C2894" s="32" t="s">
        <v>14496</v>
      </c>
      <c r="D2894" s="31" t="s">
        <v>9474</v>
      </c>
      <c r="E2894" s="36" t="s">
        <v>6012</v>
      </c>
    </row>
    <row r="2895" spans="1:5" ht="41.4" hidden="1">
      <c r="A2895" s="35">
        <v>98268</v>
      </c>
      <c r="B2895" s="32" t="s">
        <v>14414</v>
      </c>
      <c r="C2895" s="32" t="s">
        <v>14497</v>
      </c>
      <c r="D2895" s="31" t="s">
        <v>9474</v>
      </c>
      <c r="E2895" s="36" t="s">
        <v>14498</v>
      </c>
    </row>
    <row r="2896" spans="1:5" ht="41.4" hidden="1">
      <c r="A2896" s="35">
        <v>98269</v>
      </c>
      <c r="B2896" s="32" t="s">
        <v>14414</v>
      </c>
      <c r="C2896" s="32" t="s">
        <v>14499</v>
      </c>
      <c r="D2896" s="31" t="s">
        <v>9474</v>
      </c>
      <c r="E2896" s="36" t="s">
        <v>8395</v>
      </c>
    </row>
    <row r="2897" spans="1:5" ht="41.4" hidden="1">
      <c r="A2897" s="35">
        <v>98270</v>
      </c>
      <c r="B2897" s="32" t="s">
        <v>14414</v>
      </c>
      <c r="C2897" s="32" t="s">
        <v>14500</v>
      </c>
      <c r="D2897" s="31" t="s">
        <v>9474</v>
      </c>
      <c r="E2897" s="36" t="s">
        <v>14501</v>
      </c>
    </row>
    <row r="2898" spans="1:5" ht="41.4" hidden="1">
      <c r="A2898" s="35">
        <v>98271</v>
      </c>
      <c r="B2898" s="32" t="s">
        <v>14414</v>
      </c>
      <c r="C2898" s="32" t="s">
        <v>14502</v>
      </c>
      <c r="D2898" s="31" t="s">
        <v>9474</v>
      </c>
      <c r="E2898" s="36" t="s">
        <v>5581</v>
      </c>
    </row>
    <row r="2899" spans="1:5" ht="41.4" hidden="1">
      <c r="A2899" s="35">
        <v>98272</v>
      </c>
      <c r="B2899" s="32" t="s">
        <v>14414</v>
      </c>
      <c r="C2899" s="32" t="s">
        <v>14503</v>
      </c>
      <c r="D2899" s="31" t="s">
        <v>9474</v>
      </c>
      <c r="E2899" s="36" t="s">
        <v>14504</v>
      </c>
    </row>
    <row r="2900" spans="1:5" ht="41.4" hidden="1">
      <c r="A2900" s="35">
        <v>98273</v>
      </c>
      <c r="B2900" s="32" t="s">
        <v>14414</v>
      </c>
      <c r="C2900" s="32" t="s">
        <v>14505</v>
      </c>
      <c r="D2900" s="31" t="s">
        <v>9474</v>
      </c>
      <c r="E2900" s="36" t="s">
        <v>14506</v>
      </c>
    </row>
    <row r="2901" spans="1:5" ht="41.4" hidden="1">
      <c r="A2901" s="35">
        <v>98274</v>
      </c>
      <c r="B2901" s="32" t="s">
        <v>14414</v>
      </c>
      <c r="C2901" s="32" t="s">
        <v>14507</v>
      </c>
      <c r="D2901" s="31" t="s">
        <v>9474</v>
      </c>
      <c r="E2901" s="36" t="s">
        <v>4137</v>
      </c>
    </row>
    <row r="2902" spans="1:5" ht="41.4" hidden="1">
      <c r="A2902" s="35">
        <v>98275</v>
      </c>
      <c r="B2902" s="32" t="s">
        <v>14414</v>
      </c>
      <c r="C2902" s="32" t="s">
        <v>14508</v>
      </c>
      <c r="D2902" s="31" t="s">
        <v>9474</v>
      </c>
      <c r="E2902" s="36" t="s">
        <v>1651</v>
      </c>
    </row>
    <row r="2903" spans="1:5" ht="41.4" hidden="1">
      <c r="A2903" s="35">
        <v>98276</v>
      </c>
      <c r="B2903" s="32" t="s">
        <v>14414</v>
      </c>
      <c r="C2903" s="32" t="s">
        <v>14509</v>
      </c>
      <c r="D2903" s="31" t="s">
        <v>9474</v>
      </c>
      <c r="E2903" s="36" t="s">
        <v>1085</v>
      </c>
    </row>
    <row r="2904" spans="1:5" ht="41.4" hidden="1">
      <c r="A2904" s="35">
        <v>98277</v>
      </c>
      <c r="B2904" s="32" t="s">
        <v>14414</v>
      </c>
      <c r="C2904" s="32" t="s">
        <v>14510</v>
      </c>
      <c r="D2904" s="31" t="s">
        <v>9474</v>
      </c>
      <c r="E2904" s="36" t="s">
        <v>4313</v>
      </c>
    </row>
    <row r="2905" spans="1:5" ht="41.4" hidden="1">
      <c r="A2905" s="35">
        <v>98278</v>
      </c>
      <c r="B2905" s="32" t="s">
        <v>14414</v>
      </c>
      <c r="C2905" s="32" t="s">
        <v>14511</v>
      </c>
      <c r="D2905" s="31" t="s">
        <v>9474</v>
      </c>
      <c r="E2905" s="36" t="s">
        <v>14512</v>
      </c>
    </row>
    <row r="2906" spans="1:5" ht="41.4" hidden="1">
      <c r="A2906" s="35">
        <v>98279</v>
      </c>
      <c r="B2906" s="32" t="s">
        <v>14414</v>
      </c>
      <c r="C2906" s="32" t="s">
        <v>14513</v>
      </c>
      <c r="D2906" s="31" t="s">
        <v>9474</v>
      </c>
      <c r="E2906" s="36" t="s">
        <v>14514</v>
      </c>
    </row>
    <row r="2907" spans="1:5" ht="55.2" hidden="1">
      <c r="A2907" s="35">
        <v>98280</v>
      </c>
      <c r="B2907" s="32" t="s">
        <v>14414</v>
      </c>
      <c r="C2907" s="32" t="s">
        <v>14515</v>
      </c>
      <c r="D2907" s="31" t="s">
        <v>9474</v>
      </c>
      <c r="E2907" s="36" t="s">
        <v>8227</v>
      </c>
    </row>
    <row r="2908" spans="1:5" ht="55.2" hidden="1">
      <c r="A2908" s="35">
        <v>98281</v>
      </c>
      <c r="B2908" s="32" t="s">
        <v>14414</v>
      </c>
      <c r="C2908" s="32" t="s">
        <v>14516</v>
      </c>
      <c r="D2908" s="31" t="s">
        <v>9474</v>
      </c>
      <c r="E2908" s="36" t="s">
        <v>1701</v>
      </c>
    </row>
    <row r="2909" spans="1:5" ht="55.2" hidden="1">
      <c r="A2909" s="35">
        <v>98282</v>
      </c>
      <c r="B2909" s="32" t="s">
        <v>14414</v>
      </c>
      <c r="C2909" s="32" t="s">
        <v>14517</v>
      </c>
      <c r="D2909" s="31" t="s">
        <v>9474</v>
      </c>
      <c r="E2909" s="36" t="s">
        <v>1347</v>
      </c>
    </row>
    <row r="2910" spans="1:5" ht="55.2" hidden="1">
      <c r="A2910" s="35">
        <v>98283</v>
      </c>
      <c r="B2910" s="32" t="s">
        <v>14414</v>
      </c>
      <c r="C2910" s="32" t="s">
        <v>14518</v>
      </c>
      <c r="D2910" s="31" t="s">
        <v>9474</v>
      </c>
      <c r="E2910" s="36" t="s">
        <v>14519</v>
      </c>
    </row>
    <row r="2911" spans="1:5" ht="55.2" hidden="1">
      <c r="A2911" s="35">
        <v>98284</v>
      </c>
      <c r="B2911" s="32" t="s">
        <v>14414</v>
      </c>
      <c r="C2911" s="32" t="s">
        <v>14520</v>
      </c>
      <c r="D2911" s="31" t="s">
        <v>9474</v>
      </c>
      <c r="E2911" s="36" t="s">
        <v>14521</v>
      </c>
    </row>
    <row r="2912" spans="1:5" ht="55.2" hidden="1">
      <c r="A2912" s="35">
        <v>98285</v>
      </c>
      <c r="B2912" s="32" t="s">
        <v>14414</v>
      </c>
      <c r="C2912" s="32" t="s">
        <v>14522</v>
      </c>
      <c r="D2912" s="31" t="s">
        <v>9474</v>
      </c>
      <c r="E2912" s="36" t="s">
        <v>13169</v>
      </c>
    </row>
    <row r="2913" spans="1:5" ht="55.2" hidden="1">
      <c r="A2913" s="35">
        <v>98286</v>
      </c>
      <c r="B2913" s="32" t="s">
        <v>14414</v>
      </c>
      <c r="C2913" s="32" t="s">
        <v>14523</v>
      </c>
      <c r="D2913" s="31" t="s">
        <v>9474</v>
      </c>
      <c r="E2913" s="36" t="s">
        <v>5475</v>
      </c>
    </row>
    <row r="2914" spans="1:5" ht="55.2" hidden="1">
      <c r="A2914" s="35">
        <v>98287</v>
      </c>
      <c r="B2914" s="32" t="s">
        <v>14414</v>
      </c>
      <c r="C2914" s="32" t="s">
        <v>14524</v>
      </c>
      <c r="D2914" s="31" t="s">
        <v>9474</v>
      </c>
      <c r="E2914" s="36" t="s">
        <v>3784</v>
      </c>
    </row>
    <row r="2915" spans="1:5" ht="55.2" hidden="1">
      <c r="A2915" s="35">
        <v>98288</v>
      </c>
      <c r="B2915" s="32" t="s">
        <v>14414</v>
      </c>
      <c r="C2915" s="32" t="s">
        <v>14525</v>
      </c>
      <c r="D2915" s="31" t="s">
        <v>9474</v>
      </c>
      <c r="E2915" s="36" t="s">
        <v>2896</v>
      </c>
    </row>
    <row r="2916" spans="1:5" ht="55.2" hidden="1">
      <c r="A2916" s="35">
        <v>98289</v>
      </c>
      <c r="B2916" s="32" t="s">
        <v>14414</v>
      </c>
      <c r="C2916" s="32" t="s">
        <v>14526</v>
      </c>
      <c r="D2916" s="31" t="s">
        <v>9474</v>
      </c>
      <c r="E2916" s="36" t="s">
        <v>14527</v>
      </c>
    </row>
    <row r="2917" spans="1:5" ht="55.2" hidden="1">
      <c r="A2917" s="35">
        <v>98290</v>
      </c>
      <c r="B2917" s="32" t="s">
        <v>14414</v>
      </c>
      <c r="C2917" s="32" t="s">
        <v>14528</v>
      </c>
      <c r="D2917" s="31" t="s">
        <v>9474</v>
      </c>
      <c r="E2917" s="36" t="s">
        <v>14529</v>
      </c>
    </row>
    <row r="2918" spans="1:5" ht="55.2" hidden="1">
      <c r="A2918" s="35">
        <v>98291</v>
      </c>
      <c r="B2918" s="32" t="s">
        <v>14414</v>
      </c>
      <c r="C2918" s="32" t="s">
        <v>14530</v>
      </c>
      <c r="D2918" s="31" t="s">
        <v>9474</v>
      </c>
      <c r="E2918" s="36" t="s">
        <v>459</v>
      </c>
    </row>
    <row r="2919" spans="1:5" ht="55.2" hidden="1">
      <c r="A2919" s="35">
        <v>98292</v>
      </c>
      <c r="B2919" s="32" t="s">
        <v>14414</v>
      </c>
      <c r="C2919" s="32" t="s">
        <v>14531</v>
      </c>
      <c r="D2919" s="31" t="s">
        <v>9474</v>
      </c>
      <c r="E2919" s="36" t="s">
        <v>582</v>
      </c>
    </row>
    <row r="2920" spans="1:5" ht="55.2" hidden="1">
      <c r="A2920" s="35">
        <v>98293</v>
      </c>
      <c r="B2920" s="32" t="s">
        <v>14414</v>
      </c>
      <c r="C2920" s="32" t="s">
        <v>14532</v>
      </c>
      <c r="D2920" s="31" t="s">
        <v>9474</v>
      </c>
      <c r="E2920" s="36" t="s">
        <v>6382</v>
      </c>
    </row>
    <row r="2921" spans="1:5" ht="41.4" hidden="1">
      <c r="A2921" s="35">
        <v>98400</v>
      </c>
      <c r="B2921" s="32" t="s">
        <v>14414</v>
      </c>
      <c r="C2921" s="32" t="s">
        <v>14533</v>
      </c>
      <c r="D2921" s="31" t="s">
        <v>9474</v>
      </c>
      <c r="E2921" s="36" t="s">
        <v>6546</v>
      </c>
    </row>
    <row r="2922" spans="1:5" ht="41.4" hidden="1">
      <c r="A2922" s="35">
        <v>98401</v>
      </c>
      <c r="B2922" s="32" t="s">
        <v>14414</v>
      </c>
      <c r="C2922" s="32" t="s">
        <v>14534</v>
      </c>
      <c r="D2922" s="31" t="s">
        <v>9474</v>
      </c>
      <c r="E2922" s="36" t="s">
        <v>5001</v>
      </c>
    </row>
    <row r="2923" spans="1:5" ht="41.4" hidden="1">
      <c r="A2923" s="35">
        <v>98402</v>
      </c>
      <c r="B2923" s="32" t="s">
        <v>14414</v>
      </c>
      <c r="C2923" s="32" t="s">
        <v>14535</v>
      </c>
      <c r="D2923" s="31" t="s">
        <v>9474</v>
      </c>
      <c r="E2923" s="36" t="s">
        <v>14536</v>
      </c>
    </row>
    <row r="2924" spans="1:5" ht="27.6" hidden="1">
      <c r="A2924" s="35">
        <v>98397</v>
      </c>
      <c r="B2924" s="32" t="s">
        <v>14414</v>
      </c>
      <c r="C2924" s="32" t="s">
        <v>14537</v>
      </c>
      <c r="D2924" s="31" t="s">
        <v>9967</v>
      </c>
      <c r="E2924" s="36" t="s">
        <v>14538</v>
      </c>
    </row>
    <row r="2925" spans="1:5" ht="41.4" hidden="1">
      <c r="A2925" s="31" t="s">
        <v>14539</v>
      </c>
      <c r="B2925" s="32" t="s">
        <v>14414</v>
      </c>
      <c r="C2925" s="32" t="s">
        <v>14540</v>
      </c>
      <c r="D2925" s="31" t="s">
        <v>9608</v>
      </c>
      <c r="E2925" s="36" t="s">
        <v>14541</v>
      </c>
    </row>
    <row r="2926" spans="1:5" ht="27.6" hidden="1">
      <c r="A2926" s="35">
        <v>85120</v>
      </c>
      <c r="B2926" s="32" t="s">
        <v>14414</v>
      </c>
      <c r="C2926" s="32" t="s">
        <v>14542</v>
      </c>
      <c r="D2926" s="31" t="s">
        <v>9608</v>
      </c>
      <c r="E2926" s="36" t="s">
        <v>7933</v>
      </c>
    </row>
    <row r="2927" spans="1:5" ht="27.6" hidden="1">
      <c r="A2927" s="35">
        <v>83486</v>
      </c>
      <c r="B2927" s="32" t="s">
        <v>14414</v>
      </c>
      <c r="C2927" s="32" t="s">
        <v>14543</v>
      </c>
      <c r="D2927" s="31" t="s">
        <v>9608</v>
      </c>
      <c r="E2927" s="36" t="s">
        <v>14544</v>
      </c>
    </row>
    <row r="2928" spans="1:5" ht="69" hidden="1">
      <c r="A2928" s="35">
        <v>83643</v>
      </c>
      <c r="B2928" s="32" t="s">
        <v>14414</v>
      </c>
      <c r="C2928" s="32" t="s">
        <v>14545</v>
      </c>
      <c r="D2928" s="31" t="s">
        <v>9608</v>
      </c>
      <c r="E2928" s="36" t="s">
        <v>14546</v>
      </c>
    </row>
    <row r="2929" spans="1:5" ht="13.8" hidden="1">
      <c r="A2929" s="35">
        <v>83644</v>
      </c>
      <c r="B2929" s="32" t="s">
        <v>14414</v>
      </c>
      <c r="C2929" s="32" t="s">
        <v>14547</v>
      </c>
      <c r="D2929" s="31" t="s">
        <v>9608</v>
      </c>
      <c r="E2929" s="36" t="s">
        <v>14548</v>
      </c>
    </row>
    <row r="2930" spans="1:5" ht="13.8" hidden="1">
      <c r="A2930" s="35">
        <v>83645</v>
      </c>
      <c r="B2930" s="32" t="s">
        <v>14414</v>
      </c>
      <c r="C2930" s="32" t="s">
        <v>14549</v>
      </c>
      <c r="D2930" s="31" t="s">
        <v>9608</v>
      </c>
      <c r="E2930" s="36" t="s">
        <v>14550</v>
      </c>
    </row>
    <row r="2931" spans="1:5" ht="27.6" hidden="1">
      <c r="A2931" s="35">
        <v>83646</v>
      </c>
      <c r="B2931" s="32" t="s">
        <v>14414</v>
      </c>
      <c r="C2931" s="32" t="s">
        <v>14551</v>
      </c>
      <c r="D2931" s="31" t="s">
        <v>9608</v>
      </c>
      <c r="E2931" s="36" t="s">
        <v>14552</v>
      </c>
    </row>
    <row r="2932" spans="1:5" ht="13.8" hidden="1">
      <c r="A2932" s="35">
        <v>83647</v>
      </c>
      <c r="B2932" s="32" t="s">
        <v>14414</v>
      </c>
      <c r="C2932" s="32" t="s">
        <v>14553</v>
      </c>
      <c r="D2932" s="31" t="s">
        <v>9608</v>
      </c>
      <c r="E2932" s="36" t="s">
        <v>14554</v>
      </c>
    </row>
    <row r="2933" spans="1:5" ht="13.8" hidden="1">
      <c r="A2933" s="35">
        <v>83648</v>
      </c>
      <c r="B2933" s="32" t="s">
        <v>14414</v>
      </c>
      <c r="C2933" s="32" t="s">
        <v>14555</v>
      </c>
      <c r="D2933" s="31" t="s">
        <v>9608</v>
      </c>
      <c r="E2933" s="36" t="s">
        <v>14556</v>
      </c>
    </row>
    <row r="2934" spans="1:5" ht="27.6" hidden="1">
      <c r="A2934" s="35">
        <v>83649</v>
      </c>
      <c r="B2934" s="32" t="s">
        <v>14414</v>
      </c>
      <c r="C2934" s="32" t="s">
        <v>14557</v>
      </c>
      <c r="D2934" s="31" t="s">
        <v>9608</v>
      </c>
      <c r="E2934" s="36" t="s">
        <v>14558</v>
      </c>
    </row>
    <row r="2935" spans="1:5" ht="27.6" hidden="1">
      <c r="A2935" s="35">
        <v>83650</v>
      </c>
      <c r="B2935" s="32" t="s">
        <v>14414</v>
      </c>
      <c r="C2935" s="32" t="s">
        <v>14559</v>
      </c>
      <c r="D2935" s="31" t="s">
        <v>9608</v>
      </c>
      <c r="E2935" s="36" t="s">
        <v>14560</v>
      </c>
    </row>
    <row r="2936" spans="1:5" ht="41.4" hidden="1">
      <c r="A2936" s="35">
        <v>98294</v>
      </c>
      <c r="B2936" s="32" t="s">
        <v>14414</v>
      </c>
      <c r="C2936" s="32" t="s">
        <v>14561</v>
      </c>
      <c r="D2936" s="31" t="s">
        <v>9474</v>
      </c>
      <c r="E2936" s="36" t="s">
        <v>5634</v>
      </c>
    </row>
    <row r="2937" spans="1:5" ht="41.4" hidden="1">
      <c r="A2937" s="35">
        <v>98295</v>
      </c>
      <c r="B2937" s="32" t="s">
        <v>14414</v>
      </c>
      <c r="C2937" s="32" t="s">
        <v>14562</v>
      </c>
      <c r="D2937" s="31" t="s">
        <v>9474</v>
      </c>
      <c r="E2937" s="36" t="s">
        <v>8189</v>
      </c>
    </row>
    <row r="2938" spans="1:5" ht="41.4" hidden="1">
      <c r="A2938" s="35">
        <v>98296</v>
      </c>
      <c r="B2938" s="32" t="s">
        <v>14414</v>
      </c>
      <c r="C2938" s="32" t="s">
        <v>14563</v>
      </c>
      <c r="D2938" s="31" t="s">
        <v>9474</v>
      </c>
      <c r="E2938" s="36" t="s">
        <v>1659</v>
      </c>
    </row>
    <row r="2939" spans="1:5" ht="41.4" hidden="1">
      <c r="A2939" s="35">
        <v>98297</v>
      </c>
      <c r="B2939" s="32" t="s">
        <v>14414</v>
      </c>
      <c r="C2939" s="32" t="s">
        <v>14564</v>
      </c>
      <c r="D2939" s="31" t="s">
        <v>9474</v>
      </c>
      <c r="E2939" s="36" t="s">
        <v>1355</v>
      </c>
    </row>
    <row r="2940" spans="1:5" ht="27.6" hidden="1">
      <c r="A2940" s="35">
        <v>98301</v>
      </c>
      <c r="B2940" s="32" t="s">
        <v>14414</v>
      </c>
      <c r="C2940" s="32" t="s">
        <v>14565</v>
      </c>
      <c r="D2940" s="31" t="s">
        <v>9608</v>
      </c>
      <c r="E2940" s="36" t="s">
        <v>14566</v>
      </c>
    </row>
    <row r="2941" spans="1:5" ht="27.6" hidden="1">
      <c r="A2941" s="35">
        <v>98302</v>
      </c>
      <c r="B2941" s="32" t="s">
        <v>14414</v>
      </c>
      <c r="C2941" s="32" t="s">
        <v>14567</v>
      </c>
      <c r="D2941" s="31" t="s">
        <v>9608</v>
      </c>
      <c r="E2941" s="36" t="s">
        <v>14568</v>
      </c>
    </row>
    <row r="2942" spans="1:5" ht="27.6" hidden="1">
      <c r="A2942" s="35">
        <v>98304</v>
      </c>
      <c r="B2942" s="32" t="s">
        <v>14414</v>
      </c>
      <c r="C2942" s="32" t="s">
        <v>14569</v>
      </c>
      <c r="D2942" s="31" t="s">
        <v>9608</v>
      </c>
      <c r="E2942" s="36" t="s">
        <v>14570</v>
      </c>
    </row>
    <row r="2943" spans="1:5" ht="27.6" hidden="1">
      <c r="A2943" s="35">
        <v>98307</v>
      </c>
      <c r="B2943" s="32" t="s">
        <v>14414</v>
      </c>
      <c r="C2943" s="32" t="s">
        <v>14571</v>
      </c>
      <c r="D2943" s="31" t="s">
        <v>9608</v>
      </c>
      <c r="E2943" s="36" t="s">
        <v>14572</v>
      </c>
    </row>
    <row r="2944" spans="1:5" ht="27.6" hidden="1">
      <c r="A2944" s="35">
        <v>98308</v>
      </c>
      <c r="B2944" s="32" t="s">
        <v>14414</v>
      </c>
      <c r="C2944" s="32" t="s">
        <v>14573</v>
      </c>
      <c r="D2944" s="31" t="s">
        <v>9608</v>
      </c>
      <c r="E2944" s="36" t="s">
        <v>8211</v>
      </c>
    </row>
    <row r="2945" spans="1:5" ht="41.4" hidden="1">
      <c r="A2945" s="35">
        <v>89355</v>
      </c>
      <c r="B2945" s="32" t="s">
        <v>14574</v>
      </c>
      <c r="C2945" s="32" t="s">
        <v>14575</v>
      </c>
      <c r="D2945" s="31" t="s">
        <v>9474</v>
      </c>
      <c r="E2945" s="36" t="s">
        <v>12718</v>
      </c>
    </row>
    <row r="2946" spans="1:5" ht="41.4" hidden="1">
      <c r="A2946" s="35">
        <v>89356</v>
      </c>
      <c r="B2946" s="32" t="s">
        <v>14574</v>
      </c>
      <c r="C2946" s="32" t="s">
        <v>14576</v>
      </c>
      <c r="D2946" s="31" t="s">
        <v>9474</v>
      </c>
      <c r="E2946" s="36" t="s">
        <v>4250</v>
      </c>
    </row>
    <row r="2947" spans="1:5" ht="41.4" hidden="1">
      <c r="A2947" s="35">
        <v>89357</v>
      </c>
      <c r="B2947" s="32" t="s">
        <v>14574</v>
      </c>
      <c r="C2947" s="32" t="s">
        <v>14577</v>
      </c>
      <c r="D2947" s="31" t="s">
        <v>9474</v>
      </c>
      <c r="E2947" s="36" t="s">
        <v>14578</v>
      </c>
    </row>
    <row r="2948" spans="1:5" ht="41.4" hidden="1">
      <c r="A2948" s="35">
        <v>89401</v>
      </c>
      <c r="B2948" s="32" t="s">
        <v>14574</v>
      </c>
      <c r="C2948" s="32" t="s">
        <v>14579</v>
      </c>
      <c r="D2948" s="31" t="s">
        <v>9474</v>
      </c>
      <c r="E2948" s="36" t="s">
        <v>14580</v>
      </c>
    </row>
    <row r="2949" spans="1:5" ht="41.4" hidden="1">
      <c r="A2949" s="35">
        <v>89402</v>
      </c>
      <c r="B2949" s="32" t="s">
        <v>14574</v>
      </c>
      <c r="C2949" s="32" t="s">
        <v>14581</v>
      </c>
      <c r="D2949" s="31" t="s">
        <v>9474</v>
      </c>
      <c r="E2949" s="36" t="s">
        <v>14582</v>
      </c>
    </row>
    <row r="2950" spans="1:5" ht="41.4" hidden="1">
      <c r="A2950" s="35">
        <v>89403</v>
      </c>
      <c r="B2950" s="32" t="s">
        <v>14574</v>
      </c>
      <c r="C2950" s="32" t="s">
        <v>14583</v>
      </c>
      <c r="D2950" s="31" t="s">
        <v>9474</v>
      </c>
      <c r="E2950" s="36" t="s">
        <v>8032</v>
      </c>
    </row>
    <row r="2951" spans="1:5" ht="41.4" hidden="1">
      <c r="A2951" s="35">
        <v>89446</v>
      </c>
      <c r="B2951" s="32" t="s">
        <v>14574</v>
      </c>
      <c r="C2951" s="32" t="s">
        <v>14584</v>
      </c>
      <c r="D2951" s="31" t="s">
        <v>9474</v>
      </c>
      <c r="E2951" s="36" t="s">
        <v>4507</v>
      </c>
    </row>
    <row r="2952" spans="1:5" ht="41.4" hidden="1">
      <c r="A2952" s="35">
        <v>89447</v>
      </c>
      <c r="B2952" s="32" t="s">
        <v>14574</v>
      </c>
      <c r="C2952" s="32" t="s">
        <v>14585</v>
      </c>
      <c r="D2952" s="31" t="s">
        <v>9474</v>
      </c>
      <c r="E2952" s="36" t="s">
        <v>8297</v>
      </c>
    </row>
    <row r="2953" spans="1:5" ht="41.4" hidden="1">
      <c r="A2953" s="35">
        <v>89448</v>
      </c>
      <c r="B2953" s="32" t="s">
        <v>14574</v>
      </c>
      <c r="C2953" s="32" t="s">
        <v>14586</v>
      </c>
      <c r="D2953" s="31" t="s">
        <v>9474</v>
      </c>
      <c r="E2953" s="36" t="s">
        <v>5022</v>
      </c>
    </row>
    <row r="2954" spans="1:5" ht="41.4" hidden="1">
      <c r="A2954" s="35">
        <v>89449</v>
      </c>
      <c r="B2954" s="32" t="s">
        <v>14574</v>
      </c>
      <c r="C2954" s="32" t="s">
        <v>14587</v>
      </c>
      <c r="D2954" s="31" t="s">
        <v>9474</v>
      </c>
      <c r="E2954" s="36" t="s">
        <v>8230</v>
      </c>
    </row>
    <row r="2955" spans="1:5" ht="41.4" hidden="1">
      <c r="A2955" s="35">
        <v>89450</v>
      </c>
      <c r="B2955" s="32" t="s">
        <v>14574</v>
      </c>
      <c r="C2955" s="32" t="s">
        <v>14588</v>
      </c>
      <c r="D2955" s="31" t="s">
        <v>9474</v>
      </c>
      <c r="E2955" s="36" t="s">
        <v>14589</v>
      </c>
    </row>
    <row r="2956" spans="1:5" ht="41.4" hidden="1">
      <c r="A2956" s="35">
        <v>89451</v>
      </c>
      <c r="B2956" s="32" t="s">
        <v>14574</v>
      </c>
      <c r="C2956" s="32" t="s">
        <v>14590</v>
      </c>
      <c r="D2956" s="31" t="s">
        <v>9474</v>
      </c>
      <c r="E2956" s="36" t="s">
        <v>14591</v>
      </c>
    </row>
    <row r="2957" spans="1:5" ht="41.4" hidden="1">
      <c r="A2957" s="35">
        <v>89452</v>
      </c>
      <c r="B2957" s="32" t="s">
        <v>14574</v>
      </c>
      <c r="C2957" s="32" t="s">
        <v>14592</v>
      </c>
      <c r="D2957" s="31" t="s">
        <v>9474</v>
      </c>
      <c r="E2957" s="36" t="s">
        <v>13721</v>
      </c>
    </row>
    <row r="2958" spans="1:5" ht="41.4" hidden="1">
      <c r="A2958" s="35">
        <v>89508</v>
      </c>
      <c r="B2958" s="32" t="s">
        <v>14574</v>
      </c>
      <c r="C2958" s="32" t="s">
        <v>14593</v>
      </c>
      <c r="D2958" s="31" t="s">
        <v>9474</v>
      </c>
      <c r="E2958" s="36" t="s">
        <v>6183</v>
      </c>
    </row>
    <row r="2959" spans="1:5" ht="41.4" hidden="1">
      <c r="A2959" s="35">
        <v>89509</v>
      </c>
      <c r="B2959" s="32" t="s">
        <v>14574</v>
      </c>
      <c r="C2959" s="32" t="s">
        <v>14594</v>
      </c>
      <c r="D2959" s="31" t="s">
        <v>9474</v>
      </c>
      <c r="E2959" s="36" t="s">
        <v>14001</v>
      </c>
    </row>
    <row r="2960" spans="1:5" ht="41.4" hidden="1">
      <c r="A2960" s="35">
        <v>89511</v>
      </c>
      <c r="B2960" s="32" t="s">
        <v>14574</v>
      </c>
      <c r="C2960" s="32" t="s">
        <v>14595</v>
      </c>
      <c r="D2960" s="31" t="s">
        <v>9474</v>
      </c>
      <c r="E2960" s="36" t="s">
        <v>7602</v>
      </c>
    </row>
    <row r="2961" spans="1:5" ht="41.4" hidden="1">
      <c r="A2961" s="35">
        <v>89512</v>
      </c>
      <c r="B2961" s="32" t="s">
        <v>14574</v>
      </c>
      <c r="C2961" s="32" t="s">
        <v>14596</v>
      </c>
      <c r="D2961" s="31" t="s">
        <v>9474</v>
      </c>
      <c r="E2961" s="36" t="s">
        <v>1582</v>
      </c>
    </row>
    <row r="2962" spans="1:5" ht="41.4" hidden="1">
      <c r="A2962" s="35">
        <v>89576</v>
      </c>
      <c r="B2962" s="32" t="s">
        <v>14574</v>
      </c>
      <c r="C2962" s="32" t="s">
        <v>14597</v>
      </c>
      <c r="D2962" s="31" t="s">
        <v>9474</v>
      </c>
      <c r="E2962" s="36" t="s">
        <v>4431</v>
      </c>
    </row>
    <row r="2963" spans="1:5" ht="41.4" hidden="1">
      <c r="A2963" s="35">
        <v>89578</v>
      </c>
      <c r="B2963" s="32" t="s">
        <v>14574</v>
      </c>
      <c r="C2963" s="32" t="s">
        <v>14598</v>
      </c>
      <c r="D2963" s="31" t="s">
        <v>9474</v>
      </c>
      <c r="E2963" s="36" t="s">
        <v>13761</v>
      </c>
    </row>
    <row r="2964" spans="1:5" ht="41.4" hidden="1">
      <c r="A2964" s="35">
        <v>89580</v>
      </c>
      <c r="B2964" s="32" t="s">
        <v>14574</v>
      </c>
      <c r="C2964" s="32" t="s">
        <v>14599</v>
      </c>
      <c r="D2964" s="31" t="s">
        <v>9474</v>
      </c>
      <c r="E2964" s="36" t="s">
        <v>14600</v>
      </c>
    </row>
    <row r="2965" spans="1:5" ht="41.4" hidden="1">
      <c r="A2965" s="35">
        <v>89633</v>
      </c>
      <c r="B2965" s="32" t="s">
        <v>14574</v>
      </c>
      <c r="C2965" s="32" t="s">
        <v>14601</v>
      </c>
      <c r="D2965" s="31" t="s">
        <v>9474</v>
      </c>
      <c r="E2965" s="36" t="s">
        <v>14602</v>
      </c>
    </row>
    <row r="2966" spans="1:5" ht="41.4" hidden="1">
      <c r="A2966" s="35">
        <v>89634</v>
      </c>
      <c r="B2966" s="32" t="s">
        <v>14574</v>
      </c>
      <c r="C2966" s="32" t="s">
        <v>14603</v>
      </c>
      <c r="D2966" s="31" t="s">
        <v>9474</v>
      </c>
      <c r="E2966" s="36" t="s">
        <v>14604</v>
      </c>
    </row>
    <row r="2967" spans="1:5" ht="41.4" hidden="1">
      <c r="A2967" s="35">
        <v>89635</v>
      </c>
      <c r="B2967" s="32" t="s">
        <v>14574</v>
      </c>
      <c r="C2967" s="32" t="s">
        <v>14605</v>
      </c>
      <c r="D2967" s="31" t="s">
        <v>9474</v>
      </c>
      <c r="E2967" s="36" t="s">
        <v>14606</v>
      </c>
    </row>
    <row r="2968" spans="1:5" ht="41.4" hidden="1">
      <c r="A2968" s="35">
        <v>89636</v>
      </c>
      <c r="B2968" s="32" t="s">
        <v>14574</v>
      </c>
      <c r="C2968" s="32" t="s">
        <v>14607</v>
      </c>
      <c r="D2968" s="31" t="s">
        <v>9474</v>
      </c>
      <c r="E2968" s="36" t="s">
        <v>14608</v>
      </c>
    </row>
    <row r="2969" spans="1:5" ht="55.2" hidden="1">
      <c r="A2969" s="35">
        <v>89711</v>
      </c>
      <c r="B2969" s="32" t="s">
        <v>14574</v>
      </c>
      <c r="C2969" s="32" t="s">
        <v>14609</v>
      </c>
      <c r="D2969" s="31" t="s">
        <v>9474</v>
      </c>
      <c r="E2969" s="36" t="s">
        <v>2827</v>
      </c>
    </row>
    <row r="2970" spans="1:5" ht="55.2" hidden="1">
      <c r="A2970" s="35">
        <v>89712</v>
      </c>
      <c r="B2970" s="32" t="s">
        <v>14574</v>
      </c>
      <c r="C2970" s="32" t="s">
        <v>14610</v>
      </c>
      <c r="D2970" s="31" t="s">
        <v>9474</v>
      </c>
      <c r="E2970" s="36" t="s">
        <v>2351</v>
      </c>
    </row>
    <row r="2971" spans="1:5" ht="55.2" hidden="1">
      <c r="A2971" s="35">
        <v>89713</v>
      </c>
      <c r="B2971" s="32" t="s">
        <v>14574</v>
      </c>
      <c r="C2971" s="32" t="s">
        <v>14611</v>
      </c>
      <c r="D2971" s="31" t="s">
        <v>9474</v>
      </c>
      <c r="E2971" s="36" t="s">
        <v>14612</v>
      </c>
    </row>
    <row r="2972" spans="1:5" ht="55.2" hidden="1">
      <c r="A2972" s="35">
        <v>89714</v>
      </c>
      <c r="B2972" s="32" t="s">
        <v>14574</v>
      </c>
      <c r="C2972" s="32" t="s">
        <v>14613</v>
      </c>
      <c r="D2972" s="31" t="s">
        <v>9474</v>
      </c>
      <c r="E2972" s="36" t="s">
        <v>14614</v>
      </c>
    </row>
    <row r="2973" spans="1:5" ht="41.4" hidden="1">
      <c r="A2973" s="35">
        <v>89716</v>
      </c>
      <c r="B2973" s="32" t="s">
        <v>14574</v>
      </c>
      <c r="C2973" s="32" t="s">
        <v>14615</v>
      </c>
      <c r="D2973" s="31" t="s">
        <v>9474</v>
      </c>
      <c r="E2973" s="36" t="s">
        <v>14616</v>
      </c>
    </row>
    <row r="2974" spans="1:5" ht="41.4" hidden="1">
      <c r="A2974" s="35">
        <v>89717</v>
      </c>
      <c r="B2974" s="32" t="s">
        <v>14574</v>
      </c>
      <c r="C2974" s="32" t="s">
        <v>14617</v>
      </c>
      <c r="D2974" s="31" t="s">
        <v>9474</v>
      </c>
      <c r="E2974" s="36" t="s">
        <v>14618</v>
      </c>
    </row>
    <row r="2975" spans="1:5" ht="41.4" hidden="1">
      <c r="A2975" s="35">
        <v>89770</v>
      </c>
      <c r="B2975" s="32" t="s">
        <v>14574</v>
      </c>
      <c r="C2975" s="32" t="s">
        <v>14619</v>
      </c>
      <c r="D2975" s="31" t="s">
        <v>9474</v>
      </c>
      <c r="E2975" s="36" t="s">
        <v>14620</v>
      </c>
    </row>
    <row r="2976" spans="1:5" ht="41.4" hidden="1">
      <c r="A2976" s="35">
        <v>89771</v>
      </c>
      <c r="B2976" s="32" t="s">
        <v>14574</v>
      </c>
      <c r="C2976" s="32" t="s">
        <v>14621</v>
      </c>
      <c r="D2976" s="31" t="s">
        <v>9474</v>
      </c>
      <c r="E2976" s="36" t="s">
        <v>14622</v>
      </c>
    </row>
    <row r="2977" spans="1:5" ht="41.4" hidden="1">
      <c r="A2977" s="35">
        <v>89773</v>
      </c>
      <c r="B2977" s="32" t="s">
        <v>14574</v>
      </c>
      <c r="C2977" s="32" t="s">
        <v>14623</v>
      </c>
      <c r="D2977" s="31" t="s">
        <v>9474</v>
      </c>
      <c r="E2977" s="36" t="s">
        <v>14624</v>
      </c>
    </row>
    <row r="2978" spans="1:5" ht="41.4" hidden="1">
      <c r="A2978" s="35">
        <v>89775</v>
      </c>
      <c r="B2978" s="32" t="s">
        <v>14574</v>
      </c>
      <c r="C2978" s="32" t="s">
        <v>14625</v>
      </c>
      <c r="D2978" s="31" t="s">
        <v>9474</v>
      </c>
      <c r="E2978" s="36" t="s">
        <v>14626</v>
      </c>
    </row>
    <row r="2979" spans="1:5" ht="55.2" hidden="1">
      <c r="A2979" s="35">
        <v>89798</v>
      </c>
      <c r="B2979" s="32" t="s">
        <v>14574</v>
      </c>
      <c r="C2979" s="32" t="s">
        <v>14627</v>
      </c>
      <c r="D2979" s="31" t="s">
        <v>9474</v>
      </c>
      <c r="E2979" s="36" t="s">
        <v>14628</v>
      </c>
    </row>
    <row r="2980" spans="1:5" ht="55.2" hidden="1">
      <c r="A2980" s="35">
        <v>89799</v>
      </c>
      <c r="B2980" s="32" t="s">
        <v>14574</v>
      </c>
      <c r="C2980" s="32" t="s">
        <v>14629</v>
      </c>
      <c r="D2980" s="31" t="s">
        <v>9474</v>
      </c>
      <c r="E2980" s="36" t="s">
        <v>14630</v>
      </c>
    </row>
    <row r="2981" spans="1:5" ht="55.2" hidden="1">
      <c r="A2981" s="35">
        <v>89800</v>
      </c>
      <c r="B2981" s="32" t="s">
        <v>14574</v>
      </c>
      <c r="C2981" s="32" t="s">
        <v>14631</v>
      </c>
      <c r="D2981" s="31" t="s">
        <v>9474</v>
      </c>
      <c r="E2981" s="36" t="s">
        <v>14632</v>
      </c>
    </row>
    <row r="2982" spans="1:5" ht="55.2" hidden="1">
      <c r="A2982" s="35">
        <v>89848</v>
      </c>
      <c r="B2982" s="32" t="s">
        <v>14574</v>
      </c>
      <c r="C2982" s="32" t="s">
        <v>14633</v>
      </c>
      <c r="D2982" s="31" t="s">
        <v>9474</v>
      </c>
      <c r="E2982" s="36" t="s">
        <v>14634</v>
      </c>
    </row>
    <row r="2983" spans="1:5" ht="55.2" hidden="1">
      <c r="A2983" s="35">
        <v>89849</v>
      </c>
      <c r="B2983" s="32" t="s">
        <v>14574</v>
      </c>
      <c r="C2983" s="32" t="s">
        <v>14635</v>
      </c>
      <c r="D2983" s="31" t="s">
        <v>9474</v>
      </c>
      <c r="E2983" s="36" t="s">
        <v>14636</v>
      </c>
    </row>
    <row r="2984" spans="1:5" ht="41.4" hidden="1">
      <c r="A2984" s="35">
        <v>89865</v>
      </c>
      <c r="B2984" s="32" t="s">
        <v>14574</v>
      </c>
      <c r="C2984" s="32" t="s">
        <v>14637</v>
      </c>
      <c r="D2984" s="31" t="s">
        <v>9474</v>
      </c>
      <c r="E2984" s="36" t="s">
        <v>14638</v>
      </c>
    </row>
    <row r="2985" spans="1:5" ht="82.8" hidden="1">
      <c r="A2985" s="35">
        <v>91784</v>
      </c>
      <c r="B2985" s="32" t="s">
        <v>14574</v>
      </c>
      <c r="C2985" s="32" t="s">
        <v>14639</v>
      </c>
      <c r="D2985" s="31" t="s">
        <v>9474</v>
      </c>
      <c r="E2985" s="36" t="s">
        <v>3357</v>
      </c>
    </row>
    <row r="2986" spans="1:5" ht="82.8" hidden="1">
      <c r="A2986" s="35">
        <v>91785</v>
      </c>
      <c r="B2986" s="32" t="s">
        <v>14574</v>
      </c>
      <c r="C2986" s="32" t="s">
        <v>14640</v>
      </c>
      <c r="D2986" s="31" t="s">
        <v>9474</v>
      </c>
      <c r="E2986" s="36" t="s">
        <v>1464</v>
      </c>
    </row>
    <row r="2987" spans="1:5" ht="82.8" hidden="1">
      <c r="A2987" s="35">
        <v>91786</v>
      </c>
      <c r="B2987" s="32" t="s">
        <v>14574</v>
      </c>
      <c r="C2987" s="32" t="s">
        <v>14641</v>
      </c>
      <c r="D2987" s="31" t="s">
        <v>9474</v>
      </c>
      <c r="E2987" s="36" t="s">
        <v>14642</v>
      </c>
    </row>
    <row r="2988" spans="1:5" ht="69" hidden="1">
      <c r="A2988" s="35">
        <v>91787</v>
      </c>
      <c r="B2988" s="32" t="s">
        <v>14574</v>
      </c>
      <c r="C2988" s="32" t="s">
        <v>14643</v>
      </c>
      <c r="D2988" s="31" t="s">
        <v>9474</v>
      </c>
      <c r="E2988" s="36" t="s">
        <v>3458</v>
      </c>
    </row>
    <row r="2989" spans="1:5" ht="69" hidden="1">
      <c r="A2989" s="35">
        <v>91788</v>
      </c>
      <c r="B2989" s="32" t="s">
        <v>14574</v>
      </c>
      <c r="C2989" s="32" t="s">
        <v>14644</v>
      </c>
      <c r="D2989" s="31" t="s">
        <v>9474</v>
      </c>
      <c r="E2989" s="36" t="s">
        <v>2703</v>
      </c>
    </row>
    <row r="2990" spans="1:5" ht="82.8" hidden="1">
      <c r="A2990" s="35">
        <v>91789</v>
      </c>
      <c r="B2990" s="32" t="s">
        <v>14574</v>
      </c>
      <c r="C2990" s="32" t="s">
        <v>14645</v>
      </c>
      <c r="D2990" s="31" t="s">
        <v>9474</v>
      </c>
      <c r="E2990" s="36" t="s">
        <v>12184</v>
      </c>
    </row>
    <row r="2991" spans="1:5" ht="82.8" hidden="1">
      <c r="A2991" s="35">
        <v>91790</v>
      </c>
      <c r="B2991" s="32" t="s">
        <v>14574</v>
      </c>
      <c r="C2991" s="32" t="s">
        <v>14646</v>
      </c>
      <c r="D2991" s="31" t="s">
        <v>9474</v>
      </c>
      <c r="E2991" s="36" t="s">
        <v>339</v>
      </c>
    </row>
    <row r="2992" spans="1:5" ht="82.8" hidden="1">
      <c r="A2992" s="35">
        <v>91791</v>
      </c>
      <c r="B2992" s="32" t="s">
        <v>14574</v>
      </c>
      <c r="C2992" s="32" t="s">
        <v>14647</v>
      </c>
      <c r="D2992" s="31" t="s">
        <v>9474</v>
      </c>
      <c r="E2992" s="36" t="s">
        <v>14648</v>
      </c>
    </row>
    <row r="2993" spans="1:5" ht="96.6" hidden="1">
      <c r="A2993" s="35">
        <v>91792</v>
      </c>
      <c r="B2993" s="32" t="s">
        <v>14574</v>
      </c>
      <c r="C2993" s="32" t="s">
        <v>14649</v>
      </c>
      <c r="D2993" s="31" t="s">
        <v>9474</v>
      </c>
      <c r="E2993" s="36" t="s">
        <v>3514</v>
      </c>
    </row>
    <row r="2994" spans="1:5" ht="96.6" hidden="1">
      <c r="A2994" s="35">
        <v>91793</v>
      </c>
      <c r="B2994" s="32" t="s">
        <v>14574</v>
      </c>
      <c r="C2994" s="32" t="s">
        <v>14650</v>
      </c>
      <c r="D2994" s="31" t="s">
        <v>9474</v>
      </c>
      <c r="E2994" s="36" t="s">
        <v>14651</v>
      </c>
    </row>
    <row r="2995" spans="1:5" ht="96.6" hidden="1">
      <c r="A2995" s="35">
        <v>91794</v>
      </c>
      <c r="B2995" s="32" t="s">
        <v>14574</v>
      </c>
      <c r="C2995" s="32" t="s">
        <v>14652</v>
      </c>
      <c r="D2995" s="31" t="s">
        <v>9474</v>
      </c>
      <c r="E2995" s="36" t="s">
        <v>12734</v>
      </c>
    </row>
    <row r="2996" spans="1:5" ht="96.6" hidden="1">
      <c r="A2996" s="35">
        <v>91795</v>
      </c>
      <c r="B2996" s="32" t="s">
        <v>14574</v>
      </c>
      <c r="C2996" s="32" t="s">
        <v>14653</v>
      </c>
      <c r="D2996" s="31" t="s">
        <v>9474</v>
      </c>
      <c r="E2996" s="36" t="s">
        <v>14654</v>
      </c>
    </row>
    <row r="2997" spans="1:5" ht="82.8" hidden="1">
      <c r="A2997" s="35">
        <v>91796</v>
      </c>
      <c r="B2997" s="32" t="s">
        <v>14574</v>
      </c>
      <c r="C2997" s="32" t="s">
        <v>14655</v>
      </c>
      <c r="D2997" s="31" t="s">
        <v>9474</v>
      </c>
      <c r="E2997" s="36" t="s">
        <v>14656</v>
      </c>
    </row>
    <row r="2998" spans="1:5" ht="41.4" hidden="1">
      <c r="A2998" s="35">
        <v>92275</v>
      </c>
      <c r="B2998" s="32" t="s">
        <v>14574</v>
      </c>
      <c r="C2998" s="32" t="s">
        <v>14657</v>
      </c>
      <c r="D2998" s="31" t="s">
        <v>9474</v>
      </c>
      <c r="E2998" s="36" t="s">
        <v>14658</v>
      </c>
    </row>
    <row r="2999" spans="1:5" ht="41.4" hidden="1">
      <c r="A2999" s="35">
        <v>92276</v>
      </c>
      <c r="B2999" s="32" t="s">
        <v>14574</v>
      </c>
      <c r="C2999" s="32" t="s">
        <v>14659</v>
      </c>
      <c r="D2999" s="31" t="s">
        <v>9474</v>
      </c>
      <c r="E2999" s="36" t="s">
        <v>14660</v>
      </c>
    </row>
    <row r="3000" spans="1:5" ht="41.4" hidden="1">
      <c r="A3000" s="35">
        <v>92277</v>
      </c>
      <c r="B3000" s="32" t="s">
        <v>14574</v>
      </c>
      <c r="C3000" s="32" t="s">
        <v>14661</v>
      </c>
      <c r="D3000" s="31" t="s">
        <v>9474</v>
      </c>
      <c r="E3000" s="36" t="s">
        <v>8743</v>
      </c>
    </row>
    <row r="3001" spans="1:5" ht="41.4" hidden="1">
      <c r="A3001" s="35">
        <v>92278</v>
      </c>
      <c r="B3001" s="32" t="s">
        <v>14574</v>
      </c>
      <c r="C3001" s="32" t="s">
        <v>14662</v>
      </c>
      <c r="D3001" s="31" t="s">
        <v>9474</v>
      </c>
      <c r="E3001" s="36" t="s">
        <v>14663</v>
      </c>
    </row>
    <row r="3002" spans="1:5" ht="41.4" hidden="1">
      <c r="A3002" s="35">
        <v>92279</v>
      </c>
      <c r="B3002" s="32" t="s">
        <v>14574</v>
      </c>
      <c r="C3002" s="32" t="s">
        <v>14664</v>
      </c>
      <c r="D3002" s="31" t="s">
        <v>9474</v>
      </c>
      <c r="E3002" s="36" t="s">
        <v>14665</v>
      </c>
    </row>
    <row r="3003" spans="1:5" ht="41.4" hidden="1">
      <c r="A3003" s="35">
        <v>92280</v>
      </c>
      <c r="B3003" s="32" t="s">
        <v>14574</v>
      </c>
      <c r="C3003" s="32" t="s">
        <v>14666</v>
      </c>
      <c r="D3003" s="31" t="s">
        <v>9474</v>
      </c>
      <c r="E3003" s="36" t="s">
        <v>14667</v>
      </c>
    </row>
    <row r="3004" spans="1:5" ht="55.2" hidden="1">
      <c r="A3004" s="35">
        <v>92305</v>
      </c>
      <c r="B3004" s="32" t="s">
        <v>14574</v>
      </c>
      <c r="C3004" s="32" t="s">
        <v>14668</v>
      </c>
      <c r="D3004" s="31" t="s">
        <v>9474</v>
      </c>
      <c r="E3004" s="36" t="s">
        <v>14669</v>
      </c>
    </row>
    <row r="3005" spans="1:5" ht="55.2" hidden="1">
      <c r="A3005" s="35">
        <v>92306</v>
      </c>
      <c r="B3005" s="32" t="s">
        <v>14574</v>
      </c>
      <c r="C3005" s="32" t="s">
        <v>14670</v>
      </c>
      <c r="D3005" s="31" t="s">
        <v>9474</v>
      </c>
      <c r="E3005" s="36" t="s">
        <v>14671</v>
      </c>
    </row>
    <row r="3006" spans="1:5" ht="55.2" hidden="1">
      <c r="A3006" s="35">
        <v>92307</v>
      </c>
      <c r="B3006" s="32" t="s">
        <v>14574</v>
      </c>
      <c r="C3006" s="32" t="s">
        <v>14672</v>
      </c>
      <c r="D3006" s="31" t="s">
        <v>9474</v>
      </c>
      <c r="E3006" s="36" t="s">
        <v>14673</v>
      </c>
    </row>
    <row r="3007" spans="1:5" ht="55.2" hidden="1">
      <c r="A3007" s="35">
        <v>92320</v>
      </c>
      <c r="B3007" s="32" t="s">
        <v>14574</v>
      </c>
      <c r="C3007" s="32" t="s">
        <v>14674</v>
      </c>
      <c r="D3007" s="31" t="s">
        <v>9474</v>
      </c>
      <c r="E3007" s="36" t="s">
        <v>14675</v>
      </c>
    </row>
    <row r="3008" spans="1:5" ht="55.2" hidden="1">
      <c r="A3008" s="35">
        <v>92321</v>
      </c>
      <c r="B3008" s="32" t="s">
        <v>14574</v>
      </c>
      <c r="C3008" s="32" t="s">
        <v>14676</v>
      </c>
      <c r="D3008" s="31" t="s">
        <v>9474</v>
      </c>
      <c r="E3008" s="36" t="s">
        <v>11198</v>
      </c>
    </row>
    <row r="3009" spans="1:5" ht="55.2" hidden="1">
      <c r="A3009" s="35">
        <v>92322</v>
      </c>
      <c r="B3009" s="32" t="s">
        <v>14574</v>
      </c>
      <c r="C3009" s="32" t="s">
        <v>14677</v>
      </c>
      <c r="D3009" s="31" t="s">
        <v>9474</v>
      </c>
      <c r="E3009" s="36" t="s">
        <v>9810</v>
      </c>
    </row>
    <row r="3010" spans="1:5" ht="55.2" hidden="1">
      <c r="A3010" s="35">
        <v>92335</v>
      </c>
      <c r="B3010" s="32" t="s">
        <v>14574</v>
      </c>
      <c r="C3010" s="32" t="s">
        <v>14678</v>
      </c>
      <c r="D3010" s="31" t="s">
        <v>9474</v>
      </c>
      <c r="E3010" s="36" t="s">
        <v>14679</v>
      </c>
    </row>
    <row r="3011" spans="1:5" ht="55.2" hidden="1">
      <c r="A3011" s="35">
        <v>92336</v>
      </c>
      <c r="B3011" s="32" t="s">
        <v>14574</v>
      </c>
      <c r="C3011" s="32" t="s">
        <v>14680</v>
      </c>
      <c r="D3011" s="31" t="s">
        <v>9474</v>
      </c>
      <c r="E3011" s="36" t="s">
        <v>3696</v>
      </c>
    </row>
    <row r="3012" spans="1:5" ht="55.2" hidden="1">
      <c r="A3012" s="35">
        <v>92337</v>
      </c>
      <c r="B3012" s="32" t="s">
        <v>14574</v>
      </c>
      <c r="C3012" s="32" t="s">
        <v>14681</v>
      </c>
      <c r="D3012" s="31" t="s">
        <v>9474</v>
      </c>
      <c r="E3012" s="36" t="s">
        <v>3152</v>
      </c>
    </row>
    <row r="3013" spans="1:5" ht="55.2" hidden="1">
      <c r="A3013" s="35">
        <v>92338</v>
      </c>
      <c r="B3013" s="32" t="s">
        <v>14574</v>
      </c>
      <c r="C3013" s="32" t="s">
        <v>14682</v>
      </c>
      <c r="D3013" s="31" t="s">
        <v>9474</v>
      </c>
      <c r="E3013" s="36" t="s">
        <v>14683</v>
      </c>
    </row>
    <row r="3014" spans="1:5" ht="55.2" hidden="1">
      <c r="A3014" s="35">
        <v>92339</v>
      </c>
      <c r="B3014" s="32" t="s">
        <v>14574</v>
      </c>
      <c r="C3014" s="32" t="s">
        <v>14684</v>
      </c>
      <c r="D3014" s="31" t="s">
        <v>9474</v>
      </c>
      <c r="E3014" s="36" t="s">
        <v>14685</v>
      </c>
    </row>
    <row r="3015" spans="1:5" ht="55.2" hidden="1">
      <c r="A3015" s="35">
        <v>92341</v>
      </c>
      <c r="B3015" s="32" t="s">
        <v>14574</v>
      </c>
      <c r="C3015" s="32" t="s">
        <v>14686</v>
      </c>
      <c r="D3015" s="31" t="s">
        <v>9474</v>
      </c>
      <c r="E3015" s="36" t="s">
        <v>14687</v>
      </c>
    </row>
    <row r="3016" spans="1:5" ht="55.2" hidden="1">
      <c r="A3016" s="35">
        <v>92342</v>
      </c>
      <c r="B3016" s="32" t="s">
        <v>14574</v>
      </c>
      <c r="C3016" s="32" t="s">
        <v>14688</v>
      </c>
      <c r="D3016" s="31" t="s">
        <v>9474</v>
      </c>
      <c r="E3016" s="36" t="s">
        <v>14689</v>
      </c>
    </row>
    <row r="3017" spans="1:5" ht="55.2" hidden="1">
      <c r="A3017" s="35">
        <v>92343</v>
      </c>
      <c r="B3017" s="32" t="s">
        <v>14574</v>
      </c>
      <c r="C3017" s="32" t="s">
        <v>14690</v>
      </c>
      <c r="D3017" s="31" t="s">
        <v>9474</v>
      </c>
      <c r="E3017" s="36" t="s">
        <v>14691</v>
      </c>
    </row>
    <row r="3018" spans="1:5" ht="55.2" hidden="1">
      <c r="A3018" s="35">
        <v>92361</v>
      </c>
      <c r="B3018" s="32" t="s">
        <v>14574</v>
      </c>
      <c r="C3018" s="32" t="s">
        <v>14692</v>
      </c>
      <c r="D3018" s="31" t="s">
        <v>9474</v>
      </c>
      <c r="E3018" s="36" t="s">
        <v>14693</v>
      </c>
    </row>
    <row r="3019" spans="1:5" ht="55.2" hidden="1">
      <c r="A3019" s="35">
        <v>92362</v>
      </c>
      <c r="B3019" s="32" t="s">
        <v>14574</v>
      </c>
      <c r="C3019" s="32" t="s">
        <v>14694</v>
      </c>
      <c r="D3019" s="31" t="s">
        <v>9474</v>
      </c>
      <c r="E3019" s="36" t="s">
        <v>14695</v>
      </c>
    </row>
    <row r="3020" spans="1:5" ht="69" hidden="1">
      <c r="A3020" s="35">
        <v>92364</v>
      </c>
      <c r="B3020" s="32" t="s">
        <v>14574</v>
      </c>
      <c r="C3020" s="32" t="s">
        <v>14696</v>
      </c>
      <c r="D3020" s="31" t="s">
        <v>9474</v>
      </c>
      <c r="E3020" s="36" t="s">
        <v>14697</v>
      </c>
    </row>
    <row r="3021" spans="1:5" ht="69" hidden="1">
      <c r="A3021" s="35">
        <v>92365</v>
      </c>
      <c r="B3021" s="32" t="s">
        <v>14574</v>
      </c>
      <c r="C3021" s="32" t="s">
        <v>14698</v>
      </c>
      <c r="D3021" s="31" t="s">
        <v>9474</v>
      </c>
      <c r="E3021" s="36" t="s">
        <v>14699</v>
      </c>
    </row>
    <row r="3022" spans="1:5" ht="69" hidden="1">
      <c r="A3022" s="35">
        <v>92366</v>
      </c>
      <c r="B3022" s="32" t="s">
        <v>14574</v>
      </c>
      <c r="C3022" s="32" t="s">
        <v>14700</v>
      </c>
      <c r="D3022" s="31" t="s">
        <v>9474</v>
      </c>
      <c r="E3022" s="36" t="s">
        <v>14701</v>
      </c>
    </row>
    <row r="3023" spans="1:5" ht="69" hidden="1">
      <c r="A3023" s="35">
        <v>92367</v>
      </c>
      <c r="B3023" s="32" t="s">
        <v>14574</v>
      </c>
      <c r="C3023" s="32" t="s">
        <v>14702</v>
      </c>
      <c r="D3023" s="31" t="s">
        <v>9474</v>
      </c>
      <c r="E3023" s="36" t="s">
        <v>14703</v>
      </c>
    </row>
    <row r="3024" spans="1:5" ht="69" hidden="1">
      <c r="A3024" s="35">
        <v>92368</v>
      </c>
      <c r="B3024" s="32" t="s">
        <v>14574</v>
      </c>
      <c r="C3024" s="32" t="s">
        <v>14704</v>
      </c>
      <c r="D3024" s="31" t="s">
        <v>9474</v>
      </c>
      <c r="E3024" s="36" t="s">
        <v>12104</v>
      </c>
    </row>
    <row r="3025" spans="1:5" ht="55.2" hidden="1">
      <c r="A3025" s="35">
        <v>92648</v>
      </c>
      <c r="B3025" s="32" t="s">
        <v>14574</v>
      </c>
      <c r="C3025" s="32" t="s">
        <v>14705</v>
      </c>
      <c r="D3025" s="31" t="s">
        <v>9474</v>
      </c>
      <c r="E3025" s="36" t="s">
        <v>14706</v>
      </c>
    </row>
    <row r="3026" spans="1:5" ht="55.2" hidden="1">
      <c r="A3026" s="35">
        <v>92649</v>
      </c>
      <c r="B3026" s="32" t="s">
        <v>14574</v>
      </c>
      <c r="C3026" s="32" t="s">
        <v>14707</v>
      </c>
      <c r="D3026" s="31" t="s">
        <v>9474</v>
      </c>
      <c r="E3026" s="36" t="s">
        <v>9570</v>
      </c>
    </row>
    <row r="3027" spans="1:5" ht="55.2" hidden="1">
      <c r="A3027" s="35">
        <v>92650</v>
      </c>
      <c r="B3027" s="32" t="s">
        <v>14574</v>
      </c>
      <c r="C3027" s="32" t="s">
        <v>14708</v>
      </c>
      <c r="D3027" s="31" t="s">
        <v>9474</v>
      </c>
      <c r="E3027" s="36" t="s">
        <v>14709</v>
      </c>
    </row>
    <row r="3028" spans="1:5" ht="69" hidden="1">
      <c r="A3028" s="35">
        <v>92652</v>
      </c>
      <c r="B3028" s="32" t="s">
        <v>14574</v>
      </c>
      <c r="C3028" s="32" t="s">
        <v>14710</v>
      </c>
      <c r="D3028" s="31" t="s">
        <v>9474</v>
      </c>
      <c r="E3028" s="36" t="s">
        <v>14711</v>
      </c>
    </row>
    <row r="3029" spans="1:5" ht="69" hidden="1">
      <c r="A3029" s="35">
        <v>92653</v>
      </c>
      <c r="B3029" s="32" t="s">
        <v>14574</v>
      </c>
      <c r="C3029" s="32" t="s">
        <v>14712</v>
      </c>
      <c r="D3029" s="31" t="s">
        <v>9474</v>
      </c>
      <c r="E3029" s="36" t="s">
        <v>14713</v>
      </c>
    </row>
    <row r="3030" spans="1:5" ht="69" hidden="1">
      <c r="A3030" s="35">
        <v>92654</v>
      </c>
      <c r="B3030" s="32" t="s">
        <v>14574</v>
      </c>
      <c r="C3030" s="32" t="s">
        <v>14714</v>
      </c>
      <c r="D3030" s="31" t="s">
        <v>9474</v>
      </c>
      <c r="E3030" s="36" t="s">
        <v>14715</v>
      </c>
    </row>
    <row r="3031" spans="1:5" ht="69" hidden="1">
      <c r="A3031" s="35">
        <v>92655</v>
      </c>
      <c r="B3031" s="32" t="s">
        <v>14574</v>
      </c>
      <c r="C3031" s="32" t="s">
        <v>14716</v>
      </c>
      <c r="D3031" s="31" t="s">
        <v>9474</v>
      </c>
      <c r="E3031" s="36" t="s">
        <v>14717</v>
      </c>
    </row>
    <row r="3032" spans="1:5" ht="69" hidden="1">
      <c r="A3032" s="35">
        <v>92656</v>
      </c>
      <c r="B3032" s="32" t="s">
        <v>14574</v>
      </c>
      <c r="C3032" s="32" t="s">
        <v>14718</v>
      </c>
      <c r="D3032" s="31" t="s">
        <v>9474</v>
      </c>
      <c r="E3032" s="36" t="s">
        <v>14719</v>
      </c>
    </row>
    <row r="3033" spans="1:5" ht="69" hidden="1">
      <c r="A3033" s="35">
        <v>92687</v>
      </c>
      <c r="B3033" s="32" t="s">
        <v>14574</v>
      </c>
      <c r="C3033" s="32" t="s">
        <v>14720</v>
      </c>
      <c r="D3033" s="31" t="s">
        <v>9474</v>
      </c>
      <c r="E3033" s="36" t="s">
        <v>9668</v>
      </c>
    </row>
    <row r="3034" spans="1:5" ht="69" hidden="1">
      <c r="A3034" s="35">
        <v>92688</v>
      </c>
      <c r="B3034" s="32" t="s">
        <v>14574</v>
      </c>
      <c r="C3034" s="32" t="s">
        <v>14721</v>
      </c>
      <c r="D3034" s="31" t="s">
        <v>9474</v>
      </c>
      <c r="E3034" s="36" t="s">
        <v>14604</v>
      </c>
    </row>
    <row r="3035" spans="1:5" ht="55.2" hidden="1">
      <c r="A3035" s="35">
        <v>92689</v>
      </c>
      <c r="B3035" s="32" t="s">
        <v>14574</v>
      </c>
      <c r="C3035" s="32" t="s">
        <v>14722</v>
      </c>
      <c r="D3035" s="31" t="s">
        <v>9474</v>
      </c>
      <c r="E3035" s="36" t="s">
        <v>14723</v>
      </c>
    </row>
    <row r="3036" spans="1:5" ht="55.2" hidden="1">
      <c r="A3036" s="35">
        <v>92690</v>
      </c>
      <c r="B3036" s="32" t="s">
        <v>14574</v>
      </c>
      <c r="C3036" s="32" t="s">
        <v>14724</v>
      </c>
      <c r="D3036" s="31" t="s">
        <v>9474</v>
      </c>
      <c r="E3036" s="36" t="s">
        <v>14135</v>
      </c>
    </row>
    <row r="3037" spans="1:5" ht="82.8" hidden="1">
      <c r="A3037" s="35">
        <v>94462</v>
      </c>
      <c r="B3037" s="32" t="s">
        <v>14574</v>
      </c>
      <c r="C3037" s="32" t="s">
        <v>14725</v>
      </c>
      <c r="D3037" s="31" t="s">
        <v>9474</v>
      </c>
      <c r="E3037" s="36" t="s">
        <v>8103</v>
      </c>
    </row>
    <row r="3038" spans="1:5" ht="82.8" hidden="1">
      <c r="A3038" s="35">
        <v>94463</v>
      </c>
      <c r="B3038" s="32" t="s">
        <v>14574</v>
      </c>
      <c r="C3038" s="32" t="s">
        <v>14726</v>
      </c>
      <c r="D3038" s="31" t="s">
        <v>9474</v>
      </c>
      <c r="E3038" s="36" t="s">
        <v>14727</v>
      </c>
    </row>
    <row r="3039" spans="1:5" ht="82.8" hidden="1">
      <c r="A3039" s="35">
        <v>94464</v>
      </c>
      <c r="B3039" s="32" t="s">
        <v>14574</v>
      </c>
      <c r="C3039" s="32" t="s">
        <v>14728</v>
      </c>
      <c r="D3039" s="31" t="s">
        <v>9474</v>
      </c>
      <c r="E3039" s="36" t="s">
        <v>14729</v>
      </c>
    </row>
    <row r="3040" spans="1:5" ht="69" hidden="1">
      <c r="A3040" s="35">
        <v>94602</v>
      </c>
      <c r="B3040" s="32" t="s">
        <v>14574</v>
      </c>
      <c r="C3040" s="32" t="s">
        <v>14730</v>
      </c>
      <c r="D3040" s="31" t="s">
        <v>9474</v>
      </c>
      <c r="E3040" s="36" t="s">
        <v>10140</v>
      </c>
    </row>
    <row r="3041" spans="1:5" ht="69" hidden="1">
      <c r="A3041" s="35">
        <v>94603</v>
      </c>
      <c r="B3041" s="32" t="s">
        <v>14574</v>
      </c>
      <c r="C3041" s="32" t="s">
        <v>14731</v>
      </c>
      <c r="D3041" s="31" t="s">
        <v>9474</v>
      </c>
      <c r="E3041" s="36" t="s">
        <v>12879</v>
      </c>
    </row>
    <row r="3042" spans="1:5" ht="69" hidden="1">
      <c r="A3042" s="35">
        <v>94604</v>
      </c>
      <c r="B3042" s="32" t="s">
        <v>14574</v>
      </c>
      <c r="C3042" s="32" t="s">
        <v>14732</v>
      </c>
      <c r="D3042" s="31" t="s">
        <v>9474</v>
      </c>
      <c r="E3042" s="36" t="s">
        <v>14733</v>
      </c>
    </row>
    <row r="3043" spans="1:5" ht="82.8" hidden="1">
      <c r="A3043" s="35">
        <v>94605</v>
      </c>
      <c r="B3043" s="32" t="s">
        <v>14574</v>
      </c>
      <c r="C3043" s="32" t="s">
        <v>14734</v>
      </c>
      <c r="D3043" s="31" t="s">
        <v>9474</v>
      </c>
      <c r="E3043" s="36" t="s">
        <v>14735</v>
      </c>
    </row>
    <row r="3044" spans="1:5" ht="69" hidden="1">
      <c r="A3044" s="35">
        <v>94648</v>
      </c>
      <c r="B3044" s="32" t="s">
        <v>14574</v>
      </c>
      <c r="C3044" s="32" t="s">
        <v>14736</v>
      </c>
      <c r="D3044" s="31" t="s">
        <v>9474</v>
      </c>
      <c r="E3044" s="36" t="s">
        <v>9650</v>
      </c>
    </row>
    <row r="3045" spans="1:5" ht="69" hidden="1">
      <c r="A3045" s="35">
        <v>94649</v>
      </c>
      <c r="B3045" s="32" t="s">
        <v>14574</v>
      </c>
      <c r="C3045" s="32" t="s">
        <v>14737</v>
      </c>
      <c r="D3045" s="31" t="s">
        <v>9474</v>
      </c>
      <c r="E3045" s="36" t="s">
        <v>2939</v>
      </c>
    </row>
    <row r="3046" spans="1:5" ht="69" hidden="1">
      <c r="A3046" s="35">
        <v>94650</v>
      </c>
      <c r="B3046" s="32" t="s">
        <v>14574</v>
      </c>
      <c r="C3046" s="32" t="s">
        <v>14738</v>
      </c>
      <c r="D3046" s="31" t="s">
        <v>9474</v>
      </c>
      <c r="E3046" s="36" t="s">
        <v>14739</v>
      </c>
    </row>
    <row r="3047" spans="1:5" ht="69" hidden="1">
      <c r="A3047" s="35">
        <v>94651</v>
      </c>
      <c r="B3047" s="32" t="s">
        <v>14574</v>
      </c>
      <c r="C3047" s="32" t="s">
        <v>14740</v>
      </c>
      <c r="D3047" s="31" t="s">
        <v>9474</v>
      </c>
      <c r="E3047" s="36" t="s">
        <v>4903</v>
      </c>
    </row>
    <row r="3048" spans="1:5" ht="69" hidden="1">
      <c r="A3048" s="35">
        <v>94652</v>
      </c>
      <c r="B3048" s="32" t="s">
        <v>14574</v>
      </c>
      <c r="C3048" s="32" t="s">
        <v>14741</v>
      </c>
      <c r="D3048" s="31" t="s">
        <v>9474</v>
      </c>
      <c r="E3048" s="36" t="s">
        <v>4605</v>
      </c>
    </row>
    <row r="3049" spans="1:5" ht="69" hidden="1">
      <c r="A3049" s="35">
        <v>94653</v>
      </c>
      <c r="B3049" s="32" t="s">
        <v>14574</v>
      </c>
      <c r="C3049" s="32" t="s">
        <v>14742</v>
      </c>
      <c r="D3049" s="31" t="s">
        <v>9474</v>
      </c>
      <c r="E3049" s="36" t="s">
        <v>4245</v>
      </c>
    </row>
    <row r="3050" spans="1:5" ht="69" hidden="1">
      <c r="A3050" s="35">
        <v>94654</v>
      </c>
      <c r="B3050" s="32" t="s">
        <v>14574</v>
      </c>
      <c r="C3050" s="32" t="s">
        <v>14743</v>
      </c>
      <c r="D3050" s="31" t="s">
        <v>9474</v>
      </c>
      <c r="E3050" s="36" t="s">
        <v>13954</v>
      </c>
    </row>
    <row r="3051" spans="1:5" ht="69" hidden="1">
      <c r="A3051" s="35">
        <v>94655</v>
      </c>
      <c r="B3051" s="32" t="s">
        <v>14574</v>
      </c>
      <c r="C3051" s="32" t="s">
        <v>14744</v>
      </c>
      <c r="D3051" s="31" t="s">
        <v>9474</v>
      </c>
      <c r="E3051" s="36" t="s">
        <v>14745</v>
      </c>
    </row>
    <row r="3052" spans="1:5" ht="69" hidden="1">
      <c r="A3052" s="35">
        <v>94716</v>
      </c>
      <c r="B3052" s="32" t="s">
        <v>14574</v>
      </c>
      <c r="C3052" s="32" t="s">
        <v>14746</v>
      </c>
      <c r="D3052" s="31" t="s">
        <v>9474</v>
      </c>
      <c r="E3052" s="36" t="s">
        <v>9173</v>
      </c>
    </row>
    <row r="3053" spans="1:5" ht="69" hidden="1">
      <c r="A3053" s="35">
        <v>94717</v>
      </c>
      <c r="B3053" s="32" t="s">
        <v>14574</v>
      </c>
      <c r="C3053" s="32" t="s">
        <v>14747</v>
      </c>
      <c r="D3053" s="31" t="s">
        <v>9474</v>
      </c>
      <c r="E3053" s="36" t="s">
        <v>8484</v>
      </c>
    </row>
    <row r="3054" spans="1:5" ht="69" hidden="1">
      <c r="A3054" s="35">
        <v>94718</v>
      </c>
      <c r="B3054" s="32" t="s">
        <v>14574</v>
      </c>
      <c r="C3054" s="32" t="s">
        <v>14748</v>
      </c>
      <c r="D3054" s="31" t="s">
        <v>9474</v>
      </c>
      <c r="E3054" s="36" t="s">
        <v>6726</v>
      </c>
    </row>
    <row r="3055" spans="1:5" ht="69" hidden="1">
      <c r="A3055" s="35">
        <v>94719</v>
      </c>
      <c r="B3055" s="32" t="s">
        <v>14574</v>
      </c>
      <c r="C3055" s="32" t="s">
        <v>14749</v>
      </c>
      <c r="D3055" s="31" t="s">
        <v>9474</v>
      </c>
      <c r="E3055" s="36" t="s">
        <v>14750</v>
      </c>
    </row>
    <row r="3056" spans="1:5" ht="69" hidden="1">
      <c r="A3056" s="35">
        <v>94720</v>
      </c>
      <c r="B3056" s="32" t="s">
        <v>14574</v>
      </c>
      <c r="C3056" s="32" t="s">
        <v>14751</v>
      </c>
      <c r="D3056" s="31" t="s">
        <v>9474</v>
      </c>
      <c r="E3056" s="36" t="s">
        <v>14752</v>
      </c>
    </row>
    <row r="3057" spans="1:5" ht="69" hidden="1">
      <c r="A3057" s="35">
        <v>94721</v>
      </c>
      <c r="B3057" s="32" t="s">
        <v>14574</v>
      </c>
      <c r="C3057" s="32" t="s">
        <v>14753</v>
      </c>
      <c r="D3057" s="31" t="s">
        <v>9474</v>
      </c>
      <c r="E3057" s="36" t="s">
        <v>14754</v>
      </c>
    </row>
    <row r="3058" spans="1:5" ht="69" hidden="1">
      <c r="A3058" s="35">
        <v>94722</v>
      </c>
      <c r="B3058" s="32" t="s">
        <v>14574</v>
      </c>
      <c r="C3058" s="32" t="s">
        <v>14755</v>
      </c>
      <c r="D3058" s="31" t="s">
        <v>9474</v>
      </c>
      <c r="E3058" s="36" t="s">
        <v>14756</v>
      </c>
    </row>
    <row r="3059" spans="1:5" ht="55.2" hidden="1">
      <c r="A3059" s="35">
        <v>95697</v>
      </c>
      <c r="B3059" s="32" t="s">
        <v>14574</v>
      </c>
      <c r="C3059" s="32" t="s">
        <v>14757</v>
      </c>
      <c r="D3059" s="31" t="s">
        <v>9474</v>
      </c>
      <c r="E3059" s="36" t="s">
        <v>14608</v>
      </c>
    </row>
    <row r="3060" spans="1:5" ht="41.4" hidden="1">
      <c r="A3060" s="35">
        <v>96635</v>
      </c>
      <c r="B3060" s="32" t="s">
        <v>14574</v>
      </c>
      <c r="C3060" s="32" t="s">
        <v>14758</v>
      </c>
      <c r="D3060" s="31" t="s">
        <v>9474</v>
      </c>
      <c r="E3060" s="36" t="s">
        <v>8789</v>
      </c>
    </row>
    <row r="3061" spans="1:5" ht="41.4" hidden="1">
      <c r="A3061" s="35">
        <v>96636</v>
      </c>
      <c r="B3061" s="32" t="s">
        <v>14574</v>
      </c>
      <c r="C3061" s="32" t="s">
        <v>14759</v>
      </c>
      <c r="D3061" s="31" t="s">
        <v>9474</v>
      </c>
      <c r="E3061" s="36" t="s">
        <v>505</v>
      </c>
    </row>
    <row r="3062" spans="1:5" ht="55.2" hidden="1">
      <c r="A3062" s="35">
        <v>96644</v>
      </c>
      <c r="B3062" s="32" t="s">
        <v>14574</v>
      </c>
      <c r="C3062" s="32" t="s">
        <v>14760</v>
      </c>
      <c r="D3062" s="31" t="s">
        <v>9474</v>
      </c>
      <c r="E3062" s="36" t="s">
        <v>833</v>
      </c>
    </row>
    <row r="3063" spans="1:5" ht="55.2" hidden="1">
      <c r="A3063" s="35">
        <v>96645</v>
      </c>
      <c r="B3063" s="32" t="s">
        <v>14574</v>
      </c>
      <c r="C3063" s="32" t="s">
        <v>14761</v>
      </c>
      <c r="D3063" s="31" t="s">
        <v>9474</v>
      </c>
      <c r="E3063" s="36" t="s">
        <v>14762</v>
      </c>
    </row>
    <row r="3064" spans="1:5" ht="55.2" hidden="1">
      <c r="A3064" s="35">
        <v>96646</v>
      </c>
      <c r="B3064" s="32" t="s">
        <v>14574</v>
      </c>
      <c r="C3064" s="32" t="s">
        <v>14763</v>
      </c>
      <c r="D3064" s="31" t="s">
        <v>9474</v>
      </c>
      <c r="E3064" s="36" t="s">
        <v>14764</v>
      </c>
    </row>
    <row r="3065" spans="1:5" ht="55.2" hidden="1">
      <c r="A3065" s="35">
        <v>96647</v>
      </c>
      <c r="B3065" s="32" t="s">
        <v>14574</v>
      </c>
      <c r="C3065" s="32" t="s">
        <v>14765</v>
      </c>
      <c r="D3065" s="31" t="s">
        <v>9474</v>
      </c>
      <c r="E3065" s="36" t="s">
        <v>341</v>
      </c>
    </row>
    <row r="3066" spans="1:5" ht="55.2" hidden="1">
      <c r="A3066" s="35">
        <v>96648</v>
      </c>
      <c r="B3066" s="32" t="s">
        <v>14574</v>
      </c>
      <c r="C3066" s="32" t="s">
        <v>14766</v>
      </c>
      <c r="D3066" s="31" t="s">
        <v>9474</v>
      </c>
      <c r="E3066" s="36" t="s">
        <v>14767</v>
      </c>
    </row>
    <row r="3067" spans="1:5" ht="55.2" hidden="1">
      <c r="A3067" s="35">
        <v>96649</v>
      </c>
      <c r="B3067" s="32" t="s">
        <v>14574</v>
      </c>
      <c r="C3067" s="32" t="s">
        <v>14768</v>
      </c>
      <c r="D3067" s="31" t="s">
        <v>9474</v>
      </c>
      <c r="E3067" s="36" t="s">
        <v>14769</v>
      </c>
    </row>
    <row r="3068" spans="1:5" ht="41.4" hidden="1">
      <c r="A3068" s="35">
        <v>96668</v>
      </c>
      <c r="B3068" s="32" t="s">
        <v>14574</v>
      </c>
      <c r="C3068" s="32" t="s">
        <v>14770</v>
      </c>
      <c r="D3068" s="31" t="s">
        <v>9474</v>
      </c>
      <c r="E3068" s="36" t="s">
        <v>4391</v>
      </c>
    </row>
    <row r="3069" spans="1:5" ht="41.4" hidden="1">
      <c r="A3069" s="35">
        <v>96669</v>
      </c>
      <c r="B3069" s="32" t="s">
        <v>14574</v>
      </c>
      <c r="C3069" s="32" t="s">
        <v>14771</v>
      </c>
      <c r="D3069" s="31" t="s">
        <v>9474</v>
      </c>
      <c r="E3069" s="36" t="s">
        <v>7210</v>
      </c>
    </row>
    <row r="3070" spans="1:5" ht="41.4" hidden="1">
      <c r="A3070" s="35">
        <v>96670</v>
      </c>
      <c r="B3070" s="32" t="s">
        <v>14574</v>
      </c>
      <c r="C3070" s="32" t="s">
        <v>14772</v>
      </c>
      <c r="D3070" s="31" t="s">
        <v>9474</v>
      </c>
      <c r="E3070" s="36" t="s">
        <v>2505</v>
      </c>
    </row>
    <row r="3071" spans="1:5" ht="41.4" hidden="1">
      <c r="A3071" s="35">
        <v>96671</v>
      </c>
      <c r="B3071" s="32" t="s">
        <v>14574</v>
      </c>
      <c r="C3071" s="32" t="s">
        <v>14773</v>
      </c>
      <c r="D3071" s="31" t="s">
        <v>9474</v>
      </c>
      <c r="E3071" s="36" t="s">
        <v>7866</v>
      </c>
    </row>
    <row r="3072" spans="1:5" ht="41.4" hidden="1">
      <c r="A3072" s="35">
        <v>96672</v>
      </c>
      <c r="B3072" s="32" t="s">
        <v>14574</v>
      </c>
      <c r="C3072" s="32" t="s">
        <v>14774</v>
      </c>
      <c r="D3072" s="31" t="s">
        <v>9474</v>
      </c>
      <c r="E3072" s="36" t="s">
        <v>14356</v>
      </c>
    </row>
    <row r="3073" spans="1:5" ht="41.4" hidden="1">
      <c r="A3073" s="35">
        <v>96673</v>
      </c>
      <c r="B3073" s="32" t="s">
        <v>14574</v>
      </c>
      <c r="C3073" s="32" t="s">
        <v>14775</v>
      </c>
      <c r="D3073" s="31" t="s">
        <v>9474</v>
      </c>
      <c r="E3073" s="36" t="s">
        <v>2306</v>
      </c>
    </row>
    <row r="3074" spans="1:5" ht="41.4" hidden="1">
      <c r="A3074" s="35">
        <v>96674</v>
      </c>
      <c r="B3074" s="32" t="s">
        <v>14574</v>
      </c>
      <c r="C3074" s="32" t="s">
        <v>14776</v>
      </c>
      <c r="D3074" s="31" t="s">
        <v>9474</v>
      </c>
      <c r="E3074" s="36" t="s">
        <v>14777</v>
      </c>
    </row>
    <row r="3075" spans="1:5" ht="41.4" hidden="1">
      <c r="A3075" s="35">
        <v>96675</v>
      </c>
      <c r="B3075" s="32" t="s">
        <v>14574</v>
      </c>
      <c r="C3075" s="32" t="s">
        <v>14778</v>
      </c>
      <c r="D3075" s="31" t="s">
        <v>9474</v>
      </c>
      <c r="E3075" s="36" t="s">
        <v>14779</v>
      </c>
    </row>
    <row r="3076" spans="1:5" ht="41.4" hidden="1">
      <c r="A3076" s="35">
        <v>96676</v>
      </c>
      <c r="B3076" s="32" t="s">
        <v>14574</v>
      </c>
      <c r="C3076" s="32" t="s">
        <v>14780</v>
      </c>
      <c r="D3076" s="31" t="s">
        <v>9474</v>
      </c>
      <c r="E3076" s="36" t="s">
        <v>5462</v>
      </c>
    </row>
    <row r="3077" spans="1:5" ht="41.4" hidden="1">
      <c r="A3077" s="35">
        <v>96677</v>
      </c>
      <c r="B3077" s="32" t="s">
        <v>14574</v>
      </c>
      <c r="C3077" s="32" t="s">
        <v>14781</v>
      </c>
      <c r="D3077" s="31" t="s">
        <v>9474</v>
      </c>
      <c r="E3077" s="36" t="s">
        <v>5554</v>
      </c>
    </row>
    <row r="3078" spans="1:5" ht="41.4" hidden="1">
      <c r="A3078" s="35">
        <v>96678</v>
      </c>
      <c r="B3078" s="32" t="s">
        <v>14574</v>
      </c>
      <c r="C3078" s="32" t="s">
        <v>14782</v>
      </c>
      <c r="D3078" s="31" t="s">
        <v>9474</v>
      </c>
      <c r="E3078" s="36" t="s">
        <v>4151</v>
      </c>
    </row>
    <row r="3079" spans="1:5" ht="41.4" hidden="1">
      <c r="A3079" s="35">
        <v>96679</v>
      </c>
      <c r="B3079" s="32" t="s">
        <v>14574</v>
      </c>
      <c r="C3079" s="32" t="s">
        <v>14783</v>
      </c>
      <c r="D3079" s="31" t="s">
        <v>9474</v>
      </c>
      <c r="E3079" s="36" t="s">
        <v>14784</v>
      </c>
    </row>
    <row r="3080" spans="1:5" ht="41.4" hidden="1">
      <c r="A3080" s="35">
        <v>96680</v>
      </c>
      <c r="B3080" s="32" t="s">
        <v>14574</v>
      </c>
      <c r="C3080" s="32" t="s">
        <v>14785</v>
      </c>
      <c r="D3080" s="31" t="s">
        <v>9474</v>
      </c>
      <c r="E3080" s="36" t="s">
        <v>9158</v>
      </c>
    </row>
    <row r="3081" spans="1:5" ht="41.4" hidden="1">
      <c r="A3081" s="35">
        <v>96681</v>
      </c>
      <c r="B3081" s="32" t="s">
        <v>14574</v>
      </c>
      <c r="C3081" s="32" t="s">
        <v>14786</v>
      </c>
      <c r="D3081" s="31" t="s">
        <v>9474</v>
      </c>
      <c r="E3081" s="36" t="s">
        <v>14787</v>
      </c>
    </row>
    <row r="3082" spans="1:5" ht="41.4" hidden="1">
      <c r="A3082" s="35">
        <v>96682</v>
      </c>
      <c r="B3082" s="32" t="s">
        <v>14574</v>
      </c>
      <c r="C3082" s="32" t="s">
        <v>14788</v>
      </c>
      <c r="D3082" s="31" t="s">
        <v>9474</v>
      </c>
      <c r="E3082" s="36" t="s">
        <v>14789</v>
      </c>
    </row>
    <row r="3083" spans="1:5" ht="41.4" hidden="1">
      <c r="A3083" s="35">
        <v>96683</v>
      </c>
      <c r="B3083" s="32" t="s">
        <v>14574</v>
      </c>
      <c r="C3083" s="32" t="s">
        <v>14790</v>
      </c>
      <c r="D3083" s="31" t="s">
        <v>9474</v>
      </c>
      <c r="E3083" s="36" t="s">
        <v>14791</v>
      </c>
    </row>
    <row r="3084" spans="1:5" ht="69" hidden="1">
      <c r="A3084" s="35">
        <v>96718</v>
      </c>
      <c r="B3084" s="32" t="s">
        <v>14574</v>
      </c>
      <c r="C3084" s="32" t="s">
        <v>14792</v>
      </c>
      <c r="D3084" s="31" t="s">
        <v>9474</v>
      </c>
      <c r="E3084" s="36" t="s">
        <v>10148</v>
      </c>
    </row>
    <row r="3085" spans="1:5" ht="69" hidden="1">
      <c r="A3085" s="35">
        <v>96719</v>
      </c>
      <c r="B3085" s="32" t="s">
        <v>14574</v>
      </c>
      <c r="C3085" s="32" t="s">
        <v>14793</v>
      </c>
      <c r="D3085" s="31" t="s">
        <v>9474</v>
      </c>
      <c r="E3085" s="36" t="s">
        <v>4324</v>
      </c>
    </row>
    <row r="3086" spans="1:5" ht="69" hidden="1">
      <c r="A3086" s="35">
        <v>96720</v>
      </c>
      <c r="B3086" s="32" t="s">
        <v>14574</v>
      </c>
      <c r="C3086" s="32" t="s">
        <v>14794</v>
      </c>
      <c r="D3086" s="31" t="s">
        <v>9474</v>
      </c>
      <c r="E3086" s="36" t="s">
        <v>1881</v>
      </c>
    </row>
    <row r="3087" spans="1:5" ht="69" hidden="1">
      <c r="A3087" s="35">
        <v>96721</v>
      </c>
      <c r="B3087" s="32" t="s">
        <v>14574</v>
      </c>
      <c r="C3087" s="32" t="s">
        <v>14795</v>
      </c>
      <c r="D3087" s="31" t="s">
        <v>9474</v>
      </c>
      <c r="E3087" s="36" t="s">
        <v>14796</v>
      </c>
    </row>
    <row r="3088" spans="1:5" ht="69" hidden="1">
      <c r="A3088" s="35">
        <v>96722</v>
      </c>
      <c r="B3088" s="32" t="s">
        <v>14574</v>
      </c>
      <c r="C3088" s="32" t="s">
        <v>14797</v>
      </c>
      <c r="D3088" s="31" t="s">
        <v>9474</v>
      </c>
      <c r="E3088" s="36" t="s">
        <v>14798</v>
      </c>
    </row>
    <row r="3089" spans="1:5" ht="69" hidden="1">
      <c r="A3089" s="35">
        <v>96723</v>
      </c>
      <c r="B3089" s="32" t="s">
        <v>14574</v>
      </c>
      <c r="C3089" s="32" t="s">
        <v>14799</v>
      </c>
      <c r="D3089" s="31" t="s">
        <v>9474</v>
      </c>
      <c r="E3089" s="36" t="s">
        <v>14800</v>
      </c>
    </row>
    <row r="3090" spans="1:5" ht="69" hidden="1">
      <c r="A3090" s="35">
        <v>96724</v>
      </c>
      <c r="B3090" s="32" t="s">
        <v>14574</v>
      </c>
      <c r="C3090" s="32" t="s">
        <v>14801</v>
      </c>
      <c r="D3090" s="31" t="s">
        <v>9474</v>
      </c>
      <c r="E3090" s="36" t="s">
        <v>14802</v>
      </c>
    </row>
    <row r="3091" spans="1:5" ht="69" hidden="1">
      <c r="A3091" s="35">
        <v>96725</v>
      </c>
      <c r="B3091" s="32" t="s">
        <v>14574</v>
      </c>
      <c r="C3091" s="32" t="s">
        <v>14803</v>
      </c>
      <c r="D3091" s="31" t="s">
        <v>9474</v>
      </c>
      <c r="E3091" s="36" t="s">
        <v>14804</v>
      </c>
    </row>
    <row r="3092" spans="1:5" ht="69" hidden="1">
      <c r="A3092" s="35">
        <v>96726</v>
      </c>
      <c r="B3092" s="32" t="s">
        <v>14574</v>
      </c>
      <c r="C3092" s="32" t="s">
        <v>14805</v>
      </c>
      <c r="D3092" s="31" t="s">
        <v>9474</v>
      </c>
      <c r="E3092" s="36" t="s">
        <v>14806</v>
      </c>
    </row>
    <row r="3093" spans="1:5" ht="69" hidden="1">
      <c r="A3093" s="35">
        <v>96727</v>
      </c>
      <c r="B3093" s="32" t="s">
        <v>14574</v>
      </c>
      <c r="C3093" s="32" t="s">
        <v>14807</v>
      </c>
      <c r="D3093" s="31" t="s">
        <v>9474</v>
      </c>
      <c r="E3093" s="36" t="s">
        <v>8230</v>
      </c>
    </row>
    <row r="3094" spans="1:5" ht="69" hidden="1">
      <c r="A3094" s="35">
        <v>96728</v>
      </c>
      <c r="B3094" s="32" t="s">
        <v>14574</v>
      </c>
      <c r="C3094" s="32" t="s">
        <v>14808</v>
      </c>
      <c r="D3094" s="31" t="s">
        <v>9474</v>
      </c>
      <c r="E3094" s="36" t="s">
        <v>14809</v>
      </c>
    </row>
    <row r="3095" spans="1:5" ht="69" hidden="1">
      <c r="A3095" s="35">
        <v>96729</v>
      </c>
      <c r="B3095" s="32" t="s">
        <v>14574</v>
      </c>
      <c r="C3095" s="32" t="s">
        <v>14810</v>
      </c>
      <c r="D3095" s="31" t="s">
        <v>9474</v>
      </c>
      <c r="E3095" s="36" t="s">
        <v>5033</v>
      </c>
    </row>
    <row r="3096" spans="1:5" ht="69" hidden="1">
      <c r="A3096" s="35">
        <v>96730</v>
      </c>
      <c r="B3096" s="32" t="s">
        <v>14574</v>
      </c>
      <c r="C3096" s="32" t="s">
        <v>14811</v>
      </c>
      <c r="D3096" s="31" t="s">
        <v>9474</v>
      </c>
      <c r="E3096" s="36" t="s">
        <v>8517</v>
      </c>
    </row>
    <row r="3097" spans="1:5" ht="69" hidden="1">
      <c r="A3097" s="35">
        <v>96731</v>
      </c>
      <c r="B3097" s="32" t="s">
        <v>14574</v>
      </c>
      <c r="C3097" s="32" t="s">
        <v>14812</v>
      </c>
      <c r="D3097" s="31" t="s">
        <v>9474</v>
      </c>
      <c r="E3097" s="36" t="s">
        <v>2957</v>
      </c>
    </row>
    <row r="3098" spans="1:5" ht="69" hidden="1">
      <c r="A3098" s="35">
        <v>96732</v>
      </c>
      <c r="B3098" s="32" t="s">
        <v>14574</v>
      </c>
      <c r="C3098" s="32" t="s">
        <v>14813</v>
      </c>
      <c r="D3098" s="31" t="s">
        <v>9474</v>
      </c>
      <c r="E3098" s="36" t="s">
        <v>4254</v>
      </c>
    </row>
    <row r="3099" spans="1:5" ht="69" hidden="1">
      <c r="A3099" s="35">
        <v>96733</v>
      </c>
      <c r="B3099" s="32" t="s">
        <v>14574</v>
      </c>
      <c r="C3099" s="32" t="s">
        <v>14814</v>
      </c>
      <c r="D3099" s="31" t="s">
        <v>9474</v>
      </c>
      <c r="E3099" s="36" t="s">
        <v>9272</v>
      </c>
    </row>
    <row r="3100" spans="1:5" ht="69" hidden="1">
      <c r="A3100" s="35">
        <v>96734</v>
      </c>
      <c r="B3100" s="32" t="s">
        <v>14574</v>
      </c>
      <c r="C3100" s="32" t="s">
        <v>14815</v>
      </c>
      <c r="D3100" s="31" t="s">
        <v>9474</v>
      </c>
      <c r="E3100" s="36" t="s">
        <v>14816</v>
      </c>
    </row>
    <row r="3101" spans="1:5" ht="69" hidden="1">
      <c r="A3101" s="35">
        <v>96735</v>
      </c>
      <c r="B3101" s="32" t="s">
        <v>14574</v>
      </c>
      <c r="C3101" s="32" t="s">
        <v>14817</v>
      </c>
      <c r="D3101" s="31" t="s">
        <v>9474</v>
      </c>
      <c r="E3101" s="36" t="s">
        <v>14818</v>
      </c>
    </row>
    <row r="3102" spans="1:5" ht="41.4" hidden="1">
      <c r="A3102" s="35">
        <v>96794</v>
      </c>
      <c r="B3102" s="32" t="s">
        <v>14574</v>
      </c>
      <c r="C3102" s="32" t="s">
        <v>14819</v>
      </c>
      <c r="D3102" s="31" t="s">
        <v>9474</v>
      </c>
      <c r="E3102" s="36" t="s">
        <v>991</v>
      </c>
    </row>
    <row r="3103" spans="1:5" ht="41.4" hidden="1">
      <c r="A3103" s="35">
        <v>96795</v>
      </c>
      <c r="B3103" s="32" t="s">
        <v>14574</v>
      </c>
      <c r="C3103" s="32" t="s">
        <v>14820</v>
      </c>
      <c r="D3103" s="31" t="s">
        <v>9474</v>
      </c>
      <c r="E3103" s="36" t="s">
        <v>14821</v>
      </c>
    </row>
    <row r="3104" spans="1:5" ht="41.4" hidden="1">
      <c r="A3104" s="35">
        <v>96796</v>
      </c>
      <c r="B3104" s="32" t="s">
        <v>14574</v>
      </c>
      <c r="C3104" s="32" t="s">
        <v>14822</v>
      </c>
      <c r="D3104" s="31" t="s">
        <v>9474</v>
      </c>
      <c r="E3104" s="36" t="s">
        <v>8897</v>
      </c>
    </row>
    <row r="3105" spans="1:5" ht="41.4" hidden="1">
      <c r="A3105" s="35">
        <v>96797</v>
      </c>
      <c r="B3105" s="32" t="s">
        <v>14574</v>
      </c>
      <c r="C3105" s="32" t="s">
        <v>14823</v>
      </c>
      <c r="D3105" s="31" t="s">
        <v>9474</v>
      </c>
      <c r="E3105" s="36" t="s">
        <v>14824</v>
      </c>
    </row>
    <row r="3106" spans="1:5" ht="41.4" hidden="1">
      <c r="A3106" s="35">
        <v>96798</v>
      </c>
      <c r="B3106" s="32" t="s">
        <v>14574</v>
      </c>
      <c r="C3106" s="32" t="s">
        <v>14825</v>
      </c>
      <c r="D3106" s="31" t="s">
        <v>9474</v>
      </c>
      <c r="E3106" s="36" t="s">
        <v>14826</v>
      </c>
    </row>
    <row r="3107" spans="1:5" ht="41.4" hidden="1">
      <c r="A3107" s="35">
        <v>96799</v>
      </c>
      <c r="B3107" s="32" t="s">
        <v>14574</v>
      </c>
      <c r="C3107" s="32" t="s">
        <v>14827</v>
      </c>
      <c r="D3107" s="31" t="s">
        <v>9474</v>
      </c>
      <c r="E3107" s="36" t="s">
        <v>14809</v>
      </c>
    </row>
    <row r="3108" spans="1:5" ht="41.4" hidden="1">
      <c r="A3108" s="35">
        <v>96800</v>
      </c>
      <c r="B3108" s="32" t="s">
        <v>14574</v>
      </c>
      <c r="C3108" s="32" t="s">
        <v>14828</v>
      </c>
      <c r="D3108" s="31" t="s">
        <v>9474</v>
      </c>
      <c r="E3108" s="36" t="s">
        <v>5663</v>
      </c>
    </row>
    <row r="3109" spans="1:5" ht="41.4" hidden="1">
      <c r="A3109" s="35">
        <v>96801</v>
      </c>
      <c r="B3109" s="32" t="s">
        <v>14574</v>
      </c>
      <c r="C3109" s="32" t="s">
        <v>14829</v>
      </c>
      <c r="D3109" s="31" t="s">
        <v>9474</v>
      </c>
      <c r="E3109" s="36" t="s">
        <v>14830</v>
      </c>
    </row>
    <row r="3110" spans="1:5" ht="27.6" hidden="1">
      <c r="A3110" s="35">
        <v>72293</v>
      </c>
      <c r="B3110" s="32" t="s">
        <v>14574</v>
      </c>
      <c r="C3110" s="32" t="s">
        <v>14831</v>
      </c>
      <c r="D3110" s="31" t="s">
        <v>9608</v>
      </c>
      <c r="E3110" s="36" t="s">
        <v>7091</v>
      </c>
    </row>
    <row r="3111" spans="1:5" ht="27.6" hidden="1">
      <c r="A3111" s="35">
        <v>72294</v>
      </c>
      <c r="B3111" s="32" t="s">
        <v>14574</v>
      </c>
      <c r="C3111" s="32" t="s">
        <v>14832</v>
      </c>
      <c r="D3111" s="31" t="s">
        <v>9608</v>
      </c>
      <c r="E3111" s="36" t="s">
        <v>14826</v>
      </c>
    </row>
    <row r="3112" spans="1:5" ht="27.6" hidden="1">
      <c r="A3112" s="35">
        <v>72295</v>
      </c>
      <c r="B3112" s="32" t="s">
        <v>14574</v>
      </c>
      <c r="C3112" s="32" t="s">
        <v>14833</v>
      </c>
      <c r="D3112" s="31" t="s">
        <v>9608</v>
      </c>
      <c r="E3112" s="36" t="s">
        <v>14834</v>
      </c>
    </row>
    <row r="3113" spans="1:5" ht="27.6" hidden="1">
      <c r="A3113" s="35">
        <v>72306</v>
      </c>
      <c r="B3113" s="32" t="s">
        <v>14574</v>
      </c>
      <c r="C3113" s="32" t="s">
        <v>14835</v>
      </c>
      <c r="D3113" s="31" t="s">
        <v>9608</v>
      </c>
      <c r="E3113" s="36" t="s">
        <v>14836</v>
      </c>
    </row>
    <row r="3114" spans="1:5" ht="27.6" hidden="1">
      <c r="A3114" s="35">
        <v>72307</v>
      </c>
      <c r="B3114" s="32" t="s">
        <v>14574</v>
      </c>
      <c r="C3114" s="32" t="s">
        <v>14837</v>
      </c>
      <c r="D3114" s="31" t="s">
        <v>9608</v>
      </c>
      <c r="E3114" s="36" t="s">
        <v>14838</v>
      </c>
    </row>
    <row r="3115" spans="1:5" ht="27.6" hidden="1">
      <c r="A3115" s="35">
        <v>72313</v>
      </c>
      <c r="B3115" s="32" t="s">
        <v>14574</v>
      </c>
      <c r="C3115" s="32" t="s">
        <v>14839</v>
      </c>
      <c r="D3115" s="31" t="s">
        <v>9608</v>
      </c>
      <c r="E3115" s="36" t="s">
        <v>14840</v>
      </c>
    </row>
    <row r="3116" spans="1:5" ht="27.6" hidden="1">
      <c r="A3116" s="35">
        <v>72482</v>
      </c>
      <c r="B3116" s="32" t="s">
        <v>14574</v>
      </c>
      <c r="C3116" s="32" t="s">
        <v>14841</v>
      </c>
      <c r="D3116" s="31" t="s">
        <v>9608</v>
      </c>
      <c r="E3116" s="36" t="s">
        <v>14842</v>
      </c>
    </row>
    <row r="3117" spans="1:5" ht="27.6" hidden="1">
      <c r="A3117" s="35">
        <v>72619</v>
      </c>
      <c r="B3117" s="32" t="s">
        <v>14574</v>
      </c>
      <c r="C3117" s="32" t="s">
        <v>14843</v>
      </c>
      <c r="D3117" s="31" t="s">
        <v>9608</v>
      </c>
      <c r="E3117" s="36" t="s">
        <v>14844</v>
      </c>
    </row>
    <row r="3118" spans="1:5" ht="27.6" hidden="1">
      <c r="A3118" s="35">
        <v>72620</v>
      </c>
      <c r="B3118" s="32" t="s">
        <v>14574</v>
      </c>
      <c r="C3118" s="32" t="s">
        <v>14845</v>
      </c>
      <c r="D3118" s="31" t="s">
        <v>9608</v>
      </c>
      <c r="E3118" s="36" t="s">
        <v>14846</v>
      </c>
    </row>
    <row r="3119" spans="1:5" ht="27.6" hidden="1">
      <c r="A3119" s="35">
        <v>72621</v>
      </c>
      <c r="B3119" s="32" t="s">
        <v>14574</v>
      </c>
      <c r="C3119" s="32" t="s">
        <v>14847</v>
      </c>
      <c r="D3119" s="31" t="s">
        <v>9608</v>
      </c>
      <c r="E3119" s="36" t="s">
        <v>14848</v>
      </c>
    </row>
    <row r="3120" spans="1:5" ht="27.6" hidden="1">
      <c r="A3120" s="35">
        <v>72667</v>
      </c>
      <c r="B3120" s="32" t="s">
        <v>14574</v>
      </c>
      <c r="C3120" s="32" t="s">
        <v>14849</v>
      </c>
      <c r="D3120" s="31" t="s">
        <v>9608</v>
      </c>
      <c r="E3120" s="36" t="s">
        <v>14850</v>
      </c>
    </row>
    <row r="3121" spans="1:5" ht="27.6" hidden="1">
      <c r="A3121" s="35">
        <v>72668</v>
      </c>
      <c r="B3121" s="32" t="s">
        <v>14574</v>
      </c>
      <c r="C3121" s="32" t="s">
        <v>14851</v>
      </c>
      <c r="D3121" s="31" t="s">
        <v>9608</v>
      </c>
      <c r="E3121" s="36" t="s">
        <v>14852</v>
      </c>
    </row>
    <row r="3122" spans="1:5" ht="27.6" hidden="1">
      <c r="A3122" s="35">
        <v>72669</v>
      </c>
      <c r="B3122" s="32" t="s">
        <v>14574</v>
      </c>
      <c r="C3122" s="32" t="s">
        <v>14853</v>
      </c>
      <c r="D3122" s="31" t="s">
        <v>9608</v>
      </c>
      <c r="E3122" s="36" t="s">
        <v>14854</v>
      </c>
    </row>
    <row r="3123" spans="1:5" ht="27.6" hidden="1">
      <c r="A3123" s="35">
        <v>72681</v>
      </c>
      <c r="B3123" s="32" t="s">
        <v>14574</v>
      </c>
      <c r="C3123" s="32" t="s">
        <v>14855</v>
      </c>
      <c r="D3123" s="31" t="s">
        <v>9608</v>
      </c>
      <c r="E3123" s="36" t="s">
        <v>8726</v>
      </c>
    </row>
    <row r="3124" spans="1:5" ht="27.6" hidden="1">
      <c r="A3124" s="35">
        <v>72682</v>
      </c>
      <c r="B3124" s="32" t="s">
        <v>14574</v>
      </c>
      <c r="C3124" s="32" t="s">
        <v>14856</v>
      </c>
      <c r="D3124" s="31" t="s">
        <v>9608</v>
      </c>
      <c r="E3124" s="36" t="s">
        <v>14857</v>
      </c>
    </row>
    <row r="3125" spans="1:5" ht="27.6" hidden="1">
      <c r="A3125" s="35">
        <v>72683</v>
      </c>
      <c r="B3125" s="32" t="s">
        <v>14574</v>
      </c>
      <c r="C3125" s="32" t="s">
        <v>14858</v>
      </c>
      <c r="D3125" s="31" t="s">
        <v>9608</v>
      </c>
      <c r="E3125" s="36" t="s">
        <v>14859</v>
      </c>
    </row>
    <row r="3126" spans="1:5" ht="27.6" hidden="1">
      <c r="A3126" s="35">
        <v>72719</v>
      </c>
      <c r="B3126" s="32" t="s">
        <v>14574</v>
      </c>
      <c r="C3126" s="32" t="s">
        <v>14860</v>
      </c>
      <c r="D3126" s="31" t="s">
        <v>9608</v>
      </c>
      <c r="E3126" s="36" t="s">
        <v>11339</v>
      </c>
    </row>
    <row r="3127" spans="1:5" ht="27.6" hidden="1">
      <c r="A3127" s="35">
        <v>72720</v>
      </c>
      <c r="B3127" s="32" t="s">
        <v>14574</v>
      </c>
      <c r="C3127" s="32" t="s">
        <v>14861</v>
      </c>
      <c r="D3127" s="31" t="s">
        <v>9608</v>
      </c>
      <c r="E3127" s="36" t="s">
        <v>14862</v>
      </c>
    </row>
    <row r="3128" spans="1:5" ht="27.6" hidden="1">
      <c r="A3128" s="35">
        <v>72721</v>
      </c>
      <c r="B3128" s="32" t="s">
        <v>14574</v>
      </c>
      <c r="C3128" s="32" t="s">
        <v>14863</v>
      </c>
      <c r="D3128" s="31" t="s">
        <v>9608</v>
      </c>
      <c r="E3128" s="36" t="s">
        <v>14864</v>
      </c>
    </row>
    <row r="3129" spans="1:5" ht="41.4" hidden="1">
      <c r="A3129" s="35">
        <v>89358</v>
      </c>
      <c r="B3129" s="32" t="s">
        <v>14574</v>
      </c>
      <c r="C3129" s="32" t="s">
        <v>14865</v>
      </c>
      <c r="D3129" s="31" t="s">
        <v>9608</v>
      </c>
      <c r="E3129" s="36" t="s">
        <v>13180</v>
      </c>
    </row>
    <row r="3130" spans="1:5" ht="41.4" hidden="1">
      <c r="A3130" s="35">
        <v>89359</v>
      </c>
      <c r="B3130" s="32" t="s">
        <v>14574</v>
      </c>
      <c r="C3130" s="32" t="s">
        <v>14866</v>
      </c>
      <c r="D3130" s="31" t="s">
        <v>9608</v>
      </c>
      <c r="E3130" s="36" t="s">
        <v>14867</v>
      </c>
    </row>
    <row r="3131" spans="1:5" ht="41.4" hidden="1">
      <c r="A3131" s="35">
        <v>89360</v>
      </c>
      <c r="B3131" s="32" t="s">
        <v>14574</v>
      </c>
      <c r="C3131" s="32" t="s">
        <v>14868</v>
      </c>
      <c r="D3131" s="31" t="s">
        <v>9608</v>
      </c>
      <c r="E3131" s="36" t="s">
        <v>8998</v>
      </c>
    </row>
    <row r="3132" spans="1:5" ht="41.4" hidden="1">
      <c r="A3132" s="35">
        <v>89361</v>
      </c>
      <c r="B3132" s="32" t="s">
        <v>14574</v>
      </c>
      <c r="C3132" s="32" t="s">
        <v>14869</v>
      </c>
      <c r="D3132" s="31" t="s">
        <v>9608</v>
      </c>
      <c r="E3132" s="36" t="s">
        <v>8149</v>
      </c>
    </row>
    <row r="3133" spans="1:5" ht="41.4" hidden="1">
      <c r="A3133" s="35">
        <v>89362</v>
      </c>
      <c r="B3133" s="32" t="s">
        <v>14574</v>
      </c>
      <c r="C3133" s="32" t="s">
        <v>14870</v>
      </c>
      <c r="D3133" s="31" t="s">
        <v>9608</v>
      </c>
      <c r="E3133" s="36" t="s">
        <v>4897</v>
      </c>
    </row>
    <row r="3134" spans="1:5" ht="41.4" hidden="1">
      <c r="A3134" s="35">
        <v>89363</v>
      </c>
      <c r="B3134" s="32" t="s">
        <v>14574</v>
      </c>
      <c r="C3134" s="32" t="s">
        <v>14871</v>
      </c>
      <c r="D3134" s="31" t="s">
        <v>9608</v>
      </c>
      <c r="E3134" s="36" t="s">
        <v>276</v>
      </c>
    </row>
    <row r="3135" spans="1:5" ht="41.4" hidden="1">
      <c r="A3135" s="35">
        <v>89364</v>
      </c>
      <c r="B3135" s="32" t="s">
        <v>14574</v>
      </c>
      <c r="C3135" s="32" t="s">
        <v>14872</v>
      </c>
      <c r="D3135" s="31" t="s">
        <v>9608</v>
      </c>
      <c r="E3135" s="36" t="s">
        <v>14873</v>
      </c>
    </row>
    <row r="3136" spans="1:5" ht="41.4" hidden="1">
      <c r="A3136" s="35">
        <v>89365</v>
      </c>
      <c r="B3136" s="32" t="s">
        <v>14574</v>
      </c>
      <c r="C3136" s="32" t="s">
        <v>14874</v>
      </c>
      <c r="D3136" s="31" t="s">
        <v>9608</v>
      </c>
      <c r="E3136" s="36" t="s">
        <v>3079</v>
      </c>
    </row>
    <row r="3137" spans="1:5" ht="55.2" hidden="1">
      <c r="A3137" s="35">
        <v>89366</v>
      </c>
      <c r="B3137" s="32" t="s">
        <v>14574</v>
      </c>
      <c r="C3137" s="32" t="s">
        <v>14875</v>
      </c>
      <c r="D3137" s="31" t="s">
        <v>9608</v>
      </c>
      <c r="E3137" s="36" t="s">
        <v>3206</v>
      </c>
    </row>
    <row r="3138" spans="1:5" ht="41.4" hidden="1">
      <c r="A3138" s="35">
        <v>89367</v>
      </c>
      <c r="B3138" s="32" t="s">
        <v>14574</v>
      </c>
      <c r="C3138" s="32" t="s">
        <v>14876</v>
      </c>
      <c r="D3138" s="31" t="s">
        <v>9608</v>
      </c>
      <c r="E3138" s="36" t="s">
        <v>14877</v>
      </c>
    </row>
    <row r="3139" spans="1:5" ht="41.4" hidden="1">
      <c r="A3139" s="35">
        <v>89368</v>
      </c>
      <c r="B3139" s="32" t="s">
        <v>14574</v>
      </c>
      <c r="C3139" s="32" t="s">
        <v>14878</v>
      </c>
      <c r="D3139" s="31" t="s">
        <v>9608</v>
      </c>
      <c r="E3139" s="36" t="s">
        <v>7043</v>
      </c>
    </row>
    <row r="3140" spans="1:5" ht="41.4" hidden="1">
      <c r="A3140" s="35">
        <v>89369</v>
      </c>
      <c r="B3140" s="32" t="s">
        <v>14574</v>
      </c>
      <c r="C3140" s="32" t="s">
        <v>14879</v>
      </c>
      <c r="D3140" s="31" t="s">
        <v>9608</v>
      </c>
      <c r="E3140" s="36" t="s">
        <v>14880</v>
      </c>
    </row>
    <row r="3141" spans="1:5" ht="41.4" hidden="1">
      <c r="A3141" s="35">
        <v>89370</v>
      </c>
      <c r="B3141" s="32" t="s">
        <v>14574</v>
      </c>
      <c r="C3141" s="32" t="s">
        <v>14881</v>
      </c>
      <c r="D3141" s="31" t="s">
        <v>9608</v>
      </c>
      <c r="E3141" s="36" t="s">
        <v>7592</v>
      </c>
    </row>
    <row r="3142" spans="1:5" ht="41.4" hidden="1">
      <c r="A3142" s="35">
        <v>89371</v>
      </c>
      <c r="B3142" s="32" t="s">
        <v>14574</v>
      </c>
      <c r="C3142" s="32" t="s">
        <v>14882</v>
      </c>
      <c r="D3142" s="31" t="s">
        <v>9608</v>
      </c>
      <c r="E3142" s="36" t="s">
        <v>9093</v>
      </c>
    </row>
    <row r="3143" spans="1:5" ht="41.4" hidden="1">
      <c r="A3143" s="35">
        <v>89372</v>
      </c>
      <c r="B3143" s="32" t="s">
        <v>14574</v>
      </c>
      <c r="C3143" s="32" t="s">
        <v>14883</v>
      </c>
      <c r="D3143" s="31" t="s">
        <v>9608</v>
      </c>
      <c r="E3143" s="36" t="s">
        <v>5440</v>
      </c>
    </row>
    <row r="3144" spans="1:5" ht="55.2" hidden="1">
      <c r="A3144" s="35">
        <v>89373</v>
      </c>
      <c r="B3144" s="32" t="s">
        <v>14574</v>
      </c>
      <c r="C3144" s="32" t="s">
        <v>14884</v>
      </c>
      <c r="D3144" s="31" t="s">
        <v>9608</v>
      </c>
      <c r="E3144" s="36" t="s">
        <v>3830</v>
      </c>
    </row>
    <row r="3145" spans="1:5" ht="55.2" hidden="1">
      <c r="A3145" s="35">
        <v>89374</v>
      </c>
      <c r="B3145" s="32" t="s">
        <v>14574</v>
      </c>
      <c r="C3145" s="32" t="s">
        <v>14885</v>
      </c>
      <c r="D3145" s="31" t="s">
        <v>9608</v>
      </c>
      <c r="E3145" s="36" t="s">
        <v>7817</v>
      </c>
    </row>
    <row r="3146" spans="1:5" ht="41.4" hidden="1">
      <c r="A3146" s="35">
        <v>89375</v>
      </c>
      <c r="B3146" s="32" t="s">
        <v>14574</v>
      </c>
      <c r="C3146" s="32" t="s">
        <v>14886</v>
      </c>
      <c r="D3146" s="31" t="s">
        <v>9608</v>
      </c>
      <c r="E3146" s="36" t="s">
        <v>14887</v>
      </c>
    </row>
    <row r="3147" spans="1:5" ht="55.2" hidden="1">
      <c r="A3147" s="35">
        <v>89376</v>
      </c>
      <c r="B3147" s="32" t="s">
        <v>14574</v>
      </c>
      <c r="C3147" s="32" t="s">
        <v>14888</v>
      </c>
      <c r="D3147" s="31" t="s">
        <v>9608</v>
      </c>
      <c r="E3147" s="36" t="s">
        <v>9108</v>
      </c>
    </row>
    <row r="3148" spans="1:5" ht="55.2" hidden="1">
      <c r="A3148" s="35">
        <v>89377</v>
      </c>
      <c r="B3148" s="32" t="s">
        <v>14574</v>
      </c>
      <c r="C3148" s="32" t="s">
        <v>14889</v>
      </c>
      <c r="D3148" s="31" t="s">
        <v>9608</v>
      </c>
      <c r="E3148" s="36" t="s">
        <v>2227</v>
      </c>
    </row>
    <row r="3149" spans="1:5" ht="41.4" hidden="1">
      <c r="A3149" s="35">
        <v>89378</v>
      </c>
      <c r="B3149" s="32" t="s">
        <v>14574</v>
      </c>
      <c r="C3149" s="32" t="s">
        <v>14890</v>
      </c>
      <c r="D3149" s="31" t="s">
        <v>9608</v>
      </c>
      <c r="E3149" s="36" t="s">
        <v>4870</v>
      </c>
    </row>
    <row r="3150" spans="1:5" ht="41.4" hidden="1">
      <c r="A3150" s="35">
        <v>89379</v>
      </c>
      <c r="B3150" s="32" t="s">
        <v>14574</v>
      </c>
      <c r="C3150" s="32" t="s">
        <v>14891</v>
      </c>
      <c r="D3150" s="31" t="s">
        <v>9608</v>
      </c>
      <c r="E3150" s="36" t="s">
        <v>14892</v>
      </c>
    </row>
    <row r="3151" spans="1:5" ht="55.2" hidden="1">
      <c r="A3151" s="35">
        <v>89380</v>
      </c>
      <c r="B3151" s="32" t="s">
        <v>14574</v>
      </c>
      <c r="C3151" s="32" t="s">
        <v>14893</v>
      </c>
      <c r="D3151" s="31" t="s">
        <v>9608</v>
      </c>
      <c r="E3151" s="36" t="s">
        <v>13086</v>
      </c>
    </row>
    <row r="3152" spans="1:5" ht="55.2" hidden="1">
      <c r="A3152" s="35">
        <v>89381</v>
      </c>
      <c r="B3152" s="32" t="s">
        <v>14574</v>
      </c>
      <c r="C3152" s="32" t="s">
        <v>14894</v>
      </c>
      <c r="D3152" s="31" t="s">
        <v>9608</v>
      </c>
      <c r="E3152" s="36" t="s">
        <v>5221</v>
      </c>
    </row>
    <row r="3153" spans="1:5" ht="41.4" hidden="1">
      <c r="A3153" s="35">
        <v>89382</v>
      </c>
      <c r="B3153" s="32" t="s">
        <v>14574</v>
      </c>
      <c r="C3153" s="32" t="s">
        <v>14895</v>
      </c>
      <c r="D3153" s="31" t="s">
        <v>9608</v>
      </c>
      <c r="E3153" s="36" t="s">
        <v>9506</v>
      </c>
    </row>
    <row r="3154" spans="1:5" ht="55.2" hidden="1">
      <c r="A3154" s="35">
        <v>89383</v>
      </c>
      <c r="B3154" s="32" t="s">
        <v>14574</v>
      </c>
      <c r="C3154" s="32" t="s">
        <v>14896</v>
      </c>
      <c r="D3154" s="31" t="s">
        <v>9608</v>
      </c>
      <c r="E3154" s="36" t="s">
        <v>5233</v>
      </c>
    </row>
    <row r="3155" spans="1:5" ht="55.2" hidden="1">
      <c r="A3155" s="35">
        <v>89384</v>
      </c>
      <c r="B3155" s="32" t="s">
        <v>14574</v>
      </c>
      <c r="C3155" s="32" t="s">
        <v>14897</v>
      </c>
      <c r="D3155" s="31" t="s">
        <v>9608</v>
      </c>
      <c r="E3155" s="36" t="s">
        <v>13703</v>
      </c>
    </row>
    <row r="3156" spans="1:5" ht="55.2" hidden="1">
      <c r="A3156" s="35">
        <v>89385</v>
      </c>
      <c r="B3156" s="32" t="s">
        <v>14574</v>
      </c>
      <c r="C3156" s="32" t="s">
        <v>14898</v>
      </c>
      <c r="D3156" s="31" t="s">
        <v>9608</v>
      </c>
      <c r="E3156" s="36" t="s">
        <v>2251</v>
      </c>
    </row>
    <row r="3157" spans="1:5" ht="41.4" hidden="1">
      <c r="A3157" s="35">
        <v>89386</v>
      </c>
      <c r="B3157" s="32" t="s">
        <v>14574</v>
      </c>
      <c r="C3157" s="32" t="s">
        <v>14899</v>
      </c>
      <c r="D3157" s="31" t="s">
        <v>9608</v>
      </c>
      <c r="E3157" s="36" t="s">
        <v>440</v>
      </c>
    </row>
    <row r="3158" spans="1:5" ht="41.4" hidden="1">
      <c r="A3158" s="35">
        <v>89387</v>
      </c>
      <c r="B3158" s="32" t="s">
        <v>14574</v>
      </c>
      <c r="C3158" s="32" t="s">
        <v>14900</v>
      </c>
      <c r="D3158" s="31" t="s">
        <v>9608</v>
      </c>
      <c r="E3158" s="36" t="s">
        <v>5525</v>
      </c>
    </row>
    <row r="3159" spans="1:5" ht="55.2" hidden="1">
      <c r="A3159" s="35">
        <v>89388</v>
      </c>
      <c r="B3159" s="32" t="s">
        <v>14574</v>
      </c>
      <c r="C3159" s="32" t="s">
        <v>14901</v>
      </c>
      <c r="D3159" s="31" t="s">
        <v>9608</v>
      </c>
      <c r="E3159" s="36" t="s">
        <v>347</v>
      </c>
    </row>
    <row r="3160" spans="1:5" ht="55.2" hidden="1">
      <c r="A3160" s="35">
        <v>89389</v>
      </c>
      <c r="B3160" s="32" t="s">
        <v>14574</v>
      </c>
      <c r="C3160" s="32" t="s">
        <v>14902</v>
      </c>
      <c r="D3160" s="31" t="s">
        <v>9608</v>
      </c>
      <c r="E3160" s="36" t="s">
        <v>14903</v>
      </c>
    </row>
    <row r="3161" spans="1:5" ht="41.4" hidden="1">
      <c r="A3161" s="35">
        <v>89390</v>
      </c>
      <c r="B3161" s="32" t="s">
        <v>14574</v>
      </c>
      <c r="C3161" s="32" t="s">
        <v>14904</v>
      </c>
      <c r="D3161" s="31" t="s">
        <v>9608</v>
      </c>
      <c r="E3161" s="36" t="s">
        <v>14905</v>
      </c>
    </row>
    <row r="3162" spans="1:5" ht="55.2" hidden="1">
      <c r="A3162" s="35">
        <v>89391</v>
      </c>
      <c r="B3162" s="32" t="s">
        <v>14574</v>
      </c>
      <c r="C3162" s="32" t="s">
        <v>14906</v>
      </c>
      <c r="D3162" s="31" t="s">
        <v>9608</v>
      </c>
      <c r="E3162" s="36" t="s">
        <v>2749</v>
      </c>
    </row>
    <row r="3163" spans="1:5" ht="55.2" hidden="1">
      <c r="A3163" s="35">
        <v>89392</v>
      </c>
      <c r="B3163" s="32" t="s">
        <v>14574</v>
      </c>
      <c r="C3163" s="32" t="s">
        <v>14907</v>
      </c>
      <c r="D3163" s="31" t="s">
        <v>9608</v>
      </c>
      <c r="E3163" s="36" t="s">
        <v>5705</v>
      </c>
    </row>
    <row r="3164" spans="1:5" ht="41.4" hidden="1">
      <c r="A3164" s="35">
        <v>89393</v>
      </c>
      <c r="B3164" s="32" t="s">
        <v>14574</v>
      </c>
      <c r="C3164" s="32" t="s">
        <v>14908</v>
      </c>
      <c r="D3164" s="31" t="s">
        <v>9608</v>
      </c>
      <c r="E3164" s="36" t="s">
        <v>4782</v>
      </c>
    </row>
    <row r="3165" spans="1:5" ht="55.2" hidden="1">
      <c r="A3165" s="35">
        <v>89394</v>
      </c>
      <c r="B3165" s="32" t="s">
        <v>14574</v>
      </c>
      <c r="C3165" s="32" t="s">
        <v>14909</v>
      </c>
      <c r="D3165" s="31" t="s">
        <v>9608</v>
      </c>
      <c r="E3165" s="36" t="s">
        <v>2053</v>
      </c>
    </row>
    <row r="3166" spans="1:5" ht="41.4" hidden="1">
      <c r="A3166" s="35">
        <v>89395</v>
      </c>
      <c r="B3166" s="32" t="s">
        <v>14574</v>
      </c>
      <c r="C3166" s="32" t="s">
        <v>14910</v>
      </c>
      <c r="D3166" s="31" t="s">
        <v>9608</v>
      </c>
      <c r="E3166" s="36" t="s">
        <v>3222</v>
      </c>
    </row>
    <row r="3167" spans="1:5" ht="55.2" hidden="1">
      <c r="A3167" s="35">
        <v>89396</v>
      </c>
      <c r="B3167" s="32" t="s">
        <v>14574</v>
      </c>
      <c r="C3167" s="32" t="s">
        <v>14911</v>
      </c>
      <c r="D3167" s="31" t="s">
        <v>9608</v>
      </c>
      <c r="E3167" s="36" t="s">
        <v>13922</v>
      </c>
    </row>
    <row r="3168" spans="1:5" ht="55.2" hidden="1">
      <c r="A3168" s="35">
        <v>89397</v>
      </c>
      <c r="B3168" s="32" t="s">
        <v>14574</v>
      </c>
      <c r="C3168" s="32" t="s">
        <v>14912</v>
      </c>
      <c r="D3168" s="31" t="s">
        <v>9608</v>
      </c>
      <c r="E3168" s="36" t="s">
        <v>5342</v>
      </c>
    </row>
    <row r="3169" spans="1:5" ht="41.4" hidden="1">
      <c r="A3169" s="35">
        <v>89398</v>
      </c>
      <c r="B3169" s="32" t="s">
        <v>14574</v>
      </c>
      <c r="C3169" s="32" t="s">
        <v>14913</v>
      </c>
      <c r="D3169" s="31" t="s">
        <v>9608</v>
      </c>
      <c r="E3169" s="36" t="s">
        <v>6368</v>
      </c>
    </row>
    <row r="3170" spans="1:5" ht="55.2" hidden="1">
      <c r="A3170" s="35">
        <v>89399</v>
      </c>
      <c r="B3170" s="32" t="s">
        <v>14574</v>
      </c>
      <c r="C3170" s="32" t="s">
        <v>14914</v>
      </c>
      <c r="D3170" s="31" t="s">
        <v>9608</v>
      </c>
      <c r="E3170" s="36" t="s">
        <v>14915</v>
      </c>
    </row>
    <row r="3171" spans="1:5" ht="55.2" hidden="1">
      <c r="A3171" s="35">
        <v>89400</v>
      </c>
      <c r="B3171" s="32" t="s">
        <v>14574</v>
      </c>
      <c r="C3171" s="32" t="s">
        <v>14916</v>
      </c>
      <c r="D3171" s="31" t="s">
        <v>9608</v>
      </c>
      <c r="E3171" s="36" t="s">
        <v>14917</v>
      </c>
    </row>
    <row r="3172" spans="1:5" ht="55.2" hidden="1">
      <c r="A3172" s="35">
        <v>89404</v>
      </c>
      <c r="B3172" s="32" t="s">
        <v>14574</v>
      </c>
      <c r="C3172" s="32" t="s">
        <v>14918</v>
      </c>
      <c r="D3172" s="31" t="s">
        <v>9608</v>
      </c>
      <c r="E3172" s="36" t="s">
        <v>1078</v>
      </c>
    </row>
    <row r="3173" spans="1:5" ht="55.2" hidden="1">
      <c r="A3173" s="35">
        <v>89405</v>
      </c>
      <c r="B3173" s="32" t="s">
        <v>14574</v>
      </c>
      <c r="C3173" s="32" t="s">
        <v>14919</v>
      </c>
      <c r="D3173" s="31" t="s">
        <v>9608</v>
      </c>
      <c r="E3173" s="36" t="s">
        <v>3146</v>
      </c>
    </row>
    <row r="3174" spans="1:5" ht="55.2" hidden="1">
      <c r="A3174" s="35">
        <v>89406</v>
      </c>
      <c r="B3174" s="32" t="s">
        <v>14574</v>
      </c>
      <c r="C3174" s="32" t="s">
        <v>14920</v>
      </c>
      <c r="D3174" s="31" t="s">
        <v>9608</v>
      </c>
      <c r="E3174" s="36" t="s">
        <v>4067</v>
      </c>
    </row>
    <row r="3175" spans="1:5" ht="55.2" hidden="1">
      <c r="A3175" s="35">
        <v>89407</v>
      </c>
      <c r="B3175" s="32" t="s">
        <v>14574</v>
      </c>
      <c r="C3175" s="32" t="s">
        <v>14921</v>
      </c>
      <c r="D3175" s="31" t="s">
        <v>9608</v>
      </c>
      <c r="E3175" s="36" t="s">
        <v>1634</v>
      </c>
    </row>
    <row r="3176" spans="1:5" ht="55.2" hidden="1">
      <c r="A3176" s="35">
        <v>89408</v>
      </c>
      <c r="B3176" s="32" t="s">
        <v>14574</v>
      </c>
      <c r="C3176" s="32" t="s">
        <v>14922</v>
      </c>
      <c r="D3176" s="31" t="s">
        <v>9608</v>
      </c>
      <c r="E3176" s="36" t="s">
        <v>13119</v>
      </c>
    </row>
    <row r="3177" spans="1:5" ht="55.2" hidden="1">
      <c r="A3177" s="35">
        <v>89409</v>
      </c>
      <c r="B3177" s="32" t="s">
        <v>14574</v>
      </c>
      <c r="C3177" s="32" t="s">
        <v>14923</v>
      </c>
      <c r="D3177" s="31" t="s">
        <v>9608</v>
      </c>
      <c r="E3177" s="36" t="s">
        <v>14924</v>
      </c>
    </row>
    <row r="3178" spans="1:5" ht="55.2" hidden="1">
      <c r="A3178" s="35">
        <v>89410</v>
      </c>
      <c r="B3178" s="32" t="s">
        <v>14574</v>
      </c>
      <c r="C3178" s="32" t="s">
        <v>14925</v>
      </c>
      <c r="D3178" s="31" t="s">
        <v>9608</v>
      </c>
      <c r="E3178" s="36" t="s">
        <v>4872</v>
      </c>
    </row>
    <row r="3179" spans="1:5" ht="55.2" hidden="1">
      <c r="A3179" s="35">
        <v>89411</v>
      </c>
      <c r="B3179" s="32" t="s">
        <v>14574</v>
      </c>
      <c r="C3179" s="32" t="s">
        <v>14926</v>
      </c>
      <c r="D3179" s="31" t="s">
        <v>9608</v>
      </c>
      <c r="E3179" s="36" t="s">
        <v>3715</v>
      </c>
    </row>
    <row r="3180" spans="1:5" ht="55.2" hidden="1">
      <c r="A3180" s="35">
        <v>89412</v>
      </c>
      <c r="B3180" s="32" t="s">
        <v>14574</v>
      </c>
      <c r="C3180" s="32" t="s">
        <v>14927</v>
      </c>
      <c r="D3180" s="31" t="s">
        <v>9608</v>
      </c>
      <c r="E3180" s="36" t="s">
        <v>14928</v>
      </c>
    </row>
    <row r="3181" spans="1:5" ht="55.2" hidden="1">
      <c r="A3181" s="35">
        <v>89413</v>
      </c>
      <c r="B3181" s="32" t="s">
        <v>14574</v>
      </c>
      <c r="C3181" s="32" t="s">
        <v>14929</v>
      </c>
      <c r="D3181" s="31" t="s">
        <v>9608</v>
      </c>
      <c r="E3181" s="36" t="s">
        <v>13520</v>
      </c>
    </row>
    <row r="3182" spans="1:5" ht="55.2" hidden="1">
      <c r="A3182" s="35">
        <v>89414</v>
      </c>
      <c r="B3182" s="32" t="s">
        <v>14574</v>
      </c>
      <c r="C3182" s="32" t="s">
        <v>14930</v>
      </c>
      <c r="D3182" s="31" t="s">
        <v>9608</v>
      </c>
      <c r="E3182" s="36" t="s">
        <v>3303</v>
      </c>
    </row>
    <row r="3183" spans="1:5" ht="55.2" hidden="1">
      <c r="A3183" s="35">
        <v>89415</v>
      </c>
      <c r="B3183" s="32" t="s">
        <v>14574</v>
      </c>
      <c r="C3183" s="32" t="s">
        <v>14931</v>
      </c>
      <c r="D3183" s="31" t="s">
        <v>9608</v>
      </c>
      <c r="E3183" s="36" t="s">
        <v>9058</v>
      </c>
    </row>
    <row r="3184" spans="1:5" ht="55.2" hidden="1">
      <c r="A3184" s="35">
        <v>89416</v>
      </c>
      <c r="B3184" s="32" t="s">
        <v>14574</v>
      </c>
      <c r="C3184" s="32" t="s">
        <v>14932</v>
      </c>
      <c r="D3184" s="31" t="s">
        <v>9608</v>
      </c>
      <c r="E3184" s="36" t="s">
        <v>8141</v>
      </c>
    </row>
    <row r="3185" spans="1:5" ht="41.4" hidden="1">
      <c r="A3185" s="35">
        <v>89417</v>
      </c>
      <c r="B3185" s="32" t="s">
        <v>14574</v>
      </c>
      <c r="C3185" s="32" t="s">
        <v>14933</v>
      </c>
      <c r="D3185" s="31" t="s">
        <v>9608</v>
      </c>
      <c r="E3185" s="36" t="s">
        <v>176</v>
      </c>
    </row>
    <row r="3186" spans="1:5" ht="55.2" hidden="1">
      <c r="A3186" s="35">
        <v>89418</v>
      </c>
      <c r="B3186" s="32" t="s">
        <v>14574</v>
      </c>
      <c r="C3186" s="32" t="s">
        <v>14934</v>
      </c>
      <c r="D3186" s="31" t="s">
        <v>9608</v>
      </c>
      <c r="E3186" s="36" t="s">
        <v>5655</v>
      </c>
    </row>
    <row r="3187" spans="1:5" ht="55.2" hidden="1">
      <c r="A3187" s="35">
        <v>89419</v>
      </c>
      <c r="B3187" s="32" t="s">
        <v>14574</v>
      </c>
      <c r="C3187" s="32" t="s">
        <v>14935</v>
      </c>
      <c r="D3187" s="31" t="s">
        <v>9608</v>
      </c>
      <c r="E3187" s="36" t="s">
        <v>3711</v>
      </c>
    </row>
    <row r="3188" spans="1:5" ht="55.2" hidden="1">
      <c r="A3188" s="35">
        <v>89420</v>
      </c>
      <c r="B3188" s="32" t="s">
        <v>14574</v>
      </c>
      <c r="C3188" s="32" t="s">
        <v>14936</v>
      </c>
      <c r="D3188" s="31" t="s">
        <v>9608</v>
      </c>
      <c r="E3188" s="36" t="s">
        <v>13617</v>
      </c>
    </row>
    <row r="3189" spans="1:5" ht="41.4" hidden="1">
      <c r="A3189" s="35">
        <v>89421</v>
      </c>
      <c r="B3189" s="32" t="s">
        <v>14574</v>
      </c>
      <c r="C3189" s="32" t="s">
        <v>14937</v>
      </c>
      <c r="D3189" s="31" t="s">
        <v>9608</v>
      </c>
      <c r="E3189" s="36" t="s">
        <v>14938</v>
      </c>
    </row>
    <row r="3190" spans="1:5" ht="69" hidden="1">
      <c r="A3190" s="35">
        <v>89422</v>
      </c>
      <c r="B3190" s="32" t="s">
        <v>14574</v>
      </c>
      <c r="C3190" s="32" t="s">
        <v>14939</v>
      </c>
      <c r="D3190" s="31" t="s">
        <v>9608</v>
      </c>
      <c r="E3190" s="36" t="s">
        <v>1859</v>
      </c>
    </row>
    <row r="3191" spans="1:5" ht="55.2" hidden="1">
      <c r="A3191" s="35">
        <v>89423</v>
      </c>
      <c r="B3191" s="32" t="s">
        <v>14574</v>
      </c>
      <c r="C3191" s="32" t="s">
        <v>14940</v>
      </c>
      <c r="D3191" s="31" t="s">
        <v>9608</v>
      </c>
      <c r="E3191" s="36" t="s">
        <v>227</v>
      </c>
    </row>
    <row r="3192" spans="1:5" ht="41.4" hidden="1">
      <c r="A3192" s="35">
        <v>89424</v>
      </c>
      <c r="B3192" s="32" t="s">
        <v>14574</v>
      </c>
      <c r="C3192" s="32" t="s">
        <v>14941</v>
      </c>
      <c r="D3192" s="31" t="s">
        <v>9608</v>
      </c>
      <c r="E3192" s="36" t="s">
        <v>203</v>
      </c>
    </row>
    <row r="3193" spans="1:5" ht="55.2" hidden="1">
      <c r="A3193" s="35">
        <v>89425</v>
      </c>
      <c r="B3193" s="32" t="s">
        <v>14574</v>
      </c>
      <c r="C3193" s="32" t="s">
        <v>14942</v>
      </c>
      <c r="D3193" s="31" t="s">
        <v>9608</v>
      </c>
      <c r="E3193" s="36" t="s">
        <v>13646</v>
      </c>
    </row>
    <row r="3194" spans="1:5" ht="55.2" hidden="1">
      <c r="A3194" s="35">
        <v>89426</v>
      </c>
      <c r="B3194" s="32" t="s">
        <v>14574</v>
      </c>
      <c r="C3194" s="32" t="s">
        <v>14943</v>
      </c>
      <c r="D3194" s="31" t="s">
        <v>9608</v>
      </c>
      <c r="E3194" s="36" t="s">
        <v>4861</v>
      </c>
    </row>
    <row r="3195" spans="1:5" ht="55.2" hidden="1">
      <c r="A3195" s="35">
        <v>89427</v>
      </c>
      <c r="B3195" s="32" t="s">
        <v>14574</v>
      </c>
      <c r="C3195" s="32" t="s">
        <v>14944</v>
      </c>
      <c r="D3195" s="31" t="s">
        <v>9608</v>
      </c>
      <c r="E3195" s="36" t="s">
        <v>821</v>
      </c>
    </row>
    <row r="3196" spans="1:5" ht="41.4" hidden="1">
      <c r="A3196" s="35">
        <v>89428</v>
      </c>
      <c r="B3196" s="32" t="s">
        <v>14574</v>
      </c>
      <c r="C3196" s="32" t="s">
        <v>14945</v>
      </c>
      <c r="D3196" s="31" t="s">
        <v>9608</v>
      </c>
      <c r="E3196" s="36" t="s">
        <v>14946</v>
      </c>
    </row>
    <row r="3197" spans="1:5" ht="69" hidden="1">
      <c r="A3197" s="35">
        <v>89429</v>
      </c>
      <c r="B3197" s="32" t="s">
        <v>14574</v>
      </c>
      <c r="C3197" s="32" t="s">
        <v>14947</v>
      </c>
      <c r="D3197" s="31" t="s">
        <v>9608</v>
      </c>
      <c r="E3197" s="36" t="s">
        <v>207</v>
      </c>
    </row>
    <row r="3198" spans="1:5" ht="55.2" hidden="1">
      <c r="A3198" s="35">
        <v>89430</v>
      </c>
      <c r="B3198" s="32" t="s">
        <v>14574</v>
      </c>
      <c r="C3198" s="32" t="s">
        <v>14948</v>
      </c>
      <c r="D3198" s="31" t="s">
        <v>9608</v>
      </c>
      <c r="E3198" s="36" t="s">
        <v>12624</v>
      </c>
    </row>
    <row r="3199" spans="1:5" ht="41.4" hidden="1">
      <c r="A3199" s="35">
        <v>89431</v>
      </c>
      <c r="B3199" s="32" t="s">
        <v>14574</v>
      </c>
      <c r="C3199" s="32" t="s">
        <v>14949</v>
      </c>
      <c r="D3199" s="31" t="s">
        <v>9608</v>
      </c>
      <c r="E3199" s="36" t="s">
        <v>13415</v>
      </c>
    </row>
    <row r="3200" spans="1:5" ht="55.2" hidden="1">
      <c r="A3200" s="35">
        <v>89432</v>
      </c>
      <c r="B3200" s="32" t="s">
        <v>14574</v>
      </c>
      <c r="C3200" s="32" t="s">
        <v>14950</v>
      </c>
      <c r="D3200" s="31" t="s">
        <v>9608</v>
      </c>
      <c r="E3200" s="36" t="s">
        <v>14951</v>
      </c>
    </row>
    <row r="3201" spans="1:5" ht="55.2" hidden="1">
      <c r="A3201" s="35">
        <v>89433</v>
      </c>
      <c r="B3201" s="32" t="s">
        <v>14574</v>
      </c>
      <c r="C3201" s="32" t="s">
        <v>14952</v>
      </c>
      <c r="D3201" s="31" t="s">
        <v>9608</v>
      </c>
      <c r="E3201" s="36" t="s">
        <v>3742</v>
      </c>
    </row>
    <row r="3202" spans="1:5" ht="55.2" hidden="1">
      <c r="A3202" s="35">
        <v>89434</v>
      </c>
      <c r="B3202" s="32" t="s">
        <v>14574</v>
      </c>
      <c r="C3202" s="32" t="s">
        <v>14953</v>
      </c>
      <c r="D3202" s="31" t="s">
        <v>9608</v>
      </c>
      <c r="E3202" s="36" t="s">
        <v>4022</v>
      </c>
    </row>
    <row r="3203" spans="1:5" ht="41.4" hidden="1">
      <c r="A3203" s="35">
        <v>89435</v>
      </c>
      <c r="B3203" s="32" t="s">
        <v>14574</v>
      </c>
      <c r="C3203" s="32" t="s">
        <v>14954</v>
      </c>
      <c r="D3203" s="31" t="s">
        <v>9608</v>
      </c>
      <c r="E3203" s="36" t="s">
        <v>489</v>
      </c>
    </row>
    <row r="3204" spans="1:5" ht="69" hidden="1">
      <c r="A3204" s="35">
        <v>89436</v>
      </c>
      <c r="B3204" s="32" t="s">
        <v>14574</v>
      </c>
      <c r="C3204" s="32" t="s">
        <v>14955</v>
      </c>
      <c r="D3204" s="31" t="s">
        <v>9608</v>
      </c>
      <c r="E3204" s="36" t="s">
        <v>2417</v>
      </c>
    </row>
    <row r="3205" spans="1:5" ht="55.2" hidden="1">
      <c r="A3205" s="35">
        <v>89437</v>
      </c>
      <c r="B3205" s="32" t="s">
        <v>14574</v>
      </c>
      <c r="C3205" s="32" t="s">
        <v>14956</v>
      </c>
      <c r="D3205" s="31" t="s">
        <v>9608</v>
      </c>
      <c r="E3205" s="36" t="s">
        <v>4901</v>
      </c>
    </row>
    <row r="3206" spans="1:5" ht="41.4" hidden="1">
      <c r="A3206" s="35">
        <v>89438</v>
      </c>
      <c r="B3206" s="32" t="s">
        <v>14574</v>
      </c>
      <c r="C3206" s="32" t="s">
        <v>14957</v>
      </c>
      <c r="D3206" s="31" t="s">
        <v>9608</v>
      </c>
      <c r="E3206" s="36" t="s">
        <v>814</v>
      </c>
    </row>
    <row r="3207" spans="1:5" ht="69" hidden="1">
      <c r="A3207" s="35">
        <v>89439</v>
      </c>
      <c r="B3207" s="32" t="s">
        <v>14574</v>
      </c>
      <c r="C3207" s="32" t="s">
        <v>14958</v>
      </c>
      <c r="D3207" s="31" t="s">
        <v>9608</v>
      </c>
      <c r="E3207" s="36" t="s">
        <v>7913</v>
      </c>
    </row>
    <row r="3208" spans="1:5" ht="41.4" hidden="1">
      <c r="A3208" s="35">
        <v>89440</v>
      </c>
      <c r="B3208" s="32" t="s">
        <v>14574</v>
      </c>
      <c r="C3208" s="32" t="s">
        <v>14959</v>
      </c>
      <c r="D3208" s="31" t="s">
        <v>9608</v>
      </c>
      <c r="E3208" s="36" t="s">
        <v>8310</v>
      </c>
    </row>
    <row r="3209" spans="1:5" ht="55.2" hidden="1">
      <c r="A3209" s="35">
        <v>89441</v>
      </c>
      <c r="B3209" s="32" t="s">
        <v>14574</v>
      </c>
      <c r="C3209" s="32" t="s">
        <v>14960</v>
      </c>
      <c r="D3209" s="31" t="s">
        <v>9608</v>
      </c>
      <c r="E3209" s="36" t="s">
        <v>14961</v>
      </c>
    </row>
    <row r="3210" spans="1:5" ht="55.2" hidden="1">
      <c r="A3210" s="35">
        <v>89442</v>
      </c>
      <c r="B3210" s="32" t="s">
        <v>14574</v>
      </c>
      <c r="C3210" s="32" t="s">
        <v>14962</v>
      </c>
      <c r="D3210" s="31" t="s">
        <v>9608</v>
      </c>
      <c r="E3210" s="36" t="s">
        <v>14963</v>
      </c>
    </row>
    <row r="3211" spans="1:5" ht="41.4" hidden="1">
      <c r="A3211" s="35">
        <v>89443</v>
      </c>
      <c r="B3211" s="32" t="s">
        <v>14574</v>
      </c>
      <c r="C3211" s="32" t="s">
        <v>14964</v>
      </c>
      <c r="D3211" s="31" t="s">
        <v>9608</v>
      </c>
      <c r="E3211" s="36" t="s">
        <v>1351</v>
      </c>
    </row>
    <row r="3212" spans="1:5" ht="55.2" hidden="1">
      <c r="A3212" s="35">
        <v>89444</v>
      </c>
      <c r="B3212" s="32" t="s">
        <v>14574</v>
      </c>
      <c r="C3212" s="32" t="s">
        <v>14965</v>
      </c>
      <c r="D3212" s="31" t="s">
        <v>9608</v>
      </c>
      <c r="E3212" s="36" t="s">
        <v>14966</v>
      </c>
    </row>
    <row r="3213" spans="1:5" ht="55.2" hidden="1">
      <c r="A3213" s="35">
        <v>89445</v>
      </c>
      <c r="B3213" s="32" t="s">
        <v>14574</v>
      </c>
      <c r="C3213" s="32" t="s">
        <v>14967</v>
      </c>
      <c r="D3213" s="31" t="s">
        <v>9608</v>
      </c>
      <c r="E3213" s="36" t="s">
        <v>5554</v>
      </c>
    </row>
    <row r="3214" spans="1:5" ht="41.4" hidden="1">
      <c r="A3214" s="35">
        <v>89481</v>
      </c>
      <c r="B3214" s="32" t="s">
        <v>14574</v>
      </c>
      <c r="C3214" s="32" t="s">
        <v>14968</v>
      </c>
      <c r="D3214" s="31" t="s">
        <v>9608</v>
      </c>
      <c r="E3214" s="36" t="s">
        <v>1073</v>
      </c>
    </row>
    <row r="3215" spans="1:5" ht="41.4" hidden="1">
      <c r="A3215" s="35">
        <v>89485</v>
      </c>
      <c r="B3215" s="32" t="s">
        <v>14574</v>
      </c>
      <c r="C3215" s="32" t="s">
        <v>14969</v>
      </c>
      <c r="D3215" s="31" t="s">
        <v>9608</v>
      </c>
      <c r="E3215" s="36" t="s">
        <v>225</v>
      </c>
    </row>
    <row r="3216" spans="1:5" ht="41.4" hidden="1">
      <c r="A3216" s="35">
        <v>89489</v>
      </c>
      <c r="B3216" s="32" t="s">
        <v>14574</v>
      </c>
      <c r="C3216" s="32" t="s">
        <v>14970</v>
      </c>
      <c r="D3216" s="31" t="s">
        <v>9608</v>
      </c>
      <c r="E3216" s="36" t="s">
        <v>1406</v>
      </c>
    </row>
    <row r="3217" spans="1:5" ht="41.4" hidden="1">
      <c r="A3217" s="35">
        <v>89490</v>
      </c>
      <c r="B3217" s="32" t="s">
        <v>14574</v>
      </c>
      <c r="C3217" s="32" t="s">
        <v>14971</v>
      </c>
      <c r="D3217" s="31" t="s">
        <v>9608</v>
      </c>
      <c r="E3217" s="36" t="s">
        <v>7466</v>
      </c>
    </row>
    <row r="3218" spans="1:5" ht="41.4" hidden="1">
      <c r="A3218" s="35">
        <v>89492</v>
      </c>
      <c r="B3218" s="32" t="s">
        <v>14574</v>
      </c>
      <c r="C3218" s="32" t="s">
        <v>14972</v>
      </c>
      <c r="D3218" s="31" t="s">
        <v>9608</v>
      </c>
      <c r="E3218" s="36" t="s">
        <v>7484</v>
      </c>
    </row>
    <row r="3219" spans="1:5" ht="41.4" hidden="1">
      <c r="A3219" s="35">
        <v>89493</v>
      </c>
      <c r="B3219" s="32" t="s">
        <v>14574</v>
      </c>
      <c r="C3219" s="32" t="s">
        <v>14973</v>
      </c>
      <c r="D3219" s="31" t="s">
        <v>9608</v>
      </c>
      <c r="E3219" s="36" t="s">
        <v>4221</v>
      </c>
    </row>
    <row r="3220" spans="1:5" ht="41.4" hidden="1">
      <c r="A3220" s="35">
        <v>89494</v>
      </c>
      <c r="B3220" s="32" t="s">
        <v>14574</v>
      </c>
      <c r="C3220" s="32" t="s">
        <v>14974</v>
      </c>
      <c r="D3220" s="31" t="s">
        <v>9608</v>
      </c>
      <c r="E3220" s="36" t="s">
        <v>4391</v>
      </c>
    </row>
    <row r="3221" spans="1:5" ht="41.4" hidden="1">
      <c r="A3221" s="35">
        <v>89496</v>
      </c>
      <c r="B3221" s="32" t="s">
        <v>14574</v>
      </c>
      <c r="C3221" s="32" t="s">
        <v>14975</v>
      </c>
      <c r="D3221" s="31" t="s">
        <v>9608</v>
      </c>
      <c r="E3221" s="36" t="s">
        <v>2653</v>
      </c>
    </row>
    <row r="3222" spans="1:5" ht="41.4" hidden="1">
      <c r="A3222" s="35">
        <v>89497</v>
      </c>
      <c r="B3222" s="32" t="s">
        <v>14574</v>
      </c>
      <c r="C3222" s="32" t="s">
        <v>14976</v>
      </c>
      <c r="D3222" s="31" t="s">
        <v>9608</v>
      </c>
      <c r="E3222" s="36" t="s">
        <v>14977</v>
      </c>
    </row>
    <row r="3223" spans="1:5" ht="41.4" hidden="1">
      <c r="A3223" s="35">
        <v>89498</v>
      </c>
      <c r="B3223" s="32" t="s">
        <v>14574</v>
      </c>
      <c r="C3223" s="32" t="s">
        <v>14978</v>
      </c>
      <c r="D3223" s="31" t="s">
        <v>9608</v>
      </c>
      <c r="E3223" s="36" t="s">
        <v>10967</v>
      </c>
    </row>
    <row r="3224" spans="1:5" ht="41.4" hidden="1">
      <c r="A3224" s="35">
        <v>89499</v>
      </c>
      <c r="B3224" s="32" t="s">
        <v>14574</v>
      </c>
      <c r="C3224" s="32" t="s">
        <v>14979</v>
      </c>
      <c r="D3224" s="31" t="s">
        <v>9608</v>
      </c>
      <c r="E3224" s="36" t="s">
        <v>10542</v>
      </c>
    </row>
    <row r="3225" spans="1:5" ht="41.4" hidden="1">
      <c r="A3225" s="35">
        <v>89500</v>
      </c>
      <c r="B3225" s="32" t="s">
        <v>14574</v>
      </c>
      <c r="C3225" s="32" t="s">
        <v>14980</v>
      </c>
      <c r="D3225" s="31" t="s">
        <v>9608</v>
      </c>
      <c r="E3225" s="36" t="s">
        <v>2571</v>
      </c>
    </row>
    <row r="3226" spans="1:5" ht="41.4" hidden="1">
      <c r="A3226" s="35">
        <v>89501</v>
      </c>
      <c r="B3226" s="32" t="s">
        <v>14574</v>
      </c>
      <c r="C3226" s="32" t="s">
        <v>14981</v>
      </c>
      <c r="D3226" s="31" t="s">
        <v>9608</v>
      </c>
      <c r="E3226" s="36" t="s">
        <v>10845</v>
      </c>
    </row>
    <row r="3227" spans="1:5" ht="41.4" hidden="1">
      <c r="A3227" s="35">
        <v>89502</v>
      </c>
      <c r="B3227" s="32" t="s">
        <v>14574</v>
      </c>
      <c r="C3227" s="32" t="s">
        <v>14982</v>
      </c>
      <c r="D3227" s="31" t="s">
        <v>9608</v>
      </c>
      <c r="E3227" s="36" t="s">
        <v>14983</v>
      </c>
    </row>
    <row r="3228" spans="1:5" ht="41.4" hidden="1">
      <c r="A3228" s="35">
        <v>89503</v>
      </c>
      <c r="B3228" s="32" t="s">
        <v>14574</v>
      </c>
      <c r="C3228" s="32" t="s">
        <v>14984</v>
      </c>
      <c r="D3228" s="31" t="s">
        <v>9608</v>
      </c>
      <c r="E3228" s="36" t="s">
        <v>5029</v>
      </c>
    </row>
    <row r="3229" spans="1:5" ht="41.4" hidden="1">
      <c r="A3229" s="35">
        <v>89504</v>
      </c>
      <c r="B3229" s="32" t="s">
        <v>14574</v>
      </c>
      <c r="C3229" s="32" t="s">
        <v>14985</v>
      </c>
      <c r="D3229" s="31" t="s">
        <v>9608</v>
      </c>
      <c r="E3229" s="36" t="s">
        <v>983</v>
      </c>
    </row>
    <row r="3230" spans="1:5" ht="41.4" hidden="1">
      <c r="A3230" s="35">
        <v>89505</v>
      </c>
      <c r="B3230" s="32" t="s">
        <v>14574</v>
      </c>
      <c r="C3230" s="32" t="s">
        <v>14986</v>
      </c>
      <c r="D3230" s="31" t="s">
        <v>9608</v>
      </c>
      <c r="E3230" s="36" t="s">
        <v>14987</v>
      </c>
    </row>
    <row r="3231" spans="1:5" ht="41.4" hidden="1">
      <c r="A3231" s="35">
        <v>89506</v>
      </c>
      <c r="B3231" s="32" t="s">
        <v>14574</v>
      </c>
      <c r="C3231" s="32" t="s">
        <v>14988</v>
      </c>
      <c r="D3231" s="31" t="s">
        <v>9608</v>
      </c>
      <c r="E3231" s="36" t="s">
        <v>14989</v>
      </c>
    </row>
    <row r="3232" spans="1:5" ht="41.4" hidden="1">
      <c r="A3232" s="35">
        <v>89507</v>
      </c>
      <c r="B3232" s="32" t="s">
        <v>14574</v>
      </c>
      <c r="C3232" s="32" t="s">
        <v>14990</v>
      </c>
      <c r="D3232" s="31" t="s">
        <v>9608</v>
      </c>
      <c r="E3232" s="36" t="s">
        <v>3454</v>
      </c>
    </row>
    <row r="3233" spans="1:5" ht="41.4" hidden="1">
      <c r="A3233" s="35">
        <v>89510</v>
      </c>
      <c r="B3233" s="32" t="s">
        <v>14574</v>
      </c>
      <c r="C3233" s="32" t="s">
        <v>14991</v>
      </c>
      <c r="D3233" s="31" t="s">
        <v>9608</v>
      </c>
      <c r="E3233" s="36" t="s">
        <v>8904</v>
      </c>
    </row>
    <row r="3234" spans="1:5" ht="41.4" hidden="1">
      <c r="A3234" s="35">
        <v>89513</v>
      </c>
      <c r="B3234" s="32" t="s">
        <v>14574</v>
      </c>
      <c r="C3234" s="32" t="s">
        <v>14992</v>
      </c>
      <c r="D3234" s="31" t="s">
        <v>9608</v>
      </c>
      <c r="E3234" s="36" t="s">
        <v>14993</v>
      </c>
    </row>
    <row r="3235" spans="1:5" ht="55.2" hidden="1">
      <c r="A3235" s="35">
        <v>89514</v>
      </c>
      <c r="B3235" s="32" t="s">
        <v>14574</v>
      </c>
      <c r="C3235" s="32" t="s">
        <v>14994</v>
      </c>
      <c r="D3235" s="31" t="s">
        <v>9608</v>
      </c>
      <c r="E3235" s="36" t="s">
        <v>14995</v>
      </c>
    </row>
    <row r="3236" spans="1:5" ht="41.4" hidden="1">
      <c r="A3236" s="35">
        <v>89515</v>
      </c>
      <c r="B3236" s="32" t="s">
        <v>14574</v>
      </c>
      <c r="C3236" s="32" t="s">
        <v>14996</v>
      </c>
      <c r="D3236" s="31" t="s">
        <v>9608</v>
      </c>
      <c r="E3236" s="36" t="s">
        <v>14997</v>
      </c>
    </row>
    <row r="3237" spans="1:5" ht="55.2" hidden="1">
      <c r="A3237" s="35">
        <v>89516</v>
      </c>
      <c r="B3237" s="32" t="s">
        <v>14574</v>
      </c>
      <c r="C3237" s="32" t="s">
        <v>14998</v>
      </c>
      <c r="D3237" s="31" t="s">
        <v>9608</v>
      </c>
      <c r="E3237" s="36" t="s">
        <v>7950</v>
      </c>
    </row>
    <row r="3238" spans="1:5" ht="41.4" hidden="1">
      <c r="A3238" s="35">
        <v>89517</v>
      </c>
      <c r="B3238" s="32" t="s">
        <v>14574</v>
      </c>
      <c r="C3238" s="32" t="s">
        <v>14999</v>
      </c>
      <c r="D3238" s="31" t="s">
        <v>9608</v>
      </c>
      <c r="E3238" s="36" t="s">
        <v>15000</v>
      </c>
    </row>
    <row r="3239" spans="1:5" ht="55.2" hidden="1">
      <c r="A3239" s="35">
        <v>89518</v>
      </c>
      <c r="B3239" s="32" t="s">
        <v>14574</v>
      </c>
      <c r="C3239" s="32" t="s">
        <v>15001</v>
      </c>
      <c r="D3239" s="31" t="s">
        <v>9608</v>
      </c>
      <c r="E3239" s="36" t="s">
        <v>14628</v>
      </c>
    </row>
    <row r="3240" spans="1:5" ht="41.4" hidden="1">
      <c r="A3240" s="35">
        <v>89519</v>
      </c>
      <c r="B3240" s="32" t="s">
        <v>14574</v>
      </c>
      <c r="C3240" s="32" t="s">
        <v>15002</v>
      </c>
      <c r="D3240" s="31" t="s">
        <v>9608</v>
      </c>
      <c r="E3240" s="36" t="s">
        <v>5703</v>
      </c>
    </row>
    <row r="3241" spans="1:5" ht="55.2" hidden="1">
      <c r="A3241" s="35">
        <v>89520</v>
      </c>
      <c r="B3241" s="32" t="s">
        <v>14574</v>
      </c>
      <c r="C3241" s="32" t="s">
        <v>15003</v>
      </c>
      <c r="D3241" s="31" t="s">
        <v>9608</v>
      </c>
      <c r="E3241" s="36" t="s">
        <v>14521</v>
      </c>
    </row>
    <row r="3242" spans="1:5" ht="41.4" hidden="1">
      <c r="A3242" s="35">
        <v>89521</v>
      </c>
      <c r="B3242" s="32" t="s">
        <v>14574</v>
      </c>
      <c r="C3242" s="32" t="s">
        <v>15004</v>
      </c>
      <c r="D3242" s="31" t="s">
        <v>9608</v>
      </c>
      <c r="E3242" s="36" t="s">
        <v>15005</v>
      </c>
    </row>
    <row r="3243" spans="1:5" ht="55.2" hidden="1">
      <c r="A3243" s="35">
        <v>89522</v>
      </c>
      <c r="B3243" s="32" t="s">
        <v>14574</v>
      </c>
      <c r="C3243" s="32" t="s">
        <v>15006</v>
      </c>
      <c r="D3243" s="31" t="s">
        <v>9608</v>
      </c>
      <c r="E3243" s="36" t="s">
        <v>6277</v>
      </c>
    </row>
    <row r="3244" spans="1:5" ht="41.4" hidden="1">
      <c r="A3244" s="35">
        <v>89523</v>
      </c>
      <c r="B3244" s="32" t="s">
        <v>14574</v>
      </c>
      <c r="C3244" s="32" t="s">
        <v>15007</v>
      </c>
      <c r="D3244" s="31" t="s">
        <v>9608</v>
      </c>
      <c r="E3244" s="36" t="s">
        <v>15008</v>
      </c>
    </row>
    <row r="3245" spans="1:5" ht="55.2" hidden="1">
      <c r="A3245" s="35">
        <v>89524</v>
      </c>
      <c r="B3245" s="32" t="s">
        <v>14574</v>
      </c>
      <c r="C3245" s="32" t="s">
        <v>15009</v>
      </c>
      <c r="D3245" s="31" t="s">
        <v>9608</v>
      </c>
      <c r="E3245" s="36" t="s">
        <v>9173</v>
      </c>
    </row>
    <row r="3246" spans="1:5" ht="41.4" hidden="1">
      <c r="A3246" s="35">
        <v>89525</v>
      </c>
      <c r="B3246" s="32" t="s">
        <v>14574</v>
      </c>
      <c r="C3246" s="32" t="s">
        <v>15010</v>
      </c>
      <c r="D3246" s="31" t="s">
        <v>9608</v>
      </c>
      <c r="E3246" s="36" t="s">
        <v>13954</v>
      </c>
    </row>
    <row r="3247" spans="1:5" ht="55.2" hidden="1">
      <c r="A3247" s="35">
        <v>89526</v>
      </c>
      <c r="B3247" s="32" t="s">
        <v>14574</v>
      </c>
      <c r="C3247" s="32" t="s">
        <v>15011</v>
      </c>
      <c r="D3247" s="31" t="s">
        <v>9608</v>
      </c>
      <c r="E3247" s="36" t="s">
        <v>4651</v>
      </c>
    </row>
    <row r="3248" spans="1:5" ht="41.4" hidden="1">
      <c r="A3248" s="35">
        <v>89527</v>
      </c>
      <c r="B3248" s="32" t="s">
        <v>14574</v>
      </c>
      <c r="C3248" s="32" t="s">
        <v>15012</v>
      </c>
      <c r="D3248" s="31" t="s">
        <v>9608</v>
      </c>
      <c r="E3248" s="36" t="s">
        <v>15013</v>
      </c>
    </row>
    <row r="3249" spans="1:5" ht="41.4" hidden="1">
      <c r="A3249" s="35">
        <v>89528</v>
      </c>
      <c r="B3249" s="32" t="s">
        <v>14574</v>
      </c>
      <c r="C3249" s="32" t="s">
        <v>15014</v>
      </c>
      <c r="D3249" s="31" t="s">
        <v>9608</v>
      </c>
      <c r="E3249" s="36" t="s">
        <v>2751</v>
      </c>
    </row>
    <row r="3250" spans="1:5" ht="55.2" hidden="1">
      <c r="A3250" s="35">
        <v>89529</v>
      </c>
      <c r="B3250" s="32" t="s">
        <v>14574</v>
      </c>
      <c r="C3250" s="32" t="s">
        <v>15015</v>
      </c>
      <c r="D3250" s="31" t="s">
        <v>9608</v>
      </c>
      <c r="E3250" s="36" t="s">
        <v>15016</v>
      </c>
    </row>
    <row r="3251" spans="1:5" ht="41.4" hidden="1">
      <c r="A3251" s="35">
        <v>89530</v>
      </c>
      <c r="B3251" s="32" t="s">
        <v>14574</v>
      </c>
      <c r="C3251" s="32" t="s">
        <v>15017</v>
      </c>
      <c r="D3251" s="31" t="s">
        <v>9608</v>
      </c>
      <c r="E3251" s="36" t="s">
        <v>5517</v>
      </c>
    </row>
    <row r="3252" spans="1:5" ht="55.2" hidden="1">
      <c r="A3252" s="35">
        <v>89531</v>
      </c>
      <c r="B3252" s="32" t="s">
        <v>14574</v>
      </c>
      <c r="C3252" s="32" t="s">
        <v>15018</v>
      </c>
      <c r="D3252" s="31" t="s">
        <v>9608</v>
      </c>
      <c r="E3252" s="36" t="s">
        <v>15019</v>
      </c>
    </row>
    <row r="3253" spans="1:5" ht="41.4" hidden="1">
      <c r="A3253" s="35">
        <v>89532</v>
      </c>
      <c r="B3253" s="32" t="s">
        <v>14574</v>
      </c>
      <c r="C3253" s="32" t="s">
        <v>15020</v>
      </c>
      <c r="D3253" s="31" t="s">
        <v>9608</v>
      </c>
      <c r="E3253" s="36" t="s">
        <v>2105</v>
      </c>
    </row>
    <row r="3254" spans="1:5" ht="55.2" hidden="1">
      <c r="A3254" s="35">
        <v>89533</v>
      </c>
      <c r="B3254" s="32" t="s">
        <v>14574</v>
      </c>
      <c r="C3254" s="32" t="s">
        <v>15021</v>
      </c>
      <c r="D3254" s="31" t="s">
        <v>9608</v>
      </c>
      <c r="E3254" s="36" t="s">
        <v>15019</v>
      </c>
    </row>
    <row r="3255" spans="1:5" ht="55.2" hidden="1">
      <c r="A3255" s="35">
        <v>89534</v>
      </c>
      <c r="B3255" s="32" t="s">
        <v>14574</v>
      </c>
      <c r="C3255" s="32" t="s">
        <v>15022</v>
      </c>
      <c r="D3255" s="31" t="s">
        <v>9608</v>
      </c>
      <c r="E3255" s="36" t="s">
        <v>4139</v>
      </c>
    </row>
    <row r="3256" spans="1:5" ht="55.2" hidden="1">
      <c r="A3256" s="35">
        <v>89535</v>
      </c>
      <c r="B3256" s="32" t="s">
        <v>14574</v>
      </c>
      <c r="C3256" s="32" t="s">
        <v>15023</v>
      </c>
      <c r="D3256" s="31" t="s">
        <v>9608</v>
      </c>
      <c r="E3256" s="36" t="s">
        <v>4907</v>
      </c>
    </row>
    <row r="3257" spans="1:5" ht="41.4" hidden="1">
      <c r="A3257" s="35">
        <v>89536</v>
      </c>
      <c r="B3257" s="32" t="s">
        <v>14574</v>
      </c>
      <c r="C3257" s="32" t="s">
        <v>15024</v>
      </c>
      <c r="D3257" s="31" t="s">
        <v>9608</v>
      </c>
      <c r="E3257" s="36" t="s">
        <v>15025</v>
      </c>
    </row>
    <row r="3258" spans="1:5" ht="55.2" hidden="1">
      <c r="A3258" s="35">
        <v>89538</v>
      </c>
      <c r="B3258" s="32" t="s">
        <v>14574</v>
      </c>
      <c r="C3258" s="32" t="s">
        <v>15026</v>
      </c>
      <c r="D3258" s="31" t="s">
        <v>9608</v>
      </c>
      <c r="E3258" s="36" t="s">
        <v>497</v>
      </c>
    </row>
    <row r="3259" spans="1:5" ht="41.4" hidden="1">
      <c r="A3259" s="35">
        <v>89540</v>
      </c>
      <c r="B3259" s="32" t="s">
        <v>14574</v>
      </c>
      <c r="C3259" s="32" t="s">
        <v>15027</v>
      </c>
      <c r="D3259" s="31" t="s">
        <v>9608</v>
      </c>
      <c r="E3259" s="36" t="s">
        <v>3823</v>
      </c>
    </row>
    <row r="3260" spans="1:5" ht="41.4" hidden="1">
      <c r="A3260" s="35">
        <v>89541</v>
      </c>
      <c r="B3260" s="32" t="s">
        <v>14574</v>
      </c>
      <c r="C3260" s="32" t="s">
        <v>15028</v>
      </c>
      <c r="D3260" s="31" t="s">
        <v>9608</v>
      </c>
      <c r="E3260" s="36" t="s">
        <v>1078</v>
      </c>
    </row>
    <row r="3261" spans="1:5" ht="41.4" hidden="1">
      <c r="A3261" s="35">
        <v>89542</v>
      </c>
      <c r="B3261" s="32" t="s">
        <v>14574</v>
      </c>
      <c r="C3261" s="32" t="s">
        <v>15029</v>
      </c>
      <c r="D3261" s="31" t="s">
        <v>9608</v>
      </c>
      <c r="E3261" s="36" t="s">
        <v>15030</v>
      </c>
    </row>
    <row r="3262" spans="1:5" ht="55.2" hidden="1">
      <c r="A3262" s="35">
        <v>89544</v>
      </c>
      <c r="B3262" s="32" t="s">
        <v>14574</v>
      </c>
      <c r="C3262" s="32" t="s">
        <v>15031</v>
      </c>
      <c r="D3262" s="31" t="s">
        <v>9608</v>
      </c>
      <c r="E3262" s="36" t="s">
        <v>13161</v>
      </c>
    </row>
    <row r="3263" spans="1:5" ht="55.2" hidden="1">
      <c r="A3263" s="35">
        <v>89545</v>
      </c>
      <c r="B3263" s="32" t="s">
        <v>14574</v>
      </c>
      <c r="C3263" s="32" t="s">
        <v>15032</v>
      </c>
      <c r="D3263" s="31" t="s">
        <v>9608</v>
      </c>
      <c r="E3263" s="36" t="s">
        <v>2837</v>
      </c>
    </row>
    <row r="3264" spans="1:5" ht="55.2" hidden="1">
      <c r="A3264" s="35">
        <v>89546</v>
      </c>
      <c r="B3264" s="32" t="s">
        <v>14574</v>
      </c>
      <c r="C3264" s="32" t="s">
        <v>15033</v>
      </c>
      <c r="D3264" s="31" t="s">
        <v>9608</v>
      </c>
      <c r="E3264" s="36" t="s">
        <v>15034</v>
      </c>
    </row>
    <row r="3265" spans="1:5" ht="55.2" hidden="1">
      <c r="A3265" s="35">
        <v>89547</v>
      </c>
      <c r="B3265" s="32" t="s">
        <v>14574</v>
      </c>
      <c r="C3265" s="32" t="s">
        <v>15035</v>
      </c>
      <c r="D3265" s="31" t="s">
        <v>9608</v>
      </c>
      <c r="E3265" s="36" t="s">
        <v>15036</v>
      </c>
    </row>
    <row r="3266" spans="1:5" ht="55.2" hidden="1">
      <c r="A3266" s="35">
        <v>89548</v>
      </c>
      <c r="B3266" s="32" t="s">
        <v>14574</v>
      </c>
      <c r="C3266" s="32" t="s">
        <v>15037</v>
      </c>
      <c r="D3266" s="31" t="s">
        <v>9608</v>
      </c>
      <c r="E3266" s="36" t="s">
        <v>3038</v>
      </c>
    </row>
    <row r="3267" spans="1:5" ht="55.2" hidden="1">
      <c r="A3267" s="35">
        <v>89549</v>
      </c>
      <c r="B3267" s="32" t="s">
        <v>14574</v>
      </c>
      <c r="C3267" s="32" t="s">
        <v>15038</v>
      </c>
      <c r="D3267" s="31" t="s">
        <v>9608</v>
      </c>
      <c r="E3267" s="36" t="s">
        <v>2716</v>
      </c>
    </row>
    <row r="3268" spans="1:5" ht="55.2" hidden="1">
      <c r="A3268" s="35">
        <v>89550</v>
      </c>
      <c r="B3268" s="32" t="s">
        <v>14574</v>
      </c>
      <c r="C3268" s="32" t="s">
        <v>15039</v>
      </c>
      <c r="D3268" s="31" t="s">
        <v>9608</v>
      </c>
      <c r="E3268" s="36" t="s">
        <v>15040</v>
      </c>
    </row>
    <row r="3269" spans="1:5" ht="55.2" hidden="1">
      <c r="A3269" s="35">
        <v>89551</v>
      </c>
      <c r="B3269" s="32" t="s">
        <v>14574</v>
      </c>
      <c r="C3269" s="32" t="s">
        <v>15041</v>
      </c>
      <c r="D3269" s="31" t="s">
        <v>9608</v>
      </c>
      <c r="E3269" s="36" t="s">
        <v>15042</v>
      </c>
    </row>
    <row r="3270" spans="1:5" ht="41.4" hidden="1">
      <c r="A3270" s="35">
        <v>89552</v>
      </c>
      <c r="B3270" s="32" t="s">
        <v>14574</v>
      </c>
      <c r="C3270" s="32" t="s">
        <v>15043</v>
      </c>
      <c r="D3270" s="31" t="s">
        <v>9608</v>
      </c>
      <c r="E3270" s="36" t="s">
        <v>560</v>
      </c>
    </row>
    <row r="3271" spans="1:5" ht="55.2" hidden="1">
      <c r="A3271" s="35">
        <v>89553</v>
      </c>
      <c r="B3271" s="32" t="s">
        <v>14574</v>
      </c>
      <c r="C3271" s="32" t="s">
        <v>15044</v>
      </c>
      <c r="D3271" s="31" t="s">
        <v>9608</v>
      </c>
      <c r="E3271" s="36" t="s">
        <v>961</v>
      </c>
    </row>
    <row r="3272" spans="1:5" ht="55.2" hidden="1">
      <c r="A3272" s="35">
        <v>89554</v>
      </c>
      <c r="B3272" s="32" t="s">
        <v>14574</v>
      </c>
      <c r="C3272" s="32" t="s">
        <v>15045</v>
      </c>
      <c r="D3272" s="31" t="s">
        <v>9608</v>
      </c>
      <c r="E3272" s="36" t="s">
        <v>2312</v>
      </c>
    </row>
    <row r="3273" spans="1:5" ht="41.4" hidden="1">
      <c r="A3273" s="35">
        <v>89555</v>
      </c>
      <c r="B3273" s="32" t="s">
        <v>14574</v>
      </c>
      <c r="C3273" s="32" t="s">
        <v>15046</v>
      </c>
      <c r="D3273" s="31" t="s">
        <v>9608</v>
      </c>
      <c r="E3273" s="36" t="s">
        <v>7072</v>
      </c>
    </row>
    <row r="3274" spans="1:5" ht="55.2" hidden="1">
      <c r="A3274" s="35">
        <v>89556</v>
      </c>
      <c r="B3274" s="32" t="s">
        <v>14574</v>
      </c>
      <c r="C3274" s="32" t="s">
        <v>15047</v>
      </c>
      <c r="D3274" s="31" t="s">
        <v>9608</v>
      </c>
      <c r="E3274" s="36" t="s">
        <v>15048</v>
      </c>
    </row>
    <row r="3275" spans="1:5" ht="55.2" hidden="1">
      <c r="A3275" s="35">
        <v>89557</v>
      </c>
      <c r="B3275" s="32" t="s">
        <v>14574</v>
      </c>
      <c r="C3275" s="32" t="s">
        <v>15049</v>
      </c>
      <c r="D3275" s="31" t="s">
        <v>9608</v>
      </c>
      <c r="E3275" s="36" t="s">
        <v>1428</v>
      </c>
    </row>
    <row r="3276" spans="1:5" ht="41.4" hidden="1">
      <c r="A3276" s="35">
        <v>89558</v>
      </c>
      <c r="B3276" s="32" t="s">
        <v>14574</v>
      </c>
      <c r="C3276" s="32" t="s">
        <v>15050</v>
      </c>
      <c r="D3276" s="31" t="s">
        <v>9608</v>
      </c>
      <c r="E3276" s="36" t="s">
        <v>13180</v>
      </c>
    </row>
    <row r="3277" spans="1:5" ht="55.2" hidden="1">
      <c r="A3277" s="35">
        <v>89559</v>
      </c>
      <c r="B3277" s="32" t="s">
        <v>14574</v>
      </c>
      <c r="C3277" s="32" t="s">
        <v>15051</v>
      </c>
      <c r="D3277" s="31" t="s">
        <v>9608</v>
      </c>
      <c r="E3277" s="36" t="s">
        <v>11994</v>
      </c>
    </row>
    <row r="3278" spans="1:5" ht="55.2" hidden="1">
      <c r="A3278" s="35">
        <v>89561</v>
      </c>
      <c r="B3278" s="32" t="s">
        <v>14574</v>
      </c>
      <c r="C3278" s="32" t="s">
        <v>15052</v>
      </c>
      <c r="D3278" s="31" t="s">
        <v>9608</v>
      </c>
      <c r="E3278" s="36" t="s">
        <v>10085</v>
      </c>
    </row>
    <row r="3279" spans="1:5" ht="41.4" hidden="1">
      <c r="A3279" s="35">
        <v>89562</v>
      </c>
      <c r="B3279" s="32" t="s">
        <v>14574</v>
      </c>
      <c r="C3279" s="32" t="s">
        <v>15053</v>
      </c>
      <c r="D3279" s="31" t="s">
        <v>9608</v>
      </c>
      <c r="E3279" s="36" t="s">
        <v>2599</v>
      </c>
    </row>
    <row r="3280" spans="1:5" ht="55.2" hidden="1">
      <c r="A3280" s="35">
        <v>89563</v>
      </c>
      <c r="B3280" s="32" t="s">
        <v>14574</v>
      </c>
      <c r="C3280" s="32" t="s">
        <v>15054</v>
      </c>
      <c r="D3280" s="31" t="s">
        <v>9608</v>
      </c>
      <c r="E3280" s="36" t="s">
        <v>15055</v>
      </c>
    </row>
    <row r="3281" spans="1:5" ht="41.4" hidden="1">
      <c r="A3281" s="35">
        <v>89564</v>
      </c>
      <c r="B3281" s="32" t="s">
        <v>14574</v>
      </c>
      <c r="C3281" s="32" t="s">
        <v>15056</v>
      </c>
      <c r="D3281" s="31" t="s">
        <v>9608</v>
      </c>
      <c r="E3281" s="36" t="s">
        <v>3183</v>
      </c>
    </row>
    <row r="3282" spans="1:5" ht="55.2" hidden="1">
      <c r="A3282" s="35">
        <v>89565</v>
      </c>
      <c r="B3282" s="32" t="s">
        <v>14574</v>
      </c>
      <c r="C3282" s="32" t="s">
        <v>15057</v>
      </c>
      <c r="D3282" s="31" t="s">
        <v>9608</v>
      </c>
      <c r="E3282" s="36" t="s">
        <v>15058</v>
      </c>
    </row>
    <row r="3283" spans="1:5" ht="55.2" hidden="1">
      <c r="A3283" s="35">
        <v>89566</v>
      </c>
      <c r="B3283" s="32" t="s">
        <v>14574</v>
      </c>
      <c r="C3283" s="32" t="s">
        <v>15059</v>
      </c>
      <c r="D3283" s="31" t="s">
        <v>9608</v>
      </c>
      <c r="E3283" s="36" t="s">
        <v>15060</v>
      </c>
    </row>
    <row r="3284" spans="1:5" ht="55.2" hidden="1">
      <c r="A3284" s="35">
        <v>89567</v>
      </c>
      <c r="B3284" s="32" t="s">
        <v>14574</v>
      </c>
      <c r="C3284" s="32" t="s">
        <v>15061</v>
      </c>
      <c r="D3284" s="31" t="s">
        <v>9608</v>
      </c>
      <c r="E3284" s="36" t="s">
        <v>15062</v>
      </c>
    </row>
    <row r="3285" spans="1:5" ht="41.4" hidden="1">
      <c r="A3285" s="35">
        <v>89568</v>
      </c>
      <c r="B3285" s="32" t="s">
        <v>14574</v>
      </c>
      <c r="C3285" s="32" t="s">
        <v>15063</v>
      </c>
      <c r="D3285" s="31" t="s">
        <v>9608</v>
      </c>
      <c r="E3285" s="36" t="s">
        <v>7103</v>
      </c>
    </row>
    <row r="3286" spans="1:5" ht="55.2" hidden="1">
      <c r="A3286" s="35">
        <v>89569</v>
      </c>
      <c r="B3286" s="32" t="s">
        <v>14574</v>
      </c>
      <c r="C3286" s="32" t="s">
        <v>15064</v>
      </c>
      <c r="D3286" s="31" t="s">
        <v>9608</v>
      </c>
      <c r="E3286" s="36" t="s">
        <v>12801</v>
      </c>
    </row>
    <row r="3287" spans="1:5" ht="55.2" hidden="1">
      <c r="A3287" s="35">
        <v>89570</v>
      </c>
      <c r="B3287" s="32" t="s">
        <v>14574</v>
      </c>
      <c r="C3287" s="32" t="s">
        <v>15065</v>
      </c>
      <c r="D3287" s="31" t="s">
        <v>9608</v>
      </c>
      <c r="E3287" s="36" t="s">
        <v>2649</v>
      </c>
    </row>
    <row r="3288" spans="1:5" ht="55.2" hidden="1">
      <c r="A3288" s="35">
        <v>89571</v>
      </c>
      <c r="B3288" s="32" t="s">
        <v>14574</v>
      </c>
      <c r="C3288" s="32" t="s">
        <v>15066</v>
      </c>
      <c r="D3288" s="31" t="s">
        <v>9608</v>
      </c>
      <c r="E3288" s="36" t="s">
        <v>339</v>
      </c>
    </row>
    <row r="3289" spans="1:5" ht="55.2" hidden="1">
      <c r="A3289" s="35">
        <v>89572</v>
      </c>
      <c r="B3289" s="32" t="s">
        <v>14574</v>
      </c>
      <c r="C3289" s="32" t="s">
        <v>15067</v>
      </c>
      <c r="D3289" s="31" t="s">
        <v>9608</v>
      </c>
      <c r="E3289" s="36" t="s">
        <v>2689</v>
      </c>
    </row>
    <row r="3290" spans="1:5" ht="55.2" hidden="1">
      <c r="A3290" s="35">
        <v>89573</v>
      </c>
      <c r="B3290" s="32" t="s">
        <v>14574</v>
      </c>
      <c r="C3290" s="32" t="s">
        <v>15068</v>
      </c>
      <c r="D3290" s="31" t="s">
        <v>9608</v>
      </c>
      <c r="E3290" s="36" t="s">
        <v>15069</v>
      </c>
    </row>
    <row r="3291" spans="1:5" ht="55.2" hidden="1">
      <c r="A3291" s="35">
        <v>89574</v>
      </c>
      <c r="B3291" s="32" t="s">
        <v>14574</v>
      </c>
      <c r="C3291" s="32" t="s">
        <v>15070</v>
      </c>
      <c r="D3291" s="31" t="s">
        <v>9608</v>
      </c>
      <c r="E3291" s="36" t="s">
        <v>7801</v>
      </c>
    </row>
    <row r="3292" spans="1:5" ht="41.4" hidden="1">
      <c r="A3292" s="35">
        <v>89575</v>
      </c>
      <c r="B3292" s="32" t="s">
        <v>14574</v>
      </c>
      <c r="C3292" s="32" t="s">
        <v>15071</v>
      </c>
      <c r="D3292" s="31" t="s">
        <v>9608</v>
      </c>
      <c r="E3292" s="36" t="s">
        <v>7817</v>
      </c>
    </row>
    <row r="3293" spans="1:5" ht="41.4" hidden="1">
      <c r="A3293" s="35">
        <v>89577</v>
      </c>
      <c r="B3293" s="32" t="s">
        <v>14574</v>
      </c>
      <c r="C3293" s="32" t="s">
        <v>15072</v>
      </c>
      <c r="D3293" s="31" t="s">
        <v>9608</v>
      </c>
      <c r="E3293" s="36" t="s">
        <v>12022</v>
      </c>
    </row>
    <row r="3294" spans="1:5" ht="41.4" hidden="1">
      <c r="A3294" s="35">
        <v>89579</v>
      </c>
      <c r="B3294" s="32" t="s">
        <v>14574</v>
      </c>
      <c r="C3294" s="32" t="s">
        <v>15073</v>
      </c>
      <c r="D3294" s="31" t="s">
        <v>9608</v>
      </c>
      <c r="E3294" s="36" t="s">
        <v>6819</v>
      </c>
    </row>
    <row r="3295" spans="1:5" ht="55.2" hidden="1">
      <c r="A3295" s="35">
        <v>89581</v>
      </c>
      <c r="B3295" s="32" t="s">
        <v>14574</v>
      </c>
      <c r="C3295" s="32" t="s">
        <v>15074</v>
      </c>
      <c r="D3295" s="31" t="s">
        <v>9608</v>
      </c>
      <c r="E3295" s="36" t="s">
        <v>15075</v>
      </c>
    </row>
    <row r="3296" spans="1:5" ht="55.2" hidden="1">
      <c r="A3296" s="35">
        <v>89582</v>
      </c>
      <c r="B3296" s="32" t="s">
        <v>14574</v>
      </c>
      <c r="C3296" s="32" t="s">
        <v>15076</v>
      </c>
      <c r="D3296" s="31" t="s">
        <v>9608</v>
      </c>
      <c r="E3296" s="36" t="s">
        <v>4655</v>
      </c>
    </row>
    <row r="3297" spans="1:5" ht="69" hidden="1">
      <c r="A3297" s="35">
        <v>89583</v>
      </c>
      <c r="B3297" s="32" t="s">
        <v>14574</v>
      </c>
      <c r="C3297" s="32" t="s">
        <v>15077</v>
      </c>
      <c r="D3297" s="31" t="s">
        <v>9608</v>
      </c>
      <c r="E3297" s="36" t="s">
        <v>10934</v>
      </c>
    </row>
    <row r="3298" spans="1:5" ht="55.2" hidden="1">
      <c r="A3298" s="35">
        <v>89584</v>
      </c>
      <c r="B3298" s="32" t="s">
        <v>14574</v>
      </c>
      <c r="C3298" s="32" t="s">
        <v>15078</v>
      </c>
      <c r="D3298" s="31" t="s">
        <v>9608</v>
      </c>
      <c r="E3298" s="36" t="s">
        <v>15079</v>
      </c>
    </row>
    <row r="3299" spans="1:5" ht="55.2" hidden="1">
      <c r="A3299" s="35">
        <v>89585</v>
      </c>
      <c r="B3299" s="32" t="s">
        <v>14574</v>
      </c>
      <c r="C3299" s="32" t="s">
        <v>15080</v>
      </c>
      <c r="D3299" s="31" t="s">
        <v>9608</v>
      </c>
      <c r="E3299" s="36" t="s">
        <v>15081</v>
      </c>
    </row>
    <row r="3300" spans="1:5" ht="69" hidden="1">
      <c r="A3300" s="35">
        <v>89586</v>
      </c>
      <c r="B3300" s="32" t="s">
        <v>14574</v>
      </c>
      <c r="C3300" s="32" t="s">
        <v>15082</v>
      </c>
      <c r="D3300" s="31" t="s">
        <v>9608</v>
      </c>
      <c r="E3300" s="36" t="s">
        <v>15081</v>
      </c>
    </row>
    <row r="3301" spans="1:5" ht="69" hidden="1">
      <c r="A3301" s="35">
        <v>89587</v>
      </c>
      <c r="B3301" s="32" t="s">
        <v>14574</v>
      </c>
      <c r="C3301" s="32" t="s">
        <v>15083</v>
      </c>
      <c r="D3301" s="31" t="s">
        <v>9608</v>
      </c>
      <c r="E3301" s="36" t="s">
        <v>15084</v>
      </c>
    </row>
    <row r="3302" spans="1:5" ht="55.2" hidden="1">
      <c r="A3302" s="35">
        <v>89590</v>
      </c>
      <c r="B3302" s="32" t="s">
        <v>14574</v>
      </c>
      <c r="C3302" s="32" t="s">
        <v>15085</v>
      </c>
      <c r="D3302" s="31" t="s">
        <v>9608</v>
      </c>
      <c r="E3302" s="36" t="s">
        <v>15086</v>
      </c>
    </row>
    <row r="3303" spans="1:5" ht="55.2" hidden="1">
      <c r="A3303" s="35">
        <v>89591</v>
      </c>
      <c r="B3303" s="32" t="s">
        <v>14574</v>
      </c>
      <c r="C3303" s="32" t="s">
        <v>15087</v>
      </c>
      <c r="D3303" s="31" t="s">
        <v>9608</v>
      </c>
      <c r="E3303" s="36" t="s">
        <v>15088</v>
      </c>
    </row>
    <row r="3304" spans="1:5" ht="69" hidden="1">
      <c r="A3304" s="35">
        <v>89592</v>
      </c>
      <c r="B3304" s="32" t="s">
        <v>14574</v>
      </c>
      <c r="C3304" s="32" t="s">
        <v>15089</v>
      </c>
      <c r="D3304" s="31" t="s">
        <v>9608</v>
      </c>
      <c r="E3304" s="36" t="s">
        <v>15090</v>
      </c>
    </row>
    <row r="3305" spans="1:5" ht="41.4" hidden="1">
      <c r="A3305" s="35">
        <v>89593</v>
      </c>
      <c r="B3305" s="32" t="s">
        <v>14574</v>
      </c>
      <c r="C3305" s="32" t="s">
        <v>15091</v>
      </c>
      <c r="D3305" s="31" t="s">
        <v>9608</v>
      </c>
      <c r="E3305" s="36" t="s">
        <v>7330</v>
      </c>
    </row>
    <row r="3306" spans="1:5" ht="41.4" hidden="1">
      <c r="A3306" s="35">
        <v>89594</v>
      </c>
      <c r="B3306" s="32" t="s">
        <v>14574</v>
      </c>
      <c r="C3306" s="32" t="s">
        <v>15092</v>
      </c>
      <c r="D3306" s="31" t="s">
        <v>9608</v>
      </c>
      <c r="E3306" s="36" t="s">
        <v>2957</v>
      </c>
    </row>
    <row r="3307" spans="1:5" ht="55.2" hidden="1">
      <c r="A3307" s="35">
        <v>89595</v>
      </c>
      <c r="B3307" s="32" t="s">
        <v>14574</v>
      </c>
      <c r="C3307" s="32" t="s">
        <v>15093</v>
      </c>
      <c r="D3307" s="31" t="s">
        <v>9608</v>
      </c>
      <c r="E3307" s="36" t="s">
        <v>7048</v>
      </c>
    </row>
    <row r="3308" spans="1:5" ht="55.2" hidden="1">
      <c r="A3308" s="35">
        <v>89596</v>
      </c>
      <c r="B3308" s="32" t="s">
        <v>14574</v>
      </c>
      <c r="C3308" s="32" t="s">
        <v>15094</v>
      </c>
      <c r="D3308" s="31" t="s">
        <v>9608</v>
      </c>
      <c r="E3308" s="36" t="s">
        <v>2241</v>
      </c>
    </row>
    <row r="3309" spans="1:5" ht="41.4" hidden="1">
      <c r="A3309" s="35">
        <v>89597</v>
      </c>
      <c r="B3309" s="32" t="s">
        <v>14574</v>
      </c>
      <c r="C3309" s="32" t="s">
        <v>15095</v>
      </c>
      <c r="D3309" s="31" t="s">
        <v>9608</v>
      </c>
      <c r="E3309" s="36" t="s">
        <v>15096</v>
      </c>
    </row>
    <row r="3310" spans="1:5" ht="41.4" hidden="1">
      <c r="A3310" s="35">
        <v>89598</v>
      </c>
      <c r="B3310" s="32" t="s">
        <v>14574</v>
      </c>
      <c r="C3310" s="32" t="s">
        <v>15097</v>
      </c>
      <c r="D3310" s="31" t="s">
        <v>9608</v>
      </c>
      <c r="E3310" s="36" t="s">
        <v>1945</v>
      </c>
    </row>
    <row r="3311" spans="1:5" ht="55.2" hidden="1">
      <c r="A3311" s="35">
        <v>89599</v>
      </c>
      <c r="B3311" s="32" t="s">
        <v>14574</v>
      </c>
      <c r="C3311" s="32" t="s">
        <v>15098</v>
      </c>
      <c r="D3311" s="31" t="s">
        <v>9608</v>
      </c>
      <c r="E3311" s="36" t="s">
        <v>8230</v>
      </c>
    </row>
    <row r="3312" spans="1:5" ht="55.2" hidden="1">
      <c r="A3312" s="35">
        <v>89600</v>
      </c>
      <c r="B3312" s="32" t="s">
        <v>14574</v>
      </c>
      <c r="C3312" s="32" t="s">
        <v>15099</v>
      </c>
      <c r="D3312" s="31" t="s">
        <v>9608</v>
      </c>
      <c r="E3312" s="36" t="s">
        <v>4329</v>
      </c>
    </row>
    <row r="3313" spans="1:5" ht="41.4" hidden="1">
      <c r="A3313" s="35">
        <v>89605</v>
      </c>
      <c r="B3313" s="32" t="s">
        <v>14574</v>
      </c>
      <c r="C3313" s="32" t="s">
        <v>15100</v>
      </c>
      <c r="D3313" s="31" t="s">
        <v>9608</v>
      </c>
      <c r="E3313" s="36" t="s">
        <v>15101</v>
      </c>
    </row>
    <row r="3314" spans="1:5" ht="41.4" hidden="1">
      <c r="A3314" s="35">
        <v>89609</v>
      </c>
      <c r="B3314" s="32" t="s">
        <v>14574</v>
      </c>
      <c r="C3314" s="32" t="s">
        <v>15102</v>
      </c>
      <c r="D3314" s="31" t="s">
        <v>9608</v>
      </c>
      <c r="E3314" s="36" t="s">
        <v>455</v>
      </c>
    </row>
    <row r="3315" spans="1:5" ht="55.2" hidden="1">
      <c r="A3315" s="35">
        <v>89610</v>
      </c>
      <c r="B3315" s="32" t="s">
        <v>14574</v>
      </c>
      <c r="C3315" s="32" t="s">
        <v>15103</v>
      </c>
      <c r="D3315" s="31" t="s">
        <v>9608</v>
      </c>
      <c r="E3315" s="36" t="s">
        <v>15104</v>
      </c>
    </row>
    <row r="3316" spans="1:5" ht="41.4" hidden="1">
      <c r="A3316" s="35">
        <v>89611</v>
      </c>
      <c r="B3316" s="32" t="s">
        <v>14574</v>
      </c>
      <c r="C3316" s="32" t="s">
        <v>15105</v>
      </c>
      <c r="D3316" s="31" t="s">
        <v>9608</v>
      </c>
      <c r="E3316" s="36" t="s">
        <v>5444</v>
      </c>
    </row>
    <row r="3317" spans="1:5" ht="41.4" hidden="1">
      <c r="A3317" s="35">
        <v>89612</v>
      </c>
      <c r="B3317" s="32" t="s">
        <v>14574</v>
      </c>
      <c r="C3317" s="32" t="s">
        <v>15106</v>
      </c>
      <c r="D3317" s="31" t="s">
        <v>9608</v>
      </c>
      <c r="E3317" s="36" t="s">
        <v>15107</v>
      </c>
    </row>
    <row r="3318" spans="1:5" ht="55.2" hidden="1">
      <c r="A3318" s="35">
        <v>89613</v>
      </c>
      <c r="B3318" s="32" t="s">
        <v>14574</v>
      </c>
      <c r="C3318" s="32" t="s">
        <v>15108</v>
      </c>
      <c r="D3318" s="31" t="s">
        <v>9608</v>
      </c>
      <c r="E3318" s="36" t="s">
        <v>5525</v>
      </c>
    </row>
    <row r="3319" spans="1:5" ht="41.4" hidden="1">
      <c r="A3319" s="35">
        <v>89614</v>
      </c>
      <c r="B3319" s="32" t="s">
        <v>14574</v>
      </c>
      <c r="C3319" s="32" t="s">
        <v>15109</v>
      </c>
      <c r="D3319" s="31" t="s">
        <v>9608</v>
      </c>
      <c r="E3319" s="36" t="s">
        <v>15110</v>
      </c>
    </row>
    <row r="3320" spans="1:5" ht="41.4" hidden="1">
      <c r="A3320" s="35">
        <v>89615</v>
      </c>
      <c r="B3320" s="32" t="s">
        <v>14574</v>
      </c>
      <c r="C3320" s="32" t="s">
        <v>15111</v>
      </c>
      <c r="D3320" s="31" t="s">
        <v>9608</v>
      </c>
      <c r="E3320" s="36" t="s">
        <v>15112</v>
      </c>
    </row>
    <row r="3321" spans="1:5" ht="55.2" hidden="1">
      <c r="A3321" s="35">
        <v>89616</v>
      </c>
      <c r="B3321" s="32" t="s">
        <v>14574</v>
      </c>
      <c r="C3321" s="32" t="s">
        <v>15113</v>
      </c>
      <c r="D3321" s="31" t="s">
        <v>9608</v>
      </c>
      <c r="E3321" s="36" t="s">
        <v>14109</v>
      </c>
    </row>
    <row r="3322" spans="1:5" ht="41.4" hidden="1">
      <c r="A3322" s="35">
        <v>89617</v>
      </c>
      <c r="B3322" s="32" t="s">
        <v>14574</v>
      </c>
      <c r="C3322" s="32" t="s">
        <v>15114</v>
      </c>
      <c r="D3322" s="31" t="s">
        <v>9608</v>
      </c>
      <c r="E3322" s="36" t="s">
        <v>4436</v>
      </c>
    </row>
    <row r="3323" spans="1:5" ht="55.2" hidden="1">
      <c r="A3323" s="35">
        <v>89618</v>
      </c>
      <c r="B3323" s="32" t="s">
        <v>14574</v>
      </c>
      <c r="C3323" s="32" t="s">
        <v>15115</v>
      </c>
      <c r="D3323" s="31" t="s">
        <v>9608</v>
      </c>
      <c r="E3323" s="36" t="s">
        <v>14809</v>
      </c>
    </row>
    <row r="3324" spans="1:5" ht="41.4" hidden="1">
      <c r="A3324" s="35">
        <v>89619</v>
      </c>
      <c r="B3324" s="32" t="s">
        <v>14574</v>
      </c>
      <c r="C3324" s="32" t="s">
        <v>15116</v>
      </c>
      <c r="D3324" s="31" t="s">
        <v>9608</v>
      </c>
      <c r="E3324" s="36" t="s">
        <v>6159</v>
      </c>
    </row>
    <row r="3325" spans="1:5" ht="41.4" hidden="1">
      <c r="A3325" s="35">
        <v>89620</v>
      </c>
      <c r="B3325" s="32" t="s">
        <v>14574</v>
      </c>
      <c r="C3325" s="32" t="s">
        <v>15117</v>
      </c>
      <c r="D3325" s="31" t="s">
        <v>9608</v>
      </c>
      <c r="E3325" s="36" t="s">
        <v>3842</v>
      </c>
    </row>
    <row r="3326" spans="1:5" ht="55.2" hidden="1">
      <c r="A3326" s="35">
        <v>89621</v>
      </c>
      <c r="B3326" s="32" t="s">
        <v>14574</v>
      </c>
      <c r="C3326" s="32" t="s">
        <v>15118</v>
      </c>
      <c r="D3326" s="31" t="s">
        <v>9608</v>
      </c>
      <c r="E3326" s="36" t="s">
        <v>15119</v>
      </c>
    </row>
    <row r="3327" spans="1:5" ht="41.4" hidden="1">
      <c r="A3327" s="35">
        <v>89622</v>
      </c>
      <c r="B3327" s="32" t="s">
        <v>14574</v>
      </c>
      <c r="C3327" s="32" t="s">
        <v>15120</v>
      </c>
      <c r="D3327" s="31" t="s">
        <v>9608</v>
      </c>
      <c r="E3327" s="36" t="s">
        <v>5762</v>
      </c>
    </row>
    <row r="3328" spans="1:5" ht="41.4" hidden="1">
      <c r="A3328" s="35">
        <v>89623</v>
      </c>
      <c r="B3328" s="32" t="s">
        <v>14574</v>
      </c>
      <c r="C3328" s="32" t="s">
        <v>15121</v>
      </c>
      <c r="D3328" s="31" t="s">
        <v>9608</v>
      </c>
      <c r="E3328" s="36" t="s">
        <v>5619</v>
      </c>
    </row>
    <row r="3329" spans="1:5" ht="41.4" hidden="1">
      <c r="A3329" s="35">
        <v>89624</v>
      </c>
      <c r="B3329" s="32" t="s">
        <v>14574</v>
      </c>
      <c r="C3329" s="32" t="s">
        <v>15122</v>
      </c>
      <c r="D3329" s="31" t="s">
        <v>9608</v>
      </c>
      <c r="E3329" s="36" t="s">
        <v>4024</v>
      </c>
    </row>
    <row r="3330" spans="1:5" ht="41.4" hidden="1">
      <c r="A3330" s="35">
        <v>89625</v>
      </c>
      <c r="B3330" s="32" t="s">
        <v>14574</v>
      </c>
      <c r="C3330" s="32" t="s">
        <v>15123</v>
      </c>
      <c r="D3330" s="31" t="s">
        <v>9608</v>
      </c>
      <c r="E3330" s="36" t="s">
        <v>1970</v>
      </c>
    </row>
    <row r="3331" spans="1:5" ht="41.4" hidden="1">
      <c r="A3331" s="35">
        <v>89626</v>
      </c>
      <c r="B3331" s="32" t="s">
        <v>14574</v>
      </c>
      <c r="C3331" s="32" t="s">
        <v>15124</v>
      </c>
      <c r="D3331" s="31" t="s">
        <v>9608</v>
      </c>
      <c r="E3331" s="36" t="s">
        <v>858</v>
      </c>
    </row>
    <row r="3332" spans="1:5" ht="41.4" hidden="1">
      <c r="A3332" s="35">
        <v>89627</v>
      </c>
      <c r="B3332" s="32" t="s">
        <v>14574</v>
      </c>
      <c r="C3332" s="32" t="s">
        <v>15125</v>
      </c>
      <c r="D3332" s="31" t="s">
        <v>9608</v>
      </c>
      <c r="E3332" s="36" t="s">
        <v>6285</v>
      </c>
    </row>
    <row r="3333" spans="1:5" ht="41.4" hidden="1">
      <c r="A3333" s="35">
        <v>89628</v>
      </c>
      <c r="B3333" s="32" t="s">
        <v>14574</v>
      </c>
      <c r="C3333" s="32" t="s">
        <v>15126</v>
      </c>
      <c r="D3333" s="31" t="s">
        <v>9608</v>
      </c>
      <c r="E3333" s="36" t="s">
        <v>15127</v>
      </c>
    </row>
    <row r="3334" spans="1:5" ht="41.4" hidden="1">
      <c r="A3334" s="35">
        <v>89629</v>
      </c>
      <c r="B3334" s="32" t="s">
        <v>14574</v>
      </c>
      <c r="C3334" s="32" t="s">
        <v>15128</v>
      </c>
      <c r="D3334" s="31" t="s">
        <v>9608</v>
      </c>
      <c r="E3334" s="36" t="s">
        <v>15129</v>
      </c>
    </row>
    <row r="3335" spans="1:5" ht="41.4" hidden="1">
      <c r="A3335" s="35">
        <v>89630</v>
      </c>
      <c r="B3335" s="32" t="s">
        <v>14574</v>
      </c>
      <c r="C3335" s="32" t="s">
        <v>15130</v>
      </c>
      <c r="D3335" s="31" t="s">
        <v>9608</v>
      </c>
      <c r="E3335" s="36" t="s">
        <v>15131</v>
      </c>
    </row>
    <row r="3336" spans="1:5" ht="41.4" hidden="1">
      <c r="A3336" s="35">
        <v>89631</v>
      </c>
      <c r="B3336" s="32" t="s">
        <v>14574</v>
      </c>
      <c r="C3336" s="32" t="s">
        <v>15132</v>
      </c>
      <c r="D3336" s="31" t="s">
        <v>9608</v>
      </c>
      <c r="E3336" s="36" t="s">
        <v>15133</v>
      </c>
    </row>
    <row r="3337" spans="1:5" ht="41.4" hidden="1">
      <c r="A3337" s="35">
        <v>89632</v>
      </c>
      <c r="B3337" s="32" t="s">
        <v>14574</v>
      </c>
      <c r="C3337" s="32" t="s">
        <v>15134</v>
      </c>
      <c r="D3337" s="31" t="s">
        <v>9608</v>
      </c>
      <c r="E3337" s="36" t="s">
        <v>1593</v>
      </c>
    </row>
    <row r="3338" spans="1:5" ht="55.2" hidden="1">
      <c r="A3338" s="35">
        <v>89637</v>
      </c>
      <c r="B3338" s="32" t="s">
        <v>14574</v>
      </c>
      <c r="C3338" s="32" t="s">
        <v>15135</v>
      </c>
      <c r="D3338" s="31" t="s">
        <v>9608</v>
      </c>
      <c r="E3338" s="36" t="s">
        <v>3802</v>
      </c>
    </row>
    <row r="3339" spans="1:5" ht="55.2" hidden="1">
      <c r="A3339" s="35">
        <v>89638</v>
      </c>
      <c r="B3339" s="32" t="s">
        <v>14574</v>
      </c>
      <c r="C3339" s="32" t="s">
        <v>15136</v>
      </c>
      <c r="D3339" s="31" t="s">
        <v>9608</v>
      </c>
      <c r="E3339" s="36" t="s">
        <v>6475</v>
      </c>
    </row>
    <row r="3340" spans="1:5" ht="41.4" hidden="1">
      <c r="A3340" s="35">
        <v>89639</v>
      </c>
      <c r="B3340" s="32" t="s">
        <v>14574</v>
      </c>
      <c r="C3340" s="32" t="s">
        <v>15137</v>
      </c>
      <c r="D3340" s="31" t="s">
        <v>9608</v>
      </c>
      <c r="E3340" s="36" t="s">
        <v>5296</v>
      </c>
    </row>
    <row r="3341" spans="1:5" ht="55.2" hidden="1">
      <c r="A3341" s="35">
        <v>89641</v>
      </c>
      <c r="B3341" s="32" t="s">
        <v>14574</v>
      </c>
      <c r="C3341" s="32" t="s">
        <v>15138</v>
      </c>
      <c r="D3341" s="31" t="s">
        <v>9608</v>
      </c>
      <c r="E3341" s="36" t="s">
        <v>2810</v>
      </c>
    </row>
    <row r="3342" spans="1:5" ht="55.2" hidden="1">
      <c r="A3342" s="35">
        <v>89642</v>
      </c>
      <c r="B3342" s="32" t="s">
        <v>14574</v>
      </c>
      <c r="C3342" s="32" t="s">
        <v>15139</v>
      </c>
      <c r="D3342" s="31" t="s">
        <v>9608</v>
      </c>
      <c r="E3342" s="36" t="s">
        <v>15140</v>
      </c>
    </row>
    <row r="3343" spans="1:5" ht="41.4" hidden="1">
      <c r="A3343" s="35">
        <v>89643</v>
      </c>
      <c r="B3343" s="32" t="s">
        <v>14574</v>
      </c>
      <c r="C3343" s="32" t="s">
        <v>15141</v>
      </c>
      <c r="D3343" s="31" t="s">
        <v>9608</v>
      </c>
      <c r="E3343" s="36" t="s">
        <v>8423</v>
      </c>
    </row>
    <row r="3344" spans="1:5" ht="55.2" hidden="1">
      <c r="A3344" s="35">
        <v>89645</v>
      </c>
      <c r="B3344" s="32" t="s">
        <v>14574</v>
      </c>
      <c r="C3344" s="32" t="s">
        <v>15142</v>
      </c>
      <c r="D3344" s="31" t="s">
        <v>9608</v>
      </c>
      <c r="E3344" s="36" t="s">
        <v>8897</v>
      </c>
    </row>
    <row r="3345" spans="1:5" ht="55.2" hidden="1">
      <c r="A3345" s="35">
        <v>89646</v>
      </c>
      <c r="B3345" s="32" t="s">
        <v>14574</v>
      </c>
      <c r="C3345" s="32" t="s">
        <v>15143</v>
      </c>
      <c r="D3345" s="31" t="s">
        <v>9608</v>
      </c>
      <c r="E3345" s="36" t="s">
        <v>15144</v>
      </c>
    </row>
    <row r="3346" spans="1:5" ht="55.2" hidden="1">
      <c r="A3346" s="35">
        <v>89647</v>
      </c>
      <c r="B3346" s="32" t="s">
        <v>14574</v>
      </c>
      <c r="C3346" s="32" t="s">
        <v>15145</v>
      </c>
      <c r="D3346" s="31" t="s">
        <v>9608</v>
      </c>
      <c r="E3346" s="36" t="s">
        <v>5748</v>
      </c>
    </row>
    <row r="3347" spans="1:5" ht="41.4" hidden="1">
      <c r="A3347" s="35">
        <v>89648</v>
      </c>
      <c r="B3347" s="32" t="s">
        <v>14574</v>
      </c>
      <c r="C3347" s="32" t="s">
        <v>15146</v>
      </c>
      <c r="D3347" s="31" t="s">
        <v>9608</v>
      </c>
      <c r="E3347" s="36" t="s">
        <v>2405</v>
      </c>
    </row>
    <row r="3348" spans="1:5" ht="55.2" hidden="1">
      <c r="A3348" s="35">
        <v>89649</v>
      </c>
      <c r="B3348" s="32" t="s">
        <v>14574</v>
      </c>
      <c r="C3348" s="32" t="s">
        <v>15147</v>
      </c>
      <c r="D3348" s="31" t="s">
        <v>9608</v>
      </c>
      <c r="E3348" s="36" t="s">
        <v>13819</v>
      </c>
    </row>
    <row r="3349" spans="1:5" ht="55.2" hidden="1">
      <c r="A3349" s="35">
        <v>89650</v>
      </c>
      <c r="B3349" s="32" t="s">
        <v>14574</v>
      </c>
      <c r="C3349" s="32" t="s">
        <v>15148</v>
      </c>
      <c r="D3349" s="31" t="s">
        <v>9608</v>
      </c>
      <c r="E3349" s="36" t="s">
        <v>13819</v>
      </c>
    </row>
    <row r="3350" spans="1:5" ht="41.4" hidden="1">
      <c r="A3350" s="35">
        <v>89651</v>
      </c>
      <c r="B3350" s="32" t="s">
        <v>14574</v>
      </c>
      <c r="C3350" s="32" t="s">
        <v>15149</v>
      </c>
      <c r="D3350" s="31" t="s">
        <v>9608</v>
      </c>
      <c r="E3350" s="36" t="s">
        <v>3143</v>
      </c>
    </row>
    <row r="3351" spans="1:5" ht="41.4" hidden="1">
      <c r="A3351" s="35">
        <v>89652</v>
      </c>
      <c r="B3351" s="32" t="s">
        <v>14574</v>
      </c>
      <c r="C3351" s="32" t="s">
        <v>15150</v>
      </c>
      <c r="D3351" s="31" t="s">
        <v>9608</v>
      </c>
      <c r="E3351" s="36" t="s">
        <v>1419</v>
      </c>
    </row>
    <row r="3352" spans="1:5" ht="55.2" hidden="1">
      <c r="A3352" s="35">
        <v>89653</v>
      </c>
      <c r="B3352" s="32" t="s">
        <v>14574</v>
      </c>
      <c r="C3352" s="32" t="s">
        <v>15151</v>
      </c>
      <c r="D3352" s="31" t="s">
        <v>9608</v>
      </c>
      <c r="E3352" s="36" t="s">
        <v>4863</v>
      </c>
    </row>
    <row r="3353" spans="1:5" ht="41.4" hidden="1">
      <c r="A3353" s="35">
        <v>89654</v>
      </c>
      <c r="B3353" s="32" t="s">
        <v>14574</v>
      </c>
      <c r="C3353" s="32" t="s">
        <v>15152</v>
      </c>
      <c r="D3353" s="31" t="s">
        <v>9608</v>
      </c>
      <c r="E3353" s="36" t="s">
        <v>7978</v>
      </c>
    </row>
    <row r="3354" spans="1:5" ht="41.4" hidden="1">
      <c r="A3354" s="35">
        <v>89655</v>
      </c>
      <c r="B3354" s="32" t="s">
        <v>14574</v>
      </c>
      <c r="C3354" s="32" t="s">
        <v>15153</v>
      </c>
      <c r="D3354" s="31" t="s">
        <v>9608</v>
      </c>
      <c r="E3354" s="36" t="s">
        <v>2120</v>
      </c>
    </row>
    <row r="3355" spans="1:5" ht="41.4" hidden="1">
      <c r="A3355" s="35">
        <v>89656</v>
      </c>
      <c r="B3355" s="32" t="s">
        <v>14574</v>
      </c>
      <c r="C3355" s="32" t="s">
        <v>15154</v>
      </c>
      <c r="D3355" s="31" t="s">
        <v>9608</v>
      </c>
      <c r="E3355" s="36" t="s">
        <v>13086</v>
      </c>
    </row>
    <row r="3356" spans="1:5" ht="55.2" hidden="1">
      <c r="A3356" s="35">
        <v>89657</v>
      </c>
      <c r="B3356" s="32" t="s">
        <v>14574</v>
      </c>
      <c r="C3356" s="32" t="s">
        <v>15155</v>
      </c>
      <c r="D3356" s="31" t="s">
        <v>9608</v>
      </c>
      <c r="E3356" s="36" t="s">
        <v>6475</v>
      </c>
    </row>
    <row r="3357" spans="1:5" ht="41.4" hidden="1">
      <c r="A3357" s="35">
        <v>89658</v>
      </c>
      <c r="B3357" s="32" t="s">
        <v>14574</v>
      </c>
      <c r="C3357" s="32" t="s">
        <v>15156</v>
      </c>
      <c r="D3357" s="31" t="s">
        <v>9608</v>
      </c>
      <c r="E3357" s="36" t="s">
        <v>15157</v>
      </c>
    </row>
    <row r="3358" spans="1:5" ht="41.4" hidden="1">
      <c r="A3358" s="35">
        <v>89659</v>
      </c>
      <c r="B3358" s="32" t="s">
        <v>14574</v>
      </c>
      <c r="C3358" s="32" t="s">
        <v>15158</v>
      </c>
      <c r="D3358" s="31" t="s">
        <v>9608</v>
      </c>
      <c r="E3358" s="36" t="s">
        <v>5365</v>
      </c>
    </row>
    <row r="3359" spans="1:5" ht="55.2" hidden="1">
      <c r="A3359" s="35">
        <v>89660</v>
      </c>
      <c r="B3359" s="32" t="s">
        <v>14574</v>
      </c>
      <c r="C3359" s="32" t="s">
        <v>15159</v>
      </c>
      <c r="D3359" s="31" t="s">
        <v>9608</v>
      </c>
      <c r="E3359" s="36" t="s">
        <v>9190</v>
      </c>
    </row>
    <row r="3360" spans="1:5" ht="41.4" hidden="1">
      <c r="A3360" s="35">
        <v>89661</v>
      </c>
      <c r="B3360" s="32" t="s">
        <v>14574</v>
      </c>
      <c r="C3360" s="32" t="s">
        <v>15160</v>
      </c>
      <c r="D3360" s="31" t="s">
        <v>9608</v>
      </c>
      <c r="E3360" s="36" t="s">
        <v>15161</v>
      </c>
    </row>
    <row r="3361" spans="1:5" ht="41.4" hidden="1">
      <c r="A3361" s="35">
        <v>89662</v>
      </c>
      <c r="B3361" s="32" t="s">
        <v>14574</v>
      </c>
      <c r="C3361" s="32" t="s">
        <v>15162</v>
      </c>
      <c r="D3361" s="31" t="s">
        <v>9608</v>
      </c>
      <c r="E3361" s="36" t="s">
        <v>15163</v>
      </c>
    </row>
    <row r="3362" spans="1:5" ht="41.4" hidden="1">
      <c r="A3362" s="35">
        <v>89663</v>
      </c>
      <c r="B3362" s="32" t="s">
        <v>14574</v>
      </c>
      <c r="C3362" s="32" t="s">
        <v>15164</v>
      </c>
      <c r="D3362" s="31" t="s">
        <v>9608</v>
      </c>
      <c r="E3362" s="36" t="s">
        <v>3520</v>
      </c>
    </row>
    <row r="3363" spans="1:5" ht="55.2" hidden="1">
      <c r="A3363" s="35">
        <v>89664</v>
      </c>
      <c r="B3363" s="32" t="s">
        <v>14574</v>
      </c>
      <c r="C3363" s="32" t="s">
        <v>15165</v>
      </c>
      <c r="D3363" s="31" t="s">
        <v>9608</v>
      </c>
      <c r="E3363" s="36" t="s">
        <v>5365</v>
      </c>
    </row>
    <row r="3364" spans="1:5" ht="55.2" hidden="1">
      <c r="A3364" s="35">
        <v>89665</v>
      </c>
      <c r="B3364" s="32" t="s">
        <v>14574</v>
      </c>
      <c r="C3364" s="32" t="s">
        <v>15166</v>
      </c>
      <c r="D3364" s="31" t="s">
        <v>9608</v>
      </c>
      <c r="E3364" s="36" t="s">
        <v>2234</v>
      </c>
    </row>
    <row r="3365" spans="1:5" ht="55.2" hidden="1">
      <c r="A3365" s="35">
        <v>89666</v>
      </c>
      <c r="B3365" s="32" t="s">
        <v>14574</v>
      </c>
      <c r="C3365" s="32" t="s">
        <v>15167</v>
      </c>
      <c r="D3365" s="31" t="s">
        <v>9608</v>
      </c>
      <c r="E3365" s="36" t="s">
        <v>4861</v>
      </c>
    </row>
    <row r="3366" spans="1:5" ht="55.2" hidden="1">
      <c r="A3366" s="35">
        <v>89667</v>
      </c>
      <c r="B3366" s="32" t="s">
        <v>14574</v>
      </c>
      <c r="C3366" s="32" t="s">
        <v>15168</v>
      </c>
      <c r="D3366" s="31" t="s">
        <v>9608</v>
      </c>
      <c r="E3366" s="36" t="s">
        <v>15169</v>
      </c>
    </row>
    <row r="3367" spans="1:5" ht="41.4" hidden="1">
      <c r="A3367" s="35">
        <v>89668</v>
      </c>
      <c r="B3367" s="32" t="s">
        <v>14574</v>
      </c>
      <c r="C3367" s="32" t="s">
        <v>15170</v>
      </c>
      <c r="D3367" s="31" t="s">
        <v>9608</v>
      </c>
      <c r="E3367" s="36" t="s">
        <v>15171</v>
      </c>
    </row>
    <row r="3368" spans="1:5" ht="55.2" hidden="1">
      <c r="A3368" s="35">
        <v>89669</v>
      </c>
      <c r="B3368" s="32" t="s">
        <v>14574</v>
      </c>
      <c r="C3368" s="32" t="s">
        <v>15172</v>
      </c>
      <c r="D3368" s="31" t="s">
        <v>9608</v>
      </c>
      <c r="E3368" s="36" t="s">
        <v>10699</v>
      </c>
    </row>
    <row r="3369" spans="1:5" ht="41.4" hidden="1">
      <c r="A3369" s="35">
        <v>89670</v>
      </c>
      <c r="B3369" s="32" t="s">
        <v>14574</v>
      </c>
      <c r="C3369" s="32" t="s">
        <v>15173</v>
      </c>
      <c r="D3369" s="31" t="s">
        <v>9608</v>
      </c>
      <c r="E3369" s="36" t="s">
        <v>15174</v>
      </c>
    </row>
    <row r="3370" spans="1:5" ht="55.2" hidden="1">
      <c r="A3370" s="35">
        <v>89671</v>
      </c>
      <c r="B3370" s="32" t="s">
        <v>14574</v>
      </c>
      <c r="C3370" s="32" t="s">
        <v>15175</v>
      </c>
      <c r="D3370" s="31" t="s">
        <v>9608</v>
      </c>
      <c r="E3370" s="36" t="s">
        <v>15176</v>
      </c>
    </row>
    <row r="3371" spans="1:5" ht="41.4" hidden="1">
      <c r="A3371" s="35">
        <v>89672</v>
      </c>
      <c r="B3371" s="32" t="s">
        <v>14574</v>
      </c>
      <c r="C3371" s="32" t="s">
        <v>15177</v>
      </c>
      <c r="D3371" s="31" t="s">
        <v>9608</v>
      </c>
      <c r="E3371" s="36" t="s">
        <v>680</v>
      </c>
    </row>
    <row r="3372" spans="1:5" ht="55.2" hidden="1">
      <c r="A3372" s="35">
        <v>89673</v>
      </c>
      <c r="B3372" s="32" t="s">
        <v>14574</v>
      </c>
      <c r="C3372" s="32" t="s">
        <v>15178</v>
      </c>
      <c r="D3372" s="31" t="s">
        <v>9608</v>
      </c>
      <c r="E3372" s="36" t="s">
        <v>9054</v>
      </c>
    </row>
    <row r="3373" spans="1:5" ht="41.4" hidden="1">
      <c r="A3373" s="35">
        <v>89674</v>
      </c>
      <c r="B3373" s="32" t="s">
        <v>14574</v>
      </c>
      <c r="C3373" s="32" t="s">
        <v>15179</v>
      </c>
      <c r="D3373" s="31" t="s">
        <v>9608</v>
      </c>
      <c r="E3373" s="36" t="s">
        <v>15180</v>
      </c>
    </row>
    <row r="3374" spans="1:5" ht="55.2" hidden="1">
      <c r="A3374" s="35">
        <v>89675</v>
      </c>
      <c r="B3374" s="32" t="s">
        <v>14574</v>
      </c>
      <c r="C3374" s="32" t="s">
        <v>15181</v>
      </c>
      <c r="D3374" s="31" t="s">
        <v>9608</v>
      </c>
      <c r="E3374" s="36" t="s">
        <v>15182</v>
      </c>
    </row>
    <row r="3375" spans="1:5" ht="41.4" hidden="1">
      <c r="A3375" s="35">
        <v>89676</v>
      </c>
      <c r="B3375" s="32" t="s">
        <v>14574</v>
      </c>
      <c r="C3375" s="32" t="s">
        <v>15183</v>
      </c>
      <c r="D3375" s="31" t="s">
        <v>9608</v>
      </c>
      <c r="E3375" s="36" t="s">
        <v>15184</v>
      </c>
    </row>
    <row r="3376" spans="1:5" ht="55.2" hidden="1">
      <c r="A3376" s="35">
        <v>89677</v>
      </c>
      <c r="B3376" s="32" t="s">
        <v>14574</v>
      </c>
      <c r="C3376" s="32" t="s">
        <v>15185</v>
      </c>
      <c r="D3376" s="31" t="s">
        <v>9608</v>
      </c>
      <c r="E3376" s="36" t="s">
        <v>10565</v>
      </c>
    </row>
    <row r="3377" spans="1:5" ht="55.2" hidden="1">
      <c r="A3377" s="35">
        <v>89678</v>
      </c>
      <c r="B3377" s="32" t="s">
        <v>14574</v>
      </c>
      <c r="C3377" s="32" t="s">
        <v>15186</v>
      </c>
      <c r="D3377" s="31" t="s">
        <v>9608</v>
      </c>
      <c r="E3377" s="36" t="s">
        <v>9110</v>
      </c>
    </row>
    <row r="3378" spans="1:5" ht="55.2" hidden="1">
      <c r="A3378" s="35">
        <v>89679</v>
      </c>
      <c r="B3378" s="32" t="s">
        <v>14574</v>
      </c>
      <c r="C3378" s="32" t="s">
        <v>15187</v>
      </c>
      <c r="D3378" s="31" t="s">
        <v>9608</v>
      </c>
      <c r="E3378" s="36" t="s">
        <v>15188</v>
      </c>
    </row>
    <row r="3379" spans="1:5" ht="41.4" hidden="1">
      <c r="A3379" s="35">
        <v>89680</v>
      </c>
      <c r="B3379" s="32" t="s">
        <v>14574</v>
      </c>
      <c r="C3379" s="32" t="s">
        <v>15189</v>
      </c>
      <c r="D3379" s="31" t="s">
        <v>9608</v>
      </c>
      <c r="E3379" s="36" t="s">
        <v>1810</v>
      </c>
    </row>
    <row r="3380" spans="1:5" ht="69" hidden="1">
      <c r="A3380" s="35">
        <v>89681</v>
      </c>
      <c r="B3380" s="32" t="s">
        <v>14574</v>
      </c>
      <c r="C3380" s="32" t="s">
        <v>15190</v>
      </c>
      <c r="D3380" s="31" t="s">
        <v>9608</v>
      </c>
      <c r="E3380" s="36" t="s">
        <v>15191</v>
      </c>
    </row>
    <row r="3381" spans="1:5" ht="41.4" hidden="1">
      <c r="A3381" s="35">
        <v>89682</v>
      </c>
      <c r="B3381" s="32" t="s">
        <v>14574</v>
      </c>
      <c r="C3381" s="32" t="s">
        <v>15192</v>
      </c>
      <c r="D3381" s="31" t="s">
        <v>9608</v>
      </c>
      <c r="E3381" s="36" t="s">
        <v>8388</v>
      </c>
    </row>
    <row r="3382" spans="1:5" ht="41.4" hidden="1">
      <c r="A3382" s="35">
        <v>89684</v>
      </c>
      <c r="B3382" s="32" t="s">
        <v>14574</v>
      </c>
      <c r="C3382" s="32" t="s">
        <v>15193</v>
      </c>
      <c r="D3382" s="31" t="s">
        <v>9608</v>
      </c>
      <c r="E3382" s="36" t="s">
        <v>1518</v>
      </c>
    </row>
    <row r="3383" spans="1:5" ht="55.2" hidden="1">
      <c r="A3383" s="35">
        <v>89685</v>
      </c>
      <c r="B3383" s="32" t="s">
        <v>14574</v>
      </c>
      <c r="C3383" s="32" t="s">
        <v>15194</v>
      </c>
      <c r="D3383" s="31" t="s">
        <v>9608</v>
      </c>
      <c r="E3383" s="36" t="s">
        <v>4962</v>
      </c>
    </row>
    <row r="3384" spans="1:5" ht="55.2" hidden="1">
      <c r="A3384" s="35">
        <v>89686</v>
      </c>
      <c r="B3384" s="32" t="s">
        <v>14574</v>
      </c>
      <c r="C3384" s="32" t="s">
        <v>15195</v>
      </c>
      <c r="D3384" s="31" t="s">
        <v>9608</v>
      </c>
      <c r="E3384" s="36" t="s">
        <v>15196</v>
      </c>
    </row>
    <row r="3385" spans="1:5" ht="55.2" hidden="1">
      <c r="A3385" s="35">
        <v>89687</v>
      </c>
      <c r="B3385" s="32" t="s">
        <v>14574</v>
      </c>
      <c r="C3385" s="32" t="s">
        <v>15197</v>
      </c>
      <c r="D3385" s="31" t="s">
        <v>9608</v>
      </c>
      <c r="E3385" s="36" t="s">
        <v>15198</v>
      </c>
    </row>
    <row r="3386" spans="1:5" ht="55.2" hidden="1">
      <c r="A3386" s="35">
        <v>89689</v>
      </c>
      <c r="B3386" s="32" t="s">
        <v>14574</v>
      </c>
      <c r="C3386" s="32" t="s">
        <v>15199</v>
      </c>
      <c r="D3386" s="31" t="s">
        <v>9608</v>
      </c>
      <c r="E3386" s="36" t="s">
        <v>15176</v>
      </c>
    </row>
    <row r="3387" spans="1:5" ht="69" hidden="1">
      <c r="A3387" s="35">
        <v>89690</v>
      </c>
      <c r="B3387" s="32" t="s">
        <v>14574</v>
      </c>
      <c r="C3387" s="32" t="s">
        <v>15200</v>
      </c>
      <c r="D3387" s="31" t="s">
        <v>9608</v>
      </c>
      <c r="E3387" s="36" t="s">
        <v>15201</v>
      </c>
    </row>
    <row r="3388" spans="1:5" ht="41.4" hidden="1">
      <c r="A3388" s="35">
        <v>89691</v>
      </c>
      <c r="B3388" s="32" t="s">
        <v>14574</v>
      </c>
      <c r="C3388" s="32" t="s">
        <v>15202</v>
      </c>
      <c r="D3388" s="31" t="s">
        <v>9608</v>
      </c>
      <c r="E3388" s="36" t="s">
        <v>290</v>
      </c>
    </row>
    <row r="3389" spans="1:5" ht="55.2" hidden="1">
      <c r="A3389" s="35">
        <v>89692</v>
      </c>
      <c r="B3389" s="32" t="s">
        <v>14574</v>
      </c>
      <c r="C3389" s="32" t="s">
        <v>15203</v>
      </c>
      <c r="D3389" s="31" t="s">
        <v>9608</v>
      </c>
      <c r="E3389" s="36" t="s">
        <v>15204</v>
      </c>
    </row>
    <row r="3390" spans="1:5" ht="55.2" hidden="1">
      <c r="A3390" s="35">
        <v>89693</v>
      </c>
      <c r="B3390" s="32" t="s">
        <v>14574</v>
      </c>
      <c r="C3390" s="32" t="s">
        <v>15205</v>
      </c>
      <c r="D3390" s="31" t="s">
        <v>9608</v>
      </c>
      <c r="E3390" s="36" t="s">
        <v>15206</v>
      </c>
    </row>
    <row r="3391" spans="1:5" ht="55.2" hidden="1">
      <c r="A3391" s="35">
        <v>89694</v>
      </c>
      <c r="B3391" s="32" t="s">
        <v>14574</v>
      </c>
      <c r="C3391" s="32" t="s">
        <v>15207</v>
      </c>
      <c r="D3391" s="31" t="s">
        <v>9608</v>
      </c>
      <c r="E3391" s="36" t="s">
        <v>15208</v>
      </c>
    </row>
    <row r="3392" spans="1:5" ht="41.4" hidden="1">
      <c r="A3392" s="35">
        <v>89695</v>
      </c>
      <c r="B3392" s="32" t="s">
        <v>14574</v>
      </c>
      <c r="C3392" s="32" t="s">
        <v>15209</v>
      </c>
      <c r="D3392" s="31" t="s">
        <v>9608</v>
      </c>
      <c r="E3392" s="36" t="s">
        <v>5342</v>
      </c>
    </row>
    <row r="3393" spans="1:5" ht="55.2" hidden="1">
      <c r="A3393" s="35">
        <v>89696</v>
      </c>
      <c r="B3393" s="32" t="s">
        <v>14574</v>
      </c>
      <c r="C3393" s="32" t="s">
        <v>15210</v>
      </c>
      <c r="D3393" s="31" t="s">
        <v>9608</v>
      </c>
      <c r="E3393" s="36" t="s">
        <v>15211</v>
      </c>
    </row>
    <row r="3394" spans="1:5" ht="41.4" hidden="1">
      <c r="A3394" s="35">
        <v>89697</v>
      </c>
      <c r="B3394" s="32" t="s">
        <v>14574</v>
      </c>
      <c r="C3394" s="32" t="s">
        <v>15212</v>
      </c>
      <c r="D3394" s="31" t="s">
        <v>9608</v>
      </c>
      <c r="E3394" s="36" t="s">
        <v>7592</v>
      </c>
    </row>
    <row r="3395" spans="1:5" ht="69" hidden="1">
      <c r="A3395" s="35">
        <v>89698</v>
      </c>
      <c r="B3395" s="32" t="s">
        <v>14574</v>
      </c>
      <c r="C3395" s="32" t="s">
        <v>15213</v>
      </c>
      <c r="D3395" s="31" t="s">
        <v>9608</v>
      </c>
      <c r="E3395" s="36" t="s">
        <v>15214</v>
      </c>
    </row>
    <row r="3396" spans="1:5" ht="69" hidden="1">
      <c r="A3396" s="35">
        <v>89699</v>
      </c>
      <c r="B3396" s="32" t="s">
        <v>14574</v>
      </c>
      <c r="C3396" s="32" t="s">
        <v>15215</v>
      </c>
      <c r="D3396" s="31" t="s">
        <v>9608</v>
      </c>
      <c r="E3396" s="36" t="s">
        <v>15216</v>
      </c>
    </row>
    <row r="3397" spans="1:5" ht="55.2" hidden="1">
      <c r="A3397" s="35">
        <v>89700</v>
      </c>
      <c r="B3397" s="32" t="s">
        <v>14574</v>
      </c>
      <c r="C3397" s="32" t="s">
        <v>15217</v>
      </c>
      <c r="D3397" s="31" t="s">
        <v>9608</v>
      </c>
      <c r="E3397" s="36" t="s">
        <v>15218</v>
      </c>
    </row>
    <row r="3398" spans="1:5" ht="55.2" hidden="1">
      <c r="A3398" s="35">
        <v>89701</v>
      </c>
      <c r="B3398" s="32" t="s">
        <v>14574</v>
      </c>
      <c r="C3398" s="32" t="s">
        <v>15219</v>
      </c>
      <c r="D3398" s="31" t="s">
        <v>9608</v>
      </c>
      <c r="E3398" s="36" t="s">
        <v>15220</v>
      </c>
    </row>
    <row r="3399" spans="1:5" ht="41.4" hidden="1">
      <c r="A3399" s="35">
        <v>89702</v>
      </c>
      <c r="B3399" s="32" t="s">
        <v>14574</v>
      </c>
      <c r="C3399" s="32" t="s">
        <v>15221</v>
      </c>
      <c r="D3399" s="31" t="s">
        <v>9608</v>
      </c>
      <c r="E3399" s="36" t="s">
        <v>15218</v>
      </c>
    </row>
    <row r="3400" spans="1:5" ht="55.2" hidden="1">
      <c r="A3400" s="35">
        <v>89703</v>
      </c>
      <c r="B3400" s="32" t="s">
        <v>14574</v>
      </c>
      <c r="C3400" s="32" t="s">
        <v>15222</v>
      </c>
      <c r="D3400" s="31" t="s">
        <v>9608</v>
      </c>
      <c r="E3400" s="36" t="s">
        <v>15223</v>
      </c>
    </row>
    <row r="3401" spans="1:5" ht="55.2" hidden="1">
      <c r="A3401" s="35">
        <v>89704</v>
      </c>
      <c r="B3401" s="32" t="s">
        <v>14574</v>
      </c>
      <c r="C3401" s="32" t="s">
        <v>15224</v>
      </c>
      <c r="D3401" s="31" t="s">
        <v>9608</v>
      </c>
      <c r="E3401" s="36" t="s">
        <v>15225</v>
      </c>
    </row>
    <row r="3402" spans="1:5" ht="41.4" hidden="1">
      <c r="A3402" s="35">
        <v>89705</v>
      </c>
      <c r="B3402" s="32" t="s">
        <v>14574</v>
      </c>
      <c r="C3402" s="32" t="s">
        <v>15226</v>
      </c>
      <c r="D3402" s="31" t="s">
        <v>9608</v>
      </c>
      <c r="E3402" s="36" t="s">
        <v>15227</v>
      </c>
    </row>
    <row r="3403" spans="1:5" ht="41.4" hidden="1">
      <c r="A3403" s="35">
        <v>89706</v>
      </c>
      <c r="B3403" s="32" t="s">
        <v>14574</v>
      </c>
      <c r="C3403" s="32" t="s">
        <v>15228</v>
      </c>
      <c r="D3403" s="31" t="s">
        <v>9608</v>
      </c>
      <c r="E3403" s="36" t="s">
        <v>7799</v>
      </c>
    </row>
    <row r="3404" spans="1:5" ht="41.4" hidden="1">
      <c r="A3404" s="35">
        <v>89718</v>
      </c>
      <c r="B3404" s="32" t="s">
        <v>14574</v>
      </c>
      <c r="C3404" s="32" t="s">
        <v>15229</v>
      </c>
      <c r="D3404" s="31" t="s">
        <v>9474</v>
      </c>
      <c r="E3404" s="36" t="s">
        <v>3808</v>
      </c>
    </row>
    <row r="3405" spans="1:5" ht="55.2" hidden="1">
      <c r="A3405" s="35">
        <v>89719</v>
      </c>
      <c r="B3405" s="32" t="s">
        <v>14574</v>
      </c>
      <c r="C3405" s="32" t="s">
        <v>15230</v>
      </c>
      <c r="D3405" s="31" t="s">
        <v>9608</v>
      </c>
      <c r="E3405" s="36" t="s">
        <v>9501</v>
      </c>
    </row>
    <row r="3406" spans="1:5" ht="55.2" hidden="1">
      <c r="A3406" s="35">
        <v>89720</v>
      </c>
      <c r="B3406" s="32" t="s">
        <v>14574</v>
      </c>
      <c r="C3406" s="32" t="s">
        <v>15231</v>
      </c>
      <c r="D3406" s="31" t="s">
        <v>9608</v>
      </c>
      <c r="E3406" s="36" t="s">
        <v>3136</v>
      </c>
    </row>
    <row r="3407" spans="1:5" ht="55.2" hidden="1">
      <c r="A3407" s="35">
        <v>89721</v>
      </c>
      <c r="B3407" s="32" t="s">
        <v>14574</v>
      </c>
      <c r="C3407" s="32" t="s">
        <v>15232</v>
      </c>
      <c r="D3407" s="31" t="s">
        <v>9608</v>
      </c>
      <c r="E3407" s="36" t="s">
        <v>487</v>
      </c>
    </row>
    <row r="3408" spans="1:5" ht="55.2" hidden="1">
      <c r="A3408" s="35">
        <v>89723</v>
      </c>
      <c r="B3408" s="32" t="s">
        <v>14574</v>
      </c>
      <c r="C3408" s="32" t="s">
        <v>15233</v>
      </c>
      <c r="D3408" s="31" t="s">
        <v>9608</v>
      </c>
      <c r="E3408" s="36" t="s">
        <v>9464</v>
      </c>
    </row>
    <row r="3409" spans="1:5" ht="69" hidden="1">
      <c r="A3409" s="35">
        <v>89724</v>
      </c>
      <c r="B3409" s="32" t="s">
        <v>14574</v>
      </c>
      <c r="C3409" s="32" t="s">
        <v>15234</v>
      </c>
      <c r="D3409" s="31" t="s">
        <v>9608</v>
      </c>
      <c r="E3409" s="36" t="s">
        <v>1412</v>
      </c>
    </row>
    <row r="3410" spans="1:5" ht="55.2" hidden="1">
      <c r="A3410" s="35">
        <v>89725</v>
      </c>
      <c r="B3410" s="32" t="s">
        <v>14574</v>
      </c>
      <c r="C3410" s="32" t="s">
        <v>15235</v>
      </c>
      <c r="D3410" s="31" t="s">
        <v>9608</v>
      </c>
      <c r="E3410" s="36" t="s">
        <v>692</v>
      </c>
    </row>
    <row r="3411" spans="1:5" ht="69" hidden="1">
      <c r="A3411" s="35">
        <v>89726</v>
      </c>
      <c r="B3411" s="32" t="s">
        <v>14574</v>
      </c>
      <c r="C3411" s="32" t="s">
        <v>15236</v>
      </c>
      <c r="D3411" s="31" t="s">
        <v>9608</v>
      </c>
      <c r="E3411" s="36" t="s">
        <v>6768</v>
      </c>
    </row>
    <row r="3412" spans="1:5" ht="55.2" hidden="1">
      <c r="A3412" s="35">
        <v>89727</v>
      </c>
      <c r="B3412" s="32" t="s">
        <v>14574</v>
      </c>
      <c r="C3412" s="32" t="s">
        <v>15237</v>
      </c>
      <c r="D3412" s="31" t="s">
        <v>9608</v>
      </c>
      <c r="E3412" s="36" t="s">
        <v>15238</v>
      </c>
    </row>
    <row r="3413" spans="1:5" ht="69" hidden="1">
      <c r="A3413" s="35">
        <v>89728</v>
      </c>
      <c r="B3413" s="32" t="s">
        <v>14574</v>
      </c>
      <c r="C3413" s="32" t="s">
        <v>15239</v>
      </c>
      <c r="D3413" s="31" t="s">
        <v>9608</v>
      </c>
      <c r="E3413" s="36" t="s">
        <v>13529</v>
      </c>
    </row>
    <row r="3414" spans="1:5" ht="55.2" hidden="1">
      <c r="A3414" s="35">
        <v>89729</v>
      </c>
      <c r="B3414" s="32" t="s">
        <v>14574</v>
      </c>
      <c r="C3414" s="32" t="s">
        <v>15240</v>
      </c>
      <c r="D3414" s="31" t="s">
        <v>9608</v>
      </c>
      <c r="E3414" s="36" t="s">
        <v>15241</v>
      </c>
    </row>
    <row r="3415" spans="1:5" ht="69" hidden="1">
      <c r="A3415" s="35">
        <v>89730</v>
      </c>
      <c r="B3415" s="32" t="s">
        <v>14574</v>
      </c>
      <c r="C3415" s="32" t="s">
        <v>15242</v>
      </c>
      <c r="D3415" s="31" t="s">
        <v>9608</v>
      </c>
      <c r="E3415" s="36" t="s">
        <v>1557</v>
      </c>
    </row>
    <row r="3416" spans="1:5" ht="69" hidden="1">
      <c r="A3416" s="35">
        <v>89731</v>
      </c>
      <c r="B3416" s="32" t="s">
        <v>14574</v>
      </c>
      <c r="C3416" s="32" t="s">
        <v>15243</v>
      </c>
      <c r="D3416" s="31" t="s">
        <v>9608</v>
      </c>
      <c r="E3416" s="36" t="s">
        <v>2234</v>
      </c>
    </row>
    <row r="3417" spans="1:5" ht="69" hidden="1">
      <c r="A3417" s="35">
        <v>89732</v>
      </c>
      <c r="B3417" s="32" t="s">
        <v>14574</v>
      </c>
      <c r="C3417" s="32" t="s">
        <v>15244</v>
      </c>
      <c r="D3417" s="31" t="s">
        <v>9608</v>
      </c>
      <c r="E3417" s="36" t="s">
        <v>10967</v>
      </c>
    </row>
    <row r="3418" spans="1:5" ht="69" hidden="1">
      <c r="A3418" s="35">
        <v>89733</v>
      </c>
      <c r="B3418" s="32" t="s">
        <v>14574</v>
      </c>
      <c r="C3418" s="32" t="s">
        <v>15245</v>
      </c>
      <c r="D3418" s="31" t="s">
        <v>9608</v>
      </c>
      <c r="E3418" s="36" t="s">
        <v>503</v>
      </c>
    </row>
    <row r="3419" spans="1:5" ht="55.2" hidden="1">
      <c r="A3419" s="35">
        <v>89734</v>
      </c>
      <c r="B3419" s="32" t="s">
        <v>14574</v>
      </c>
      <c r="C3419" s="32" t="s">
        <v>15246</v>
      </c>
      <c r="D3419" s="31" t="s">
        <v>9608</v>
      </c>
      <c r="E3419" s="36" t="s">
        <v>15241</v>
      </c>
    </row>
    <row r="3420" spans="1:5" ht="69" hidden="1">
      <c r="A3420" s="35">
        <v>89735</v>
      </c>
      <c r="B3420" s="32" t="s">
        <v>14574</v>
      </c>
      <c r="C3420" s="32" t="s">
        <v>15247</v>
      </c>
      <c r="D3420" s="31" t="s">
        <v>9608</v>
      </c>
      <c r="E3420" s="36" t="s">
        <v>15248</v>
      </c>
    </row>
    <row r="3421" spans="1:5" ht="41.4" hidden="1">
      <c r="A3421" s="35">
        <v>89736</v>
      </c>
      <c r="B3421" s="32" t="s">
        <v>14574</v>
      </c>
      <c r="C3421" s="32" t="s">
        <v>15249</v>
      </c>
      <c r="D3421" s="31" t="s">
        <v>9608</v>
      </c>
      <c r="E3421" s="36" t="s">
        <v>2059</v>
      </c>
    </row>
    <row r="3422" spans="1:5" ht="69" hidden="1">
      <c r="A3422" s="35">
        <v>89737</v>
      </c>
      <c r="B3422" s="32" t="s">
        <v>14574</v>
      </c>
      <c r="C3422" s="32" t="s">
        <v>15250</v>
      </c>
      <c r="D3422" s="31" t="s">
        <v>9608</v>
      </c>
      <c r="E3422" s="36" t="s">
        <v>6391</v>
      </c>
    </row>
    <row r="3423" spans="1:5" ht="55.2" hidden="1">
      <c r="A3423" s="35">
        <v>89738</v>
      </c>
      <c r="B3423" s="32" t="s">
        <v>14574</v>
      </c>
      <c r="C3423" s="32" t="s">
        <v>15251</v>
      </c>
      <c r="D3423" s="31" t="s">
        <v>9608</v>
      </c>
      <c r="E3423" s="36" t="s">
        <v>6780</v>
      </c>
    </row>
    <row r="3424" spans="1:5" ht="69" hidden="1">
      <c r="A3424" s="35">
        <v>89739</v>
      </c>
      <c r="B3424" s="32" t="s">
        <v>14574</v>
      </c>
      <c r="C3424" s="32" t="s">
        <v>15252</v>
      </c>
      <c r="D3424" s="31" t="s">
        <v>9608</v>
      </c>
      <c r="E3424" s="36" t="s">
        <v>2160</v>
      </c>
    </row>
    <row r="3425" spans="1:5" ht="55.2" hidden="1">
      <c r="A3425" s="35">
        <v>89740</v>
      </c>
      <c r="B3425" s="32" t="s">
        <v>14574</v>
      </c>
      <c r="C3425" s="32" t="s">
        <v>15253</v>
      </c>
      <c r="D3425" s="31" t="s">
        <v>9608</v>
      </c>
      <c r="E3425" s="36" t="s">
        <v>3146</v>
      </c>
    </row>
    <row r="3426" spans="1:5" ht="55.2" hidden="1">
      <c r="A3426" s="35">
        <v>89741</v>
      </c>
      <c r="B3426" s="32" t="s">
        <v>14574</v>
      </c>
      <c r="C3426" s="32" t="s">
        <v>15254</v>
      </c>
      <c r="D3426" s="31" t="s">
        <v>9608</v>
      </c>
      <c r="E3426" s="36" t="s">
        <v>8423</v>
      </c>
    </row>
    <row r="3427" spans="1:5" ht="69" hidden="1">
      <c r="A3427" s="35">
        <v>89742</v>
      </c>
      <c r="B3427" s="32" t="s">
        <v>14574</v>
      </c>
      <c r="C3427" s="32" t="s">
        <v>15255</v>
      </c>
      <c r="D3427" s="31" t="s">
        <v>9608</v>
      </c>
      <c r="E3427" s="36" t="s">
        <v>15256</v>
      </c>
    </row>
    <row r="3428" spans="1:5" ht="69" hidden="1">
      <c r="A3428" s="35">
        <v>89743</v>
      </c>
      <c r="B3428" s="32" t="s">
        <v>14574</v>
      </c>
      <c r="C3428" s="32" t="s">
        <v>15257</v>
      </c>
      <c r="D3428" s="31" t="s">
        <v>9608</v>
      </c>
      <c r="E3428" s="36" t="s">
        <v>15258</v>
      </c>
    </row>
    <row r="3429" spans="1:5" ht="69" hidden="1">
      <c r="A3429" s="35">
        <v>89744</v>
      </c>
      <c r="B3429" s="32" t="s">
        <v>14574</v>
      </c>
      <c r="C3429" s="32" t="s">
        <v>15259</v>
      </c>
      <c r="D3429" s="31" t="s">
        <v>9608</v>
      </c>
      <c r="E3429" s="36" t="s">
        <v>2766</v>
      </c>
    </row>
    <row r="3430" spans="1:5" ht="55.2" hidden="1">
      <c r="A3430" s="35">
        <v>89745</v>
      </c>
      <c r="B3430" s="32" t="s">
        <v>14574</v>
      </c>
      <c r="C3430" s="32" t="s">
        <v>15260</v>
      </c>
      <c r="D3430" s="31" t="s">
        <v>9608</v>
      </c>
      <c r="E3430" s="36" t="s">
        <v>15261</v>
      </c>
    </row>
    <row r="3431" spans="1:5" ht="69" hidden="1">
      <c r="A3431" s="35">
        <v>89746</v>
      </c>
      <c r="B3431" s="32" t="s">
        <v>14574</v>
      </c>
      <c r="C3431" s="32" t="s">
        <v>15262</v>
      </c>
      <c r="D3431" s="31" t="s">
        <v>9608</v>
      </c>
      <c r="E3431" s="36" t="s">
        <v>14951</v>
      </c>
    </row>
    <row r="3432" spans="1:5" ht="55.2" hidden="1">
      <c r="A3432" s="35">
        <v>89747</v>
      </c>
      <c r="B3432" s="32" t="s">
        <v>14574</v>
      </c>
      <c r="C3432" s="32" t="s">
        <v>15263</v>
      </c>
      <c r="D3432" s="31" t="s">
        <v>9608</v>
      </c>
      <c r="E3432" s="36" t="s">
        <v>2227</v>
      </c>
    </row>
    <row r="3433" spans="1:5" ht="69" hidden="1">
      <c r="A3433" s="35">
        <v>89748</v>
      </c>
      <c r="B3433" s="32" t="s">
        <v>14574</v>
      </c>
      <c r="C3433" s="32" t="s">
        <v>15264</v>
      </c>
      <c r="D3433" s="31" t="s">
        <v>9608</v>
      </c>
      <c r="E3433" s="36" t="s">
        <v>14915</v>
      </c>
    </row>
    <row r="3434" spans="1:5" ht="55.2" hidden="1">
      <c r="A3434" s="35">
        <v>89749</v>
      </c>
      <c r="B3434" s="32" t="s">
        <v>14574</v>
      </c>
      <c r="C3434" s="32" t="s">
        <v>15265</v>
      </c>
      <c r="D3434" s="31" t="s">
        <v>9608</v>
      </c>
      <c r="E3434" s="36" t="s">
        <v>6780</v>
      </c>
    </row>
    <row r="3435" spans="1:5" ht="69" hidden="1">
      <c r="A3435" s="35">
        <v>89750</v>
      </c>
      <c r="B3435" s="32" t="s">
        <v>14574</v>
      </c>
      <c r="C3435" s="32" t="s">
        <v>15266</v>
      </c>
      <c r="D3435" s="31" t="s">
        <v>9608</v>
      </c>
      <c r="E3435" s="36" t="s">
        <v>15267</v>
      </c>
    </row>
    <row r="3436" spans="1:5" ht="55.2" hidden="1">
      <c r="A3436" s="35">
        <v>89751</v>
      </c>
      <c r="B3436" s="32" t="s">
        <v>14574</v>
      </c>
      <c r="C3436" s="32" t="s">
        <v>15268</v>
      </c>
      <c r="D3436" s="31" t="s">
        <v>9608</v>
      </c>
      <c r="E3436" s="36" t="s">
        <v>513</v>
      </c>
    </row>
    <row r="3437" spans="1:5" ht="69" hidden="1">
      <c r="A3437" s="35">
        <v>89752</v>
      </c>
      <c r="B3437" s="32" t="s">
        <v>14574</v>
      </c>
      <c r="C3437" s="32" t="s">
        <v>15269</v>
      </c>
      <c r="D3437" s="31" t="s">
        <v>9608</v>
      </c>
      <c r="E3437" s="36" t="s">
        <v>1403</v>
      </c>
    </row>
    <row r="3438" spans="1:5" ht="69" hidden="1">
      <c r="A3438" s="35">
        <v>89753</v>
      </c>
      <c r="B3438" s="32" t="s">
        <v>14574</v>
      </c>
      <c r="C3438" s="32" t="s">
        <v>15270</v>
      </c>
      <c r="D3438" s="31" t="s">
        <v>9608</v>
      </c>
      <c r="E3438" s="36" t="s">
        <v>3823</v>
      </c>
    </row>
    <row r="3439" spans="1:5" ht="69" hidden="1">
      <c r="A3439" s="35">
        <v>89754</v>
      </c>
      <c r="B3439" s="32" t="s">
        <v>14574</v>
      </c>
      <c r="C3439" s="32" t="s">
        <v>15271</v>
      </c>
      <c r="D3439" s="31" t="s">
        <v>9608</v>
      </c>
      <c r="E3439" s="36" t="s">
        <v>3984</v>
      </c>
    </row>
    <row r="3440" spans="1:5" ht="41.4" hidden="1">
      <c r="A3440" s="35">
        <v>89755</v>
      </c>
      <c r="B3440" s="32" t="s">
        <v>14574</v>
      </c>
      <c r="C3440" s="32" t="s">
        <v>15272</v>
      </c>
      <c r="D3440" s="31" t="s">
        <v>9608</v>
      </c>
      <c r="E3440" s="36" t="s">
        <v>1419</v>
      </c>
    </row>
    <row r="3441" spans="1:5" ht="55.2" hidden="1">
      <c r="A3441" s="35">
        <v>89756</v>
      </c>
      <c r="B3441" s="32" t="s">
        <v>14574</v>
      </c>
      <c r="C3441" s="32" t="s">
        <v>15273</v>
      </c>
      <c r="D3441" s="31" t="s">
        <v>9608</v>
      </c>
      <c r="E3441" s="36" t="s">
        <v>2812</v>
      </c>
    </row>
    <row r="3442" spans="1:5" ht="55.2" hidden="1">
      <c r="A3442" s="35">
        <v>89757</v>
      </c>
      <c r="B3442" s="32" t="s">
        <v>14574</v>
      </c>
      <c r="C3442" s="32" t="s">
        <v>15274</v>
      </c>
      <c r="D3442" s="31" t="s">
        <v>9608</v>
      </c>
      <c r="E3442" s="36" t="s">
        <v>7218</v>
      </c>
    </row>
    <row r="3443" spans="1:5" ht="55.2" hidden="1">
      <c r="A3443" s="35">
        <v>89758</v>
      </c>
      <c r="B3443" s="32" t="s">
        <v>14574</v>
      </c>
      <c r="C3443" s="32" t="s">
        <v>15275</v>
      </c>
      <c r="D3443" s="31" t="s">
        <v>9608</v>
      </c>
      <c r="E3443" s="36" t="s">
        <v>15276</v>
      </c>
    </row>
    <row r="3444" spans="1:5" ht="55.2" hidden="1">
      <c r="A3444" s="35">
        <v>89759</v>
      </c>
      <c r="B3444" s="32" t="s">
        <v>14574</v>
      </c>
      <c r="C3444" s="32" t="s">
        <v>15277</v>
      </c>
      <c r="D3444" s="31" t="s">
        <v>9608</v>
      </c>
      <c r="E3444" s="36" t="s">
        <v>4810</v>
      </c>
    </row>
    <row r="3445" spans="1:5" ht="41.4" hidden="1">
      <c r="A3445" s="35">
        <v>89760</v>
      </c>
      <c r="B3445" s="32" t="s">
        <v>14574</v>
      </c>
      <c r="C3445" s="32" t="s">
        <v>15278</v>
      </c>
      <c r="D3445" s="31" t="s">
        <v>9608</v>
      </c>
      <c r="E3445" s="36" t="s">
        <v>3222</v>
      </c>
    </row>
    <row r="3446" spans="1:5" ht="55.2" hidden="1">
      <c r="A3446" s="35">
        <v>89761</v>
      </c>
      <c r="B3446" s="32" t="s">
        <v>14574</v>
      </c>
      <c r="C3446" s="32" t="s">
        <v>15279</v>
      </c>
      <c r="D3446" s="31" t="s">
        <v>9608</v>
      </c>
      <c r="E3446" s="36" t="s">
        <v>963</v>
      </c>
    </row>
    <row r="3447" spans="1:5" ht="41.4" hidden="1">
      <c r="A3447" s="35">
        <v>89762</v>
      </c>
      <c r="B3447" s="32" t="s">
        <v>14574</v>
      </c>
      <c r="C3447" s="32" t="s">
        <v>15280</v>
      </c>
      <c r="D3447" s="31" t="s">
        <v>9608</v>
      </c>
      <c r="E3447" s="36" t="s">
        <v>15281</v>
      </c>
    </row>
    <row r="3448" spans="1:5" ht="55.2" hidden="1">
      <c r="A3448" s="35">
        <v>89763</v>
      </c>
      <c r="B3448" s="32" t="s">
        <v>14574</v>
      </c>
      <c r="C3448" s="32" t="s">
        <v>15282</v>
      </c>
      <c r="D3448" s="31" t="s">
        <v>9608</v>
      </c>
      <c r="E3448" s="36" t="s">
        <v>15283</v>
      </c>
    </row>
    <row r="3449" spans="1:5" ht="55.2" hidden="1">
      <c r="A3449" s="35">
        <v>89764</v>
      </c>
      <c r="B3449" s="32" t="s">
        <v>14574</v>
      </c>
      <c r="C3449" s="32" t="s">
        <v>15284</v>
      </c>
      <c r="D3449" s="31" t="s">
        <v>9608</v>
      </c>
      <c r="E3449" s="36" t="s">
        <v>6115</v>
      </c>
    </row>
    <row r="3450" spans="1:5" ht="41.4" hidden="1">
      <c r="A3450" s="35">
        <v>89765</v>
      </c>
      <c r="B3450" s="32" t="s">
        <v>14574</v>
      </c>
      <c r="C3450" s="32" t="s">
        <v>15285</v>
      </c>
      <c r="D3450" s="31" t="s">
        <v>9608</v>
      </c>
      <c r="E3450" s="36" t="s">
        <v>2657</v>
      </c>
    </row>
    <row r="3451" spans="1:5" ht="55.2" hidden="1">
      <c r="A3451" s="35">
        <v>89766</v>
      </c>
      <c r="B3451" s="32" t="s">
        <v>14574</v>
      </c>
      <c r="C3451" s="32" t="s">
        <v>15286</v>
      </c>
      <c r="D3451" s="31" t="s">
        <v>9608</v>
      </c>
      <c r="E3451" s="36" t="s">
        <v>416</v>
      </c>
    </row>
    <row r="3452" spans="1:5" ht="55.2" hidden="1">
      <c r="A3452" s="35">
        <v>89767</v>
      </c>
      <c r="B3452" s="32" t="s">
        <v>14574</v>
      </c>
      <c r="C3452" s="32" t="s">
        <v>15287</v>
      </c>
      <c r="D3452" s="31" t="s">
        <v>9608</v>
      </c>
      <c r="E3452" s="36" t="s">
        <v>416</v>
      </c>
    </row>
    <row r="3453" spans="1:5" ht="41.4" hidden="1">
      <c r="A3453" s="35">
        <v>89768</v>
      </c>
      <c r="B3453" s="32" t="s">
        <v>14574</v>
      </c>
      <c r="C3453" s="32" t="s">
        <v>15288</v>
      </c>
      <c r="D3453" s="31" t="s">
        <v>9608</v>
      </c>
      <c r="E3453" s="36" t="s">
        <v>12682</v>
      </c>
    </row>
    <row r="3454" spans="1:5" ht="41.4" hidden="1">
      <c r="A3454" s="35">
        <v>89769</v>
      </c>
      <c r="B3454" s="32" t="s">
        <v>14574</v>
      </c>
      <c r="C3454" s="32" t="s">
        <v>15289</v>
      </c>
      <c r="D3454" s="31" t="s">
        <v>9608</v>
      </c>
      <c r="E3454" s="36" t="s">
        <v>15223</v>
      </c>
    </row>
    <row r="3455" spans="1:5" ht="41.4" hidden="1">
      <c r="A3455" s="35">
        <v>89772</v>
      </c>
      <c r="B3455" s="32" t="s">
        <v>14574</v>
      </c>
      <c r="C3455" s="32" t="s">
        <v>15290</v>
      </c>
      <c r="D3455" s="31" t="s">
        <v>9474</v>
      </c>
      <c r="E3455" s="36" t="s">
        <v>15291</v>
      </c>
    </row>
    <row r="3456" spans="1:5" ht="69" hidden="1">
      <c r="A3456" s="35">
        <v>89774</v>
      </c>
      <c r="B3456" s="32" t="s">
        <v>14574</v>
      </c>
      <c r="C3456" s="32" t="s">
        <v>15292</v>
      </c>
      <c r="D3456" s="31" t="s">
        <v>9608</v>
      </c>
      <c r="E3456" s="36" t="s">
        <v>15293</v>
      </c>
    </row>
    <row r="3457" spans="1:5" ht="69" hidden="1">
      <c r="A3457" s="35">
        <v>89776</v>
      </c>
      <c r="B3457" s="32" t="s">
        <v>14574</v>
      </c>
      <c r="C3457" s="32" t="s">
        <v>15294</v>
      </c>
      <c r="D3457" s="31" t="s">
        <v>9608</v>
      </c>
      <c r="E3457" s="36" t="s">
        <v>15295</v>
      </c>
    </row>
    <row r="3458" spans="1:5" ht="41.4" hidden="1">
      <c r="A3458" s="35">
        <v>89777</v>
      </c>
      <c r="B3458" s="32" t="s">
        <v>14574</v>
      </c>
      <c r="C3458" s="32" t="s">
        <v>15296</v>
      </c>
      <c r="D3458" s="31" t="s">
        <v>9608</v>
      </c>
      <c r="E3458" s="36" t="s">
        <v>15297</v>
      </c>
    </row>
    <row r="3459" spans="1:5" ht="69" hidden="1">
      <c r="A3459" s="35">
        <v>89778</v>
      </c>
      <c r="B3459" s="32" t="s">
        <v>14574</v>
      </c>
      <c r="C3459" s="32" t="s">
        <v>15298</v>
      </c>
      <c r="D3459" s="31" t="s">
        <v>9608</v>
      </c>
      <c r="E3459" s="36" t="s">
        <v>10124</v>
      </c>
    </row>
    <row r="3460" spans="1:5" ht="69" hidden="1">
      <c r="A3460" s="35">
        <v>89779</v>
      </c>
      <c r="B3460" s="32" t="s">
        <v>14574</v>
      </c>
      <c r="C3460" s="32" t="s">
        <v>15299</v>
      </c>
      <c r="D3460" s="31" t="s">
        <v>9608</v>
      </c>
      <c r="E3460" s="36" t="s">
        <v>15300</v>
      </c>
    </row>
    <row r="3461" spans="1:5" ht="41.4" hidden="1">
      <c r="A3461" s="35">
        <v>89780</v>
      </c>
      <c r="B3461" s="32" t="s">
        <v>14574</v>
      </c>
      <c r="C3461" s="32" t="s">
        <v>15301</v>
      </c>
      <c r="D3461" s="31" t="s">
        <v>9608</v>
      </c>
      <c r="E3461" s="36" t="s">
        <v>15297</v>
      </c>
    </row>
    <row r="3462" spans="1:5" ht="41.4" hidden="1">
      <c r="A3462" s="35">
        <v>89781</v>
      </c>
      <c r="B3462" s="32" t="s">
        <v>14574</v>
      </c>
      <c r="C3462" s="32" t="s">
        <v>15302</v>
      </c>
      <c r="D3462" s="31" t="s">
        <v>9608</v>
      </c>
      <c r="E3462" s="36" t="s">
        <v>2783</v>
      </c>
    </row>
    <row r="3463" spans="1:5" ht="55.2" hidden="1">
      <c r="A3463" s="35">
        <v>89782</v>
      </c>
      <c r="B3463" s="32" t="s">
        <v>14574</v>
      </c>
      <c r="C3463" s="32" t="s">
        <v>15303</v>
      </c>
      <c r="D3463" s="31" t="s">
        <v>9608</v>
      </c>
      <c r="E3463" s="36" t="s">
        <v>14903</v>
      </c>
    </row>
    <row r="3464" spans="1:5" ht="69" hidden="1">
      <c r="A3464" s="35">
        <v>89783</v>
      </c>
      <c r="B3464" s="32" t="s">
        <v>14574</v>
      </c>
      <c r="C3464" s="32" t="s">
        <v>15304</v>
      </c>
      <c r="D3464" s="31" t="s">
        <v>9608</v>
      </c>
      <c r="E3464" s="36" t="s">
        <v>373</v>
      </c>
    </row>
    <row r="3465" spans="1:5" ht="55.2" hidden="1">
      <c r="A3465" s="35">
        <v>89784</v>
      </c>
      <c r="B3465" s="32" t="s">
        <v>14574</v>
      </c>
      <c r="C3465" s="32" t="s">
        <v>15305</v>
      </c>
      <c r="D3465" s="31" t="s">
        <v>9608</v>
      </c>
      <c r="E3465" s="36" t="s">
        <v>4094</v>
      </c>
    </row>
    <row r="3466" spans="1:5" ht="69" hidden="1">
      <c r="A3466" s="35">
        <v>89785</v>
      </c>
      <c r="B3466" s="32" t="s">
        <v>14574</v>
      </c>
      <c r="C3466" s="32" t="s">
        <v>15306</v>
      </c>
      <c r="D3466" s="31" t="s">
        <v>9608</v>
      </c>
      <c r="E3466" s="36" t="s">
        <v>13575</v>
      </c>
    </row>
    <row r="3467" spans="1:5" ht="55.2" hidden="1">
      <c r="A3467" s="35">
        <v>89786</v>
      </c>
      <c r="B3467" s="32" t="s">
        <v>14574</v>
      </c>
      <c r="C3467" s="32" t="s">
        <v>15307</v>
      </c>
      <c r="D3467" s="31" t="s">
        <v>9608</v>
      </c>
      <c r="E3467" s="36" t="s">
        <v>15308</v>
      </c>
    </row>
    <row r="3468" spans="1:5" ht="41.4" hidden="1">
      <c r="A3468" s="35">
        <v>89787</v>
      </c>
      <c r="B3468" s="32" t="s">
        <v>14574</v>
      </c>
      <c r="C3468" s="32" t="s">
        <v>15309</v>
      </c>
      <c r="D3468" s="31" t="s">
        <v>9608</v>
      </c>
      <c r="E3468" s="36" t="s">
        <v>2783</v>
      </c>
    </row>
    <row r="3469" spans="1:5" ht="41.4" hidden="1">
      <c r="A3469" s="35">
        <v>89788</v>
      </c>
      <c r="B3469" s="32" t="s">
        <v>14574</v>
      </c>
      <c r="C3469" s="32" t="s">
        <v>15310</v>
      </c>
      <c r="D3469" s="31" t="s">
        <v>9608</v>
      </c>
      <c r="E3469" s="36" t="s">
        <v>564</v>
      </c>
    </row>
    <row r="3470" spans="1:5" ht="41.4" hidden="1">
      <c r="A3470" s="35">
        <v>89789</v>
      </c>
      <c r="B3470" s="32" t="s">
        <v>14574</v>
      </c>
      <c r="C3470" s="32" t="s">
        <v>15311</v>
      </c>
      <c r="D3470" s="31" t="s">
        <v>9608</v>
      </c>
      <c r="E3470" s="36" t="s">
        <v>15312</v>
      </c>
    </row>
    <row r="3471" spans="1:5" ht="41.4" hidden="1">
      <c r="A3471" s="35">
        <v>89790</v>
      </c>
      <c r="B3471" s="32" t="s">
        <v>14574</v>
      </c>
      <c r="C3471" s="32" t="s">
        <v>15313</v>
      </c>
      <c r="D3471" s="31" t="s">
        <v>9608</v>
      </c>
      <c r="E3471" s="36" t="s">
        <v>15314</v>
      </c>
    </row>
    <row r="3472" spans="1:5" ht="41.4" hidden="1">
      <c r="A3472" s="35">
        <v>89791</v>
      </c>
      <c r="B3472" s="32" t="s">
        <v>14574</v>
      </c>
      <c r="C3472" s="32" t="s">
        <v>15315</v>
      </c>
      <c r="D3472" s="31" t="s">
        <v>9608</v>
      </c>
      <c r="E3472" s="36" t="s">
        <v>15316</v>
      </c>
    </row>
    <row r="3473" spans="1:5" ht="41.4" hidden="1">
      <c r="A3473" s="35">
        <v>89792</v>
      </c>
      <c r="B3473" s="32" t="s">
        <v>14574</v>
      </c>
      <c r="C3473" s="32" t="s">
        <v>15317</v>
      </c>
      <c r="D3473" s="31" t="s">
        <v>9608</v>
      </c>
      <c r="E3473" s="36" t="s">
        <v>9684</v>
      </c>
    </row>
    <row r="3474" spans="1:5" ht="41.4" hidden="1">
      <c r="A3474" s="35">
        <v>89793</v>
      </c>
      <c r="B3474" s="32" t="s">
        <v>14574</v>
      </c>
      <c r="C3474" s="32" t="s">
        <v>15318</v>
      </c>
      <c r="D3474" s="31" t="s">
        <v>9608</v>
      </c>
      <c r="E3474" s="36" t="s">
        <v>12813</v>
      </c>
    </row>
    <row r="3475" spans="1:5" ht="41.4" hidden="1">
      <c r="A3475" s="35">
        <v>89794</v>
      </c>
      <c r="B3475" s="32" t="s">
        <v>14574</v>
      </c>
      <c r="C3475" s="32" t="s">
        <v>15319</v>
      </c>
      <c r="D3475" s="31" t="s">
        <v>9608</v>
      </c>
      <c r="E3475" s="36" t="s">
        <v>13677</v>
      </c>
    </row>
    <row r="3476" spans="1:5" ht="69" hidden="1">
      <c r="A3476" s="35">
        <v>89795</v>
      </c>
      <c r="B3476" s="32" t="s">
        <v>14574</v>
      </c>
      <c r="C3476" s="32" t="s">
        <v>15320</v>
      </c>
      <c r="D3476" s="31" t="s">
        <v>9608</v>
      </c>
      <c r="E3476" s="36" t="s">
        <v>9322</v>
      </c>
    </row>
    <row r="3477" spans="1:5" ht="69" hidden="1">
      <c r="A3477" s="35">
        <v>89796</v>
      </c>
      <c r="B3477" s="32" t="s">
        <v>14574</v>
      </c>
      <c r="C3477" s="32" t="s">
        <v>15321</v>
      </c>
      <c r="D3477" s="31" t="s">
        <v>9608</v>
      </c>
      <c r="E3477" s="36" t="s">
        <v>15322</v>
      </c>
    </row>
    <row r="3478" spans="1:5" ht="69" hidden="1">
      <c r="A3478" s="35">
        <v>89797</v>
      </c>
      <c r="B3478" s="32" t="s">
        <v>14574</v>
      </c>
      <c r="C3478" s="32" t="s">
        <v>15323</v>
      </c>
      <c r="D3478" s="31" t="s">
        <v>9608</v>
      </c>
      <c r="E3478" s="36" t="s">
        <v>9324</v>
      </c>
    </row>
    <row r="3479" spans="1:5" ht="69" hidden="1">
      <c r="A3479" s="35">
        <v>89801</v>
      </c>
      <c r="B3479" s="32" t="s">
        <v>14574</v>
      </c>
      <c r="C3479" s="32" t="s">
        <v>15324</v>
      </c>
      <c r="D3479" s="31" t="s">
        <v>9608</v>
      </c>
      <c r="E3479" s="36" t="s">
        <v>485</v>
      </c>
    </row>
    <row r="3480" spans="1:5" ht="69" hidden="1">
      <c r="A3480" s="35">
        <v>89802</v>
      </c>
      <c r="B3480" s="32" t="s">
        <v>14574</v>
      </c>
      <c r="C3480" s="32" t="s">
        <v>15325</v>
      </c>
      <c r="D3480" s="31" t="s">
        <v>9608</v>
      </c>
      <c r="E3480" s="36" t="s">
        <v>7782</v>
      </c>
    </row>
    <row r="3481" spans="1:5" ht="69" hidden="1">
      <c r="A3481" s="35">
        <v>89803</v>
      </c>
      <c r="B3481" s="32" t="s">
        <v>14574</v>
      </c>
      <c r="C3481" s="32" t="s">
        <v>15326</v>
      </c>
      <c r="D3481" s="31" t="s">
        <v>9608</v>
      </c>
      <c r="E3481" s="36" t="s">
        <v>1349</v>
      </c>
    </row>
    <row r="3482" spans="1:5" ht="69" hidden="1">
      <c r="A3482" s="35">
        <v>89804</v>
      </c>
      <c r="B3482" s="32" t="s">
        <v>14574</v>
      </c>
      <c r="C3482" s="32" t="s">
        <v>15327</v>
      </c>
      <c r="D3482" s="31" t="s">
        <v>9608</v>
      </c>
      <c r="E3482" s="36" t="s">
        <v>4123</v>
      </c>
    </row>
    <row r="3483" spans="1:5" ht="69" hidden="1">
      <c r="A3483" s="35">
        <v>89805</v>
      </c>
      <c r="B3483" s="32" t="s">
        <v>14574</v>
      </c>
      <c r="C3483" s="32" t="s">
        <v>15328</v>
      </c>
      <c r="D3483" s="31" t="s">
        <v>9608</v>
      </c>
      <c r="E3483" s="36" t="s">
        <v>15329</v>
      </c>
    </row>
    <row r="3484" spans="1:5" ht="69" hidden="1">
      <c r="A3484" s="35">
        <v>89806</v>
      </c>
      <c r="B3484" s="32" t="s">
        <v>14574</v>
      </c>
      <c r="C3484" s="32" t="s">
        <v>15330</v>
      </c>
      <c r="D3484" s="31" t="s">
        <v>9608</v>
      </c>
      <c r="E3484" s="36" t="s">
        <v>8490</v>
      </c>
    </row>
    <row r="3485" spans="1:5" ht="69" hidden="1">
      <c r="A3485" s="35">
        <v>89807</v>
      </c>
      <c r="B3485" s="32" t="s">
        <v>14574</v>
      </c>
      <c r="C3485" s="32" t="s">
        <v>15331</v>
      </c>
      <c r="D3485" s="31" t="s">
        <v>9608</v>
      </c>
      <c r="E3485" s="36" t="s">
        <v>10466</v>
      </c>
    </row>
    <row r="3486" spans="1:5" ht="69" hidden="1">
      <c r="A3486" s="35">
        <v>89808</v>
      </c>
      <c r="B3486" s="32" t="s">
        <v>14574</v>
      </c>
      <c r="C3486" s="32" t="s">
        <v>15332</v>
      </c>
      <c r="D3486" s="31" t="s">
        <v>9608</v>
      </c>
      <c r="E3486" s="36" t="s">
        <v>15333</v>
      </c>
    </row>
    <row r="3487" spans="1:5" ht="69" hidden="1">
      <c r="A3487" s="35">
        <v>89809</v>
      </c>
      <c r="B3487" s="32" t="s">
        <v>14574</v>
      </c>
      <c r="C3487" s="32" t="s">
        <v>15334</v>
      </c>
      <c r="D3487" s="31" t="s">
        <v>9608</v>
      </c>
      <c r="E3487" s="36" t="s">
        <v>15335</v>
      </c>
    </row>
    <row r="3488" spans="1:5" ht="69" hidden="1">
      <c r="A3488" s="35">
        <v>89810</v>
      </c>
      <c r="B3488" s="32" t="s">
        <v>14574</v>
      </c>
      <c r="C3488" s="32" t="s">
        <v>15336</v>
      </c>
      <c r="D3488" s="31" t="s">
        <v>9608</v>
      </c>
      <c r="E3488" s="36" t="s">
        <v>15101</v>
      </c>
    </row>
    <row r="3489" spans="1:5" ht="69" hidden="1">
      <c r="A3489" s="35">
        <v>89811</v>
      </c>
      <c r="B3489" s="32" t="s">
        <v>14574</v>
      </c>
      <c r="C3489" s="32" t="s">
        <v>15337</v>
      </c>
      <c r="D3489" s="31" t="s">
        <v>9608</v>
      </c>
      <c r="E3489" s="36" t="s">
        <v>15338</v>
      </c>
    </row>
    <row r="3490" spans="1:5" ht="69" hidden="1">
      <c r="A3490" s="35">
        <v>89812</v>
      </c>
      <c r="B3490" s="32" t="s">
        <v>14574</v>
      </c>
      <c r="C3490" s="32" t="s">
        <v>15339</v>
      </c>
      <c r="D3490" s="31" t="s">
        <v>9608</v>
      </c>
      <c r="E3490" s="36" t="s">
        <v>15340</v>
      </c>
    </row>
    <row r="3491" spans="1:5" ht="69" hidden="1">
      <c r="A3491" s="35">
        <v>89813</v>
      </c>
      <c r="B3491" s="32" t="s">
        <v>14574</v>
      </c>
      <c r="C3491" s="32" t="s">
        <v>15341</v>
      </c>
      <c r="D3491" s="31" t="s">
        <v>9608</v>
      </c>
      <c r="E3491" s="36" t="s">
        <v>4387</v>
      </c>
    </row>
    <row r="3492" spans="1:5" ht="69" hidden="1">
      <c r="A3492" s="35">
        <v>89814</v>
      </c>
      <c r="B3492" s="32" t="s">
        <v>14574</v>
      </c>
      <c r="C3492" s="32" t="s">
        <v>15342</v>
      </c>
      <c r="D3492" s="31" t="s">
        <v>9608</v>
      </c>
      <c r="E3492" s="36" t="s">
        <v>13703</v>
      </c>
    </row>
    <row r="3493" spans="1:5" ht="41.4" hidden="1">
      <c r="A3493" s="35">
        <v>89815</v>
      </c>
      <c r="B3493" s="32" t="s">
        <v>14574</v>
      </c>
      <c r="C3493" s="32" t="s">
        <v>15343</v>
      </c>
      <c r="D3493" s="31" t="s">
        <v>9608</v>
      </c>
      <c r="E3493" s="36" t="s">
        <v>4901</v>
      </c>
    </row>
    <row r="3494" spans="1:5" ht="41.4" hidden="1">
      <c r="A3494" s="35">
        <v>89816</v>
      </c>
      <c r="B3494" s="32" t="s">
        <v>14574</v>
      </c>
      <c r="C3494" s="32" t="s">
        <v>15344</v>
      </c>
      <c r="D3494" s="31" t="s">
        <v>9608</v>
      </c>
      <c r="E3494" s="36" t="s">
        <v>1477</v>
      </c>
    </row>
    <row r="3495" spans="1:5" ht="69" hidden="1">
      <c r="A3495" s="35">
        <v>89817</v>
      </c>
      <c r="B3495" s="32" t="s">
        <v>14574</v>
      </c>
      <c r="C3495" s="32" t="s">
        <v>15345</v>
      </c>
      <c r="D3495" s="31" t="s">
        <v>9608</v>
      </c>
      <c r="E3495" s="36" t="s">
        <v>13103</v>
      </c>
    </row>
    <row r="3496" spans="1:5" ht="41.4" hidden="1">
      <c r="A3496" s="35">
        <v>89818</v>
      </c>
      <c r="B3496" s="32" t="s">
        <v>14574</v>
      </c>
      <c r="C3496" s="32" t="s">
        <v>15346</v>
      </c>
      <c r="D3496" s="31" t="s">
        <v>9608</v>
      </c>
      <c r="E3496" s="36" t="s">
        <v>15347</v>
      </c>
    </row>
    <row r="3497" spans="1:5" ht="69" hidden="1">
      <c r="A3497" s="35">
        <v>89819</v>
      </c>
      <c r="B3497" s="32" t="s">
        <v>14574</v>
      </c>
      <c r="C3497" s="32" t="s">
        <v>15348</v>
      </c>
      <c r="D3497" s="31" t="s">
        <v>9608</v>
      </c>
      <c r="E3497" s="36" t="s">
        <v>15349</v>
      </c>
    </row>
    <row r="3498" spans="1:5" ht="41.4" hidden="1">
      <c r="A3498" s="35">
        <v>89820</v>
      </c>
      <c r="B3498" s="32" t="s">
        <v>14574</v>
      </c>
      <c r="C3498" s="32" t="s">
        <v>15350</v>
      </c>
      <c r="D3498" s="31" t="s">
        <v>9608</v>
      </c>
      <c r="E3498" s="36" t="s">
        <v>2298</v>
      </c>
    </row>
    <row r="3499" spans="1:5" ht="69" hidden="1">
      <c r="A3499" s="35">
        <v>89821</v>
      </c>
      <c r="B3499" s="32" t="s">
        <v>14574</v>
      </c>
      <c r="C3499" s="32" t="s">
        <v>15351</v>
      </c>
      <c r="D3499" s="31" t="s">
        <v>9608</v>
      </c>
      <c r="E3499" s="36" t="s">
        <v>692</v>
      </c>
    </row>
    <row r="3500" spans="1:5" ht="41.4" hidden="1">
      <c r="A3500" s="35">
        <v>89822</v>
      </c>
      <c r="B3500" s="32" t="s">
        <v>14574</v>
      </c>
      <c r="C3500" s="32" t="s">
        <v>15352</v>
      </c>
      <c r="D3500" s="31" t="s">
        <v>9608</v>
      </c>
      <c r="E3500" s="36" t="s">
        <v>15353</v>
      </c>
    </row>
    <row r="3501" spans="1:5" ht="69" hidden="1">
      <c r="A3501" s="35">
        <v>89823</v>
      </c>
      <c r="B3501" s="32" t="s">
        <v>14574</v>
      </c>
      <c r="C3501" s="32" t="s">
        <v>15354</v>
      </c>
      <c r="D3501" s="31" t="s">
        <v>9608</v>
      </c>
      <c r="E3501" s="36" t="s">
        <v>15355</v>
      </c>
    </row>
    <row r="3502" spans="1:5" ht="41.4" hidden="1">
      <c r="A3502" s="35">
        <v>89824</v>
      </c>
      <c r="B3502" s="32" t="s">
        <v>14574</v>
      </c>
      <c r="C3502" s="32" t="s">
        <v>15356</v>
      </c>
      <c r="D3502" s="31" t="s">
        <v>9608</v>
      </c>
      <c r="E3502" s="36" t="s">
        <v>15357</v>
      </c>
    </row>
    <row r="3503" spans="1:5" ht="55.2" hidden="1">
      <c r="A3503" s="35">
        <v>89825</v>
      </c>
      <c r="B3503" s="32" t="s">
        <v>14574</v>
      </c>
      <c r="C3503" s="32" t="s">
        <v>15358</v>
      </c>
      <c r="D3503" s="31" t="s">
        <v>9608</v>
      </c>
      <c r="E3503" s="36" t="s">
        <v>3679</v>
      </c>
    </row>
    <row r="3504" spans="1:5" ht="55.2" hidden="1">
      <c r="A3504" s="35">
        <v>89826</v>
      </c>
      <c r="B3504" s="32" t="s">
        <v>14574</v>
      </c>
      <c r="C3504" s="32" t="s">
        <v>15359</v>
      </c>
      <c r="D3504" s="31" t="s">
        <v>9608</v>
      </c>
      <c r="E3504" s="36" t="s">
        <v>15360</v>
      </c>
    </row>
    <row r="3505" spans="1:5" ht="69" hidden="1">
      <c r="A3505" s="35">
        <v>89827</v>
      </c>
      <c r="B3505" s="32" t="s">
        <v>14574</v>
      </c>
      <c r="C3505" s="32" t="s">
        <v>15361</v>
      </c>
      <c r="D3505" s="31" t="s">
        <v>9608</v>
      </c>
      <c r="E3505" s="36" t="s">
        <v>15362</v>
      </c>
    </row>
    <row r="3506" spans="1:5" ht="41.4" hidden="1">
      <c r="A3506" s="35">
        <v>89828</v>
      </c>
      <c r="B3506" s="32" t="s">
        <v>14574</v>
      </c>
      <c r="C3506" s="32" t="s">
        <v>15363</v>
      </c>
      <c r="D3506" s="31" t="s">
        <v>9608</v>
      </c>
      <c r="E3506" s="36" t="s">
        <v>15364</v>
      </c>
    </row>
    <row r="3507" spans="1:5" ht="55.2" hidden="1">
      <c r="A3507" s="35">
        <v>89829</v>
      </c>
      <c r="B3507" s="32" t="s">
        <v>14574</v>
      </c>
      <c r="C3507" s="32" t="s">
        <v>15365</v>
      </c>
      <c r="D3507" s="31" t="s">
        <v>9608</v>
      </c>
      <c r="E3507" s="36" t="s">
        <v>15366</v>
      </c>
    </row>
    <row r="3508" spans="1:5" ht="69" hidden="1">
      <c r="A3508" s="35">
        <v>89830</v>
      </c>
      <c r="B3508" s="32" t="s">
        <v>14574</v>
      </c>
      <c r="C3508" s="32" t="s">
        <v>15367</v>
      </c>
      <c r="D3508" s="31" t="s">
        <v>9608</v>
      </c>
      <c r="E3508" s="36" t="s">
        <v>10876</v>
      </c>
    </row>
    <row r="3509" spans="1:5" ht="41.4" hidden="1">
      <c r="A3509" s="35">
        <v>89831</v>
      </c>
      <c r="B3509" s="32" t="s">
        <v>14574</v>
      </c>
      <c r="C3509" s="32" t="s">
        <v>15368</v>
      </c>
      <c r="D3509" s="31" t="s">
        <v>9608</v>
      </c>
      <c r="E3509" s="36" t="s">
        <v>15369</v>
      </c>
    </row>
    <row r="3510" spans="1:5" ht="55.2" hidden="1">
      <c r="A3510" s="35">
        <v>89832</v>
      </c>
      <c r="B3510" s="32" t="s">
        <v>14574</v>
      </c>
      <c r="C3510" s="32" t="s">
        <v>15370</v>
      </c>
      <c r="D3510" s="31" t="s">
        <v>9608</v>
      </c>
      <c r="E3510" s="36" t="s">
        <v>282</v>
      </c>
    </row>
    <row r="3511" spans="1:5" ht="69" hidden="1">
      <c r="A3511" s="35">
        <v>89833</v>
      </c>
      <c r="B3511" s="32" t="s">
        <v>14574</v>
      </c>
      <c r="C3511" s="32" t="s">
        <v>15371</v>
      </c>
      <c r="D3511" s="31" t="s">
        <v>9608</v>
      </c>
      <c r="E3511" s="36" t="s">
        <v>11353</v>
      </c>
    </row>
    <row r="3512" spans="1:5" ht="69" hidden="1">
      <c r="A3512" s="35">
        <v>89834</v>
      </c>
      <c r="B3512" s="32" t="s">
        <v>14574</v>
      </c>
      <c r="C3512" s="32" t="s">
        <v>15372</v>
      </c>
      <c r="D3512" s="31" t="s">
        <v>9608</v>
      </c>
      <c r="E3512" s="36" t="s">
        <v>15373</v>
      </c>
    </row>
    <row r="3513" spans="1:5" ht="41.4" hidden="1">
      <c r="A3513" s="35">
        <v>89835</v>
      </c>
      <c r="B3513" s="32" t="s">
        <v>14574</v>
      </c>
      <c r="C3513" s="32" t="s">
        <v>15374</v>
      </c>
      <c r="D3513" s="31" t="s">
        <v>9608</v>
      </c>
      <c r="E3513" s="36" t="s">
        <v>2349</v>
      </c>
    </row>
    <row r="3514" spans="1:5" ht="41.4" hidden="1">
      <c r="A3514" s="35">
        <v>89836</v>
      </c>
      <c r="B3514" s="32" t="s">
        <v>14574</v>
      </c>
      <c r="C3514" s="32" t="s">
        <v>15375</v>
      </c>
      <c r="D3514" s="31" t="s">
        <v>9608</v>
      </c>
      <c r="E3514" s="36" t="s">
        <v>15376</v>
      </c>
    </row>
    <row r="3515" spans="1:5" ht="41.4" hidden="1">
      <c r="A3515" s="35">
        <v>89837</v>
      </c>
      <c r="B3515" s="32" t="s">
        <v>14574</v>
      </c>
      <c r="C3515" s="32" t="s">
        <v>15377</v>
      </c>
      <c r="D3515" s="31" t="s">
        <v>9608</v>
      </c>
      <c r="E3515" s="36" t="s">
        <v>15378</v>
      </c>
    </row>
    <row r="3516" spans="1:5" ht="41.4" hidden="1">
      <c r="A3516" s="35">
        <v>89838</v>
      </c>
      <c r="B3516" s="32" t="s">
        <v>14574</v>
      </c>
      <c r="C3516" s="32" t="s">
        <v>15379</v>
      </c>
      <c r="D3516" s="31" t="s">
        <v>9608</v>
      </c>
      <c r="E3516" s="36" t="s">
        <v>13360</v>
      </c>
    </row>
    <row r="3517" spans="1:5" ht="41.4" hidden="1">
      <c r="A3517" s="35">
        <v>89839</v>
      </c>
      <c r="B3517" s="32" t="s">
        <v>14574</v>
      </c>
      <c r="C3517" s="32" t="s">
        <v>15380</v>
      </c>
      <c r="D3517" s="31" t="s">
        <v>9608</v>
      </c>
      <c r="E3517" s="36" t="s">
        <v>15381</v>
      </c>
    </row>
    <row r="3518" spans="1:5" ht="41.4" hidden="1">
      <c r="A3518" s="35">
        <v>89840</v>
      </c>
      <c r="B3518" s="32" t="s">
        <v>14574</v>
      </c>
      <c r="C3518" s="32" t="s">
        <v>15382</v>
      </c>
      <c r="D3518" s="31" t="s">
        <v>9608</v>
      </c>
      <c r="E3518" s="36" t="s">
        <v>15383</v>
      </c>
    </row>
    <row r="3519" spans="1:5" ht="41.4" hidden="1">
      <c r="A3519" s="35">
        <v>89841</v>
      </c>
      <c r="B3519" s="32" t="s">
        <v>14574</v>
      </c>
      <c r="C3519" s="32" t="s">
        <v>15384</v>
      </c>
      <c r="D3519" s="31" t="s">
        <v>9608</v>
      </c>
      <c r="E3519" s="36" t="s">
        <v>15385</v>
      </c>
    </row>
    <row r="3520" spans="1:5" ht="41.4" hidden="1">
      <c r="A3520" s="35">
        <v>89842</v>
      </c>
      <c r="B3520" s="32" t="s">
        <v>14574</v>
      </c>
      <c r="C3520" s="32" t="s">
        <v>15386</v>
      </c>
      <c r="D3520" s="31" t="s">
        <v>9608</v>
      </c>
      <c r="E3520" s="36" t="s">
        <v>15387</v>
      </c>
    </row>
    <row r="3521" spans="1:5" ht="41.4" hidden="1">
      <c r="A3521" s="35">
        <v>89844</v>
      </c>
      <c r="B3521" s="32" t="s">
        <v>14574</v>
      </c>
      <c r="C3521" s="32" t="s">
        <v>15388</v>
      </c>
      <c r="D3521" s="31" t="s">
        <v>9608</v>
      </c>
      <c r="E3521" s="36" t="s">
        <v>15389</v>
      </c>
    </row>
    <row r="3522" spans="1:5" ht="41.4" hidden="1">
      <c r="A3522" s="35">
        <v>89845</v>
      </c>
      <c r="B3522" s="32" t="s">
        <v>14574</v>
      </c>
      <c r="C3522" s="32" t="s">
        <v>15390</v>
      </c>
      <c r="D3522" s="31" t="s">
        <v>9608</v>
      </c>
      <c r="E3522" s="36" t="s">
        <v>8236</v>
      </c>
    </row>
    <row r="3523" spans="1:5" ht="41.4" hidden="1">
      <c r="A3523" s="35">
        <v>89846</v>
      </c>
      <c r="B3523" s="32" t="s">
        <v>14574</v>
      </c>
      <c r="C3523" s="32" t="s">
        <v>15391</v>
      </c>
      <c r="D3523" s="31" t="s">
        <v>9608</v>
      </c>
      <c r="E3523" s="36" t="s">
        <v>15392</v>
      </c>
    </row>
    <row r="3524" spans="1:5" ht="41.4" hidden="1">
      <c r="A3524" s="35">
        <v>89847</v>
      </c>
      <c r="B3524" s="32" t="s">
        <v>14574</v>
      </c>
      <c r="C3524" s="32" t="s">
        <v>15393</v>
      </c>
      <c r="D3524" s="31" t="s">
        <v>9608</v>
      </c>
      <c r="E3524" s="36" t="s">
        <v>15394</v>
      </c>
    </row>
    <row r="3525" spans="1:5" ht="69" hidden="1">
      <c r="A3525" s="35">
        <v>89850</v>
      </c>
      <c r="B3525" s="32" t="s">
        <v>14574</v>
      </c>
      <c r="C3525" s="32" t="s">
        <v>15395</v>
      </c>
      <c r="D3525" s="31" t="s">
        <v>9608</v>
      </c>
      <c r="E3525" s="36" t="s">
        <v>15396</v>
      </c>
    </row>
    <row r="3526" spans="1:5" ht="69" hidden="1">
      <c r="A3526" s="35">
        <v>89851</v>
      </c>
      <c r="B3526" s="32" t="s">
        <v>14574</v>
      </c>
      <c r="C3526" s="32" t="s">
        <v>15397</v>
      </c>
      <c r="D3526" s="31" t="s">
        <v>9608</v>
      </c>
      <c r="E3526" s="36" t="s">
        <v>4993</v>
      </c>
    </row>
    <row r="3527" spans="1:5" ht="69" hidden="1">
      <c r="A3527" s="35">
        <v>89852</v>
      </c>
      <c r="B3527" s="32" t="s">
        <v>14574</v>
      </c>
      <c r="C3527" s="32" t="s">
        <v>15398</v>
      </c>
      <c r="D3527" s="31" t="s">
        <v>9608</v>
      </c>
      <c r="E3527" s="36" t="s">
        <v>1516</v>
      </c>
    </row>
    <row r="3528" spans="1:5" ht="69" hidden="1">
      <c r="A3528" s="35">
        <v>89853</v>
      </c>
      <c r="B3528" s="32" t="s">
        <v>14574</v>
      </c>
      <c r="C3528" s="32" t="s">
        <v>15399</v>
      </c>
      <c r="D3528" s="31" t="s">
        <v>9608</v>
      </c>
      <c r="E3528" s="36" t="s">
        <v>870</v>
      </c>
    </row>
    <row r="3529" spans="1:5" ht="69" hidden="1">
      <c r="A3529" s="35">
        <v>89854</v>
      </c>
      <c r="B3529" s="32" t="s">
        <v>14574</v>
      </c>
      <c r="C3529" s="32" t="s">
        <v>15400</v>
      </c>
      <c r="D3529" s="31" t="s">
        <v>9608</v>
      </c>
      <c r="E3529" s="36" t="s">
        <v>15401</v>
      </c>
    </row>
    <row r="3530" spans="1:5" ht="69" hidden="1">
      <c r="A3530" s="35">
        <v>89855</v>
      </c>
      <c r="B3530" s="32" t="s">
        <v>14574</v>
      </c>
      <c r="C3530" s="32" t="s">
        <v>15402</v>
      </c>
      <c r="D3530" s="31" t="s">
        <v>9608</v>
      </c>
      <c r="E3530" s="36" t="s">
        <v>15403</v>
      </c>
    </row>
    <row r="3531" spans="1:5" ht="55.2" hidden="1">
      <c r="A3531" s="35">
        <v>89856</v>
      </c>
      <c r="B3531" s="32" t="s">
        <v>14574</v>
      </c>
      <c r="C3531" s="32" t="s">
        <v>15404</v>
      </c>
      <c r="D3531" s="31" t="s">
        <v>9608</v>
      </c>
      <c r="E3531" s="36" t="s">
        <v>3384</v>
      </c>
    </row>
    <row r="3532" spans="1:5" ht="69" hidden="1">
      <c r="A3532" s="35">
        <v>89857</v>
      </c>
      <c r="B3532" s="32" t="s">
        <v>14574</v>
      </c>
      <c r="C3532" s="32" t="s">
        <v>15405</v>
      </c>
      <c r="D3532" s="31" t="s">
        <v>9608</v>
      </c>
      <c r="E3532" s="36" t="s">
        <v>8158</v>
      </c>
    </row>
    <row r="3533" spans="1:5" ht="69" hidden="1">
      <c r="A3533" s="35">
        <v>89859</v>
      </c>
      <c r="B3533" s="32" t="s">
        <v>14574</v>
      </c>
      <c r="C3533" s="32" t="s">
        <v>15406</v>
      </c>
      <c r="D3533" s="31" t="s">
        <v>9608</v>
      </c>
      <c r="E3533" s="36" t="s">
        <v>15407</v>
      </c>
    </row>
    <row r="3534" spans="1:5" ht="55.2" hidden="1">
      <c r="A3534" s="35">
        <v>89860</v>
      </c>
      <c r="B3534" s="32" t="s">
        <v>14574</v>
      </c>
      <c r="C3534" s="32" t="s">
        <v>15408</v>
      </c>
      <c r="D3534" s="31" t="s">
        <v>9608</v>
      </c>
      <c r="E3534" s="36" t="s">
        <v>15409</v>
      </c>
    </row>
    <row r="3535" spans="1:5" ht="69" hidden="1">
      <c r="A3535" s="35">
        <v>89861</v>
      </c>
      <c r="B3535" s="32" t="s">
        <v>14574</v>
      </c>
      <c r="C3535" s="32" t="s">
        <v>15410</v>
      </c>
      <c r="D3535" s="31" t="s">
        <v>9608</v>
      </c>
      <c r="E3535" s="36" t="s">
        <v>2048</v>
      </c>
    </row>
    <row r="3536" spans="1:5" ht="55.2" hidden="1">
      <c r="A3536" s="35">
        <v>89862</v>
      </c>
      <c r="B3536" s="32" t="s">
        <v>14574</v>
      </c>
      <c r="C3536" s="32" t="s">
        <v>15411</v>
      </c>
      <c r="D3536" s="31" t="s">
        <v>9608</v>
      </c>
      <c r="E3536" s="36" t="s">
        <v>15412</v>
      </c>
    </row>
    <row r="3537" spans="1:5" ht="69" hidden="1">
      <c r="A3537" s="35">
        <v>89863</v>
      </c>
      <c r="B3537" s="32" t="s">
        <v>14574</v>
      </c>
      <c r="C3537" s="32" t="s">
        <v>15413</v>
      </c>
      <c r="D3537" s="31" t="s">
        <v>9608</v>
      </c>
      <c r="E3537" s="36" t="s">
        <v>15414</v>
      </c>
    </row>
    <row r="3538" spans="1:5" ht="41.4" hidden="1">
      <c r="A3538" s="35">
        <v>89866</v>
      </c>
      <c r="B3538" s="32" t="s">
        <v>14574</v>
      </c>
      <c r="C3538" s="32" t="s">
        <v>15415</v>
      </c>
      <c r="D3538" s="31" t="s">
        <v>9608</v>
      </c>
      <c r="E3538" s="36" t="s">
        <v>4885</v>
      </c>
    </row>
    <row r="3539" spans="1:5" ht="41.4" hidden="1">
      <c r="A3539" s="35">
        <v>89867</v>
      </c>
      <c r="B3539" s="32" t="s">
        <v>14574</v>
      </c>
      <c r="C3539" s="32" t="s">
        <v>15416</v>
      </c>
      <c r="D3539" s="31" t="s">
        <v>9608</v>
      </c>
      <c r="E3539" s="36" t="s">
        <v>2059</v>
      </c>
    </row>
    <row r="3540" spans="1:5" ht="41.4" hidden="1">
      <c r="A3540" s="35">
        <v>89868</v>
      </c>
      <c r="B3540" s="32" t="s">
        <v>14574</v>
      </c>
      <c r="C3540" s="32" t="s">
        <v>15417</v>
      </c>
      <c r="D3540" s="31" t="s">
        <v>9608</v>
      </c>
      <c r="E3540" s="36" t="s">
        <v>5669</v>
      </c>
    </row>
    <row r="3541" spans="1:5" ht="41.4" hidden="1">
      <c r="A3541" s="35">
        <v>89869</v>
      </c>
      <c r="B3541" s="32" t="s">
        <v>14574</v>
      </c>
      <c r="C3541" s="32" t="s">
        <v>15418</v>
      </c>
      <c r="D3541" s="31" t="s">
        <v>9608</v>
      </c>
      <c r="E3541" s="36" t="s">
        <v>2599</v>
      </c>
    </row>
    <row r="3542" spans="1:5" ht="55.2" hidden="1">
      <c r="A3542" s="35">
        <v>89979</v>
      </c>
      <c r="B3542" s="32" t="s">
        <v>14574</v>
      </c>
      <c r="C3542" s="32" t="s">
        <v>15419</v>
      </c>
      <c r="D3542" s="31" t="s">
        <v>9608</v>
      </c>
      <c r="E3542" s="36" t="s">
        <v>15420</v>
      </c>
    </row>
    <row r="3543" spans="1:5" ht="55.2" hidden="1">
      <c r="A3543" s="35">
        <v>89980</v>
      </c>
      <c r="B3543" s="32" t="s">
        <v>14574</v>
      </c>
      <c r="C3543" s="32" t="s">
        <v>15421</v>
      </c>
      <c r="D3543" s="31" t="s">
        <v>9608</v>
      </c>
      <c r="E3543" s="36" t="s">
        <v>15422</v>
      </c>
    </row>
    <row r="3544" spans="1:5" ht="55.2" hidden="1">
      <c r="A3544" s="35">
        <v>89981</v>
      </c>
      <c r="B3544" s="32" t="s">
        <v>14574</v>
      </c>
      <c r="C3544" s="32" t="s">
        <v>15423</v>
      </c>
      <c r="D3544" s="31" t="s">
        <v>9608</v>
      </c>
      <c r="E3544" s="36" t="s">
        <v>15424</v>
      </c>
    </row>
    <row r="3545" spans="1:5" ht="55.2" hidden="1">
      <c r="A3545" s="35">
        <v>90373</v>
      </c>
      <c r="B3545" s="32" t="s">
        <v>14574</v>
      </c>
      <c r="C3545" s="32" t="s">
        <v>15425</v>
      </c>
      <c r="D3545" s="31" t="s">
        <v>9608</v>
      </c>
      <c r="E3545" s="36" t="s">
        <v>15426</v>
      </c>
    </row>
    <row r="3546" spans="1:5" ht="55.2" hidden="1">
      <c r="A3546" s="35">
        <v>90374</v>
      </c>
      <c r="B3546" s="32" t="s">
        <v>14574</v>
      </c>
      <c r="C3546" s="32" t="s">
        <v>15427</v>
      </c>
      <c r="D3546" s="31" t="s">
        <v>9608</v>
      </c>
      <c r="E3546" s="36" t="s">
        <v>5705</v>
      </c>
    </row>
    <row r="3547" spans="1:5" ht="55.2" hidden="1">
      <c r="A3547" s="35">
        <v>90375</v>
      </c>
      <c r="B3547" s="32" t="s">
        <v>14574</v>
      </c>
      <c r="C3547" s="32" t="s">
        <v>15428</v>
      </c>
      <c r="D3547" s="31" t="s">
        <v>9608</v>
      </c>
      <c r="E3547" s="36" t="s">
        <v>7108</v>
      </c>
    </row>
    <row r="3548" spans="1:5" ht="41.4" hidden="1">
      <c r="A3548" s="35">
        <v>92287</v>
      </c>
      <c r="B3548" s="32" t="s">
        <v>14574</v>
      </c>
      <c r="C3548" s="32" t="s">
        <v>15429</v>
      </c>
      <c r="D3548" s="31" t="s">
        <v>9608</v>
      </c>
      <c r="E3548" s="36" t="s">
        <v>15430</v>
      </c>
    </row>
    <row r="3549" spans="1:5" ht="41.4" hidden="1">
      <c r="A3549" s="35">
        <v>92288</v>
      </c>
      <c r="B3549" s="32" t="s">
        <v>14574</v>
      </c>
      <c r="C3549" s="32" t="s">
        <v>15431</v>
      </c>
      <c r="D3549" s="31" t="s">
        <v>9608</v>
      </c>
      <c r="E3549" s="36" t="s">
        <v>7310</v>
      </c>
    </row>
    <row r="3550" spans="1:5" ht="41.4" hidden="1">
      <c r="A3550" s="35">
        <v>92289</v>
      </c>
      <c r="B3550" s="32" t="s">
        <v>14574</v>
      </c>
      <c r="C3550" s="32" t="s">
        <v>15432</v>
      </c>
      <c r="D3550" s="31" t="s">
        <v>9608</v>
      </c>
      <c r="E3550" s="36" t="s">
        <v>15433</v>
      </c>
    </row>
    <row r="3551" spans="1:5" ht="41.4" hidden="1">
      <c r="A3551" s="35">
        <v>92290</v>
      </c>
      <c r="B3551" s="32" t="s">
        <v>14574</v>
      </c>
      <c r="C3551" s="32" t="s">
        <v>15434</v>
      </c>
      <c r="D3551" s="31" t="s">
        <v>9608</v>
      </c>
      <c r="E3551" s="36" t="s">
        <v>15435</v>
      </c>
    </row>
    <row r="3552" spans="1:5" ht="41.4" hidden="1">
      <c r="A3552" s="35">
        <v>92291</v>
      </c>
      <c r="B3552" s="32" t="s">
        <v>14574</v>
      </c>
      <c r="C3552" s="32" t="s">
        <v>15436</v>
      </c>
      <c r="D3552" s="31" t="s">
        <v>9608</v>
      </c>
      <c r="E3552" s="36" t="s">
        <v>15437</v>
      </c>
    </row>
    <row r="3553" spans="1:5" ht="41.4" hidden="1">
      <c r="A3553" s="35">
        <v>92292</v>
      </c>
      <c r="B3553" s="32" t="s">
        <v>14574</v>
      </c>
      <c r="C3553" s="32" t="s">
        <v>15438</v>
      </c>
      <c r="D3553" s="31" t="s">
        <v>9608</v>
      </c>
      <c r="E3553" s="36" t="s">
        <v>15439</v>
      </c>
    </row>
    <row r="3554" spans="1:5" ht="41.4" hidden="1">
      <c r="A3554" s="35">
        <v>92293</v>
      </c>
      <c r="B3554" s="32" t="s">
        <v>14574</v>
      </c>
      <c r="C3554" s="32" t="s">
        <v>15440</v>
      </c>
      <c r="D3554" s="31" t="s">
        <v>9608</v>
      </c>
      <c r="E3554" s="36" t="s">
        <v>6756</v>
      </c>
    </row>
    <row r="3555" spans="1:5" ht="41.4" hidden="1">
      <c r="A3555" s="35">
        <v>92294</v>
      </c>
      <c r="B3555" s="32" t="s">
        <v>14574</v>
      </c>
      <c r="C3555" s="32" t="s">
        <v>15441</v>
      </c>
      <c r="D3555" s="31" t="s">
        <v>9608</v>
      </c>
      <c r="E3555" s="36" t="s">
        <v>11196</v>
      </c>
    </row>
    <row r="3556" spans="1:5" ht="41.4" hidden="1">
      <c r="A3556" s="35">
        <v>92295</v>
      </c>
      <c r="B3556" s="32" t="s">
        <v>14574</v>
      </c>
      <c r="C3556" s="32" t="s">
        <v>15442</v>
      </c>
      <c r="D3556" s="31" t="s">
        <v>9608</v>
      </c>
      <c r="E3556" s="36" t="s">
        <v>15443</v>
      </c>
    </row>
    <row r="3557" spans="1:5" ht="41.4" hidden="1">
      <c r="A3557" s="35">
        <v>92296</v>
      </c>
      <c r="B3557" s="32" t="s">
        <v>14574</v>
      </c>
      <c r="C3557" s="32" t="s">
        <v>15444</v>
      </c>
      <c r="D3557" s="31" t="s">
        <v>9608</v>
      </c>
      <c r="E3557" s="36" t="s">
        <v>7990</v>
      </c>
    </row>
    <row r="3558" spans="1:5" ht="41.4" hidden="1">
      <c r="A3558" s="35">
        <v>92297</v>
      </c>
      <c r="B3558" s="32" t="s">
        <v>14574</v>
      </c>
      <c r="C3558" s="32" t="s">
        <v>15445</v>
      </c>
      <c r="D3558" s="31" t="s">
        <v>9608</v>
      </c>
      <c r="E3558" s="36" t="s">
        <v>15446</v>
      </c>
    </row>
    <row r="3559" spans="1:5" ht="41.4" hidden="1">
      <c r="A3559" s="35">
        <v>92298</v>
      </c>
      <c r="B3559" s="32" t="s">
        <v>14574</v>
      </c>
      <c r="C3559" s="32" t="s">
        <v>15447</v>
      </c>
      <c r="D3559" s="31" t="s">
        <v>9608</v>
      </c>
      <c r="E3559" s="36" t="s">
        <v>8059</v>
      </c>
    </row>
    <row r="3560" spans="1:5" ht="41.4" hidden="1">
      <c r="A3560" s="35">
        <v>92299</v>
      </c>
      <c r="B3560" s="32" t="s">
        <v>14574</v>
      </c>
      <c r="C3560" s="32" t="s">
        <v>15448</v>
      </c>
      <c r="D3560" s="31" t="s">
        <v>9608</v>
      </c>
      <c r="E3560" s="36" t="s">
        <v>761</v>
      </c>
    </row>
    <row r="3561" spans="1:5" ht="41.4" hidden="1">
      <c r="A3561" s="35">
        <v>92300</v>
      </c>
      <c r="B3561" s="32" t="s">
        <v>14574</v>
      </c>
      <c r="C3561" s="32" t="s">
        <v>15449</v>
      </c>
      <c r="D3561" s="31" t="s">
        <v>9608</v>
      </c>
      <c r="E3561" s="36" t="s">
        <v>15450</v>
      </c>
    </row>
    <row r="3562" spans="1:5" ht="41.4" hidden="1">
      <c r="A3562" s="35">
        <v>92301</v>
      </c>
      <c r="B3562" s="32" t="s">
        <v>14574</v>
      </c>
      <c r="C3562" s="32" t="s">
        <v>15451</v>
      </c>
      <c r="D3562" s="31" t="s">
        <v>9608</v>
      </c>
      <c r="E3562" s="36" t="s">
        <v>15452</v>
      </c>
    </row>
    <row r="3563" spans="1:5" ht="41.4" hidden="1">
      <c r="A3563" s="35">
        <v>92302</v>
      </c>
      <c r="B3563" s="32" t="s">
        <v>14574</v>
      </c>
      <c r="C3563" s="32" t="s">
        <v>15453</v>
      </c>
      <c r="D3563" s="31" t="s">
        <v>9608</v>
      </c>
      <c r="E3563" s="36" t="s">
        <v>15454</v>
      </c>
    </row>
    <row r="3564" spans="1:5" ht="41.4" hidden="1">
      <c r="A3564" s="35">
        <v>92303</v>
      </c>
      <c r="B3564" s="32" t="s">
        <v>14574</v>
      </c>
      <c r="C3564" s="32" t="s">
        <v>15455</v>
      </c>
      <c r="D3564" s="31" t="s">
        <v>9608</v>
      </c>
      <c r="E3564" s="36" t="s">
        <v>6626</v>
      </c>
    </row>
    <row r="3565" spans="1:5" ht="41.4" hidden="1">
      <c r="A3565" s="35">
        <v>92304</v>
      </c>
      <c r="B3565" s="32" t="s">
        <v>14574</v>
      </c>
      <c r="C3565" s="32" t="s">
        <v>15456</v>
      </c>
      <c r="D3565" s="31" t="s">
        <v>9608</v>
      </c>
      <c r="E3565" s="36" t="s">
        <v>15457</v>
      </c>
    </row>
    <row r="3566" spans="1:5" ht="55.2" hidden="1">
      <c r="A3566" s="35">
        <v>92311</v>
      </c>
      <c r="B3566" s="32" t="s">
        <v>14574</v>
      </c>
      <c r="C3566" s="32" t="s">
        <v>15458</v>
      </c>
      <c r="D3566" s="31" t="s">
        <v>9608</v>
      </c>
      <c r="E3566" s="36" t="s">
        <v>15459</v>
      </c>
    </row>
    <row r="3567" spans="1:5" ht="55.2" hidden="1">
      <c r="A3567" s="35">
        <v>92312</v>
      </c>
      <c r="B3567" s="32" t="s">
        <v>14574</v>
      </c>
      <c r="C3567" s="32" t="s">
        <v>15460</v>
      </c>
      <c r="D3567" s="31" t="s">
        <v>9608</v>
      </c>
      <c r="E3567" s="36" t="s">
        <v>15461</v>
      </c>
    </row>
    <row r="3568" spans="1:5" ht="55.2" hidden="1">
      <c r="A3568" s="35">
        <v>92313</v>
      </c>
      <c r="B3568" s="32" t="s">
        <v>14574</v>
      </c>
      <c r="C3568" s="32" t="s">
        <v>15462</v>
      </c>
      <c r="D3568" s="31" t="s">
        <v>9608</v>
      </c>
      <c r="E3568" s="36" t="s">
        <v>1460</v>
      </c>
    </row>
    <row r="3569" spans="1:5" ht="41.4" hidden="1">
      <c r="A3569" s="35">
        <v>92314</v>
      </c>
      <c r="B3569" s="32" t="s">
        <v>14574</v>
      </c>
      <c r="C3569" s="32" t="s">
        <v>15463</v>
      </c>
      <c r="D3569" s="31" t="s">
        <v>9608</v>
      </c>
      <c r="E3569" s="36" t="s">
        <v>1755</v>
      </c>
    </row>
    <row r="3570" spans="1:5" ht="41.4" hidden="1">
      <c r="A3570" s="35">
        <v>92315</v>
      </c>
      <c r="B3570" s="32" t="s">
        <v>14574</v>
      </c>
      <c r="C3570" s="32" t="s">
        <v>15464</v>
      </c>
      <c r="D3570" s="31" t="s">
        <v>9608</v>
      </c>
      <c r="E3570" s="36" t="s">
        <v>3303</v>
      </c>
    </row>
    <row r="3571" spans="1:5" ht="41.4" hidden="1">
      <c r="A3571" s="35">
        <v>92316</v>
      </c>
      <c r="B3571" s="32" t="s">
        <v>14574</v>
      </c>
      <c r="C3571" s="32" t="s">
        <v>15465</v>
      </c>
      <c r="D3571" s="31" t="s">
        <v>9608</v>
      </c>
      <c r="E3571" s="36" t="s">
        <v>14983</v>
      </c>
    </row>
    <row r="3572" spans="1:5" ht="41.4" hidden="1">
      <c r="A3572" s="35">
        <v>92317</v>
      </c>
      <c r="B3572" s="32" t="s">
        <v>14574</v>
      </c>
      <c r="C3572" s="32" t="s">
        <v>15466</v>
      </c>
      <c r="D3572" s="31" t="s">
        <v>9608</v>
      </c>
      <c r="E3572" s="36" t="s">
        <v>15467</v>
      </c>
    </row>
    <row r="3573" spans="1:5" ht="41.4" hidden="1">
      <c r="A3573" s="35">
        <v>92318</v>
      </c>
      <c r="B3573" s="32" t="s">
        <v>14574</v>
      </c>
      <c r="C3573" s="32" t="s">
        <v>15468</v>
      </c>
      <c r="D3573" s="31" t="s">
        <v>9608</v>
      </c>
      <c r="E3573" s="36" t="s">
        <v>12961</v>
      </c>
    </row>
    <row r="3574" spans="1:5" ht="41.4" hidden="1">
      <c r="A3574" s="35">
        <v>92319</v>
      </c>
      <c r="B3574" s="32" t="s">
        <v>14574</v>
      </c>
      <c r="C3574" s="32" t="s">
        <v>15469</v>
      </c>
      <c r="D3574" s="31" t="s">
        <v>9608</v>
      </c>
      <c r="E3574" s="36" t="s">
        <v>15470</v>
      </c>
    </row>
    <row r="3575" spans="1:5" ht="55.2" hidden="1">
      <c r="A3575" s="35">
        <v>92326</v>
      </c>
      <c r="B3575" s="32" t="s">
        <v>14574</v>
      </c>
      <c r="C3575" s="32" t="s">
        <v>15471</v>
      </c>
      <c r="D3575" s="31" t="s">
        <v>9608</v>
      </c>
      <c r="E3575" s="36" t="s">
        <v>1705</v>
      </c>
    </row>
    <row r="3576" spans="1:5" ht="55.2" hidden="1">
      <c r="A3576" s="35">
        <v>92327</v>
      </c>
      <c r="B3576" s="32" t="s">
        <v>14574</v>
      </c>
      <c r="C3576" s="32" t="s">
        <v>15472</v>
      </c>
      <c r="D3576" s="31" t="s">
        <v>9608</v>
      </c>
      <c r="E3576" s="36" t="s">
        <v>1025</v>
      </c>
    </row>
    <row r="3577" spans="1:5" ht="55.2" hidden="1">
      <c r="A3577" s="35">
        <v>92328</v>
      </c>
      <c r="B3577" s="32" t="s">
        <v>14574</v>
      </c>
      <c r="C3577" s="32" t="s">
        <v>15473</v>
      </c>
      <c r="D3577" s="31" t="s">
        <v>9608</v>
      </c>
      <c r="E3577" s="36" t="s">
        <v>15474</v>
      </c>
    </row>
    <row r="3578" spans="1:5" ht="41.4" hidden="1">
      <c r="A3578" s="35">
        <v>92329</v>
      </c>
      <c r="B3578" s="32" t="s">
        <v>14574</v>
      </c>
      <c r="C3578" s="32" t="s">
        <v>15475</v>
      </c>
      <c r="D3578" s="31" t="s">
        <v>9608</v>
      </c>
      <c r="E3578" s="36" t="s">
        <v>3113</v>
      </c>
    </row>
    <row r="3579" spans="1:5" ht="41.4" hidden="1">
      <c r="A3579" s="35">
        <v>92330</v>
      </c>
      <c r="B3579" s="32" t="s">
        <v>14574</v>
      </c>
      <c r="C3579" s="32" t="s">
        <v>15476</v>
      </c>
      <c r="D3579" s="31" t="s">
        <v>9608</v>
      </c>
      <c r="E3579" s="36" t="s">
        <v>1724</v>
      </c>
    </row>
    <row r="3580" spans="1:5" ht="41.4" hidden="1">
      <c r="A3580" s="35">
        <v>92331</v>
      </c>
      <c r="B3580" s="32" t="s">
        <v>14574</v>
      </c>
      <c r="C3580" s="32" t="s">
        <v>15477</v>
      </c>
      <c r="D3580" s="31" t="s">
        <v>9608</v>
      </c>
      <c r="E3580" s="36" t="s">
        <v>13199</v>
      </c>
    </row>
    <row r="3581" spans="1:5" ht="41.4" hidden="1">
      <c r="A3581" s="35">
        <v>92332</v>
      </c>
      <c r="B3581" s="32" t="s">
        <v>14574</v>
      </c>
      <c r="C3581" s="32" t="s">
        <v>15478</v>
      </c>
      <c r="D3581" s="31" t="s">
        <v>9608</v>
      </c>
      <c r="E3581" s="36" t="s">
        <v>3233</v>
      </c>
    </row>
    <row r="3582" spans="1:5" ht="41.4" hidden="1">
      <c r="A3582" s="35">
        <v>92333</v>
      </c>
      <c r="B3582" s="32" t="s">
        <v>14574</v>
      </c>
      <c r="C3582" s="32" t="s">
        <v>15479</v>
      </c>
      <c r="D3582" s="31" t="s">
        <v>9608</v>
      </c>
      <c r="E3582" s="36" t="s">
        <v>15480</v>
      </c>
    </row>
    <row r="3583" spans="1:5" ht="41.4" hidden="1">
      <c r="A3583" s="35">
        <v>92334</v>
      </c>
      <c r="B3583" s="32" t="s">
        <v>14574</v>
      </c>
      <c r="C3583" s="32" t="s">
        <v>15481</v>
      </c>
      <c r="D3583" s="31" t="s">
        <v>9608</v>
      </c>
      <c r="E3583" s="36" t="s">
        <v>2070</v>
      </c>
    </row>
    <row r="3584" spans="1:5" ht="41.4" hidden="1">
      <c r="A3584" s="35">
        <v>92344</v>
      </c>
      <c r="B3584" s="32" t="s">
        <v>14574</v>
      </c>
      <c r="C3584" s="32" t="s">
        <v>15482</v>
      </c>
      <c r="D3584" s="31" t="s">
        <v>9608</v>
      </c>
      <c r="E3584" s="36" t="s">
        <v>15483</v>
      </c>
    </row>
    <row r="3585" spans="1:5" ht="41.4" hidden="1">
      <c r="A3585" s="35">
        <v>92345</v>
      </c>
      <c r="B3585" s="32" t="s">
        <v>14574</v>
      </c>
      <c r="C3585" s="32" t="s">
        <v>15484</v>
      </c>
      <c r="D3585" s="31" t="s">
        <v>9608</v>
      </c>
      <c r="E3585" s="36" t="s">
        <v>15485</v>
      </c>
    </row>
    <row r="3586" spans="1:5" ht="55.2" hidden="1">
      <c r="A3586" s="35">
        <v>92346</v>
      </c>
      <c r="B3586" s="32" t="s">
        <v>14574</v>
      </c>
      <c r="C3586" s="32" t="s">
        <v>15486</v>
      </c>
      <c r="D3586" s="31" t="s">
        <v>9608</v>
      </c>
      <c r="E3586" s="36" t="s">
        <v>15487</v>
      </c>
    </row>
    <row r="3587" spans="1:5" ht="55.2" hidden="1">
      <c r="A3587" s="35">
        <v>92347</v>
      </c>
      <c r="B3587" s="32" t="s">
        <v>14574</v>
      </c>
      <c r="C3587" s="32" t="s">
        <v>15488</v>
      </c>
      <c r="D3587" s="31" t="s">
        <v>9608</v>
      </c>
      <c r="E3587" s="36" t="s">
        <v>12771</v>
      </c>
    </row>
    <row r="3588" spans="1:5" ht="41.4" hidden="1">
      <c r="A3588" s="35">
        <v>92348</v>
      </c>
      <c r="B3588" s="32" t="s">
        <v>14574</v>
      </c>
      <c r="C3588" s="32" t="s">
        <v>15489</v>
      </c>
      <c r="D3588" s="31" t="s">
        <v>9608</v>
      </c>
      <c r="E3588" s="36" t="s">
        <v>15490</v>
      </c>
    </row>
    <row r="3589" spans="1:5" ht="41.4" hidden="1">
      <c r="A3589" s="35">
        <v>92349</v>
      </c>
      <c r="B3589" s="32" t="s">
        <v>14574</v>
      </c>
      <c r="C3589" s="32" t="s">
        <v>15491</v>
      </c>
      <c r="D3589" s="31" t="s">
        <v>9608</v>
      </c>
      <c r="E3589" s="36" t="s">
        <v>15492</v>
      </c>
    </row>
    <row r="3590" spans="1:5" ht="55.2" hidden="1">
      <c r="A3590" s="35">
        <v>92350</v>
      </c>
      <c r="B3590" s="32" t="s">
        <v>14574</v>
      </c>
      <c r="C3590" s="32" t="s">
        <v>15493</v>
      </c>
      <c r="D3590" s="31" t="s">
        <v>9608</v>
      </c>
      <c r="E3590" s="36" t="s">
        <v>15494</v>
      </c>
    </row>
    <row r="3591" spans="1:5" ht="55.2" hidden="1">
      <c r="A3591" s="35">
        <v>92351</v>
      </c>
      <c r="B3591" s="32" t="s">
        <v>14574</v>
      </c>
      <c r="C3591" s="32" t="s">
        <v>15495</v>
      </c>
      <c r="D3591" s="31" t="s">
        <v>9608</v>
      </c>
      <c r="E3591" s="36" t="s">
        <v>9422</v>
      </c>
    </row>
    <row r="3592" spans="1:5" ht="55.2" hidden="1">
      <c r="A3592" s="35">
        <v>92352</v>
      </c>
      <c r="B3592" s="32" t="s">
        <v>14574</v>
      </c>
      <c r="C3592" s="32" t="s">
        <v>15496</v>
      </c>
      <c r="D3592" s="31" t="s">
        <v>9608</v>
      </c>
      <c r="E3592" s="36" t="s">
        <v>15497</v>
      </c>
    </row>
    <row r="3593" spans="1:5" ht="55.2" hidden="1">
      <c r="A3593" s="35">
        <v>92353</v>
      </c>
      <c r="B3593" s="32" t="s">
        <v>14574</v>
      </c>
      <c r="C3593" s="32" t="s">
        <v>15498</v>
      </c>
      <c r="D3593" s="31" t="s">
        <v>9608</v>
      </c>
      <c r="E3593" s="36" t="s">
        <v>5585</v>
      </c>
    </row>
    <row r="3594" spans="1:5" ht="55.2" hidden="1">
      <c r="A3594" s="35">
        <v>92354</v>
      </c>
      <c r="B3594" s="32" t="s">
        <v>14574</v>
      </c>
      <c r="C3594" s="32" t="s">
        <v>15499</v>
      </c>
      <c r="D3594" s="31" t="s">
        <v>9608</v>
      </c>
      <c r="E3594" s="36" t="s">
        <v>15500</v>
      </c>
    </row>
    <row r="3595" spans="1:5" ht="55.2" hidden="1">
      <c r="A3595" s="35">
        <v>92355</v>
      </c>
      <c r="B3595" s="32" t="s">
        <v>14574</v>
      </c>
      <c r="C3595" s="32" t="s">
        <v>15501</v>
      </c>
      <c r="D3595" s="31" t="s">
        <v>9608</v>
      </c>
      <c r="E3595" s="36" t="s">
        <v>15502</v>
      </c>
    </row>
    <row r="3596" spans="1:5" ht="41.4" hidden="1">
      <c r="A3596" s="35">
        <v>92356</v>
      </c>
      <c r="B3596" s="32" t="s">
        <v>14574</v>
      </c>
      <c r="C3596" s="32" t="s">
        <v>15503</v>
      </c>
      <c r="D3596" s="31" t="s">
        <v>9608</v>
      </c>
      <c r="E3596" s="36" t="s">
        <v>15504</v>
      </c>
    </row>
    <row r="3597" spans="1:5" ht="55.2" hidden="1">
      <c r="A3597" s="35">
        <v>92357</v>
      </c>
      <c r="B3597" s="32" t="s">
        <v>14574</v>
      </c>
      <c r="C3597" s="32" t="s">
        <v>15505</v>
      </c>
      <c r="D3597" s="31" t="s">
        <v>9608</v>
      </c>
      <c r="E3597" s="36" t="s">
        <v>15506</v>
      </c>
    </row>
    <row r="3598" spans="1:5" ht="41.4" hidden="1">
      <c r="A3598" s="35">
        <v>92358</v>
      </c>
      <c r="B3598" s="32" t="s">
        <v>14574</v>
      </c>
      <c r="C3598" s="32" t="s">
        <v>15507</v>
      </c>
      <c r="D3598" s="31" t="s">
        <v>9608</v>
      </c>
      <c r="E3598" s="36" t="s">
        <v>15508</v>
      </c>
    </row>
    <row r="3599" spans="1:5" ht="55.2" hidden="1">
      <c r="A3599" s="35">
        <v>92369</v>
      </c>
      <c r="B3599" s="32" t="s">
        <v>14574</v>
      </c>
      <c r="C3599" s="32" t="s">
        <v>15509</v>
      </c>
      <c r="D3599" s="31" t="s">
        <v>9608</v>
      </c>
      <c r="E3599" s="36" t="s">
        <v>3473</v>
      </c>
    </row>
    <row r="3600" spans="1:5" ht="55.2" hidden="1">
      <c r="A3600" s="35">
        <v>92370</v>
      </c>
      <c r="B3600" s="32" t="s">
        <v>14574</v>
      </c>
      <c r="C3600" s="32" t="s">
        <v>15510</v>
      </c>
      <c r="D3600" s="31" t="s">
        <v>9608</v>
      </c>
      <c r="E3600" s="36" t="s">
        <v>5378</v>
      </c>
    </row>
    <row r="3601" spans="1:5" ht="55.2" hidden="1">
      <c r="A3601" s="35">
        <v>92371</v>
      </c>
      <c r="B3601" s="32" t="s">
        <v>14574</v>
      </c>
      <c r="C3601" s="32" t="s">
        <v>15511</v>
      </c>
      <c r="D3601" s="31" t="s">
        <v>9608</v>
      </c>
      <c r="E3601" s="36" t="s">
        <v>11313</v>
      </c>
    </row>
    <row r="3602" spans="1:5" ht="55.2" hidden="1">
      <c r="A3602" s="35">
        <v>92372</v>
      </c>
      <c r="B3602" s="32" t="s">
        <v>14574</v>
      </c>
      <c r="C3602" s="32" t="s">
        <v>15512</v>
      </c>
      <c r="D3602" s="31" t="s">
        <v>9608</v>
      </c>
      <c r="E3602" s="36" t="s">
        <v>15513</v>
      </c>
    </row>
    <row r="3603" spans="1:5" ht="55.2" hidden="1">
      <c r="A3603" s="35">
        <v>92373</v>
      </c>
      <c r="B3603" s="32" t="s">
        <v>14574</v>
      </c>
      <c r="C3603" s="32" t="s">
        <v>15514</v>
      </c>
      <c r="D3603" s="31" t="s">
        <v>9608</v>
      </c>
      <c r="E3603" s="36" t="s">
        <v>1089</v>
      </c>
    </row>
    <row r="3604" spans="1:5" ht="55.2" hidden="1">
      <c r="A3604" s="35">
        <v>92374</v>
      </c>
      <c r="B3604" s="32" t="s">
        <v>14574</v>
      </c>
      <c r="C3604" s="32" t="s">
        <v>15515</v>
      </c>
      <c r="D3604" s="31" t="s">
        <v>9608</v>
      </c>
      <c r="E3604" s="36" t="s">
        <v>2294</v>
      </c>
    </row>
    <row r="3605" spans="1:5" ht="55.2" hidden="1">
      <c r="A3605" s="35">
        <v>92375</v>
      </c>
      <c r="B3605" s="32" t="s">
        <v>14574</v>
      </c>
      <c r="C3605" s="32" t="s">
        <v>15516</v>
      </c>
      <c r="D3605" s="31" t="s">
        <v>9608</v>
      </c>
      <c r="E3605" s="36" t="s">
        <v>15517</v>
      </c>
    </row>
    <row r="3606" spans="1:5" ht="55.2" hidden="1">
      <c r="A3606" s="35">
        <v>92376</v>
      </c>
      <c r="B3606" s="32" t="s">
        <v>14574</v>
      </c>
      <c r="C3606" s="32" t="s">
        <v>15518</v>
      </c>
      <c r="D3606" s="31" t="s">
        <v>9608</v>
      </c>
      <c r="E3606" s="36" t="s">
        <v>15519</v>
      </c>
    </row>
    <row r="3607" spans="1:5" ht="55.2" hidden="1">
      <c r="A3607" s="35">
        <v>92377</v>
      </c>
      <c r="B3607" s="32" t="s">
        <v>14574</v>
      </c>
      <c r="C3607" s="32" t="s">
        <v>15520</v>
      </c>
      <c r="D3607" s="31" t="s">
        <v>9608</v>
      </c>
      <c r="E3607" s="36" t="s">
        <v>15521</v>
      </c>
    </row>
    <row r="3608" spans="1:5" ht="55.2" hidden="1">
      <c r="A3608" s="35">
        <v>92378</v>
      </c>
      <c r="B3608" s="32" t="s">
        <v>14574</v>
      </c>
      <c r="C3608" s="32" t="s">
        <v>15522</v>
      </c>
      <c r="D3608" s="31" t="s">
        <v>9608</v>
      </c>
      <c r="E3608" s="36" t="s">
        <v>15523</v>
      </c>
    </row>
    <row r="3609" spans="1:5" ht="55.2" hidden="1">
      <c r="A3609" s="35">
        <v>92379</v>
      </c>
      <c r="B3609" s="32" t="s">
        <v>14574</v>
      </c>
      <c r="C3609" s="32" t="s">
        <v>15524</v>
      </c>
      <c r="D3609" s="31" t="s">
        <v>9608</v>
      </c>
      <c r="E3609" s="36" t="s">
        <v>15525</v>
      </c>
    </row>
    <row r="3610" spans="1:5" ht="55.2" hidden="1">
      <c r="A3610" s="35">
        <v>92380</v>
      </c>
      <c r="B3610" s="32" t="s">
        <v>14574</v>
      </c>
      <c r="C3610" s="32" t="s">
        <v>15526</v>
      </c>
      <c r="D3610" s="31" t="s">
        <v>9608</v>
      </c>
      <c r="E3610" s="36" t="s">
        <v>15527</v>
      </c>
    </row>
    <row r="3611" spans="1:5" ht="55.2" hidden="1">
      <c r="A3611" s="35">
        <v>92381</v>
      </c>
      <c r="B3611" s="32" t="s">
        <v>14574</v>
      </c>
      <c r="C3611" s="32" t="s">
        <v>15528</v>
      </c>
      <c r="D3611" s="31" t="s">
        <v>9608</v>
      </c>
      <c r="E3611" s="36" t="s">
        <v>15529</v>
      </c>
    </row>
    <row r="3612" spans="1:5" ht="55.2" hidden="1">
      <c r="A3612" s="35">
        <v>92382</v>
      </c>
      <c r="B3612" s="32" t="s">
        <v>14574</v>
      </c>
      <c r="C3612" s="32" t="s">
        <v>15530</v>
      </c>
      <c r="D3612" s="31" t="s">
        <v>9608</v>
      </c>
      <c r="E3612" s="36" t="s">
        <v>15531</v>
      </c>
    </row>
    <row r="3613" spans="1:5" ht="69" hidden="1">
      <c r="A3613" s="35">
        <v>92383</v>
      </c>
      <c r="B3613" s="32" t="s">
        <v>14574</v>
      </c>
      <c r="C3613" s="32" t="s">
        <v>15532</v>
      </c>
      <c r="D3613" s="31" t="s">
        <v>9608</v>
      </c>
      <c r="E3613" s="36" t="s">
        <v>15533</v>
      </c>
    </row>
    <row r="3614" spans="1:5" ht="69" hidden="1">
      <c r="A3614" s="35">
        <v>92384</v>
      </c>
      <c r="B3614" s="32" t="s">
        <v>14574</v>
      </c>
      <c r="C3614" s="32" t="s">
        <v>15534</v>
      </c>
      <c r="D3614" s="31" t="s">
        <v>9608</v>
      </c>
      <c r="E3614" s="36" t="s">
        <v>15519</v>
      </c>
    </row>
    <row r="3615" spans="1:5" ht="69" hidden="1">
      <c r="A3615" s="35">
        <v>92385</v>
      </c>
      <c r="B3615" s="32" t="s">
        <v>14574</v>
      </c>
      <c r="C3615" s="32" t="s">
        <v>15535</v>
      </c>
      <c r="D3615" s="31" t="s">
        <v>9608</v>
      </c>
      <c r="E3615" s="36" t="s">
        <v>14062</v>
      </c>
    </row>
    <row r="3616" spans="1:5" ht="69" hidden="1">
      <c r="A3616" s="35">
        <v>92386</v>
      </c>
      <c r="B3616" s="32" t="s">
        <v>14574</v>
      </c>
      <c r="C3616" s="32" t="s">
        <v>15536</v>
      </c>
      <c r="D3616" s="31" t="s">
        <v>9608</v>
      </c>
      <c r="E3616" s="36" t="s">
        <v>15537</v>
      </c>
    </row>
    <row r="3617" spans="1:5" ht="55.2" hidden="1">
      <c r="A3617" s="35">
        <v>92387</v>
      </c>
      <c r="B3617" s="32" t="s">
        <v>14574</v>
      </c>
      <c r="C3617" s="32" t="s">
        <v>15538</v>
      </c>
      <c r="D3617" s="31" t="s">
        <v>9608</v>
      </c>
      <c r="E3617" s="36" t="s">
        <v>15539</v>
      </c>
    </row>
    <row r="3618" spans="1:5" ht="55.2" hidden="1">
      <c r="A3618" s="35">
        <v>92388</v>
      </c>
      <c r="B3618" s="32" t="s">
        <v>14574</v>
      </c>
      <c r="C3618" s="32" t="s">
        <v>15540</v>
      </c>
      <c r="D3618" s="31" t="s">
        <v>9608</v>
      </c>
      <c r="E3618" s="36" t="s">
        <v>15541</v>
      </c>
    </row>
    <row r="3619" spans="1:5" ht="69" hidden="1">
      <c r="A3619" s="35">
        <v>92389</v>
      </c>
      <c r="B3619" s="32" t="s">
        <v>14574</v>
      </c>
      <c r="C3619" s="32" t="s">
        <v>15542</v>
      </c>
      <c r="D3619" s="31" t="s">
        <v>9608</v>
      </c>
      <c r="E3619" s="36" t="s">
        <v>15543</v>
      </c>
    </row>
    <row r="3620" spans="1:5" ht="69" hidden="1">
      <c r="A3620" s="35">
        <v>92390</v>
      </c>
      <c r="B3620" s="32" t="s">
        <v>14574</v>
      </c>
      <c r="C3620" s="32" t="s">
        <v>15544</v>
      </c>
      <c r="D3620" s="31" t="s">
        <v>9608</v>
      </c>
      <c r="E3620" s="36" t="s">
        <v>15545</v>
      </c>
    </row>
    <row r="3621" spans="1:5" ht="55.2" hidden="1">
      <c r="A3621" s="35">
        <v>92635</v>
      </c>
      <c r="B3621" s="32" t="s">
        <v>14574</v>
      </c>
      <c r="C3621" s="32" t="s">
        <v>15546</v>
      </c>
      <c r="D3621" s="31" t="s">
        <v>9608</v>
      </c>
      <c r="E3621" s="36" t="s">
        <v>15547</v>
      </c>
    </row>
    <row r="3622" spans="1:5" ht="55.2" hidden="1">
      <c r="A3622" s="35">
        <v>92636</v>
      </c>
      <c r="B3622" s="32" t="s">
        <v>14574</v>
      </c>
      <c r="C3622" s="32" t="s">
        <v>15548</v>
      </c>
      <c r="D3622" s="31" t="s">
        <v>9608</v>
      </c>
      <c r="E3622" s="36" t="s">
        <v>15549</v>
      </c>
    </row>
    <row r="3623" spans="1:5" ht="55.2" hidden="1">
      <c r="A3623" s="35">
        <v>92637</v>
      </c>
      <c r="B3623" s="32" t="s">
        <v>14574</v>
      </c>
      <c r="C3623" s="32" t="s">
        <v>15550</v>
      </c>
      <c r="D3623" s="31" t="s">
        <v>9608</v>
      </c>
      <c r="E3623" s="36" t="s">
        <v>15551</v>
      </c>
    </row>
    <row r="3624" spans="1:5" ht="55.2" hidden="1">
      <c r="A3624" s="35">
        <v>92638</v>
      </c>
      <c r="B3624" s="32" t="s">
        <v>14574</v>
      </c>
      <c r="C3624" s="32" t="s">
        <v>15552</v>
      </c>
      <c r="D3624" s="31" t="s">
        <v>9608</v>
      </c>
      <c r="E3624" s="36" t="s">
        <v>15553</v>
      </c>
    </row>
    <row r="3625" spans="1:5" ht="55.2" hidden="1">
      <c r="A3625" s="35">
        <v>92639</v>
      </c>
      <c r="B3625" s="32" t="s">
        <v>14574</v>
      </c>
      <c r="C3625" s="32" t="s">
        <v>15554</v>
      </c>
      <c r="D3625" s="31" t="s">
        <v>9608</v>
      </c>
      <c r="E3625" s="36" t="s">
        <v>15555</v>
      </c>
    </row>
    <row r="3626" spans="1:5" ht="55.2" hidden="1">
      <c r="A3626" s="35">
        <v>92640</v>
      </c>
      <c r="B3626" s="32" t="s">
        <v>14574</v>
      </c>
      <c r="C3626" s="32" t="s">
        <v>15556</v>
      </c>
      <c r="D3626" s="31" t="s">
        <v>9608</v>
      </c>
      <c r="E3626" s="36" t="s">
        <v>15557</v>
      </c>
    </row>
    <row r="3627" spans="1:5" ht="55.2" hidden="1">
      <c r="A3627" s="35">
        <v>92642</v>
      </c>
      <c r="B3627" s="32" t="s">
        <v>14574</v>
      </c>
      <c r="C3627" s="32" t="s">
        <v>15558</v>
      </c>
      <c r="D3627" s="31" t="s">
        <v>9608</v>
      </c>
      <c r="E3627" s="36" t="s">
        <v>15559</v>
      </c>
    </row>
    <row r="3628" spans="1:5" ht="55.2" hidden="1">
      <c r="A3628" s="35">
        <v>92644</v>
      </c>
      <c r="B3628" s="32" t="s">
        <v>14574</v>
      </c>
      <c r="C3628" s="32" t="s">
        <v>15560</v>
      </c>
      <c r="D3628" s="31" t="s">
        <v>9608</v>
      </c>
      <c r="E3628" s="36" t="s">
        <v>15561</v>
      </c>
    </row>
    <row r="3629" spans="1:5" ht="55.2" hidden="1">
      <c r="A3629" s="35">
        <v>92657</v>
      </c>
      <c r="B3629" s="32" t="s">
        <v>14574</v>
      </c>
      <c r="C3629" s="32" t="s">
        <v>15562</v>
      </c>
      <c r="D3629" s="31" t="s">
        <v>9608</v>
      </c>
      <c r="E3629" s="36" t="s">
        <v>9868</v>
      </c>
    </row>
    <row r="3630" spans="1:5" ht="55.2" hidden="1">
      <c r="A3630" s="35">
        <v>92658</v>
      </c>
      <c r="B3630" s="32" t="s">
        <v>14574</v>
      </c>
      <c r="C3630" s="32" t="s">
        <v>15563</v>
      </c>
      <c r="D3630" s="31" t="s">
        <v>9608</v>
      </c>
      <c r="E3630" s="36" t="s">
        <v>7990</v>
      </c>
    </row>
    <row r="3631" spans="1:5" ht="55.2" hidden="1">
      <c r="A3631" s="35">
        <v>92659</v>
      </c>
      <c r="B3631" s="32" t="s">
        <v>14574</v>
      </c>
      <c r="C3631" s="32" t="s">
        <v>15564</v>
      </c>
      <c r="D3631" s="31" t="s">
        <v>9608</v>
      </c>
      <c r="E3631" s="36" t="s">
        <v>13567</v>
      </c>
    </row>
    <row r="3632" spans="1:5" ht="55.2" hidden="1">
      <c r="A3632" s="35">
        <v>92660</v>
      </c>
      <c r="B3632" s="32" t="s">
        <v>14574</v>
      </c>
      <c r="C3632" s="32" t="s">
        <v>15565</v>
      </c>
      <c r="D3632" s="31" t="s">
        <v>9608</v>
      </c>
      <c r="E3632" s="36" t="s">
        <v>15566</v>
      </c>
    </row>
    <row r="3633" spans="1:5" ht="55.2" hidden="1">
      <c r="A3633" s="35">
        <v>92661</v>
      </c>
      <c r="B3633" s="32" t="s">
        <v>14574</v>
      </c>
      <c r="C3633" s="32" t="s">
        <v>15567</v>
      </c>
      <c r="D3633" s="31" t="s">
        <v>9608</v>
      </c>
      <c r="E3633" s="36" t="s">
        <v>15568</v>
      </c>
    </row>
    <row r="3634" spans="1:5" ht="55.2" hidden="1">
      <c r="A3634" s="35">
        <v>92662</v>
      </c>
      <c r="B3634" s="32" t="s">
        <v>14574</v>
      </c>
      <c r="C3634" s="32" t="s">
        <v>15569</v>
      </c>
      <c r="D3634" s="31" t="s">
        <v>9608</v>
      </c>
      <c r="E3634" s="36" t="s">
        <v>3918</v>
      </c>
    </row>
    <row r="3635" spans="1:5" ht="55.2" hidden="1">
      <c r="A3635" s="35">
        <v>92663</v>
      </c>
      <c r="B3635" s="32" t="s">
        <v>14574</v>
      </c>
      <c r="C3635" s="32" t="s">
        <v>15570</v>
      </c>
      <c r="D3635" s="31" t="s">
        <v>9608</v>
      </c>
      <c r="E3635" s="36" t="s">
        <v>15571</v>
      </c>
    </row>
    <row r="3636" spans="1:5" ht="55.2" hidden="1">
      <c r="A3636" s="35">
        <v>92664</v>
      </c>
      <c r="B3636" s="32" t="s">
        <v>14574</v>
      </c>
      <c r="C3636" s="32" t="s">
        <v>15572</v>
      </c>
      <c r="D3636" s="31" t="s">
        <v>9608</v>
      </c>
      <c r="E3636" s="36" t="s">
        <v>15573</v>
      </c>
    </row>
    <row r="3637" spans="1:5" ht="55.2" hidden="1">
      <c r="A3637" s="35">
        <v>92665</v>
      </c>
      <c r="B3637" s="32" t="s">
        <v>14574</v>
      </c>
      <c r="C3637" s="32" t="s">
        <v>15574</v>
      </c>
      <c r="D3637" s="31" t="s">
        <v>9608</v>
      </c>
      <c r="E3637" s="36" t="s">
        <v>12737</v>
      </c>
    </row>
    <row r="3638" spans="1:5" ht="55.2" hidden="1">
      <c r="A3638" s="35">
        <v>92666</v>
      </c>
      <c r="B3638" s="32" t="s">
        <v>14574</v>
      </c>
      <c r="C3638" s="32" t="s">
        <v>15575</v>
      </c>
      <c r="D3638" s="31" t="s">
        <v>9608</v>
      </c>
      <c r="E3638" s="36" t="s">
        <v>15576</v>
      </c>
    </row>
    <row r="3639" spans="1:5" ht="55.2" hidden="1">
      <c r="A3639" s="35">
        <v>92667</v>
      </c>
      <c r="B3639" s="32" t="s">
        <v>14574</v>
      </c>
      <c r="C3639" s="32" t="s">
        <v>15577</v>
      </c>
      <c r="D3639" s="31" t="s">
        <v>9608</v>
      </c>
      <c r="E3639" s="36" t="s">
        <v>15578</v>
      </c>
    </row>
    <row r="3640" spans="1:5" ht="55.2" hidden="1">
      <c r="A3640" s="35">
        <v>92668</v>
      </c>
      <c r="B3640" s="32" t="s">
        <v>14574</v>
      </c>
      <c r="C3640" s="32" t="s">
        <v>15579</v>
      </c>
      <c r="D3640" s="31" t="s">
        <v>9608</v>
      </c>
      <c r="E3640" s="36" t="s">
        <v>15580</v>
      </c>
    </row>
    <row r="3641" spans="1:5" ht="55.2" hidden="1">
      <c r="A3641" s="35">
        <v>92669</v>
      </c>
      <c r="B3641" s="32" t="s">
        <v>14574</v>
      </c>
      <c r="C3641" s="32" t="s">
        <v>15581</v>
      </c>
      <c r="D3641" s="31" t="s">
        <v>9608</v>
      </c>
      <c r="E3641" s="36" t="s">
        <v>13501</v>
      </c>
    </row>
    <row r="3642" spans="1:5" ht="55.2" hidden="1">
      <c r="A3642" s="35">
        <v>92670</v>
      </c>
      <c r="B3642" s="32" t="s">
        <v>14574</v>
      </c>
      <c r="C3642" s="32" t="s">
        <v>15582</v>
      </c>
      <c r="D3642" s="31" t="s">
        <v>9608</v>
      </c>
      <c r="E3642" s="36" t="s">
        <v>15583</v>
      </c>
    </row>
    <row r="3643" spans="1:5" ht="69" hidden="1">
      <c r="A3643" s="35">
        <v>92671</v>
      </c>
      <c r="B3643" s="32" t="s">
        <v>14574</v>
      </c>
      <c r="C3643" s="32" t="s">
        <v>15584</v>
      </c>
      <c r="D3643" s="31" t="s">
        <v>9608</v>
      </c>
      <c r="E3643" s="36" t="s">
        <v>15585</v>
      </c>
    </row>
    <row r="3644" spans="1:5" ht="69" hidden="1">
      <c r="A3644" s="35">
        <v>92672</v>
      </c>
      <c r="B3644" s="32" t="s">
        <v>14574</v>
      </c>
      <c r="C3644" s="32" t="s">
        <v>15586</v>
      </c>
      <c r="D3644" s="31" t="s">
        <v>9608</v>
      </c>
      <c r="E3644" s="36" t="s">
        <v>12904</v>
      </c>
    </row>
    <row r="3645" spans="1:5" ht="69" hidden="1">
      <c r="A3645" s="35">
        <v>92673</v>
      </c>
      <c r="B3645" s="32" t="s">
        <v>14574</v>
      </c>
      <c r="C3645" s="32" t="s">
        <v>15587</v>
      </c>
      <c r="D3645" s="31" t="s">
        <v>9608</v>
      </c>
      <c r="E3645" s="36" t="s">
        <v>15588</v>
      </c>
    </row>
    <row r="3646" spans="1:5" ht="69" hidden="1">
      <c r="A3646" s="35">
        <v>92674</v>
      </c>
      <c r="B3646" s="32" t="s">
        <v>14574</v>
      </c>
      <c r="C3646" s="32" t="s">
        <v>15589</v>
      </c>
      <c r="D3646" s="31" t="s">
        <v>9608</v>
      </c>
      <c r="E3646" s="36" t="s">
        <v>15590</v>
      </c>
    </row>
    <row r="3647" spans="1:5" ht="55.2" hidden="1">
      <c r="A3647" s="35">
        <v>92675</v>
      </c>
      <c r="B3647" s="32" t="s">
        <v>14574</v>
      </c>
      <c r="C3647" s="32" t="s">
        <v>15591</v>
      </c>
      <c r="D3647" s="31" t="s">
        <v>9608</v>
      </c>
      <c r="E3647" s="36" t="s">
        <v>15592</v>
      </c>
    </row>
    <row r="3648" spans="1:5" ht="55.2" hidden="1">
      <c r="A3648" s="35">
        <v>92676</v>
      </c>
      <c r="B3648" s="32" t="s">
        <v>14574</v>
      </c>
      <c r="C3648" s="32" t="s">
        <v>15593</v>
      </c>
      <c r="D3648" s="31" t="s">
        <v>9608</v>
      </c>
      <c r="E3648" s="36" t="s">
        <v>5790</v>
      </c>
    </row>
    <row r="3649" spans="1:5" ht="69" hidden="1">
      <c r="A3649" s="35">
        <v>92677</v>
      </c>
      <c r="B3649" s="32" t="s">
        <v>14574</v>
      </c>
      <c r="C3649" s="32" t="s">
        <v>15594</v>
      </c>
      <c r="D3649" s="31" t="s">
        <v>9608</v>
      </c>
      <c r="E3649" s="36" t="s">
        <v>15595</v>
      </c>
    </row>
    <row r="3650" spans="1:5" ht="69" hidden="1">
      <c r="A3650" s="35">
        <v>92678</v>
      </c>
      <c r="B3650" s="32" t="s">
        <v>14574</v>
      </c>
      <c r="C3650" s="32" t="s">
        <v>15596</v>
      </c>
      <c r="D3650" s="31" t="s">
        <v>9608</v>
      </c>
      <c r="E3650" s="36" t="s">
        <v>15597</v>
      </c>
    </row>
    <row r="3651" spans="1:5" ht="55.2" hidden="1">
      <c r="A3651" s="35">
        <v>92679</v>
      </c>
      <c r="B3651" s="32" t="s">
        <v>14574</v>
      </c>
      <c r="C3651" s="32" t="s">
        <v>15598</v>
      </c>
      <c r="D3651" s="31" t="s">
        <v>9608</v>
      </c>
      <c r="E3651" s="36" t="s">
        <v>15599</v>
      </c>
    </row>
    <row r="3652" spans="1:5" ht="55.2" hidden="1">
      <c r="A3652" s="35">
        <v>92680</v>
      </c>
      <c r="B3652" s="32" t="s">
        <v>14574</v>
      </c>
      <c r="C3652" s="32" t="s">
        <v>15600</v>
      </c>
      <c r="D3652" s="31" t="s">
        <v>9608</v>
      </c>
      <c r="E3652" s="36" t="s">
        <v>7161</v>
      </c>
    </row>
    <row r="3653" spans="1:5" ht="55.2" hidden="1">
      <c r="A3653" s="35">
        <v>92681</v>
      </c>
      <c r="B3653" s="32" t="s">
        <v>14574</v>
      </c>
      <c r="C3653" s="32" t="s">
        <v>15601</v>
      </c>
      <c r="D3653" s="31" t="s">
        <v>9608</v>
      </c>
      <c r="E3653" s="36" t="s">
        <v>15602</v>
      </c>
    </row>
    <row r="3654" spans="1:5" ht="55.2" hidden="1">
      <c r="A3654" s="35">
        <v>92682</v>
      </c>
      <c r="B3654" s="32" t="s">
        <v>14574</v>
      </c>
      <c r="C3654" s="32" t="s">
        <v>15603</v>
      </c>
      <c r="D3654" s="31" t="s">
        <v>9608</v>
      </c>
      <c r="E3654" s="36" t="s">
        <v>15604</v>
      </c>
    </row>
    <row r="3655" spans="1:5" ht="55.2" hidden="1">
      <c r="A3655" s="35">
        <v>92683</v>
      </c>
      <c r="B3655" s="32" t="s">
        <v>14574</v>
      </c>
      <c r="C3655" s="32" t="s">
        <v>15605</v>
      </c>
      <c r="D3655" s="31" t="s">
        <v>9608</v>
      </c>
      <c r="E3655" s="36" t="s">
        <v>7191</v>
      </c>
    </row>
    <row r="3656" spans="1:5" ht="55.2" hidden="1">
      <c r="A3656" s="35">
        <v>92684</v>
      </c>
      <c r="B3656" s="32" t="s">
        <v>14574</v>
      </c>
      <c r="C3656" s="32" t="s">
        <v>15606</v>
      </c>
      <c r="D3656" s="31" t="s">
        <v>9608</v>
      </c>
      <c r="E3656" s="36" t="s">
        <v>9263</v>
      </c>
    </row>
    <row r="3657" spans="1:5" ht="55.2" hidden="1">
      <c r="A3657" s="35">
        <v>92685</v>
      </c>
      <c r="B3657" s="32" t="s">
        <v>14574</v>
      </c>
      <c r="C3657" s="32" t="s">
        <v>15607</v>
      </c>
      <c r="D3657" s="31" t="s">
        <v>9608</v>
      </c>
      <c r="E3657" s="36" t="s">
        <v>15608</v>
      </c>
    </row>
    <row r="3658" spans="1:5" ht="55.2" hidden="1">
      <c r="A3658" s="35">
        <v>92686</v>
      </c>
      <c r="B3658" s="32" t="s">
        <v>14574</v>
      </c>
      <c r="C3658" s="32" t="s">
        <v>15609</v>
      </c>
      <c r="D3658" s="31" t="s">
        <v>9608</v>
      </c>
      <c r="E3658" s="36" t="s">
        <v>15610</v>
      </c>
    </row>
    <row r="3659" spans="1:5" ht="55.2" hidden="1">
      <c r="A3659" s="35">
        <v>92692</v>
      </c>
      <c r="B3659" s="32" t="s">
        <v>14574</v>
      </c>
      <c r="C3659" s="32" t="s">
        <v>15611</v>
      </c>
      <c r="D3659" s="31" t="s">
        <v>9608</v>
      </c>
      <c r="E3659" s="36" t="s">
        <v>2953</v>
      </c>
    </row>
    <row r="3660" spans="1:5" ht="55.2" hidden="1">
      <c r="A3660" s="35">
        <v>92693</v>
      </c>
      <c r="B3660" s="32" t="s">
        <v>14574</v>
      </c>
      <c r="C3660" s="32" t="s">
        <v>15612</v>
      </c>
      <c r="D3660" s="31" t="s">
        <v>9608</v>
      </c>
      <c r="E3660" s="36" t="s">
        <v>15613</v>
      </c>
    </row>
    <row r="3661" spans="1:5" ht="55.2" hidden="1">
      <c r="A3661" s="35">
        <v>92694</v>
      </c>
      <c r="B3661" s="32" t="s">
        <v>14574</v>
      </c>
      <c r="C3661" s="32" t="s">
        <v>15614</v>
      </c>
      <c r="D3661" s="31" t="s">
        <v>9608</v>
      </c>
      <c r="E3661" s="36" t="s">
        <v>6270</v>
      </c>
    </row>
    <row r="3662" spans="1:5" ht="55.2" hidden="1">
      <c r="A3662" s="35">
        <v>92695</v>
      </c>
      <c r="B3662" s="32" t="s">
        <v>14574</v>
      </c>
      <c r="C3662" s="32" t="s">
        <v>15615</v>
      </c>
      <c r="D3662" s="31" t="s">
        <v>9608</v>
      </c>
      <c r="E3662" s="36" t="s">
        <v>6277</v>
      </c>
    </row>
    <row r="3663" spans="1:5" ht="55.2" hidden="1">
      <c r="A3663" s="35">
        <v>92696</v>
      </c>
      <c r="B3663" s="32" t="s">
        <v>14574</v>
      </c>
      <c r="C3663" s="32" t="s">
        <v>15616</v>
      </c>
      <c r="D3663" s="31" t="s">
        <v>9608</v>
      </c>
      <c r="E3663" s="36" t="s">
        <v>2318</v>
      </c>
    </row>
    <row r="3664" spans="1:5" ht="55.2" hidden="1">
      <c r="A3664" s="35">
        <v>92697</v>
      </c>
      <c r="B3664" s="32" t="s">
        <v>14574</v>
      </c>
      <c r="C3664" s="32" t="s">
        <v>15617</v>
      </c>
      <c r="D3664" s="31" t="s">
        <v>9608</v>
      </c>
      <c r="E3664" s="36" t="s">
        <v>13989</v>
      </c>
    </row>
    <row r="3665" spans="1:5" ht="55.2" hidden="1">
      <c r="A3665" s="35">
        <v>92698</v>
      </c>
      <c r="B3665" s="32" t="s">
        <v>14574</v>
      </c>
      <c r="C3665" s="32" t="s">
        <v>15618</v>
      </c>
      <c r="D3665" s="31" t="s">
        <v>9608</v>
      </c>
      <c r="E3665" s="36" t="s">
        <v>307</v>
      </c>
    </row>
    <row r="3666" spans="1:5" ht="55.2" hidden="1">
      <c r="A3666" s="35">
        <v>92699</v>
      </c>
      <c r="B3666" s="32" t="s">
        <v>14574</v>
      </c>
      <c r="C3666" s="32" t="s">
        <v>15619</v>
      </c>
      <c r="D3666" s="31" t="s">
        <v>9608</v>
      </c>
      <c r="E3666" s="36" t="s">
        <v>15620</v>
      </c>
    </row>
    <row r="3667" spans="1:5" ht="55.2" hidden="1">
      <c r="A3667" s="35">
        <v>92700</v>
      </c>
      <c r="B3667" s="32" t="s">
        <v>14574</v>
      </c>
      <c r="C3667" s="32" t="s">
        <v>15621</v>
      </c>
      <c r="D3667" s="31" t="s">
        <v>9608</v>
      </c>
      <c r="E3667" s="36" t="s">
        <v>15622</v>
      </c>
    </row>
    <row r="3668" spans="1:5" ht="55.2" hidden="1">
      <c r="A3668" s="35">
        <v>92701</v>
      </c>
      <c r="B3668" s="32" t="s">
        <v>14574</v>
      </c>
      <c r="C3668" s="32" t="s">
        <v>15623</v>
      </c>
      <c r="D3668" s="31" t="s">
        <v>9608</v>
      </c>
      <c r="E3668" s="36" t="s">
        <v>4247</v>
      </c>
    </row>
    <row r="3669" spans="1:5" ht="55.2" hidden="1">
      <c r="A3669" s="35">
        <v>92702</v>
      </c>
      <c r="B3669" s="32" t="s">
        <v>14574</v>
      </c>
      <c r="C3669" s="32" t="s">
        <v>15624</v>
      </c>
      <c r="D3669" s="31" t="s">
        <v>9608</v>
      </c>
      <c r="E3669" s="36" t="s">
        <v>15625</v>
      </c>
    </row>
    <row r="3670" spans="1:5" ht="55.2" hidden="1">
      <c r="A3670" s="35">
        <v>92703</v>
      </c>
      <c r="B3670" s="32" t="s">
        <v>14574</v>
      </c>
      <c r="C3670" s="32" t="s">
        <v>15626</v>
      </c>
      <c r="D3670" s="31" t="s">
        <v>9608</v>
      </c>
      <c r="E3670" s="36" t="s">
        <v>15206</v>
      </c>
    </row>
    <row r="3671" spans="1:5" ht="55.2" hidden="1">
      <c r="A3671" s="35">
        <v>92704</v>
      </c>
      <c r="B3671" s="32" t="s">
        <v>14574</v>
      </c>
      <c r="C3671" s="32" t="s">
        <v>15627</v>
      </c>
      <c r="D3671" s="31" t="s">
        <v>9608</v>
      </c>
      <c r="E3671" s="36" t="s">
        <v>8827</v>
      </c>
    </row>
    <row r="3672" spans="1:5" ht="55.2" hidden="1">
      <c r="A3672" s="35">
        <v>92705</v>
      </c>
      <c r="B3672" s="32" t="s">
        <v>14574</v>
      </c>
      <c r="C3672" s="32" t="s">
        <v>15628</v>
      </c>
      <c r="D3672" s="31" t="s">
        <v>9608</v>
      </c>
      <c r="E3672" s="36" t="s">
        <v>11288</v>
      </c>
    </row>
    <row r="3673" spans="1:5" ht="55.2" hidden="1">
      <c r="A3673" s="35">
        <v>92706</v>
      </c>
      <c r="B3673" s="32" t="s">
        <v>14574</v>
      </c>
      <c r="C3673" s="32" t="s">
        <v>15629</v>
      </c>
      <c r="D3673" s="31" t="s">
        <v>9608</v>
      </c>
      <c r="E3673" s="36" t="s">
        <v>4114</v>
      </c>
    </row>
    <row r="3674" spans="1:5" ht="41.4" hidden="1">
      <c r="A3674" s="35">
        <v>92889</v>
      </c>
      <c r="B3674" s="32" t="s">
        <v>14574</v>
      </c>
      <c r="C3674" s="32" t="s">
        <v>15630</v>
      </c>
      <c r="D3674" s="31" t="s">
        <v>9608</v>
      </c>
      <c r="E3674" s="36" t="s">
        <v>15631</v>
      </c>
    </row>
    <row r="3675" spans="1:5" ht="55.2" hidden="1">
      <c r="A3675" s="35">
        <v>92890</v>
      </c>
      <c r="B3675" s="32" t="s">
        <v>14574</v>
      </c>
      <c r="C3675" s="32" t="s">
        <v>15632</v>
      </c>
      <c r="D3675" s="31" t="s">
        <v>9608</v>
      </c>
      <c r="E3675" s="36" t="s">
        <v>15633</v>
      </c>
    </row>
    <row r="3676" spans="1:5" ht="41.4" hidden="1">
      <c r="A3676" s="35">
        <v>92891</v>
      </c>
      <c r="B3676" s="32" t="s">
        <v>14574</v>
      </c>
      <c r="C3676" s="32" t="s">
        <v>15634</v>
      </c>
      <c r="D3676" s="31" t="s">
        <v>9608</v>
      </c>
      <c r="E3676" s="36" t="s">
        <v>15635</v>
      </c>
    </row>
    <row r="3677" spans="1:5" ht="55.2" hidden="1">
      <c r="A3677" s="35">
        <v>92892</v>
      </c>
      <c r="B3677" s="32" t="s">
        <v>14574</v>
      </c>
      <c r="C3677" s="32" t="s">
        <v>15636</v>
      </c>
      <c r="D3677" s="31" t="s">
        <v>9608</v>
      </c>
      <c r="E3677" s="36" t="s">
        <v>15637</v>
      </c>
    </row>
    <row r="3678" spans="1:5" ht="55.2" hidden="1">
      <c r="A3678" s="35">
        <v>92893</v>
      </c>
      <c r="B3678" s="32" t="s">
        <v>14574</v>
      </c>
      <c r="C3678" s="32" t="s">
        <v>15638</v>
      </c>
      <c r="D3678" s="31" t="s">
        <v>9608</v>
      </c>
      <c r="E3678" s="36" t="s">
        <v>15639</v>
      </c>
    </row>
    <row r="3679" spans="1:5" ht="55.2" hidden="1">
      <c r="A3679" s="35">
        <v>92894</v>
      </c>
      <c r="B3679" s="32" t="s">
        <v>14574</v>
      </c>
      <c r="C3679" s="32" t="s">
        <v>15640</v>
      </c>
      <c r="D3679" s="31" t="s">
        <v>9608</v>
      </c>
      <c r="E3679" s="36" t="s">
        <v>15641</v>
      </c>
    </row>
    <row r="3680" spans="1:5" ht="55.2" hidden="1">
      <c r="A3680" s="35">
        <v>92895</v>
      </c>
      <c r="B3680" s="32" t="s">
        <v>14574</v>
      </c>
      <c r="C3680" s="32" t="s">
        <v>15642</v>
      </c>
      <c r="D3680" s="31" t="s">
        <v>9608</v>
      </c>
      <c r="E3680" s="36" t="s">
        <v>15643</v>
      </c>
    </row>
    <row r="3681" spans="1:5" ht="55.2" hidden="1">
      <c r="A3681" s="35">
        <v>92896</v>
      </c>
      <c r="B3681" s="32" t="s">
        <v>14574</v>
      </c>
      <c r="C3681" s="32" t="s">
        <v>15644</v>
      </c>
      <c r="D3681" s="31" t="s">
        <v>9608</v>
      </c>
      <c r="E3681" s="36" t="s">
        <v>15645</v>
      </c>
    </row>
    <row r="3682" spans="1:5" ht="55.2" hidden="1">
      <c r="A3682" s="35">
        <v>92897</v>
      </c>
      <c r="B3682" s="32" t="s">
        <v>14574</v>
      </c>
      <c r="C3682" s="32" t="s">
        <v>15646</v>
      </c>
      <c r="D3682" s="31" t="s">
        <v>9608</v>
      </c>
      <c r="E3682" s="36" t="s">
        <v>15647</v>
      </c>
    </row>
    <row r="3683" spans="1:5" ht="55.2" hidden="1">
      <c r="A3683" s="35">
        <v>92898</v>
      </c>
      <c r="B3683" s="32" t="s">
        <v>14574</v>
      </c>
      <c r="C3683" s="32" t="s">
        <v>15648</v>
      </c>
      <c r="D3683" s="31" t="s">
        <v>9608</v>
      </c>
      <c r="E3683" s="36" t="s">
        <v>15649</v>
      </c>
    </row>
    <row r="3684" spans="1:5" ht="55.2" hidden="1">
      <c r="A3684" s="35">
        <v>92899</v>
      </c>
      <c r="B3684" s="32" t="s">
        <v>14574</v>
      </c>
      <c r="C3684" s="32" t="s">
        <v>15650</v>
      </c>
      <c r="D3684" s="31" t="s">
        <v>9608</v>
      </c>
      <c r="E3684" s="36" t="s">
        <v>15651</v>
      </c>
    </row>
    <row r="3685" spans="1:5" ht="55.2" hidden="1">
      <c r="A3685" s="35">
        <v>92900</v>
      </c>
      <c r="B3685" s="32" t="s">
        <v>14574</v>
      </c>
      <c r="C3685" s="32" t="s">
        <v>15652</v>
      </c>
      <c r="D3685" s="31" t="s">
        <v>9608</v>
      </c>
      <c r="E3685" s="36" t="s">
        <v>12575</v>
      </c>
    </row>
    <row r="3686" spans="1:5" ht="55.2" hidden="1">
      <c r="A3686" s="35">
        <v>92901</v>
      </c>
      <c r="B3686" s="32" t="s">
        <v>14574</v>
      </c>
      <c r="C3686" s="32" t="s">
        <v>15653</v>
      </c>
      <c r="D3686" s="31" t="s">
        <v>9608</v>
      </c>
      <c r="E3686" s="36" t="s">
        <v>15654</v>
      </c>
    </row>
    <row r="3687" spans="1:5" ht="55.2" hidden="1">
      <c r="A3687" s="35">
        <v>92902</v>
      </c>
      <c r="B3687" s="32" t="s">
        <v>14574</v>
      </c>
      <c r="C3687" s="32" t="s">
        <v>15655</v>
      </c>
      <c r="D3687" s="31" t="s">
        <v>9608</v>
      </c>
      <c r="E3687" s="36" t="s">
        <v>15656</v>
      </c>
    </row>
    <row r="3688" spans="1:5" ht="55.2" hidden="1">
      <c r="A3688" s="35">
        <v>92903</v>
      </c>
      <c r="B3688" s="32" t="s">
        <v>14574</v>
      </c>
      <c r="C3688" s="32" t="s">
        <v>15657</v>
      </c>
      <c r="D3688" s="31" t="s">
        <v>9608</v>
      </c>
      <c r="E3688" s="36" t="s">
        <v>15658</v>
      </c>
    </row>
    <row r="3689" spans="1:5" ht="55.2" hidden="1">
      <c r="A3689" s="35">
        <v>92904</v>
      </c>
      <c r="B3689" s="32" t="s">
        <v>14574</v>
      </c>
      <c r="C3689" s="32" t="s">
        <v>15659</v>
      </c>
      <c r="D3689" s="31" t="s">
        <v>9608</v>
      </c>
      <c r="E3689" s="36" t="s">
        <v>15660</v>
      </c>
    </row>
    <row r="3690" spans="1:5" ht="55.2" hidden="1">
      <c r="A3690" s="35">
        <v>92905</v>
      </c>
      <c r="B3690" s="32" t="s">
        <v>14574</v>
      </c>
      <c r="C3690" s="32" t="s">
        <v>15661</v>
      </c>
      <c r="D3690" s="31" t="s">
        <v>9608</v>
      </c>
      <c r="E3690" s="36" t="s">
        <v>15662</v>
      </c>
    </row>
    <row r="3691" spans="1:5" ht="55.2" hidden="1">
      <c r="A3691" s="35">
        <v>92906</v>
      </c>
      <c r="B3691" s="32" t="s">
        <v>14574</v>
      </c>
      <c r="C3691" s="32" t="s">
        <v>15663</v>
      </c>
      <c r="D3691" s="31" t="s">
        <v>9608</v>
      </c>
      <c r="E3691" s="36" t="s">
        <v>15664</v>
      </c>
    </row>
    <row r="3692" spans="1:5" ht="55.2" hidden="1">
      <c r="A3692" s="35">
        <v>92907</v>
      </c>
      <c r="B3692" s="32" t="s">
        <v>14574</v>
      </c>
      <c r="C3692" s="32" t="s">
        <v>15665</v>
      </c>
      <c r="D3692" s="31" t="s">
        <v>9608</v>
      </c>
      <c r="E3692" s="36" t="s">
        <v>15666</v>
      </c>
    </row>
    <row r="3693" spans="1:5" ht="55.2" hidden="1">
      <c r="A3693" s="35">
        <v>92908</v>
      </c>
      <c r="B3693" s="32" t="s">
        <v>14574</v>
      </c>
      <c r="C3693" s="32" t="s">
        <v>15667</v>
      </c>
      <c r="D3693" s="31" t="s">
        <v>9608</v>
      </c>
      <c r="E3693" s="36" t="s">
        <v>15666</v>
      </c>
    </row>
    <row r="3694" spans="1:5" ht="55.2" hidden="1">
      <c r="A3694" s="35">
        <v>92909</v>
      </c>
      <c r="B3694" s="32" t="s">
        <v>14574</v>
      </c>
      <c r="C3694" s="32" t="s">
        <v>15668</v>
      </c>
      <c r="D3694" s="31" t="s">
        <v>9608</v>
      </c>
      <c r="E3694" s="36" t="s">
        <v>15666</v>
      </c>
    </row>
    <row r="3695" spans="1:5" ht="55.2" hidden="1">
      <c r="A3695" s="35">
        <v>92910</v>
      </c>
      <c r="B3695" s="32" t="s">
        <v>14574</v>
      </c>
      <c r="C3695" s="32" t="s">
        <v>15669</v>
      </c>
      <c r="D3695" s="31" t="s">
        <v>9608</v>
      </c>
      <c r="E3695" s="36" t="s">
        <v>15670</v>
      </c>
    </row>
    <row r="3696" spans="1:5" ht="55.2" hidden="1">
      <c r="A3696" s="35">
        <v>92911</v>
      </c>
      <c r="B3696" s="32" t="s">
        <v>14574</v>
      </c>
      <c r="C3696" s="32" t="s">
        <v>15671</v>
      </c>
      <c r="D3696" s="31" t="s">
        <v>9608</v>
      </c>
      <c r="E3696" s="36" t="s">
        <v>15670</v>
      </c>
    </row>
    <row r="3697" spans="1:5" ht="55.2" hidden="1">
      <c r="A3697" s="35">
        <v>92912</v>
      </c>
      <c r="B3697" s="32" t="s">
        <v>14574</v>
      </c>
      <c r="C3697" s="32" t="s">
        <v>15672</v>
      </c>
      <c r="D3697" s="31" t="s">
        <v>9608</v>
      </c>
      <c r="E3697" s="36" t="s">
        <v>15673</v>
      </c>
    </row>
    <row r="3698" spans="1:5" ht="55.2" hidden="1">
      <c r="A3698" s="35">
        <v>92913</v>
      </c>
      <c r="B3698" s="32" t="s">
        <v>14574</v>
      </c>
      <c r="C3698" s="32" t="s">
        <v>15674</v>
      </c>
      <c r="D3698" s="31" t="s">
        <v>9608</v>
      </c>
      <c r="E3698" s="36" t="s">
        <v>15675</v>
      </c>
    </row>
    <row r="3699" spans="1:5" ht="55.2" hidden="1">
      <c r="A3699" s="35">
        <v>92914</v>
      </c>
      <c r="B3699" s="32" t="s">
        <v>14574</v>
      </c>
      <c r="C3699" s="32" t="s">
        <v>15676</v>
      </c>
      <c r="D3699" s="31" t="s">
        <v>9608</v>
      </c>
      <c r="E3699" s="36" t="s">
        <v>15675</v>
      </c>
    </row>
    <row r="3700" spans="1:5" ht="55.2" hidden="1">
      <c r="A3700" s="35">
        <v>92918</v>
      </c>
      <c r="B3700" s="32" t="s">
        <v>14574</v>
      </c>
      <c r="C3700" s="32" t="s">
        <v>15677</v>
      </c>
      <c r="D3700" s="31" t="s">
        <v>9608</v>
      </c>
      <c r="E3700" s="36" t="s">
        <v>7159</v>
      </c>
    </row>
    <row r="3701" spans="1:5" ht="55.2" hidden="1">
      <c r="A3701" s="35">
        <v>92920</v>
      </c>
      <c r="B3701" s="32" t="s">
        <v>14574</v>
      </c>
      <c r="C3701" s="32" t="s">
        <v>15678</v>
      </c>
      <c r="D3701" s="31" t="s">
        <v>9608</v>
      </c>
      <c r="E3701" s="36" t="s">
        <v>15679</v>
      </c>
    </row>
    <row r="3702" spans="1:5" ht="55.2" hidden="1">
      <c r="A3702" s="35">
        <v>92925</v>
      </c>
      <c r="B3702" s="32" t="s">
        <v>14574</v>
      </c>
      <c r="C3702" s="32" t="s">
        <v>15680</v>
      </c>
      <c r="D3702" s="31" t="s">
        <v>9608</v>
      </c>
      <c r="E3702" s="36" t="s">
        <v>10557</v>
      </c>
    </row>
    <row r="3703" spans="1:5" ht="69" hidden="1">
      <c r="A3703" s="35">
        <v>92926</v>
      </c>
      <c r="B3703" s="32" t="s">
        <v>14574</v>
      </c>
      <c r="C3703" s="32" t="s">
        <v>15681</v>
      </c>
      <c r="D3703" s="31" t="s">
        <v>9608</v>
      </c>
      <c r="E3703" s="36" t="s">
        <v>15682</v>
      </c>
    </row>
    <row r="3704" spans="1:5" ht="69" hidden="1">
      <c r="A3704" s="35">
        <v>92927</v>
      </c>
      <c r="B3704" s="32" t="s">
        <v>14574</v>
      </c>
      <c r="C3704" s="32" t="s">
        <v>15683</v>
      </c>
      <c r="D3704" s="31" t="s">
        <v>9608</v>
      </c>
      <c r="E3704" s="36" t="s">
        <v>15682</v>
      </c>
    </row>
    <row r="3705" spans="1:5" ht="69" hidden="1">
      <c r="A3705" s="35">
        <v>92928</v>
      </c>
      <c r="B3705" s="32" t="s">
        <v>14574</v>
      </c>
      <c r="C3705" s="32" t="s">
        <v>15684</v>
      </c>
      <c r="D3705" s="31" t="s">
        <v>9608</v>
      </c>
      <c r="E3705" s="36" t="s">
        <v>15685</v>
      </c>
    </row>
    <row r="3706" spans="1:5" ht="69" hidden="1">
      <c r="A3706" s="35">
        <v>92929</v>
      </c>
      <c r="B3706" s="32" t="s">
        <v>14574</v>
      </c>
      <c r="C3706" s="32" t="s">
        <v>15686</v>
      </c>
      <c r="D3706" s="31" t="s">
        <v>9608</v>
      </c>
      <c r="E3706" s="36" t="s">
        <v>15685</v>
      </c>
    </row>
    <row r="3707" spans="1:5" ht="69" hidden="1">
      <c r="A3707" s="35">
        <v>92930</v>
      </c>
      <c r="B3707" s="32" t="s">
        <v>14574</v>
      </c>
      <c r="C3707" s="32" t="s">
        <v>15687</v>
      </c>
      <c r="D3707" s="31" t="s">
        <v>9608</v>
      </c>
      <c r="E3707" s="36" t="s">
        <v>15685</v>
      </c>
    </row>
    <row r="3708" spans="1:5" ht="69" hidden="1">
      <c r="A3708" s="35">
        <v>92931</v>
      </c>
      <c r="B3708" s="32" t="s">
        <v>14574</v>
      </c>
      <c r="C3708" s="32" t="s">
        <v>15688</v>
      </c>
      <c r="D3708" s="31" t="s">
        <v>9608</v>
      </c>
      <c r="E3708" s="36" t="s">
        <v>4997</v>
      </c>
    </row>
    <row r="3709" spans="1:5" ht="69" hidden="1">
      <c r="A3709" s="35">
        <v>92932</v>
      </c>
      <c r="B3709" s="32" t="s">
        <v>14574</v>
      </c>
      <c r="C3709" s="32" t="s">
        <v>15689</v>
      </c>
      <c r="D3709" s="31" t="s">
        <v>9608</v>
      </c>
      <c r="E3709" s="36" t="s">
        <v>4997</v>
      </c>
    </row>
    <row r="3710" spans="1:5" ht="55.2" hidden="1">
      <c r="A3710" s="35">
        <v>92933</v>
      </c>
      <c r="B3710" s="32" t="s">
        <v>14574</v>
      </c>
      <c r="C3710" s="32" t="s">
        <v>15690</v>
      </c>
      <c r="D3710" s="31" t="s">
        <v>9608</v>
      </c>
      <c r="E3710" s="36" t="s">
        <v>4997</v>
      </c>
    </row>
    <row r="3711" spans="1:5" ht="69" hidden="1">
      <c r="A3711" s="35">
        <v>92934</v>
      </c>
      <c r="B3711" s="32" t="s">
        <v>14574</v>
      </c>
      <c r="C3711" s="32" t="s">
        <v>15691</v>
      </c>
      <c r="D3711" s="31" t="s">
        <v>9608</v>
      </c>
      <c r="E3711" s="36" t="s">
        <v>15692</v>
      </c>
    </row>
    <row r="3712" spans="1:5" ht="69" hidden="1">
      <c r="A3712" s="35">
        <v>92935</v>
      </c>
      <c r="B3712" s="32" t="s">
        <v>14574</v>
      </c>
      <c r="C3712" s="32" t="s">
        <v>15693</v>
      </c>
      <c r="D3712" s="31" t="s">
        <v>9608</v>
      </c>
      <c r="E3712" s="36" t="s">
        <v>15692</v>
      </c>
    </row>
    <row r="3713" spans="1:5" ht="69" hidden="1">
      <c r="A3713" s="35">
        <v>92936</v>
      </c>
      <c r="B3713" s="32" t="s">
        <v>14574</v>
      </c>
      <c r="C3713" s="32" t="s">
        <v>15694</v>
      </c>
      <c r="D3713" s="31" t="s">
        <v>9608</v>
      </c>
      <c r="E3713" s="36" t="s">
        <v>15695</v>
      </c>
    </row>
    <row r="3714" spans="1:5" ht="55.2" hidden="1">
      <c r="A3714" s="35">
        <v>92937</v>
      </c>
      <c r="B3714" s="32" t="s">
        <v>14574</v>
      </c>
      <c r="C3714" s="32" t="s">
        <v>15696</v>
      </c>
      <c r="D3714" s="31" t="s">
        <v>9608</v>
      </c>
      <c r="E3714" s="36" t="s">
        <v>15695</v>
      </c>
    </row>
    <row r="3715" spans="1:5" ht="55.2" hidden="1">
      <c r="A3715" s="35">
        <v>92938</v>
      </c>
      <c r="B3715" s="32" t="s">
        <v>14574</v>
      </c>
      <c r="C3715" s="32" t="s">
        <v>15697</v>
      </c>
      <c r="D3715" s="31" t="s">
        <v>9608</v>
      </c>
      <c r="E3715" s="36" t="s">
        <v>321</v>
      </c>
    </row>
    <row r="3716" spans="1:5" ht="55.2" hidden="1">
      <c r="A3716" s="35">
        <v>92939</v>
      </c>
      <c r="B3716" s="32" t="s">
        <v>14574</v>
      </c>
      <c r="C3716" s="32" t="s">
        <v>15698</v>
      </c>
      <c r="D3716" s="31" t="s">
        <v>9608</v>
      </c>
      <c r="E3716" s="36" t="s">
        <v>15699</v>
      </c>
    </row>
    <row r="3717" spans="1:5" ht="69" hidden="1">
      <c r="A3717" s="35">
        <v>92940</v>
      </c>
      <c r="B3717" s="32" t="s">
        <v>14574</v>
      </c>
      <c r="C3717" s="32" t="s">
        <v>15700</v>
      </c>
      <c r="D3717" s="31" t="s">
        <v>9608</v>
      </c>
      <c r="E3717" s="36" t="s">
        <v>15701</v>
      </c>
    </row>
    <row r="3718" spans="1:5" ht="69" hidden="1">
      <c r="A3718" s="35">
        <v>92941</v>
      </c>
      <c r="B3718" s="32" t="s">
        <v>14574</v>
      </c>
      <c r="C3718" s="32" t="s">
        <v>15702</v>
      </c>
      <c r="D3718" s="31" t="s">
        <v>9608</v>
      </c>
      <c r="E3718" s="36" t="s">
        <v>15703</v>
      </c>
    </row>
    <row r="3719" spans="1:5" ht="69" hidden="1">
      <c r="A3719" s="35">
        <v>92942</v>
      </c>
      <c r="B3719" s="32" t="s">
        <v>14574</v>
      </c>
      <c r="C3719" s="32" t="s">
        <v>15704</v>
      </c>
      <c r="D3719" s="31" t="s">
        <v>9608</v>
      </c>
      <c r="E3719" s="36" t="s">
        <v>15703</v>
      </c>
    </row>
    <row r="3720" spans="1:5" ht="69" hidden="1">
      <c r="A3720" s="35">
        <v>92943</v>
      </c>
      <c r="B3720" s="32" t="s">
        <v>14574</v>
      </c>
      <c r="C3720" s="32" t="s">
        <v>15705</v>
      </c>
      <c r="D3720" s="31" t="s">
        <v>9608</v>
      </c>
      <c r="E3720" s="36" t="s">
        <v>4558</v>
      </c>
    </row>
    <row r="3721" spans="1:5" ht="69" hidden="1">
      <c r="A3721" s="35">
        <v>92944</v>
      </c>
      <c r="B3721" s="32" t="s">
        <v>14574</v>
      </c>
      <c r="C3721" s="32" t="s">
        <v>15706</v>
      </c>
      <c r="D3721" s="31" t="s">
        <v>9608</v>
      </c>
      <c r="E3721" s="36" t="s">
        <v>4558</v>
      </c>
    </row>
    <row r="3722" spans="1:5" ht="69" hidden="1">
      <c r="A3722" s="35">
        <v>92945</v>
      </c>
      <c r="B3722" s="32" t="s">
        <v>14574</v>
      </c>
      <c r="C3722" s="32" t="s">
        <v>15707</v>
      </c>
      <c r="D3722" s="31" t="s">
        <v>9608</v>
      </c>
      <c r="E3722" s="36" t="s">
        <v>4558</v>
      </c>
    </row>
    <row r="3723" spans="1:5" ht="69" hidden="1">
      <c r="A3723" s="35">
        <v>92946</v>
      </c>
      <c r="B3723" s="32" t="s">
        <v>14574</v>
      </c>
      <c r="C3723" s="32" t="s">
        <v>15708</v>
      </c>
      <c r="D3723" s="31" t="s">
        <v>9608</v>
      </c>
      <c r="E3723" s="36" t="s">
        <v>15709</v>
      </c>
    </row>
    <row r="3724" spans="1:5" ht="69" hidden="1">
      <c r="A3724" s="35">
        <v>92947</v>
      </c>
      <c r="B3724" s="32" t="s">
        <v>14574</v>
      </c>
      <c r="C3724" s="32" t="s">
        <v>15710</v>
      </c>
      <c r="D3724" s="31" t="s">
        <v>9608</v>
      </c>
      <c r="E3724" s="36" t="s">
        <v>15709</v>
      </c>
    </row>
    <row r="3725" spans="1:5" ht="55.2" hidden="1">
      <c r="A3725" s="35">
        <v>92948</v>
      </c>
      <c r="B3725" s="32" t="s">
        <v>14574</v>
      </c>
      <c r="C3725" s="32" t="s">
        <v>15711</v>
      </c>
      <c r="D3725" s="31" t="s">
        <v>9608</v>
      </c>
      <c r="E3725" s="36" t="s">
        <v>15709</v>
      </c>
    </row>
    <row r="3726" spans="1:5" ht="69" hidden="1">
      <c r="A3726" s="35">
        <v>92949</v>
      </c>
      <c r="B3726" s="32" t="s">
        <v>14574</v>
      </c>
      <c r="C3726" s="32" t="s">
        <v>15712</v>
      </c>
      <c r="D3726" s="31" t="s">
        <v>9608</v>
      </c>
      <c r="E3726" s="36" t="s">
        <v>15713</v>
      </c>
    </row>
    <row r="3727" spans="1:5" ht="55.2" hidden="1">
      <c r="A3727" s="35">
        <v>92950</v>
      </c>
      <c r="B3727" s="32" t="s">
        <v>14574</v>
      </c>
      <c r="C3727" s="32" t="s">
        <v>15714</v>
      </c>
      <c r="D3727" s="31" t="s">
        <v>9608</v>
      </c>
      <c r="E3727" s="36" t="s">
        <v>15713</v>
      </c>
    </row>
    <row r="3728" spans="1:5" ht="69" hidden="1">
      <c r="A3728" s="35">
        <v>92951</v>
      </c>
      <c r="B3728" s="32" t="s">
        <v>14574</v>
      </c>
      <c r="C3728" s="32" t="s">
        <v>15715</v>
      </c>
      <c r="D3728" s="31" t="s">
        <v>9608</v>
      </c>
      <c r="E3728" s="36" t="s">
        <v>15716</v>
      </c>
    </row>
    <row r="3729" spans="1:5" ht="55.2" hidden="1">
      <c r="A3729" s="35">
        <v>92952</v>
      </c>
      <c r="B3729" s="32" t="s">
        <v>14574</v>
      </c>
      <c r="C3729" s="32" t="s">
        <v>15717</v>
      </c>
      <c r="D3729" s="31" t="s">
        <v>9608</v>
      </c>
      <c r="E3729" s="36" t="s">
        <v>15716</v>
      </c>
    </row>
    <row r="3730" spans="1:5" ht="55.2" hidden="1">
      <c r="A3730" s="35">
        <v>92953</v>
      </c>
      <c r="B3730" s="32" t="s">
        <v>14574</v>
      </c>
      <c r="C3730" s="32" t="s">
        <v>15718</v>
      </c>
      <c r="D3730" s="31" t="s">
        <v>9608</v>
      </c>
      <c r="E3730" s="36" t="s">
        <v>15119</v>
      </c>
    </row>
    <row r="3731" spans="1:5" ht="41.4" hidden="1">
      <c r="A3731" s="35">
        <v>93050</v>
      </c>
      <c r="B3731" s="32" t="s">
        <v>14574</v>
      </c>
      <c r="C3731" s="32" t="s">
        <v>15719</v>
      </c>
      <c r="D3731" s="31" t="s">
        <v>9608</v>
      </c>
      <c r="E3731" s="36" t="s">
        <v>6159</v>
      </c>
    </row>
    <row r="3732" spans="1:5" ht="55.2" hidden="1">
      <c r="A3732" s="35">
        <v>93051</v>
      </c>
      <c r="B3732" s="32" t="s">
        <v>14574</v>
      </c>
      <c r="C3732" s="32" t="s">
        <v>15720</v>
      </c>
      <c r="D3732" s="31" t="s">
        <v>9608</v>
      </c>
      <c r="E3732" s="36" t="s">
        <v>15042</v>
      </c>
    </row>
    <row r="3733" spans="1:5" ht="41.4" hidden="1">
      <c r="A3733" s="35">
        <v>93052</v>
      </c>
      <c r="B3733" s="32" t="s">
        <v>14574</v>
      </c>
      <c r="C3733" s="32" t="s">
        <v>15721</v>
      </c>
      <c r="D3733" s="31" t="s">
        <v>9608</v>
      </c>
      <c r="E3733" s="36" t="s">
        <v>15722</v>
      </c>
    </row>
    <row r="3734" spans="1:5" ht="55.2" hidden="1">
      <c r="A3734" s="35">
        <v>93054</v>
      </c>
      <c r="B3734" s="32" t="s">
        <v>14574</v>
      </c>
      <c r="C3734" s="32" t="s">
        <v>15723</v>
      </c>
      <c r="D3734" s="31" t="s">
        <v>9608</v>
      </c>
      <c r="E3734" s="36" t="s">
        <v>15724</v>
      </c>
    </row>
    <row r="3735" spans="1:5" ht="55.2" hidden="1">
      <c r="A3735" s="35">
        <v>93055</v>
      </c>
      <c r="B3735" s="32" t="s">
        <v>14574</v>
      </c>
      <c r="C3735" s="32" t="s">
        <v>15725</v>
      </c>
      <c r="D3735" s="31" t="s">
        <v>9608</v>
      </c>
      <c r="E3735" s="36" t="s">
        <v>3360</v>
      </c>
    </row>
    <row r="3736" spans="1:5" ht="41.4" hidden="1">
      <c r="A3736" s="35">
        <v>93056</v>
      </c>
      <c r="B3736" s="32" t="s">
        <v>14574</v>
      </c>
      <c r="C3736" s="32" t="s">
        <v>15726</v>
      </c>
      <c r="D3736" s="31" t="s">
        <v>9608</v>
      </c>
      <c r="E3736" s="36" t="s">
        <v>11196</v>
      </c>
    </row>
    <row r="3737" spans="1:5" ht="55.2" hidden="1">
      <c r="A3737" s="35">
        <v>93057</v>
      </c>
      <c r="B3737" s="32" t="s">
        <v>14574</v>
      </c>
      <c r="C3737" s="32" t="s">
        <v>15727</v>
      </c>
      <c r="D3737" s="31" t="s">
        <v>9608</v>
      </c>
      <c r="E3737" s="36" t="s">
        <v>2234</v>
      </c>
    </row>
    <row r="3738" spans="1:5" ht="41.4" hidden="1">
      <c r="A3738" s="35">
        <v>93058</v>
      </c>
      <c r="B3738" s="32" t="s">
        <v>14574</v>
      </c>
      <c r="C3738" s="32" t="s">
        <v>15728</v>
      </c>
      <c r="D3738" s="31" t="s">
        <v>9608</v>
      </c>
      <c r="E3738" s="36" t="s">
        <v>15729</v>
      </c>
    </row>
    <row r="3739" spans="1:5" ht="55.2" hidden="1">
      <c r="A3739" s="35">
        <v>93059</v>
      </c>
      <c r="B3739" s="32" t="s">
        <v>14574</v>
      </c>
      <c r="C3739" s="32" t="s">
        <v>15730</v>
      </c>
      <c r="D3739" s="31" t="s">
        <v>9608</v>
      </c>
      <c r="E3739" s="36" t="s">
        <v>2687</v>
      </c>
    </row>
    <row r="3740" spans="1:5" ht="55.2" hidden="1">
      <c r="A3740" s="35">
        <v>93060</v>
      </c>
      <c r="B3740" s="32" t="s">
        <v>14574</v>
      </c>
      <c r="C3740" s="32" t="s">
        <v>15731</v>
      </c>
      <c r="D3740" s="31" t="s">
        <v>9608</v>
      </c>
      <c r="E3740" s="36" t="s">
        <v>13979</v>
      </c>
    </row>
    <row r="3741" spans="1:5" ht="41.4" hidden="1">
      <c r="A3741" s="35">
        <v>93061</v>
      </c>
      <c r="B3741" s="32" t="s">
        <v>14574</v>
      </c>
      <c r="C3741" s="32" t="s">
        <v>15732</v>
      </c>
      <c r="D3741" s="31" t="s">
        <v>9608</v>
      </c>
      <c r="E3741" s="36" t="s">
        <v>517</v>
      </c>
    </row>
    <row r="3742" spans="1:5" ht="55.2" hidden="1">
      <c r="A3742" s="35">
        <v>93062</v>
      </c>
      <c r="B3742" s="32" t="s">
        <v>14574</v>
      </c>
      <c r="C3742" s="32" t="s">
        <v>15733</v>
      </c>
      <c r="D3742" s="31" t="s">
        <v>9608</v>
      </c>
      <c r="E3742" s="36" t="s">
        <v>15734</v>
      </c>
    </row>
    <row r="3743" spans="1:5" ht="41.4" hidden="1">
      <c r="A3743" s="35">
        <v>93063</v>
      </c>
      <c r="B3743" s="32" t="s">
        <v>14574</v>
      </c>
      <c r="C3743" s="32" t="s">
        <v>15735</v>
      </c>
      <c r="D3743" s="31" t="s">
        <v>9608</v>
      </c>
      <c r="E3743" s="36" t="s">
        <v>15736</v>
      </c>
    </row>
    <row r="3744" spans="1:5" ht="41.4" hidden="1">
      <c r="A3744" s="35">
        <v>93064</v>
      </c>
      <c r="B3744" s="32" t="s">
        <v>14574</v>
      </c>
      <c r="C3744" s="32" t="s">
        <v>15737</v>
      </c>
      <c r="D3744" s="31" t="s">
        <v>9608</v>
      </c>
      <c r="E3744" s="36" t="s">
        <v>10795</v>
      </c>
    </row>
    <row r="3745" spans="1:5" ht="55.2" hidden="1">
      <c r="A3745" s="35">
        <v>93065</v>
      </c>
      <c r="B3745" s="32" t="s">
        <v>14574</v>
      </c>
      <c r="C3745" s="32" t="s">
        <v>15738</v>
      </c>
      <c r="D3745" s="31" t="s">
        <v>9608</v>
      </c>
      <c r="E3745" s="36" t="s">
        <v>765</v>
      </c>
    </row>
    <row r="3746" spans="1:5" ht="41.4" hidden="1">
      <c r="A3746" s="35">
        <v>93066</v>
      </c>
      <c r="B3746" s="32" t="s">
        <v>14574</v>
      </c>
      <c r="C3746" s="32" t="s">
        <v>15739</v>
      </c>
      <c r="D3746" s="31" t="s">
        <v>9608</v>
      </c>
      <c r="E3746" s="36" t="s">
        <v>15740</v>
      </c>
    </row>
    <row r="3747" spans="1:5" ht="41.4" hidden="1">
      <c r="A3747" s="35">
        <v>93067</v>
      </c>
      <c r="B3747" s="32" t="s">
        <v>14574</v>
      </c>
      <c r="C3747" s="32" t="s">
        <v>15741</v>
      </c>
      <c r="D3747" s="31" t="s">
        <v>9608</v>
      </c>
      <c r="E3747" s="36" t="s">
        <v>15742</v>
      </c>
    </row>
    <row r="3748" spans="1:5" ht="55.2" hidden="1">
      <c r="A3748" s="35">
        <v>93068</v>
      </c>
      <c r="B3748" s="32" t="s">
        <v>14574</v>
      </c>
      <c r="C3748" s="32" t="s">
        <v>15743</v>
      </c>
      <c r="D3748" s="31" t="s">
        <v>9608</v>
      </c>
      <c r="E3748" s="36" t="s">
        <v>15744</v>
      </c>
    </row>
    <row r="3749" spans="1:5" ht="41.4" hidden="1">
      <c r="A3749" s="35">
        <v>93069</v>
      </c>
      <c r="B3749" s="32" t="s">
        <v>14574</v>
      </c>
      <c r="C3749" s="32" t="s">
        <v>15745</v>
      </c>
      <c r="D3749" s="31" t="s">
        <v>9608</v>
      </c>
      <c r="E3749" s="36" t="s">
        <v>15746</v>
      </c>
    </row>
    <row r="3750" spans="1:5" ht="41.4" hidden="1">
      <c r="A3750" s="35">
        <v>93070</v>
      </c>
      <c r="B3750" s="32" t="s">
        <v>14574</v>
      </c>
      <c r="C3750" s="32" t="s">
        <v>15747</v>
      </c>
      <c r="D3750" s="31" t="s">
        <v>9608</v>
      </c>
      <c r="E3750" s="36" t="s">
        <v>8059</v>
      </c>
    </row>
    <row r="3751" spans="1:5" ht="55.2" hidden="1">
      <c r="A3751" s="35">
        <v>93071</v>
      </c>
      <c r="B3751" s="32" t="s">
        <v>14574</v>
      </c>
      <c r="C3751" s="32" t="s">
        <v>15748</v>
      </c>
      <c r="D3751" s="31" t="s">
        <v>9608</v>
      </c>
      <c r="E3751" s="36" t="s">
        <v>15749</v>
      </c>
    </row>
    <row r="3752" spans="1:5" ht="41.4" hidden="1">
      <c r="A3752" s="35">
        <v>93072</v>
      </c>
      <c r="B3752" s="32" t="s">
        <v>14574</v>
      </c>
      <c r="C3752" s="32" t="s">
        <v>15750</v>
      </c>
      <c r="D3752" s="31" t="s">
        <v>9608</v>
      </c>
      <c r="E3752" s="36" t="s">
        <v>15751</v>
      </c>
    </row>
    <row r="3753" spans="1:5" ht="55.2" hidden="1">
      <c r="A3753" s="35">
        <v>93073</v>
      </c>
      <c r="B3753" s="32" t="s">
        <v>14574</v>
      </c>
      <c r="C3753" s="32" t="s">
        <v>15752</v>
      </c>
      <c r="D3753" s="31" t="s">
        <v>9608</v>
      </c>
      <c r="E3753" s="36" t="s">
        <v>15753</v>
      </c>
    </row>
    <row r="3754" spans="1:5" ht="55.2" hidden="1">
      <c r="A3754" s="35">
        <v>93074</v>
      </c>
      <c r="B3754" s="32" t="s">
        <v>14574</v>
      </c>
      <c r="C3754" s="32" t="s">
        <v>15754</v>
      </c>
      <c r="D3754" s="31" t="s">
        <v>9608</v>
      </c>
      <c r="E3754" s="36" t="s">
        <v>4393</v>
      </c>
    </row>
    <row r="3755" spans="1:5" ht="69" hidden="1">
      <c r="A3755" s="35">
        <v>93075</v>
      </c>
      <c r="B3755" s="32" t="s">
        <v>14574</v>
      </c>
      <c r="C3755" s="32" t="s">
        <v>15755</v>
      </c>
      <c r="D3755" s="31" t="s">
        <v>9608</v>
      </c>
      <c r="E3755" s="36" t="s">
        <v>2296</v>
      </c>
    </row>
    <row r="3756" spans="1:5" ht="55.2" hidden="1">
      <c r="A3756" s="35">
        <v>93076</v>
      </c>
      <c r="B3756" s="32" t="s">
        <v>14574</v>
      </c>
      <c r="C3756" s="32" t="s">
        <v>15756</v>
      </c>
      <c r="D3756" s="31" t="s">
        <v>9608</v>
      </c>
      <c r="E3756" s="36" t="s">
        <v>5865</v>
      </c>
    </row>
    <row r="3757" spans="1:5" ht="69" hidden="1">
      <c r="A3757" s="35">
        <v>93077</v>
      </c>
      <c r="B3757" s="32" t="s">
        <v>14574</v>
      </c>
      <c r="C3757" s="32" t="s">
        <v>15757</v>
      </c>
      <c r="D3757" s="31" t="s">
        <v>9608</v>
      </c>
      <c r="E3757" s="36" t="s">
        <v>4940</v>
      </c>
    </row>
    <row r="3758" spans="1:5" ht="69" hidden="1">
      <c r="A3758" s="35">
        <v>93078</v>
      </c>
      <c r="B3758" s="32" t="s">
        <v>14574</v>
      </c>
      <c r="C3758" s="32" t="s">
        <v>15758</v>
      </c>
      <c r="D3758" s="31" t="s">
        <v>9608</v>
      </c>
      <c r="E3758" s="36" t="s">
        <v>10720</v>
      </c>
    </row>
    <row r="3759" spans="1:5" ht="55.2" hidden="1">
      <c r="A3759" s="35">
        <v>93079</v>
      </c>
      <c r="B3759" s="32" t="s">
        <v>14574</v>
      </c>
      <c r="C3759" s="32" t="s">
        <v>15759</v>
      </c>
      <c r="D3759" s="31" t="s">
        <v>9608</v>
      </c>
      <c r="E3759" s="36" t="s">
        <v>4614</v>
      </c>
    </row>
    <row r="3760" spans="1:5" ht="55.2" hidden="1">
      <c r="A3760" s="35">
        <v>93080</v>
      </c>
      <c r="B3760" s="32" t="s">
        <v>14574</v>
      </c>
      <c r="C3760" s="32" t="s">
        <v>15760</v>
      </c>
      <c r="D3760" s="31" t="s">
        <v>9608</v>
      </c>
      <c r="E3760" s="36" t="s">
        <v>2068</v>
      </c>
    </row>
    <row r="3761" spans="1:5" ht="55.2" hidden="1">
      <c r="A3761" s="35">
        <v>93081</v>
      </c>
      <c r="B3761" s="32" t="s">
        <v>14574</v>
      </c>
      <c r="C3761" s="32" t="s">
        <v>15761</v>
      </c>
      <c r="D3761" s="31" t="s">
        <v>9608</v>
      </c>
      <c r="E3761" s="36" t="s">
        <v>15762</v>
      </c>
    </row>
    <row r="3762" spans="1:5" ht="55.2" hidden="1">
      <c r="A3762" s="35">
        <v>93082</v>
      </c>
      <c r="B3762" s="32" t="s">
        <v>14574</v>
      </c>
      <c r="C3762" s="32" t="s">
        <v>15763</v>
      </c>
      <c r="D3762" s="31" t="s">
        <v>9608</v>
      </c>
      <c r="E3762" s="36" t="s">
        <v>15764</v>
      </c>
    </row>
    <row r="3763" spans="1:5" ht="55.2" hidden="1">
      <c r="A3763" s="35">
        <v>93083</v>
      </c>
      <c r="B3763" s="32" t="s">
        <v>14574</v>
      </c>
      <c r="C3763" s="32" t="s">
        <v>15765</v>
      </c>
      <c r="D3763" s="31" t="s">
        <v>9608</v>
      </c>
      <c r="E3763" s="36" t="s">
        <v>15766</v>
      </c>
    </row>
    <row r="3764" spans="1:5" ht="55.2" hidden="1">
      <c r="A3764" s="35">
        <v>93084</v>
      </c>
      <c r="B3764" s="32" t="s">
        <v>14574</v>
      </c>
      <c r="C3764" s="32" t="s">
        <v>15767</v>
      </c>
      <c r="D3764" s="31" t="s">
        <v>9608</v>
      </c>
      <c r="E3764" s="36" t="s">
        <v>5218</v>
      </c>
    </row>
    <row r="3765" spans="1:5" ht="55.2" hidden="1">
      <c r="A3765" s="35">
        <v>93085</v>
      </c>
      <c r="B3765" s="32" t="s">
        <v>14574</v>
      </c>
      <c r="C3765" s="32" t="s">
        <v>15768</v>
      </c>
      <c r="D3765" s="31" t="s">
        <v>9608</v>
      </c>
      <c r="E3765" s="36" t="s">
        <v>15769</v>
      </c>
    </row>
    <row r="3766" spans="1:5" ht="55.2" hidden="1">
      <c r="A3766" s="35">
        <v>93086</v>
      </c>
      <c r="B3766" s="32" t="s">
        <v>14574</v>
      </c>
      <c r="C3766" s="32" t="s">
        <v>15770</v>
      </c>
      <c r="D3766" s="31" t="s">
        <v>9608</v>
      </c>
      <c r="E3766" s="36" t="s">
        <v>15771</v>
      </c>
    </row>
    <row r="3767" spans="1:5" ht="55.2" hidden="1">
      <c r="A3767" s="35">
        <v>93087</v>
      </c>
      <c r="B3767" s="32" t="s">
        <v>14574</v>
      </c>
      <c r="C3767" s="32" t="s">
        <v>15772</v>
      </c>
      <c r="D3767" s="31" t="s">
        <v>9608</v>
      </c>
      <c r="E3767" s="36" t="s">
        <v>14809</v>
      </c>
    </row>
    <row r="3768" spans="1:5" ht="55.2" hidden="1">
      <c r="A3768" s="35">
        <v>93088</v>
      </c>
      <c r="B3768" s="32" t="s">
        <v>14574</v>
      </c>
      <c r="C3768" s="32" t="s">
        <v>15773</v>
      </c>
      <c r="D3768" s="31" t="s">
        <v>9608</v>
      </c>
      <c r="E3768" s="36" t="s">
        <v>15774</v>
      </c>
    </row>
    <row r="3769" spans="1:5" ht="55.2" hidden="1">
      <c r="A3769" s="35">
        <v>93089</v>
      </c>
      <c r="B3769" s="32" t="s">
        <v>14574</v>
      </c>
      <c r="C3769" s="32" t="s">
        <v>15775</v>
      </c>
      <c r="D3769" s="31" t="s">
        <v>9608</v>
      </c>
      <c r="E3769" s="36" t="s">
        <v>15776</v>
      </c>
    </row>
    <row r="3770" spans="1:5" ht="55.2" hidden="1">
      <c r="A3770" s="35">
        <v>93090</v>
      </c>
      <c r="B3770" s="32" t="s">
        <v>14574</v>
      </c>
      <c r="C3770" s="32" t="s">
        <v>15777</v>
      </c>
      <c r="D3770" s="31" t="s">
        <v>9608</v>
      </c>
      <c r="E3770" s="36" t="s">
        <v>14983</v>
      </c>
    </row>
    <row r="3771" spans="1:5" ht="55.2" hidden="1">
      <c r="A3771" s="35">
        <v>93091</v>
      </c>
      <c r="B3771" s="32" t="s">
        <v>14574</v>
      </c>
      <c r="C3771" s="32" t="s">
        <v>15778</v>
      </c>
      <c r="D3771" s="31" t="s">
        <v>9608</v>
      </c>
      <c r="E3771" s="36" t="s">
        <v>3222</v>
      </c>
    </row>
    <row r="3772" spans="1:5" ht="55.2" hidden="1">
      <c r="A3772" s="35">
        <v>93092</v>
      </c>
      <c r="B3772" s="32" t="s">
        <v>14574</v>
      </c>
      <c r="C3772" s="32" t="s">
        <v>15779</v>
      </c>
      <c r="D3772" s="31" t="s">
        <v>9608</v>
      </c>
      <c r="E3772" s="36" t="s">
        <v>15780</v>
      </c>
    </row>
    <row r="3773" spans="1:5" ht="55.2" hidden="1">
      <c r="A3773" s="35">
        <v>93093</v>
      </c>
      <c r="B3773" s="32" t="s">
        <v>14574</v>
      </c>
      <c r="C3773" s="32" t="s">
        <v>15781</v>
      </c>
      <c r="D3773" s="31" t="s">
        <v>9608</v>
      </c>
      <c r="E3773" s="36" t="s">
        <v>4640</v>
      </c>
    </row>
    <row r="3774" spans="1:5" ht="55.2" hidden="1">
      <c r="A3774" s="35">
        <v>93094</v>
      </c>
      <c r="B3774" s="32" t="s">
        <v>14574</v>
      </c>
      <c r="C3774" s="32" t="s">
        <v>15782</v>
      </c>
      <c r="D3774" s="31" t="s">
        <v>9608</v>
      </c>
      <c r="E3774" s="36" t="s">
        <v>15783</v>
      </c>
    </row>
    <row r="3775" spans="1:5" ht="69" hidden="1">
      <c r="A3775" s="35">
        <v>93095</v>
      </c>
      <c r="B3775" s="32" t="s">
        <v>14574</v>
      </c>
      <c r="C3775" s="32" t="s">
        <v>15784</v>
      </c>
      <c r="D3775" s="31" t="s">
        <v>9608</v>
      </c>
      <c r="E3775" s="36" t="s">
        <v>1148</v>
      </c>
    </row>
    <row r="3776" spans="1:5" ht="69" hidden="1">
      <c r="A3776" s="35">
        <v>93096</v>
      </c>
      <c r="B3776" s="32" t="s">
        <v>14574</v>
      </c>
      <c r="C3776" s="32" t="s">
        <v>15785</v>
      </c>
      <c r="D3776" s="31" t="s">
        <v>9608</v>
      </c>
      <c r="E3776" s="36" t="s">
        <v>15786</v>
      </c>
    </row>
    <row r="3777" spans="1:5" ht="55.2" hidden="1">
      <c r="A3777" s="35">
        <v>93097</v>
      </c>
      <c r="B3777" s="32" t="s">
        <v>14574</v>
      </c>
      <c r="C3777" s="32" t="s">
        <v>15787</v>
      </c>
      <c r="D3777" s="31" t="s">
        <v>9608</v>
      </c>
      <c r="E3777" s="36" t="s">
        <v>2671</v>
      </c>
    </row>
    <row r="3778" spans="1:5" ht="55.2" hidden="1">
      <c r="A3778" s="35">
        <v>93098</v>
      </c>
      <c r="B3778" s="32" t="s">
        <v>14574</v>
      </c>
      <c r="C3778" s="32" t="s">
        <v>15788</v>
      </c>
      <c r="D3778" s="31" t="s">
        <v>9608</v>
      </c>
      <c r="E3778" s="36" t="s">
        <v>837</v>
      </c>
    </row>
    <row r="3779" spans="1:5" ht="55.2" hidden="1">
      <c r="A3779" s="35">
        <v>93099</v>
      </c>
      <c r="B3779" s="32" t="s">
        <v>14574</v>
      </c>
      <c r="C3779" s="32" t="s">
        <v>15789</v>
      </c>
      <c r="D3779" s="31" t="s">
        <v>9608</v>
      </c>
      <c r="E3779" s="36" t="s">
        <v>12056</v>
      </c>
    </row>
    <row r="3780" spans="1:5" ht="55.2" hidden="1">
      <c r="A3780" s="35">
        <v>93100</v>
      </c>
      <c r="B3780" s="32" t="s">
        <v>14574</v>
      </c>
      <c r="C3780" s="32" t="s">
        <v>15790</v>
      </c>
      <c r="D3780" s="31" t="s">
        <v>9608</v>
      </c>
      <c r="E3780" s="36" t="s">
        <v>15791</v>
      </c>
    </row>
    <row r="3781" spans="1:5" ht="55.2" hidden="1">
      <c r="A3781" s="35">
        <v>93101</v>
      </c>
      <c r="B3781" s="32" t="s">
        <v>14574</v>
      </c>
      <c r="C3781" s="32" t="s">
        <v>15792</v>
      </c>
      <c r="D3781" s="31" t="s">
        <v>9608</v>
      </c>
      <c r="E3781" s="36" t="s">
        <v>15793</v>
      </c>
    </row>
    <row r="3782" spans="1:5" ht="55.2" hidden="1">
      <c r="A3782" s="35">
        <v>93102</v>
      </c>
      <c r="B3782" s="32" t="s">
        <v>14574</v>
      </c>
      <c r="C3782" s="32" t="s">
        <v>15794</v>
      </c>
      <c r="D3782" s="31" t="s">
        <v>9608</v>
      </c>
      <c r="E3782" s="36" t="s">
        <v>15795</v>
      </c>
    </row>
    <row r="3783" spans="1:5" ht="55.2" hidden="1">
      <c r="A3783" s="35">
        <v>93103</v>
      </c>
      <c r="B3783" s="32" t="s">
        <v>14574</v>
      </c>
      <c r="C3783" s="32" t="s">
        <v>15796</v>
      </c>
      <c r="D3783" s="31" t="s">
        <v>9608</v>
      </c>
      <c r="E3783" s="36" t="s">
        <v>8227</v>
      </c>
    </row>
    <row r="3784" spans="1:5" ht="55.2" hidden="1">
      <c r="A3784" s="35">
        <v>93104</v>
      </c>
      <c r="B3784" s="32" t="s">
        <v>14574</v>
      </c>
      <c r="C3784" s="32" t="s">
        <v>15797</v>
      </c>
      <c r="D3784" s="31" t="s">
        <v>9608</v>
      </c>
      <c r="E3784" s="36" t="s">
        <v>7312</v>
      </c>
    </row>
    <row r="3785" spans="1:5" ht="55.2" hidden="1">
      <c r="A3785" s="35">
        <v>93105</v>
      </c>
      <c r="B3785" s="32" t="s">
        <v>14574</v>
      </c>
      <c r="C3785" s="32" t="s">
        <v>15798</v>
      </c>
      <c r="D3785" s="31" t="s">
        <v>9608</v>
      </c>
      <c r="E3785" s="36" t="s">
        <v>3038</v>
      </c>
    </row>
    <row r="3786" spans="1:5" ht="55.2" hidden="1">
      <c r="A3786" s="35">
        <v>93106</v>
      </c>
      <c r="B3786" s="32" t="s">
        <v>14574</v>
      </c>
      <c r="C3786" s="32" t="s">
        <v>15799</v>
      </c>
      <c r="D3786" s="31" t="s">
        <v>9608</v>
      </c>
      <c r="E3786" s="36" t="s">
        <v>15800</v>
      </c>
    </row>
    <row r="3787" spans="1:5" ht="55.2" hidden="1">
      <c r="A3787" s="35">
        <v>93107</v>
      </c>
      <c r="B3787" s="32" t="s">
        <v>14574</v>
      </c>
      <c r="C3787" s="32" t="s">
        <v>15801</v>
      </c>
      <c r="D3787" s="31" t="s">
        <v>9608</v>
      </c>
      <c r="E3787" s="36" t="s">
        <v>15802</v>
      </c>
    </row>
    <row r="3788" spans="1:5" ht="55.2" hidden="1">
      <c r="A3788" s="35">
        <v>93108</v>
      </c>
      <c r="B3788" s="32" t="s">
        <v>14574</v>
      </c>
      <c r="C3788" s="32" t="s">
        <v>15803</v>
      </c>
      <c r="D3788" s="31" t="s">
        <v>9608</v>
      </c>
      <c r="E3788" s="36" t="s">
        <v>15804</v>
      </c>
    </row>
    <row r="3789" spans="1:5" ht="55.2" hidden="1">
      <c r="A3789" s="35">
        <v>93109</v>
      </c>
      <c r="B3789" s="32" t="s">
        <v>14574</v>
      </c>
      <c r="C3789" s="32" t="s">
        <v>15805</v>
      </c>
      <c r="D3789" s="31" t="s">
        <v>9608</v>
      </c>
      <c r="E3789" s="36" t="s">
        <v>15806</v>
      </c>
    </row>
    <row r="3790" spans="1:5" ht="55.2" hidden="1">
      <c r="A3790" s="35">
        <v>93110</v>
      </c>
      <c r="B3790" s="32" t="s">
        <v>14574</v>
      </c>
      <c r="C3790" s="32" t="s">
        <v>15807</v>
      </c>
      <c r="D3790" s="31" t="s">
        <v>9608</v>
      </c>
      <c r="E3790" s="36" t="s">
        <v>15808</v>
      </c>
    </row>
    <row r="3791" spans="1:5" ht="55.2" hidden="1">
      <c r="A3791" s="35">
        <v>93111</v>
      </c>
      <c r="B3791" s="32" t="s">
        <v>14574</v>
      </c>
      <c r="C3791" s="32" t="s">
        <v>15809</v>
      </c>
      <c r="D3791" s="31" t="s">
        <v>9608</v>
      </c>
      <c r="E3791" s="36" t="s">
        <v>7839</v>
      </c>
    </row>
    <row r="3792" spans="1:5" ht="55.2" hidden="1">
      <c r="A3792" s="35">
        <v>93112</v>
      </c>
      <c r="B3792" s="32" t="s">
        <v>14574</v>
      </c>
      <c r="C3792" s="32" t="s">
        <v>15810</v>
      </c>
      <c r="D3792" s="31" t="s">
        <v>9608</v>
      </c>
      <c r="E3792" s="36" t="s">
        <v>15811</v>
      </c>
    </row>
    <row r="3793" spans="1:5" ht="55.2" hidden="1">
      <c r="A3793" s="35">
        <v>93113</v>
      </c>
      <c r="B3793" s="32" t="s">
        <v>14574</v>
      </c>
      <c r="C3793" s="32" t="s">
        <v>15812</v>
      </c>
      <c r="D3793" s="31" t="s">
        <v>9608</v>
      </c>
      <c r="E3793" s="36" t="s">
        <v>13199</v>
      </c>
    </row>
    <row r="3794" spans="1:5" ht="55.2" hidden="1">
      <c r="A3794" s="35">
        <v>93114</v>
      </c>
      <c r="B3794" s="32" t="s">
        <v>14574</v>
      </c>
      <c r="C3794" s="32" t="s">
        <v>15813</v>
      </c>
      <c r="D3794" s="31" t="s">
        <v>9608</v>
      </c>
      <c r="E3794" s="36" t="s">
        <v>13380</v>
      </c>
    </row>
    <row r="3795" spans="1:5" ht="55.2" hidden="1">
      <c r="A3795" s="35">
        <v>93115</v>
      </c>
      <c r="B3795" s="32" t="s">
        <v>14574</v>
      </c>
      <c r="C3795" s="32" t="s">
        <v>15814</v>
      </c>
      <c r="D3795" s="31" t="s">
        <v>9608</v>
      </c>
      <c r="E3795" s="36" t="s">
        <v>15815</v>
      </c>
    </row>
    <row r="3796" spans="1:5" ht="55.2" hidden="1">
      <c r="A3796" s="35">
        <v>93116</v>
      </c>
      <c r="B3796" s="32" t="s">
        <v>14574</v>
      </c>
      <c r="C3796" s="32" t="s">
        <v>15816</v>
      </c>
      <c r="D3796" s="31" t="s">
        <v>9608</v>
      </c>
      <c r="E3796" s="36" t="s">
        <v>15817</v>
      </c>
    </row>
    <row r="3797" spans="1:5" ht="69" hidden="1">
      <c r="A3797" s="35">
        <v>93117</v>
      </c>
      <c r="B3797" s="32" t="s">
        <v>14574</v>
      </c>
      <c r="C3797" s="32" t="s">
        <v>15818</v>
      </c>
      <c r="D3797" s="31" t="s">
        <v>9608</v>
      </c>
      <c r="E3797" s="36" t="s">
        <v>15819</v>
      </c>
    </row>
    <row r="3798" spans="1:5" ht="69" hidden="1">
      <c r="A3798" s="35">
        <v>93118</v>
      </c>
      <c r="B3798" s="32" t="s">
        <v>14574</v>
      </c>
      <c r="C3798" s="32" t="s">
        <v>15820</v>
      </c>
      <c r="D3798" s="31" t="s">
        <v>9608</v>
      </c>
      <c r="E3798" s="36" t="s">
        <v>15821</v>
      </c>
    </row>
    <row r="3799" spans="1:5" ht="55.2" hidden="1">
      <c r="A3799" s="35">
        <v>93119</v>
      </c>
      <c r="B3799" s="32" t="s">
        <v>14574</v>
      </c>
      <c r="C3799" s="32" t="s">
        <v>15822</v>
      </c>
      <c r="D3799" s="31" t="s">
        <v>9608</v>
      </c>
      <c r="E3799" s="36" t="s">
        <v>15804</v>
      </c>
    </row>
    <row r="3800" spans="1:5" ht="55.2" hidden="1">
      <c r="A3800" s="35">
        <v>93120</v>
      </c>
      <c r="B3800" s="32" t="s">
        <v>14574</v>
      </c>
      <c r="C3800" s="32" t="s">
        <v>15823</v>
      </c>
      <c r="D3800" s="31" t="s">
        <v>9608</v>
      </c>
      <c r="E3800" s="36" t="s">
        <v>15824</v>
      </c>
    </row>
    <row r="3801" spans="1:5" ht="55.2" hidden="1">
      <c r="A3801" s="35">
        <v>93121</v>
      </c>
      <c r="B3801" s="32" t="s">
        <v>14574</v>
      </c>
      <c r="C3801" s="32" t="s">
        <v>15825</v>
      </c>
      <c r="D3801" s="31" t="s">
        <v>9608</v>
      </c>
      <c r="E3801" s="36" t="s">
        <v>13575</v>
      </c>
    </row>
    <row r="3802" spans="1:5" ht="55.2" hidden="1">
      <c r="A3802" s="35">
        <v>93122</v>
      </c>
      <c r="B3802" s="32" t="s">
        <v>14574</v>
      </c>
      <c r="C3802" s="32" t="s">
        <v>15826</v>
      </c>
      <c r="D3802" s="31" t="s">
        <v>9608</v>
      </c>
      <c r="E3802" s="36" t="s">
        <v>15827</v>
      </c>
    </row>
    <row r="3803" spans="1:5" ht="55.2" hidden="1">
      <c r="A3803" s="35">
        <v>93123</v>
      </c>
      <c r="B3803" s="32" t="s">
        <v>14574</v>
      </c>
      <c r="C3803" s="32" t="s">
        <v>15828</v>
      </c>
      <c r="D3803" s="31" t="s">
        <v>9608</v>
      </c>
      <c r="E3803" s="36" t="s">
        <v>15829</v>
      </c>
    </row>
    <row r="3804" spans="1:5" ht="41.4" hidden="1">
      <c r="A3804" s="35">
        <v>93124</v>
      </c>
      <c r="B3804" s="32" t="s">
        <v>14574</v>
      </c>
      <c r="C3804" s="32" t="s">
        <v>15830</v>
      </c>
      <c r="D3804" s="31" t="s">
        <v>9608</v>
      </c>
      <c r="E3804" s="36" t="s">
        <v>6512</v>
      </c>
    </row>
    <row r="3805" spans="1:5" ht="55.2" hidden="1">
      <c r="A3805" s="35">
        <v>93125</v>
      </c>
      <c r="B3805" s="32" t="s">
        <v>14574</v>
      </c>
      <c r="C3805" s="32" t="s">
        <v>15831</v>
      </c>
      <c r="D3805" s="31" t="s">
        <v>9608</v>
      </c>
      <c r="E3805" s="36" t="s">
        <v>15832</v>
      </c>
    </row>
    <row r="3806" spans="1:5" ht="55.2" hidden="1">
      <c r="A3806" s="35">
        <v>93126</v>
      </c>
      <c r="B3806" s="32" t="s">
        <v>14574</v>
      </c>
      <c r="C3806" s="32" t="s">
        <v>15833</v>
      </c>
      <c r="D3806" s="31" t="s">
        <v>9608</v>
      </c>
      <c r="E3806" s="36" t="s">
        <v>15834</v>
      </c>
    </row>
    <row r="3807" spans="1:5" ht="55.2" hidden="1">
      <c r="A3807" s="35">
        <v>93133</v>
      </c>
      <c r="B3807" s="32" t="s">
        <v>14574</v>
      </c>
      <c r="C3807" s="32" t="s">
        <v>15835</v>
      </c>
      <c r="D3807" s="31" t="s">
        <v>9608</v>
      </c>
      <c r="E3807" s="36" t="s">
        <v>4612</v>
      </c>
    </row>
    <row r="3808" spans="1:5" ht="82.8" hidden="1">
      <c r="A3808" s="35">
        <v>94465</v>
      </c>
      <c r="B3808" s="32" t="s">
        <v>14574</v>
      </c>
      <c r="C3808" s="32" t="s">
        <v>15836</v>
      </c>
      <c r="D3808" s="31" t="s">
        <v>9608</v>
      </c>
      <c r="E3808" s="36" t="s">
        <v>12790</v>
      </c>
    </row>
    <row r="3809" spans="1:5" ht="82.8" hidden="1">
      <c r="A3809" s="35">
        <v>94466</v>
      </c>
      <c r="B3809" s="32" t="s">
        <v>14574</v>
      </c>
      <c r="C3809" s="32" t="s">
        <v>15837</v>
      </c>
      <c r="D3809" s="31" t="s">
        <v>9608</v>
      </c>
      <c r="E3809" s="36" t="s">
        <v>8234</v>
      </c>
    </row>
    <row r="3810" spans="1:5" ht="82.8" hidden="1">
      <c r="A3810" s="35">
        <v>94467</v>
      </c>
      <c r="B3810" s="32" t="s">
        <v>14574</v>
      </c>
      <c r="C3810" s="32" t="s">
        <v>15838</v>
      </c>
      <c r="D3810" s="31" t="s">
        <v>9608</v>
      </c>
      <c r="E3810" s="36" t="s">
        <v>15839</v>
      </c>
    </row>
    <row r="3811" spans="1:5" ht="82.8" hidden="1">
      <c r="A3811" s="35">
        <v>94468</v>
      </c>
      <c r="B3811" s="32" t="s">
        <v>14574</v>
      </c>
      <c r="C3811" s="32" t="s">
        <v>15840</v>
      </c>
      <c r="D3811" s="31" t="s">
        <v>9608</v>
      </c>
      <c r="E3811" s="36" t="s">
        <v>15841</v>
      </c>
    </row>
    <row r="3812" spans="1:5" ht="82.8" hidden="1">
      <c r="A3812" s="35">
        <v>94469</v>
      </c>
      <c r="B3812" s="32" t="s">
        <v>14574</v>
      </c>
      <c r="C3812" s="32" t="s">
        <v>15842</v>
      </c>
      <c r="D3812" s="31" t="s">
        <v>9608</v>
      </c>
      <c r="E3812" s="36" t="s">
        <v>15843</v>
      </c>
    </row>
    <row r="3813" spans="1:5" ht="82.8" hidden="1">
      <c r="A3813" s="35">
        <v>94470</v>
      </c>
      <c r="B3813" s="32" t="s">
        <v>14574</v>
      </c>
      <c r="C3813" s="32" t="s">
        <v>15844</v>
      </c>
      <c r="D3813" s="31" t="s">
        <v>9608</v>
      </c>
      <c r="E3813" s="36" t="s">
        <v>15845</v>
      </c>
    </row>
    <row r="3814" spans="1:5" ht="82.8" hidden="1">
      <c r="A3814" s="35">
        <v>94471</v>
      </c>
      <c r="B3814" s="32" t="s">
        <v>14574</v>
      </c>
      <c r="C3814" s="32" t="s">
        <v>15846</v>
      </c>
      <c r="D3814" s="31" t="s">
        <v>9608</v>
      </c>
      <c r="E3814" s="36" t="s">
        <v>15847</v>
      </c>
    </row>
    <row r="3815" spans="1:5" ht="82.8" hidden="1">
      <c r="A3815" s="35">
        <v>94472</v>
      </c>
      <c r="B3815" s="32" t="s">
        <v>14574</v>
      </c>
      <c r="C3815" s="32" t="s">
        <v>15848</v>
      </c>
      <c r="D3815" s="31" t="s">
        <v>9608</v>
      </c>
      <c r="E3815" s="36" t="s">
        <v>15849</v>
      </c>
    </row>
    <row r="3816" spans="1:5" ht="82.8" hidden="1">
      <c r="A3816" s="35">
        <v>94473</v>
      </c>
      <c r="B3816" s="32" t="s">
        <v>14574</v>
      </c>
      <c r="C3816" s="32" t="s">
        <v>15850</v>
      </c>
      <c r="D3816" s="31" t="s">
        <v>9608</v>
      </c>
      <c r="E3816" s="36" t="s">
        <v>15851</v>
      </c>
    </row>
    <row r="3817" spans="1:5" ht="82.8" hidden="1">
      <c r="A3817" s="35">
        <v>94474</v>
      </c>
      <c r="B3817" s="32" t="s">
        <v>14574</v>
      </c>
      <c r="C3817" s="32" t="s">
        <v>15852</v>
      </c>
      <c r="D3817" s="31" t="s">
        <v>9608</v>
      </c>
      <c r="E3817" s="36" t="s">
        <v>15853</v>
      </c>
    </row>
    <row r="3818" spans="1:5" ht="82.8" hidden="1">
      <c r="A3818" s="35">
        <v>94475</v>
      </c>
      <c r="B3818" s="32" t="s">
        <v>14574</v>
      </c>
      <c r="C3818" s="32" t="s">
        <v>15854</v>
      </c>
      <c r="D3818" s="31" t="s">
        <v>9608</v>
      </c>
      <c r="E3818" s="36" t="s">
        <v>15855</v>
      </c>
    </row>
    <row r="3819" spans="1:5" ht="82.8" hidden="1">
      <c r="A3819" s="35">
        <v>94476</v>
      </c>
      <c r="B3819" s="32" t="s">
        <v>14574</v>
      </c>
      <c r="C3819" s="32" t="s">
        <v>15856</v>
      </c>
      <c r="D3819" s="31" t="s">
        <v>9608</v>
      </c>
      <c r="E3819" s="36" t="s">
        <v>15857</v>
      </c>
    </row>
    <row r="3820" spans="1:5" ht="82.8" hidden="1">
      <c r="A3820" s="35">
        <v>94477</v>
      </c>
      <c r="B3820" s="32" t="s">
        <v>14574</v>
      </c>
      <c r="C3820" s="32" t="s">
        <v>15858</v>
      </c>
      <c r="D3820" s="31" t="s">
        <v>9608</v>
      </c>
      <c r="E3820" s="36" t="s">
        <v>15859</v>
      </c>
    </row>
    <row r="3821" spans="1:5" ht="82.8" hidden="1">
      <c r="A3821" s="35">
        <v>94478</v>
      </c>
      <c r="B3821" s="32" t="s">
        <v>14574</v>
      </c>
      <c r="C3821" s="32" t="s">
        <v>15860</v>
      </c>
      <c r="D3821" s="31" t="s">
        <v>9608</v>
      </c>
      <c r="E3821" s="36" t="s">
        <v>15861</v>
      </c>
    </row>
    <row r="3822" spans="1:5" ht="82.8" hidden="1">
      <c r="A3822" s="35">
        <v>94479</v>
      </c>
      <c r="B3822" s="32" t="s">
        <v>14574</v>
      </c>
      <c r="C3822" s="32" t="s">
        <v>15862</v>
      </c>
      <c r="D3822" s="31" t="s">
        <v>9608</v>
      </c>
      <c r="E3822" s="36" t="s">
        <v>15863</v>
      </c>
    </row>
    <row r="3823" spans="1:5" ht="69" hidden="1">
      <c r="A3823" s="35">
        <v>94606</v>
      </c>
      <c r="B3823" s="32" t="s">
        <v>14574</v>
      </c>
      <c r="C3823" s="32" t="s">
        <v>15864</v>
      </c>
      <c r="D3823" s="31" t="s">
        <v>9608</v>
      </c>
      <c r="E3823" s="36" t="s">
        <v>15865</v>
      </c>
    </row>
    <row r="3824" spans="1:5" ht="69" hidden="1">
      <c r="A3824" s="35">
        <v>94608</v>
      </c>
      <c r="B3824" s="32" t="s">
        <v>14574</v>
      </c>
      <c r="C3824" s="32" t="s">
        <v>15866</v>
      </c>
      <c r="D3824" s="31" t="s">
        <v>9608</v>
      </c>
      <c r="E3824" s="36" t="s">
        <v>15867</v>
      </c>
    </row>
    <row r="3825" spans="1:5" ht="69" hidden="1">
      <c r="A3825" s="35">
        <v>94610</v>
      </c>
      <c r="B3825" s="32" t="s">
        <v>14574</v>
      </c>
      <c r="C3825" s="32" t="s">
        <v>15868</v>
      </c>
      <c r="D3825" s="31" t="s">
        <v>9608</v>
      </c>
      <c r="E3825" s="36" t="s">
        <v>15869</v>
      </c>
    </row>
    <row r="3826" spans="1:5" ht="69" hidden="1">
      <c r="A3826" s="35">
        <v>94612</v>
      </c>
      <c r="B3826" s="32" t="s">
        <v>14574</v>
      </c>
      <c r="C3826" s="32" t="s">
        <v>15870</v>
      </c>
      <c r="D3826" s="31" t="s">
        <v>9608</v>
      </c>
      <c r="E3826" s="36" t="s">
        <v>15871</v>
      </c>
    </row>
    <row r="3827" spans="1:5" ht="69" hidden="1">
      <c r="A3827" s="35">
        <v>94614</v>
      </c>
      <c r="B3827" s="32" t="s">
        <v>14574</v>
      </c>
      <c r="C3827" s="32" t="s">
        <v>15872</v>
      </c>
      <c r="D3827" s="31" t="s">
        <v>9608</v>
      </c>
      <c r="E3827" s="36" t="s">
        <v>15873</v>
      </c>
    </row>
    <row r="3828" spans="1:5" ht="82.8" hidden="1">
      <c r="A3828" s="35">
        <v>94615</v>
      </c>
      <c r="B3828" s="32" t="s">
        <v>14574</v>
      </c>
      <c r="C3828" s="32" t="s">
        <v>15874</v>
      </c>
      <c r="D3828" s="31" t="s">
        <v>9608</v>
      </c>
      <c r="E3828" s="36" t="s">
        <v>15875</v>
      </c>
    </row>
    <row r="3829" spans="1:5" ht="69" hidden="1">
      <c r="A3829" s="35">
        <v>94616</v>
      </c>
      <c r="B3829" s="32" t="s">
        <v>14574</v>
      </c>
      <c r="C3829" s="32" t="s">
        <v>15876</v>
      </c>
      <c r="D3829" s="31" t="s">
        <v>9608</v>
      </c>
      <c r="E3829" s="36" t="s">
        <v>15090</v>
      </c>
    </row>
    <row r="3830" spans="1:5" ht="82.8" hidden="1">
      <c r="A3830" s="35">
        <v>94617</v>
      </c>
      <c r="B3830" s="32" t="s">
        <v>14574</v>
      </c>
      <c r="C3830" s="32" t="s">
        <v>15877</v>
      </c>
      <c r="D3830" s="31" t="s">
        <v>9608</v>
      </c>
      <c r="E3830" s="36" t="s">
        <v>15878</v>
      </c>
    </row>
    <row r="3831" spans="1:5" ht="69" hidden="1">
      <c r="A3831" s="35">
        <v>94618</v>
      </c>
      <c r="B3831" s="32" t="s">
        <v>14574</v>
      </c>
      <c r="C3831" s="32" t="s">
        <v>15879</v>
      </c>
      <c r="D3831" s="31" t="s">
        <v>9608</v>
      </c>
      <c r="E3831" s="36" t="s">
        <v>15880</v>
      </c>
    </row>
    <row r="3832" spans="1:5" ht="82.8" hidden="1">
      <c r="A3832" s="35">
        <v>94620</v>
      </c>
      <c r="B3832" s="32" t="s">
        <v>14574</v>
      </c>
      <c r="C3832" s="32" t="s">
        <v>15881</v>
      </c>
      <c r="D3832" s="31" t="s">
        <v>9608</v>
      </c>
      <c r="E3832" s="36" t="s">
        <v>15882</v>
      </c>
    </row>
    <row r="3833" spans="1:5" ht="69" hidden="1">
      <c r="A3833" s="35">
        <v>94622</v>
      </c>
      <c r="B3833" s="32" t="s">
        <v>14574</v>
      </c>
      <c r="C3833" s="32" t="s">
        <v>15883</v>
      </c>
      <c r="D3833" s="31" t="s">
        <v>9608</v>
      </c>
      <c r="E3833" s="36" t="s">
        <v>15884</v>
      </c>
    </row>
    <row r="3834" spans="1:5" ht="69" hidden="1">
      <c r="A3834" s="35">
        <v>94623</v>
      </c>
      <c r="B3834" s="32" t="s">
        <v>14574</v>
      </c>
      <c r="C3834" s="32" t="s">
        <v>15885</v>
      </c>
      <c r="D3834" s="31" t="s">
        <v>9608</v>
      </c>
      <c r="E3834" s="36" t="s">
        <v>15886</v>
      </c>
    </row>
    <row r="3835" spans="1:5" ht="69" hidden="1">
      <c r="A3835" s="35">
        <v>94624</v>
      </c>
      <c r="B3835" s="32" t="s">
        <v>14574</v>
      </c>
      <c r="C3835" s="32" t="s">
        <v>15887</v>
      </c>
      <c r="D3835" s="31" t="s">
        <v>9608</v>
      </c>
      <c r="E3835" s="36" t="s">
        <v>15888</v>
      </c>
    </row>
    <row r="3836" spans="1:5" ht="69" hidden="1">
      <c r="A3836" s="35">
        <v>94625</v>
      </c>
      <c r="B3836" s="32" t="s">
        <v>14574</v>
      </c>
      <c r="C3836" s="32" t="s">
        <v>15889</v>
      </c>
      <c r="D3836" s="31" t="s">
        <v>9608</v>
      </c>
      <c r="E3836" s="36" t="s">
        <v>15890</v>
      </c>
    </row>
    <row r="3837" spans="1:5" ht="82.8" hidden="1">
      <c r="A3837" s="35">
        <v>94656</v>
      </c>
      <c r="B3837" s="32" t="s">
        <v>14574</v>
      </c>
      <c r="C3837" s="32" t="s">
        <v>15891</v>
      </c>
      <c r="D3837" s="31" t="s">
        <v>9608</v>
      </c>
      <c r="E3837" s="36" t="s">
        <v>3986</v>
      </c>
    </row>
    <row r="3838" spans="1:5" ht="69" hidden="1">
      <c r="A3838" s="35">
        <v>94657</v>
      </c>
      <c r="B3838" s="32" t="s">
        <v>14574</v>
      </c>
      <c r="C3838" s="32" t="s">
        <v>15892</v>
      </c>
      <c r="D3838" s="31" t="s">
        <v>9608</v>
      </c>
      <c r="E3838" s="36" t="s">
        <v>4067</v>
      </c>
    </row>
    <row r="3839" spans="1:5" ht="82.8" hidden="1">
      <c r="A3839" s="35">
        <v>94658</v>
      </c>
      <c r="B3839" s="32" t="s">
        <v>14574</v>
      </c>
      <c r="C3839" s="32" t="s">
        <v>15893</v>
      </c>
      <c r="D3839" s="31" t="s">
        <v>9608</v>
      </c>
      <c r="E3839" s="36" t="s">
        <v>886</v>
      </c>
    </row>
    <row r="3840" spans="1:5" ht="69" hidden="1">
      <c r="A3840" s="35">
        <v>94659</v>
      </c>
      <c r="B3840" s="32" t="s">
        <v>14574</v>
      </c>
      <c r="C3840" s="32" t="s">
        <v>15894</v>
      </c>
      <c r="D3840" s="31" t="s">
        <v>9608</v>
      </c>
      <c r="E3840" s="36" t="s">
        <v>4027</v>
      </c>
    </row>
    <row r="3841" spans="1:5" ht="82.8" hidden="1">
      <c r="A3841" s="35">
        <v>94660</v>
      </c>
      <c r="B3841" s="32" t="s">
        <v>14574</v>
      </c>
      <c r="C3841" s="32" t="s">
        <v>15895</v>
      </c>
      <c r="D3841" s="31" t="s">
        <v>9608</v>
      </c>
      <c r="E3841" s="36" t="s">
        <v>254</v>
      </c>
    </row>
    <row r="3842" spans="1:5" ht="69" hidden="1">
      <c r="A3842" s="35">
        <v>94661</v>
      </c>
      <c r="B3842" s="32" t="s">
        <v>14574</v>
      </c>
      <c r="C3842" s="32" t="s">
        <v>15896</v>
      </c>
      <c r="D3842" s="31" t="s">
        <v>9608</v>
      </c>
      <c r="E3842" s="36" t="s">
        <v>161</v>
      </c>
    </row>
    <row r="3843" spans="1:5" ht="82.8" hidden="1">
      <c r="A3843" s="35">
        <v>94662</v>
      </c>
      <c r="B3843" s="32" t="s">
        <v>14574</v>
      </c>
      <c r="C3843" s="32" t="s">
        <v>15897</v>
      </c>
      <c r="D3843" s="31" t="s">
        <v>9608</v>
      </c>
      <c r="E3843" s="36" t="s">
        <v>3242</v>
      </c>
    </row>
    <row r="3844" spans="1:5" ht="69" hidden="1">
      <c r="A3844" s="35">
        <v>94663</v>
      </c>
      <c r="B3844" s="32" t="s">
        <v>14574</v>
      </c>
      <c r="C3844" s="32" t="s">
        <v>15898</v>
      </c>
      <c r="D3844" s="31" t="s">
        <v>9608</v>
      </c>
      <c r="E3844" s="36" t="s">
        <v>2453</v>
      </c>
    </row>
    <row r="3845" spans="1:5" ht="82.8" hidden="1">
      <c r="A3845" s="35">
        <v>94664</v>
      </c>
      <c r="B3845" s="32" t="s">
        <v>14574</v>
      </c>
      <c r="C3845" s="32" t="s">
        <v>15899</v>
      </c>
      <c r="D3845" s="31" t="s">
        <v>9608</v>
      </c>
      <c r="E3845" s="36" t="s">
        <v>13417</v>
      </c>
    </row>
    <row r="3846" spans="1:5" ht="69" hidden="1">
      <c r="A3846" s="35">
        <v>94665</v>
      </c>
      <c r="B3846" s="32" t="s">
        <v>14574</v>
      </c>
      <c r="C3846" s="32" t="s">
        <v>15900</v>
      </c>
      <c r="D3846" s="31" t="s">
        <v>9608</v>
      </c>
      <c r="E3846" s="36" t="s">
        <v>15901</v>
      </c>
    </row>
    <row r="3847" spans="1:5" ht="82.8" hidden="1">
      <c r="A3847" s="35">
        <v>94666</v>
      </c>
      <c r="B3847" s="32" t="s">
        <v>14574</v>
      </c>
      <c r="C3847" s="32" t="s">
        <v>15902</v>
      </c>
      <c r="D3847" s="31" t="s">
        <v>9608</v>
      </c>
      <c r="E3847" s="36" t="s">
        <v>3012</v>
      </c>
    </row>
    <row r="3848" spans="1:5" ht="69" hidden="1">
      <c r="A3848" s="35">
        <v>94667</v>
      </c>
      <c r="B3848" s="32" t="s">
        <v>14574</v>
      </c>
      <c r="C3848" s="32" t="s">
        <v>15903</v>
      </c>
      <c r="D3848" s="31" t="s">
        <v>9608</v>
      </c>
      <c r="E3848" s="36" t="s">
        <v>7807</v>
      </c>
    </row>
    <row r="3849" spans="1:5" ht="82.8" hidden="1">
      <c r="A3849" s="35">
        <v>94668</v>
      </c>
      <c r="B3849" s="32" t="s">
        <v>14574</v>
      </c>
      <c r="C3849" s="32" t="s">
        <v>15904</v>
      </c>
      <c r="D3849" s="31" t="s">
        <v>9608</v>
      </c>
      <c r="E3849" s="36" t="s">
        <v>7677</v>
      </c>
    </row>
    <row r="3850" spans="1:5" ht="69" hidden="1">
      <c r="A3850" s="35">
        <v>94669</v>
      </c>
      <c r="B3850" s="32" t="s">
        <v>14574</v>
      </c>
      <c r="C3850" s="32" t="s">
        <v>15905</v>
      </c>
      <c r="D3850" s="31" t="s">
        <v>9608</v>
      </c>
      <c r="E3850" s="36" t="s">
        <v>14024</v>
      </c>
    </row>
    <row r="3851" spans="1:5" ht="82.8" hidden="1">
      <c r="A3851" s="35">
        <v>94670</v>
      </c>
      <c r="B3851" s="32" t="s">
        <v>14574</v>
      </c>
      <c r="C3851" s="32" t="s">
        <v>15906</v>
      </c>
      <c r="D3851" s="31" t="s">
        <v>9608</v>
      </c>
      <c r="E3851" s="36" t="s">
        <v>8763</v>
      </c>
    </row>
    <row r="3852" spans="1:5" ht="69" hidden="1">
      <c r="A3852" s="35">
        <v>94671</v>
      </c>
      <c r="B3852" s="32" t="s">
        <v>14574</v>
      </c>
      <c r="C3852" s="32" t="s">
        <v>15907</v>
      </c>
      <c r="D3852" s="31" t="s">
        <v>9608</v>
      </c>
      <c r="E3852" s="36" t="s">
        <v>15908</v>
      </c>
    </row>
    <row r="3853" spans="1:5" ht="82.8" hidden="1">
      <c r="A3853" s="35">
        <v>94672</v>
      </c>
      <c r="B3853" s="32" t="s">
        <v>14574</v>
      </c>
      <c r="C3853" s="32" t="s">
        <v>15909</v>
      </c>
      <c r="D3853" s="31" t="s">
        <v>9608</v>
      </c>
      <c r="E3853" s="36" t="s">
        <v>5720</v>
      </c>
    </row>
    <row r="3854" spans="1:5" ht="69" hidden="1">
      <c r="A3854" s="35">
        <v>94673</v>
      </c>
      <c r="B3854" s="32" t="s">
        <v>14574</v>
      </c>
      <c r="C3854" s="32" t="s">
        <v>15910</v>
      </c>
      <c r="D3854" s="31" t="s">
        <v>9608</v>
      </c>
      <c r="E3854" s="36" t="s">
        <v>1557</v>
      </c>
    </row>
    <row r="3855" spans="1:5" ht="69" hidden="1">
      <c r="A3855" s="35">
        <v>94674</v>
      </c>
      <c r="B3855" s="32" t="s">
        <v>14574</v>
      </c>
      <c r="C3855" s="32" t="s">
        <v>15911</v>
      </c>
      <c r="D3855" s="31" t="s">
        <v>9608</v>
      </c>
      <c r="E3855" s="36" t="s">
        <v>13094</v>
      </c>
    </row>
    <row r="3856" spans="1:5" ht="69" hidden="1">
      <c r="A3856" s="35">
        <v>94675</v>
      </c>
      <c r="B3856" s="32" t="s">
        <v>14574</v>
      </c>
      <c r="C3856" s="32" t="s">
        <v>15912</v>
      </c>
      <c r="D3856" s="31" t="s">
        <v>9608</v>
      </c>
      <c r="E3856" s="36" t="s">
        <v>2671</v>
      </c>
    </row>
    <row r="3857" spans="1:5" ht="69" hidden="1">
      <c r="A3857" s="35">
        <v>94676</v>
      </c>
      <c r="B3857" s="32" t="s">
        <v>14574</v>
      </c>
      <c r="C3857" s="32" t="s">
        <v>15913</v>
      </c>
      <c r="D3857" s="31" t="s">
        <v>9608</v>
      </c>
      <c r="E3857" s="36" t="s">
        <v>2043</v>
      </c>
    </row>
    <row r="3858" spans="1:5" ht="69" hidden="1">
      <c r="A3858" s="35">
        <v>94677</v>
      </c>
      <c r="B3858" s="32" t="s">
        <v>14574</v>
      </c>
      <c r="C3858" s="32" t="s">
        <v>15914</v>
      </c>
      <c r="D3858" s="31" t="s">
        <v>9608</v>
      </c>
      <c r="E3858" s="36" t="s">
        <v>15915</v>
      </c>
    </row>
    <row r="3859" spans="1:5" ht="69" hidden="1">
      <c r="A3859" s="35">
        <v>94678</v>
      </c>
      <c r="B3859" s="32" t="s">
        <v>14574</v>
      </c>
      <c r="C3859" s="32" t="s">
        <v>15916</v>
      </c>
      <c r="D3859" s="31" t="s">
        <v>9608</v>
      </c>
      <c r="E3859" s="36" t="s">
        <v>280</v>
      </c>
    </row>
    <row r="3860" spans="1:5" ht="69" hidden="1">
      <c r="A3860" s="35">
        <v>94679</v>
      </c>
      <c r="B3860" s="32" t="s">
        <v>14574</v>
      </c>
      <c r="C3860" s="32" t="s">
        <v>15917</v>
      </c>
      <c r="D3860" s="31" t="s">
        <v>9608</v>
      </c>
      <c r="E3860" s="36" t="s">
        <v>2803</v>
      </c>
    </row>
    <row r="3861" spans="1:5" ht="69" hidden="1">
      <c r="A3861" s="35">
        <v>94680</v>
      </c>
      <c r="B3861" s="32" t="s">
        <v>14574</v>
      </c>
      <c r="C3861" s="32" t="s">
        <v>15918</v>
      </c>
      <c r="D3861" s="31" t="s">
        <v>9608</v>
      </c>
      <c r="E3861" s="36" t="s">
        <v>15919</v>
      </c>
    </row>
    <row r="3862" spans="1:5" ht="69" hidden="1">
      <c r="A3862" s="35">
        <v>94681</v>
      </c>
      <c r="B3862" s="32" t="s">
        <v>14574</v>
      </c>
      <c r="C3862" s="32" t="s">
        <v>15920</v>
      </c>
      <c r="D3862" s="31" t="s">
        <v>9608</v>
      </c>
      <c r="E3862" s="36" t="s">
        <v>15921</v>
      </c>
    </row>
    <row r="3863" spans="1:5" ht="69" hidden="1">
      <c r="A3863" s="35">
        <v>94682</v>
      </c>
      <c r="B3863" s="32" t="s">
        <v>14574</v>
      </c>
      <c r="C3863" s="32" t="s">
        <v>15922</v>
      </c>
      <c r="D3863" s="31" t="s">
        <v>9608</v>
      </c>
      <c r="E3863" s="36" t="s">
        <v>15923</v>
      </c>
    </row>
    <row r="3864" spans="1:5" ht="69" hidden="1">
      <c r="A3864" s="35">
        <v>94683</v>
      </c>
      <c r="B3864" s="32" t="s">
        <v>14574</v>
      </c>
      <c r="C3864" s="32" t="s">
        <v>15924</v>
      </c>
      <c r="D3864" s="31" t="s">
        <v>9608</v>
      </c>
      <c r="E3864" s="36" t="s">
        <v>13944</v>
      </c>
    </row>
    <row r="3865" spans="1:5" ht="69" hidden="1">
      <c r="A3865" s="35">
        <v>94684</v>
      </c>
      <c r="B3865" s="32" t="s">
        <v>14574</v>
      </c>
      <c r="C3865" s="32" t="s">
        <v>15925</v>
      </c>
      <c r="D3865" s="31" t="s">
        <v>9608</v>
      </c>
      <c r="E3865" s="36" t="s">
        <v>15926</v>
      </c>
    </row>
    <row r="3866" spans="1:5" ht="69" hidden="1">
      <c r="A3866" s="35">
        <v>94685</v>
      </c>
      <c r="B3866" s="32" t="s">
        <v>14574</v>
      </c>
      <c r="C3866" s="32" t="s">
        <v>15927</v>
      </c>
      <c r="D3866" s="31" t="s">
        <v>9608</v>
      </c>
      <c r="E3866" s="36" t="s">
        <v>15928</v>
      </c>
    </row>
    <row r="3867" spans="1:5" ht="69" hidden="1">
      <c r="A3867" s="35">
        <v>94686</v>
      </c>
      <c r="B3867" s="32" t="s">
        <v>14574</v>
      </c>
      <c r="C3867" s="32" t="s">
        <v>15929</v>
      </c>
      <c r="D3867" s="31" t="s">
        <v>9608</v>
      </c>
      <c r="E3867" s="36" t="s">
        <v>15930</v>
      </c>
    </row>
    <row r="3868" spans="1:5" ht="69" hidden="1">
      <c r="A3868" s="35">
        <v>94687</v>
      </c>
      <c r="B3868" s="32" t="s">
        <v>14574</v>
      </c>
      <c r="C3868" s="32" t="s">
        <v>15931</v>
      </c>
      <c r="D3868" s="31" t="s">
        <v>9608</v>
      </c>
      <c r="E3868" s="36" t="s">
        <v>15932</v>
      </c>
    </row>
    <row r="3869" spans="1:5" ht="69" hidden="1">
      <c r="A3869" s="35">
        <v>94688</v>
      </c>
      <c r="B3869" s="32" t="s">
        <v>14574</v>
      </c>
      <c r="C3869" s="32" t="s">
        <v>15933</v>
      </c>
      <c r="D3869" s="31" t="s">
        <v>9608</v>
      </c>
      <c r="E3869" s="36" t="s">
        <v>15025</v>
      </c>
    </row>
    <row r="3870" spans="1:5" ht="82.8" hidden="1">
      <c r="A3870" s="35">
        <v>94689</v>
      </c>
      <c r="B3870" s="32" t="s">
        <v>14574</v>
      </c>
      <c r="C3870" s="32" t="s">
        <v>15934</v>
      </c>
      <c r="D3870" s="31" t="s">
        <v>9608</v>
      </c>
      <c r="E3870" s="36" t="s">
        <v>3305</v>
      </c>
    </row>
    <row r="3871" spans="1:5" ht="69" hidden="1">
      <c r="A3871" s="35">
        <v>94690</v>
      </c>
      <c r="B3871" s="32" t="s">
        <v>14574</v>
      </c>
      <c r="C3871" s="32" t="s">
        <v>15935</v>
      </c>
      <c r="D3871" s="31" t="s">
        <v>9608</v>
      </c>
      <c r="E3871" s="36" t="s">
        <v>2812</v>
      </c>
    </row>
    <row r="3872" spans="1:5" ht="69" hidden="1">
      <c r="A3872" s="35">
        <v>94691</v>
      </c>
      <c r="B3872" s="32" t="s">
        <v>14574</v>
      </c>
      <c r="C3872" s="32" t="s">
        <v>15936</v>
      </c>
      <c r="D3872" s="31" t="s">
        <v>9608</v>
      </c>
      <c r="E3872" s="36" t="s">
        <v>15937</v>
      </c>
    </row>
    <row r="3873" spans="1:5" ht="69" hidden="1">
      <c r="A3873" s="35">
        <v>94692</v>
      </c>
      <c r="B3873" s="32" t="s">
        <v>14574</v>
      </c>
      <c r="C3873" s="32" t="s">
        <v>15938</v>
      </c>
      <c r="D3873" s="31" t="s">
        <v>9608</v>
      </c>
      <c r="E3873" s="36" t="s">
        <v>15939</v>
      </c>
    </row>
    <row r="3874" spans="1:5" ht="69" hidden="1">
      <c r="A3874" s="35">
        <v>94693</v>
      </c>
      <c r="B3874" s="32" t="s">
        <v>14574</v>
      </c>
      <c r="C3874" s="32" t="s">
        <v>15940</v>
      </c>
      <c r="D3874" s="31" t="s">
        <v>9608</v>
      </c>
      <c r="E3874" s="36" t="s">
        <v>15941</v>
      </c>
    </row>
    <row r="3875" spans="1:5" ht="69" hidden="1">
      <c r="A3875" s="35">
        <v>94694</v>
      </c>
      <c r="B3875" s="32" t="s">
        <v>14574</v>
      </c>
      <c r="C3875" s="32" t="s">
        <v>15942</v>
      </c>
      <c r="D3875" s="31" t="s">
        <v>9608</v>
      </c>
      <c r="E3875" s="36" t="s">
        <v>15943</v>
      </c>
    </row>
    <row r="3876" spans="1:5" ht="69" hidden="1">
      <c r="A3876" s="35">
        <v>94695</v>
      </c>
      <c r="B3876" s="32" t="s">
        <v>14574</v>
      </c>
      <c r="C3876" s="32" t="s">
        <v>15944</v>
      </c>
      <c r="D3876" s="31" t="s">
        <v>9608</v>
      </c>
      <c r="E3876" s="36" t="s">
        <v>1574</v>
      </c>
    </row>
    <row r="3877" spans="1:5" ht="69" hidden="1">
      <c r="A3877" s="35">
        <v>94696</v>
      </c>
      <c r="B3877" s="32" t="s">
        <v>14574</v>
      </c>
      <c r="C3877" s="32" t="s">
        <v>15945</v>
      </c>
      <c r="D3877" s="31" t="s">
        <v>9608</v>
      </c>
      <c r="E3877" s="36" t="s">
        <v>15946</v>
      </c>
    </row>
    <row r="3878" spans="1:5" ht="69" hidden="1">
      <c r="A3878" s="35">
        <v>94697</v>
      </c>
      <c r="B3878" s="32" t="s">
        <v>14574</v>
      </c>
      <c r="C3878" s="32" t="s">
        <v>15947</v>
      </c>
      <c r="D3878" s="31" t="s">
        <v>9608</v>
      </c>
      <c r="E3878" s="36" t="s">
        <v>15948</v>
      </c>
    </row>
    <row r="3879" spans="1:5" ht="69" hidden="1">
      <c r="A3879" s="35">
        <v>94698</v>
      </c>
      <c r="B3879" s="32" t="s">
        <v>14574</v>
      </c>
      <c r="C3879" s="32" t="s">
        <v>15949</v>
      </c>
      <c r="D3879" s="31" t="s">
        <v>9608</v>
      </c>
      <c r="E3879" s="36" t="s">
        <v>15950</v>
      </c>
    </row>
    <row r="3880" spans="1:5" ht="69" hidden="1">
      <c r="A3880" s="35">
        <v>94699</v>
      </c>
      <c r="B3880" s="32" t="s">
        <v>14574</v>
      </c>
      <c r="C3880" s="32" t="s">
        <v>15951</v>
      </c>
      <c r="D3880" s="31" t="s">
        <v>9608</v>
      </c>
      <c r="E3880" s="36" t="s">
        <v>15952</v>
      </c>
    </row>
    <row r="3881" spans="1:5" ht="69" hidden="1">
      <c r="A3881" s="35">
        <v>94700</v>
      </c>
      <c r="B3881" s="32" t="s">
        <v>14574</v>
      </c>
      <c r="C3881" s="32" t="s">
        <v>15953</v>
      </c>
      <c r="D3881" s="31" t="s">
        <v>9608</v>
      </c>
      <c r="E3881" s="36" t="s">
        <v>15954</v>
      </c>
    </row>
    <row r="3882" spans="1:5" ht="69" hidden="1">
      <c r="A3882" s="35">
        <v>94701</v>
      </c>
      <c r="B3882" s="32" t="s">
        <v>14574</v>
      </c>
      <c r="C3882" s="32" t="s">
        <v>15955</v>
      </c>
      <c r="D3882" s="31" t="s">
        <v>9608</v>
      </c>
      <c r="E3882" s="36" t="s">
        <v>15956</v>
      </c>
    </row>
    <row r="3883" spans="1:5" ht="69" hidden="1">
      <c r="A3883" s="35">
        <v>94702</v>
      </c>
      <c r="B3883" s="32" t="s">
        <v>14574</v>
      </c>
      <c r="C3883" s="32" t="s">
        <v>15957</v>
      </c>
      <c r="D3883" s="31" t="s">
        <v>9608</v>
      </c>
      <c r="E3883" s="36" t="s">
        <v>15958</v>
      </c>
    </row>
    <row r="3884" spans="1:5" ht="82.8" hidden="1">
      <c r="A3884" s="35">
        <v>94703</v>
      </c>
      <c r="B3884" s="32" t="s">
        <v>14574</v>
      </c>
      <c r="C3884" s="32" t="s">
        <v>15959</v>
      </c>
      <c r="D3884" s="31" t="s">
        <v>9608</v>
      </c>
      <c r="E3884" s="36" t="s">
        <v>15180</v>
      </c>
    </row>
    <row r="3885" spans="1:5" ht="82.8" hidden="1">
      <c r="A3885" s="35">
        <v>94704</v>
      </c>
      <c r="B3885" s="32" t="s">
        <v>14574</v>
      </c>
      <c r="C3885" s="32" t="s">
        <v>15960</v>
      </c>
      <c r="D3885" s="31" t="s">
        <v>9608</v>
      </c>
      <c r="E3885" s="36" t="s">
        <v>5003</v>
      </c>
    </row>
    <row r="3886" spans="1:5" ht="82.8" hidden="1">
      <c r="A3886" s="35">
        <v>94705</v>
      </c>
      <c r="B3886" s="32" t="s">
        <v>14574</v>
      </c>
      <c r="C3886" s="32" t="s">
        <v>15961</v>
      </c>
      <c r="D3886" s="31" t="s">
        <v>9608</v>
      </c>
      <c r="E3886" s="36" t="s">
        <v>15962</v>
      </c>
    </row>
    <row r="3887" spans="1:5" ht="82.8" hidden="1">
      <c r="A3887" s="35">
        <v>94706</v>
      </c>
      <c r="B3887" s="32" t="s">
        <v>14574</v>
      </c>
      <c r="C3887" s="32" t="s">
        <v>15963</v>
      </c>
      <c r="D3887" s="31" t="s">
        <v>9608</v>
      </c>
      <c r="E3887" s="36" t="s">
        <v>12803</v>
      </c>
    </row>
    <row r="3888" spans="1:5" ht="82.8" hidden="1">
      <c r="A3888" s="35">
        <v>94707</v>
      </c>
      <c r="B3888" s="32" t="s">
        <v>14574</v>
      </c>
      <c r="C3888" s="32" t="s">
        <v>15964</v>
      </c>
      <c r="D3888" s="31" t="s">
        <v>9608</v>
      </c>
      <c r="E3888" s="36" t="s">
        <v>15965</v>
      </c>
    </row>
    <row r="3889" spans="1:5" ht="82.8" hidden="1">
      <c r="A3889" s="35">
        <v>94708</v>
      </c>
      <c r="B3889" s="32" t="s">
        <v>14574</v>
      </c>
      <c r="C3889" s="32" t="s">
        <v>15966</v>
      </c>
      <c r="D3889" s="31" t="s">
        <v>9608</v>
      </c>
      <c r="E3889" s="36" t="s">
        <v>6289</v>
      </c>
    </row>
    <row r="3890" spans="1:5" ht="82.8" hidden="1">
      <c r="A3890" s="35">
        <v>94709</v>
      </c>
      <c r="B3890" s="32" t="s">
        <v>14574</v>
      </c>
      <c r="C3890" s="32" t="s">
        <v>15967</v>
      </c>
      <c r="D3890" s="31" t="s">
        <v>9608</v>
      </c>
      <c r="E3890" s="36" t="s">
        <v>14767</v>
      </c>
    </row>
    <row r="3891" spans="1:5" ht="82.8" hidden="1">
      <c r="A3891" s="35">
        <v>94710</v>
      </c>
      <c r="B3891" s="32" t="s">
        <v>14574</v>
      </c>
      <c r="C3891" s="32" t="s">
        <v>15968</v>
      </c>
      <c r="D3891" s="31" t="s">
        <v>9608</v>
      </c>
      <c r="E3891" s="36" t="s">
        <v>15969</v>
      </c>
    </row>
    <row r="3892" spans="1:5" ht="82.8" hidden="1">
      <c r="A3892" s="35">
        <v>94711</v>
      </c>
      <c r="B3892" s="32" t="s">
        <v>14574</v>
      </c>
      <c r="C3892" s="32" t="s">
        <v>15970</v>
      </c>
      <c r="D3892" s="31" t="s">
        <v>9608</v>
      </c>
      <c r="E3892" s="36" t="s">
        <v>1697</v>
      </c>
    </row>
    <row r="3893" spans="1:5" ht="82.8" hidden="1">
      <c r="A3893" s="35">
        <v>94712</v>
      </c>
      <c r="B3893" s="32" t="s">
        <v>14574</v>
      </c>
      <c r="C3893" s="32" t="s">
        <v>15971</v>
      </c>
      <c r="D3893" s="31" t="s">
        <v>9608</v>
      </c>
      <c r="E3893" s="36" t="s">
        <v>15972</v>
      </c>
    </row>
    <row r="3894" spans="1:5" ht="82.8" hidden="1">
      <c r="A3894" s="35">
        <v>94713</v>
      </c>
      <c r="B3894" s="32" t="s">
        <v>14574</v>
      </c>
      <c r="C3894" s="32" t="s">
        <v>15973</v>
      </c>
      <c r="D3894" s="31" t="s">
        <v>9608</v>
      </c>
      <c r="E3894" s="36" t="s">
        <v>14075</v>
      </c>
    </row>
    <row r="3895" spans="1:5" ht="82.8" hidden="1">
      <c r="A3895" s="35">
        <v>94714</v>
      </c>
      <c r="B3895" s="32" t="s">
        <v>14574</v>
      </c>
      <c r="C3895" s="32" t="s">
        <v>15974</v>
      </c>
      <c r="D3895" s="31" t="s">
        <v>9608</v>
      </c>
      <c r="E3895" s="36" t="s">
        <v>15975</v>
      </c>
    </row>
    <row r="3896" spans="1:5" ht="82.8" hidden="1">
      <c r="A3896" s="35">
        <v>94715</v>
      </c>
      <c r="B3896" s="32" t="s">
        <v>14574</v>
      </c>
      <c r="C3896" s="32" t="s">
        <v>15976</v>
      </c>
      <c r="D3896" s="31" t="s">
        <v>9608</v>
      </c>
      <c r="E3896" s="36" t="s">
        <v>15977</v>
      </c>
    </row>
    <row r="3897" spans="1:5" ht="69" hidden="1">
      <c r="A3897" s="35">
        <v>94724</v>
      </c>
      <c r="B3897" s="32" t="s">
        <v>14574</v>
      </c>
      <c r="C3897" s="32" t="s">
        <v>15978</v>
      </c>
      <c r="D3897" s="31" t="s">
        <v>9608</v>
      </c>
      <c r="E3897" s="36" t="s">
        <v>15241</v>
      </c>
    </row>
    <row r="3898" spans="1:5" ht="69" hidden="1">
      <c r="A3898" s="35">
        <v>94725</v>
      </c>
      <c r="B3898" s="32" t="s">
        <v>14574</v>
      </c>
      <c r="C3898" s="32" t="s">
        <v>15979</v>
      </c>
      <c r="D3898" s="31" t="s">
        <v>9608</v>
      </c>
      <c r="E3898" s="36" t="s">
        <v>1406</v>
      </c>
    </row>
    <row r="3899" spans="1:5" ht="69" hidden="1">
      <c r="A3899" s="35">
        <v>94726</v>
      </c>
      <c r="B3899" s="32" t="s">
        <v>14574</v>
      </c>
      <c r="C3899" s="32" t="s">
        <v>15980</v>
      </c>
      <c r="D3899" s="31" t="s">
        <v>9608</v>
      </c>
      <c r="E3899" s="36" t="s">
        <v>4943</v>
      </c>
    </row>
    <row r="3900" spans="1:5" ht="69" hidden="1">
      <c r="A3900" s="35">
        <v>94727</v>
      </c>
      <c r="B3900" s="32" t="s">
        <v>14574</v>
      </c>
      <c r="C3900" s="32" t="s">
        <v>15981</v>
      </c>
      <c r="D3900" s="31" t="s">
        <v>9608</v>
      </c>
      <c r="E3900" s="36" t="s">
        <v>2705</v>
      </c>
    </row>
    <row r="3901" spans="1:5" ht="69" hidden="1">
      <c r="A3901" s="35">
        <v>94728</v>
      </c>
      <c r="B3901" s="32" t="s">
        <v>14574</v>
      </c>
      <c r="C3901" s="32" t="s">
        <v>15982</v>
      </c>
      <c r="D3901" s="31" t="s">
        <v>9608</v>
      </c>
      <c r="E3901" s="36" t="s">
        <v>15983</v>
      </c>
    </row>
    <row r="3902" spans="1:5" ht="69" hidden="1">
      <c r="A3902" s="35">
        <v>94729</v>
      </c>
      <c r="B3902" s="32" t="s">
        <v>14574</v>
      </c>
      <c r="C3902" s="32" t="s">
        <v>15984</v>
      </c>
      <c r="D3902" s="31" t="s">
        <v>9608</v>
      </c>
      <c r="E3902" s="36" t="s">
        <v>5464</v>
      </c>
    </row>
    <row r="3903" spans="1:5" ht="69" hidden="1">
      <c r="A3903" s="35">
        <v>94730</v>
      </c>
      <c r="B3903" s="32" t="s">
        <v>14574</v>
      </c>
      <c r="C3903" s="32" t="s">
        <v>15985</v>
      </c>
      <c r="D3903" s="31" t="s">
        <v>9608</v>
      </c>
      <c r="E3903" s="36" t="s">
        <v>15986</v>
      </c>
    </row>
    <row r="3904" spans="1:5" ht="69" hidden="1">
      <c r="A3904" s="35">
        <v>94731</v>
      </c>
      <c r="B3904" s="32" t="s">
        <v>14574</v>
      </c>
      <c r="C3904" s="32" t="s">
        <v>15987</v>
      </c>
      <c r="D3904" s="31" t="s">
        <v>9608</v>
      </c>
      <c r="E3904" s="36" t="s">
        <v>680</v>
      </c>
    </row>
    <row r="3905" spans="1:5" ht="69" hidden="1">
      <c r="A3905" s="35">
        <v>94733</v>
      </c>
      <c r="B3905" s="32" t="s">
        <v>14574</v>
      </c>
      <c r="C3905" s="32" t="s">
        <v>15988</v>
      </c>
      <c r="D3905" s="31" t="s">
        <v>9608</v>
      </c>
      <c r="E3905" s="36" t="s">
        <v>11272</v>
      </c>
    </row>
    <row r="3906" spans="1:5" ht="69" hidden="1">
      <c r="A3906" s="35">
        <v>94737</v>
      </c>
      <c r="B3906" s="32" t="s">
        <v>14574</v>
      </c>
      <c r="C3906" s="32" t="s">
        <v>15989</v>
      </c>
      <c r="D3906" s="31" t="s">
        <v>9608</v>
      </c>
      <c r="E3906" s="36" t="s">
        <v>15990</v>
      </c>
    </row>
    <row r="3907" spans="1:5" ht="69" hidden="1">
      <c r="A3907" s="35">
        <v>94740</v>
      </c>
      <c r="B3907" s="32" t="s">
        <v>14574</v>
      </c>
      <c r="C3907" s="32" t="s">
        <v>15991</v>
      </c>
      <c r="D3907" s="31" t="s">
        <v>9608</v>
      </c>
      <c r="E3907" s="36" t="s">
        <v>2692</v>
      </c>
    </row>
    <row r="3908" spans="1:5" ht="69" hidden="1">
      <c r="A3908" s="35">
        <v>94741</v>
      </c>
      <c r="B3908" s="32" t="s">
        <v>14574</v>
      </c>
      <c r="C3908" s="32" t="s">
        <v>15992</v>
      </c>
      <c r="D3908" s="31" t="s">
        <v>9608</v>
      </c>
      <c r="E3908" s="36" t="s">
        <v>991</v>
      </c>
    </row>
    <row r="3909" spans="1:5" ht="69" hidden="1">
      <c r="A3909" s="35">
        <v>94742</v>
      </c>
      <c r="B3909" s="32" t="s">
        <v>14574</v>
      </c>
      <c r="C3909" s="32" t="s">
        <v>15993</v>
      </c>
      <c r="D3909" s="31" t="s">
        <v>9608</v>
      </c>
      <c r="E3909" s="36" t="s">
        <v>13543</v>
      </c>
    </row>
    <row r="3910" spans="1:5" ht="69" hidden="1">
      <c r="A3910" s="35">
        <v>94743</v>
      </c>
      <c r="B3910" s="32" t="s">
        <v>14574</v>
      </c>
      <c r="C3910" s="32" t="s">
        <v>15994</v>
      </c>
      <c r="D3910" s="31" t="s">
        <v>9608</v>
      </c>
      <c r="E3910" s="36" t="s">
        <v>7739</v>
      </c>
    </row>
    <row r="3911" spans="1:5" ht="69" hidden="1">
      <c r="A3911" s="35">
        <v>94744</v>
      </c>
      <c r="B3911" s="32" t="s">
        <v>14574</v>
      </c>
      <c r="C3911" s="32" t="s">
        <v>15995</v>
      </c>
      <c r="D3911" s="31" t="s">
        <v>9608</v>
      </c>
      <c r="E3911" s="36" t="s">
        <v>3307</v>
      </c>
    </row>
    <row r="3912" spans="1:5" ht="69" hidden="1">
      <c r="A3912" s="35">
        <v>94746</v>
      </c>
      <c r="B3912" s="32" t="s">
        <v>14574</v>
      </c>
      <c r="C3912" s="32" t="s">
        <v>15996</v>
      </c>
      <c r="D3912" s="31" t="s">
        <v>9608</v>
      </c>
      <c r="E3912" s="36" t="s">
        <v>7990</v>
      </c>
    </row>
    <row r="3913" spans="1:5" ht="69" hidden="1">
      <c r="A3913" s="35">
        <v>94748</v>
      </c>
      <c r="B3913" s="32" t="s">
        <v>14574</v>
      </c>
      <c r="C3913" s="32" t="s">
        <v>15997</v>
      </c>
      <c r="D3913" s="31" t="s">
        <v>9608</v>
      </c>
      <c r="E3913" s="36" t="s">
        <v>15998</v>
      </c>
    </row>
    <row r="3914" spans="1:5" ht="69" hidden="1">
      <c r="A3914" s="35">
        <v>94750</v>
      </c>
      <c r="B3914" s="32" t="s">
        <v>14574</v>
      </c>
      <c r="C3914" s="32" t="s">
        <v>15999</v>
      </c>
      <c r="D3914" s="31" t="s">
        <v>9608</v>
      </c>
      <c r="E3914" s="36" t="s">
        <v>16000</v>
      </c>
    </row>
    <row r="3915" spans="1:5" ht="69" hidden="1">
      <c r="A3915" s="35">
        <v>94752</v>
      </c>
      <c r="B3915" s="32" t="s">
        <v>14574</v>
      </c>
      <c r="C3915" s="32" t="s">
        <v>16001</v>
      </c>
      <c r="D3915" s="31" t="s">
        <v>9608</v>
      </c>
      <c r="E3915" s="36" t="s">
        <v>12988</v>
      </c>
    </row>
    <row r="3916" spans="1:5" ht="69" hidden="1">
      <c r="A3916" s="35">
        <v>94756</v>
      </c>
      <c r="B3916" s="32" t="s">
        <v>14574</v>
      </c>
      <c r="C3916" s="32" t="s">
        <v>16002</v>
      </c>
      <c r="D3916" s="31" t="s">
        <v>9608</v>
      </c>
      <c r="E3916" s="36" t="s">
        <v>7054</v>
      </c>
    </row>
    <row r="3917" spans="1:5" ht="69" hidden="1">
      <c r="A3917" s="35">
        <v>94757</v>
      </c>
      <c r="B3917" s="32" t="s">
        <v>14574</v>
      </c>
      <c r="C3917" s="32" t="s">
        <v>16003</v>
      </c>
      <c r="D3917" s="31" t="s">
        <v>9608</v>
      </c>
      <c r="E3917" s="36" t="s">
        <v>5554</v>
      </c>
    </row>
    <row r="3918" spans="1:5" ht="69" hidden="1">
      <c r="A3918" s="35">
        <v>94758</v>
      </c>
      <c r="B3918" s="32" t="s">
        <v>14574</v>
      </c>
      <c r="C3918" s="32" t="s">
        <v>16004</v>
      </c>
      <c r="D3918" s="31" t="s">
        <v>9608</v>
      </c>
      <c r="E3918" s="36" t="s">
        <v>14987</v>
      </c>
    </row>
    <row r="3919" spans="1:5" ht="69" hidden="1">
      <c r="A3919" s="35">
        <v>94759</v>
      </c>
      <c r="B3919" s="32" t="s">
        <v>14574</v>
      </c>
      <c r="C3919" s="32" t="s">
        <v>16005</v>
      </c>
      <c r="D3919" s="31" t="s">
        <v>9608</v>
      </c>
      <c r="E3919" s="36" t="s">
        <v>16006</v>
      </c>
    </row>
    <row r="3920" spans="1:5" ht="69" hidden="1">
      <c r="A3920" s="35">
        <v>94760</v>
      </c>
      <c r="B3920" s="32" t="s">
        <v>14574</v>
      </c>
      <c r="C3920" s="32" t="s">
        <v>16007</v>
      </c>
      <c r="D3920" s="31" t="s">
        <v>9608</v>
      </c>
      <c r="E3920" s="36" t="s">
        <v>16008</v>
      </c>
    </row>
    <row r="3921" spans="1:5" ht="69" hidden="1">
      <c r="A3921" s="35">
        <v>94761</v>
      </c>
      <c r="B3921" s="32" t="s">
        <v>14574</v>
      </c>
      <c r="C3921" s="32" t="s">
        <v>16009</v>
      </c>
      <c r="D3921" s="31" t="s">
        <v>9608</v>
      </c>
      <c r="E3921" s="36" t="s">
        <v>16010</v>
      </c>
    </row>
    <row r="3922" spans="1:5" ht="69" hidden="1">
      <c r="A3922" s="35">
        <v>94762</v>
      </c>
      <c r="B3922" s="32" t="s">
        <v>14574</v>
      </c>
      <c r="C3922" s="32" t="s">
        <v>16011</v>
      </c>
      <c r="D3922" s="31" t="s">
        <v>9608</v>
      </c>
      <c r="E3922" s="36" t="s">
        <v>16012</v>
      </c>
    </row>
    <row r="3923" spans="1:5" ht="82.8" hidden="1">
      <c r="A3923" s="35">
        <v>94783</v>
      </c>
      <c r="B3923" s="32" t="s">
        <v>14574</v>
      </c>
      <c r="C3923" s="32" t="s">
        <v>16013</v>
      </c>
      <c r="D3923" s="31" t="s">
        <v>9608</v>
      </c>
      <c r="E3923" s="36" t="s">
        <v>7894</v>
      </c>
    </row>
    <row r="3924" spans="1:5" ht="82.8" hidden="1">
      <c r="A3924" s="35">
        <v>94785</v>
      </c>
      <c r="B3924" s="32" t="s">
        <v>14574</v>
      </c>
      <c r="C3924" s="32" t="s">
        <v>16014</v>
      </c>
      <c r="D3924" s="31" t="s">
        <v>9608</v>
      </c>
      <c r="E3924" s="36" t="s">
        <v>343</v>
      </c>
    </row>
    <row r="3925" spans="1:5" ht="82.8" hidden="1">
      <c r="A3925" s="35">
        <v>94786</v>
      </c>
      <c r="B3925" s="32" t="s">
        <v>14574</v>
      </c>
      <c r="C3925" s="32" t="s">
        <v>16015</v>
      </c>
      <c r="D3925" s="31" t="s">
        <v>9608</v>
      </c>
      <c r="E3925" s="36" t="s">
        <v>4040</v>
      </c>
    </row>
    <row r="3926" spans="1:5" ht="82.8" hidden="1">
      <c r="A3926" s="35">
        <v>94787</v>
      </c>
      <c r="B3926" s="32" t="s">
        <v>14574</v>
      </c>
      <c r="C3926" s="32" t="s">
        <v>16016</v>
      </c>
      <c r="D3926" s="31" t="s">
        <v>9608</v>
      </c>
      <c r="E3926" s="36" t="s">
        <v>16017</v>
      </c>
    </row>
    <row r="3927" spans="1:5" ht="82.8" hidden="1">
      <c r="A3927" s="35">
        <v>94788</v>
      </c>
      <c r="B3927" s="32" t="s">
        <v>14574</v>
      </c>
      <c r="C3927" s="32" t="s">
        <v>16018</v>
      </c>
      <c r="D3927" s="31" t="s">
        <v>9608</v>
      </c>
      <c r="E3927" s="36" t="s">
        <v>9570</v>
      </c>
    </row>
    <row r="3928" spans="1:5" ht="82.8" hidden="1">
      <c r="A3928" s="35">
        <v>94789</v>
      </c>
      <c r="B3928" s="32" t="s">
        <v>14574</v>
      </c>
      <c r="C3928" s="32" t="s">
        <v>16019</v>
      </c>
      <c r="D3928" s="31" t="s">
        <v>9608</v>
      </c>
      <c r="E3928" s="36" t="s">
        <v>16020</v>
      </c>
    </row>
    <row r="3929" spans="1:5" ht="82.8" hidden="1">
      <c r="A3929" s="35">
        <v>94790</v>
      </c>
      <c r="B3929" s="32" t="s">
        <v>14574</v>
      </c>
      <c r="C3929" s="32" t="s">
        <v>16021</v>
      </c>
      <c r="D3929" s="31" t="s">
        <v>9608</v>
      </c>
      <c r="E3929" s="36" t="s">
        <v>16022</v>
      </c>
    </row>
    <row r="3930" spans="1:5" ht="82.8" hidden="1">
      <c r="A3930" s="35">
        <v>94791</v>
      </c>
      <c r="B3930" s="32" t="s">
        <v>14574</v>
      </c>
      <c r="C3930" s="32" t="s">
        <v>16023</v>
      </c>
      <c r="D3930" s="31" t="s">
        <v>9608</v>
      </c>
      <c r="E3930" s="36" t="s">
        <v>16024</v>
      </c>
    </row>
    <row r="3931" spans="1:5" ht="69" hidden="1">
      <c r="A3931" s="35">
        <v>94863</v>
      </c>
      <c r="B3931" s="32" t="s">
        <v>14574</v>
      </c>
      <c r="C3931" s="32" t="s">
        <v>16025</v>
      </c>
      <c r="D3931" s="31" t="s">
        <v>9608</v>
      </c>
      <c r="E3931" s="36" t="s">
        <v>16026</v>
      </c>
    </row>
    <row r="3932" spans="1:5" ht="82.8" hidden="1">
      <c r="A3932" s="35">
        <v>95141</v>
      </c>
      <c r="B3932" s="32" t="s">
        <v>14574</v>
      </c>
      <c r="C3932" s="32" t="s">
        <v>16027</v>
      </c>
      <c r="D3932" s="31" t="s">
        <v>9608</v>
      </c>
      <c r="E3932" s="36" t="s">
        <v>7797</v>
      </c>
    </row>
    <row r="3933" spans="1:5" ht="55.2" hidden="1">
      <c r="A3933" s="35">
        <v>95237</v>
      </c>
      <c r="B3933" s="32" t="s">
        <v>14574</v>
      </c>
      <c r="C3933" s="32" t="s">
        <v>16028</v>
      </c>
      <c r="D3933" s="31" t="s">
        <v>9608</v>
      </c>
      <c r="E3933" s="36" t="s">
        <v>7464</v>
      </c>
    </row>
    <row r="3934" spans="1:5" ht="55.2" hidden="1">
      <c r="A3934" s="35">
        <v>95693</v>
      </c>
      <c r="B3934" s="32" t="s">
        <v>14574</v>
      </c>
      <c r="C3934" s="32" t="s">
        <v>16029</v>
      </c>
      <c r="D3934" s="31" t="s">
        <v>9608</v>
      </c>
      <c r="E3934" s="36" t="s">
        <v>7033</v>
      </c>
    </row>
    <row r="3935" spans="1:5" ht="55.2" hidden="1">
      <c r="A3935" s="35">
        <v>95694</v>
      </c>
      <c r="B3935" s="32" t="s">
        <v>14574</v>
      </c>
      <c r="C3935" s="32" t="s">
        <v>16030</v>
      </c>
      <c r="D3935" s="31" t="s">
        <v>9608</v>
      </c>
      <c r="E3935" s="36" t="s">
        <v>16031</v>
      </c>
    </row>
    <row r="3936" spans="1:5" ht="55.2" hidden="1">
      <c r="A3936" s="35">
        <v>95695</v>
      </c>
      <c r="B3936" s="32" t="s">
        <v>14574</v>
      </c>
      <c r="C3936" s="32" t="s">
        <v>16032</v>
      </c>
      <c r="D3936" s="31" t="s">
        <v>9608</v>
      </c>
      <c r="E3936" s="36" t="s">
        <v>16033</v>
      </c>
    </row>
    <row r="3937" spans="1:5" ht="41.4" hidden="1">
      <c r="A3937" s="35">
        <v>95696</v>
      </c>
      <c r="B3937" s="32" t="s">
        <v>14574</v>
      </c>
      <c r="C3937" s="32" t="s">
        <v>16034</v>
      </c>
      <c r="D3937" s="31" t="s">
        <v>9608</v>
      </c>
      <c r="E3937" s="36" t="s">
        <v>16035</v>
      </c>
    </row>
    <row r="3938" spans="1:5" ht="55.2" hidden="1">
      <c r="A3938" s="35">
        <v>96637</v>
      </c>
      <c r="B3938" s="32" t="s">
        <v>14574</v>
      </c>
      <c r="C3938" s="32" t="s">
        <v>16036</v>
      </c>
      <c r="D3938" s="31" t="s">
        <v>9608</v>
      </c>
      <c r="E3938" s="36" t="s">
        <v>7462</v>
      </c>
    </row>
    <row r="3939" spans="1:5" ht="55.2" hidden="1">
      <c r="A3939" s="35">
        <v>96638</v>
      </c>
      <c r="B3939" s="32" t="s">
        <v>14574</v>
      </c>
      <c r="C3939" s="32" t="s">
        <v>16037</v>
      </c>
      <c r="D3939" s="31" t="s">
        <v>9608</v>
      </c>
      <c r="E3939" s="36" t="s">
        <v>7187</v>
      </c>
    </row>
    <row r="3940" spans="1:5" ht="41.4" hidden="1">
      <c r="A3940" s="35">
        <v>96639</v>
      </c>
      <c r="B3940" s="32" t="s">
        <v>14574</v>
      </c>
      <c r="C3940" s="32" t="s">
        <v>16038</v>
      </c>
      <c r="D3940" s="31" t="s">
        <v>9608</v>
      </c>
      <c r="E3940" s="36" t="s">
        <v>5587</v>
      </c>
    </row>
    <row r="3941" spans="1:5" ht="55.2" hidden="1">
      <c r="A3941" s="35">
        <v>96640</v>
      </c>
      <c r="B3941" s="32" t="s">
        <v>14574</v>
      </c>
      <c r="C3941" s="32" t="s">
        <v>16039</v>
      </c>
      <c r="D3941" s="31" t="s">
        <v>9608</v>
      </c>
      <c r="E3941" s="36" t="s">
        <v>9637</v>
      </c>
    </row>
    <row r="3942" spans="1:5" ht="55.2" hidden="1">
      <c r="A3942" s="35">
        <v>96641</v>
      </c>
      <c r="B3942" s="32" t="s">
        <v>14574</v>
      </c>
      <c r="C3942" s="32" t="s">
        <v>16040</v>
      </c>
      <c r="D3942" s="31" t="s">
        <v>9608</v>
      </c>
      <c r="E3942" s="36" t="s">
        <v>6740</v>
      </c>
    </row>
    <row r="3943" spans="1:5" ht="41.4" hidden="1">
      <c r="A3943" s="35">
        <v>96642</v>
      </c>
      <c r="B3943" s="32" t="s">
        <v>14574</v>
      </c>
      <c r="C3943" s="32" t="s">
        <v>16041</v>
      </c>
      <c r="D3943" s="31" t="s">
        <v>9608</v>
      </c>
      <c r="E3943" s="36" t="s">
        <v>8147</v>
      </c>
    </row>
    <row r="3944" spans="1:5" ht="55.2" hidden="1">
      <c r="A3944" s="35">
        <v>96643</v>
      </c>
      <c r="B3944" s="32" t="s">
        <v>14574</v>
      </c>
      <c r="C3944" s="32" t="s">
        <v>16042</v>
      </c>
      <c r="D3944" s="31" t="s">
        <v>9608</v>
      </c>
      <c r="E3944" s="36" t="s">
        <v>16006</v>
      </c>
    </row>
    <row r="3945" spans="1:5" ht="55.2" hidden="1">
      <c r="A3945" s="35">
        <v>96650</v>
      </c>
      <c r="B3945" s="32" t="s">
        <v>14574</v>
      </c>
      <c r="C3945" s="32" t="s">
        <v>16043</v>
      </c>
      <c r="D3945" s="31" t="s">
        <v>9608</v>
      </c>
      <c r="E3945" s="36" t="s">
        <v>10187</v>
      </c>
    </row>
    <row r="3946" spans="1:5" ht="55.2" hidden="1">
      <c r="A3946" s="35">
        <v>96651</v>
      </c>
      <c r="B3946" s="32" t="s">
        <v>14574</v>
      </c>
      <c r="C3946" s="32" t="s">
        <v>16044</v>
      </c>
      <c r="D3946" s="31" t="s">
        <v>9608</v>
      </c>
      <c r="E3946" s="36" t="s">
        <v>5521</v>
      </c>
    </row>
    <row r="3947" spans="1:5" ht="55.2" hidden="1">
      <c r="A3947" s="35">
        <v>96652</v>
      </c>
      <c r="B3947" s="32" t="s">
        <v>14574</v>
      </c>
      <c r="C3947" s="32" t="s">
        <v>16045</v>
      </c>
      <c r="D3947" s="31" t="s">
        <v>9608</v>
      </c>
      <c r="E3947" s="36" t="s">
        <v>11185</v>
      </c>
    </row>
    <row r="3948" spans="1:5" ht="55.2" hidden="1">
      <c r="A3948" s="35">
        <v>96653</v>
      </c>
      <c r="B3948" s="32" t="s">
        <v>14574</v>
      </c>
      <c r="C3948" s="32" t="s">
        <v>16046</v>
      </c>
      <c r="D3948" s="31" t="s">
        <v>9608</v>
      </c>
      <c r="E3948" s="36" t="s">
        <v>5065</v>
      </c>
    </row>
    <row r="3949" spans="1:5" ht="55.2" hidden="1">
      <c r="A3949" s="35">
        <v>96654</v>
      </c>
      <c r="B3949" s="32" t="s">
        <v>14574</v>
      </c>
      <c r="C3949" s="32" t="s">
        <v>16047</v>
      </c>
      <c r="D3949" s="31" t="s">
        <v>9608</v>
      </c>
      <c r="E3949" s="36" t="s">
        <v>11477</v>
      </c>
    </row>
    <row r="3950" spans="1:5" ht="55.2" hidden="1">
      <c r="A3950" s="35">
        <v>96655</v>
      </c>
      <c r="B3950" s="32" t="s">
        <v>14574</v>
      </c>
      <c r="C3950" s="32" t="s">
        <v>16048</v>
      </c>
      <c r="D3950" s="31" t="s">
        <v>9608</v>
      </c>
      <c r="E3950" s="36" t="s">
        <v>16049</v>
      </c>
    </row>
    <row r="3951" spans="1:5" ht="55.2" hidden="1">
      <c r="A3951" s="35">
        <v>96656</v>
      </c>
      <c r="B3951" s="32" t="s">
        <v>14574</v>
      </c>
      <c r="C3951" s="32" t="s">
        <v>16050</v>
      </c>
      <c r="D3951" s="31" t="s">
        <v>9608</v>
      </c>
      <c r="E3951" s="36" t="s">
        <v>16051</v>
      </c>
    </row>
    <row r="3952" spans="1:5" ht="55.2" hidden="1">
      <c r="A3952" s="35">
        <v>96657</v>
      </c>
      <c r="B3952" s="32" t="s">
        <v>14574</v>
      </c>
      <c r="C3952" s="32" t="s">
        <v>16052</v>
      </c>
      <c r="D3952" s="31" t="s">
        <v>9608</v>
      </c>
      <c r="E3952" s="36" t="s">
        <v>16053</v>
      </c>
    </row>
    <row r="3953" spans="1:5" ht="55.2" hidden="1">
      <c r="A3953" s="35">
        <v>96658</v>
      </c>
      <c r="B3953" s="32" t="s">
        <v>14574</v>
      </c>
      <c r="C3953" s="32" t="s">
        <v>16054</v>
      </c>
      <c r="D3953" s="31" t="s">
        <v>9608</v>
      </c>
      <c r="E3953" s="36" t="s">
        <v>4223</v>
      </c>
    </row>
    <row r="3954" spans="1:5" ht="55.2" hidden="1">
      <c r="A3954" s="35">
        <v>96659</v>
      </c>
      <c r="B3954" s="32" t="s">
        <v>14574</v>
      </c>
      <c r="C3954" s="32" t="s">
        <v>16055</v>
      </c>
      <c r="D3954" s="31" t="s">
        <v>9608</v>
      </c>
      <c r="E3954" s="36" t="s">
        <v>13166</v>
      </c>
    </row>
    <row r="3955" spans="1:5" ht="55.2" hidden="1">
      <c r="A3955" s="35">
        <v>96660</v>
      </c>
      <c r="B3955" s="32" t="s">
        <v>14574</v>
      </c>
      <c r="C3955" s="32" t="s">
        <v>16056</v>
      </c>
      <c r="D3955" s="31" t="s">
        <v>9608</v>
      </c>
      <c r="E3955" s="36" t="s">
        <v>16057</v>
      </c>
    </row>
    <row r="3956" spans="1:5" ht="55.2" hidden="1">
      <c r="A3956" s="35">
        <v>96661</v>
      </c>
      <c r="B3956" s="32" t="s">
        <v>14574</v>
      </c>
      <c r="C3956" s="32" t="s">
        <v>16058</v>
      </c>
      <c r="D3956" s="31" t="s">
        <v>9608</v>
      </c>
      <c r="E3956" s="36" t="s">
        <v>16059</v>
      </c>
    </row>
    <row r="3957" spans="1:5" ht="55.2" hidden="1">
      <c r="A3957" s="35">
        <v>96662</v>
      </c>
      <c r="B3957" s="32" t="s">
        <v>14574</v>
      </c>
      <c r="C3957" s="32" t="s">
        <v>16060</v>
      </c>
      <c r="D3957" s="31" t="s">
        <v>9608</v>
      </c>
      <c r="E3957" s="36" t="s">
        <v>4395</v>
      </c>
    </row>
    <row r="3958" spans="1:5" ht="55.2" hidden="1">
      <c r="A3958" s="35">
        <v>96663</v>
      </c>
      <c r="B3958" s="32" t="s">
        <v>14574</v>
      </c>
      <c r="C3958" s="32" t="s">
        <v>16061</v>
      </c>
      <c r="D3958" s="31" t="s">
        <v>9608</v>
      </c>
      <c r="E3958" s="36" t="s">
        <v>5643</v>
      </c>
    </row>
    <row r="3959" spans="1:5" ht="55.2" hidden="1">
      <c r="A3959" s="35">
        <v>96664</v>
      </c>
      <c r="B3959" s="32" t="s">
        <v>14574</v>
      </c>
      <c r="C3959" s="32" t="s">
        <v>16062</v>
      </c>
      <c r="D3959" s="31" t="s">
        <v>9608</v>
      </c>
      <c r="E3959" s="36" t="s">
        <v>3244</v>
      </c>
    </row>
    <row r="3960" spans="1:5" ht="55.2" hidden="1">
      <c r="A3960" s="35">
        <v>96665</v>
      </c>
      <c r="B3960" s="32" t="s">
        <v>14574</v>
      </c>
      <c r="C3960" s="32" t="s">
        <v>16063</v>
      </c>
      <c r="D3960" s="31" t="s">
        <v>9608</v>
      </c>
      <c r="E3960" s="36" t="s">
        <v>7312</v>
      </c>
    </row>
    <row r="3961" spans="1:5" ht="55.2" hidden="1">
      <c r="A3961" s="35">
        <v>96666</v>
      </c>
      <c r="B3961" s="32" t="s">
        <v>14574</v>
      </c>
      <c r="C3961" s="32" t="s">
        <v>16064</v>
      </c>
      <c r="D3961" s="31" t="s">
        <v>9608</v>
      </c>
      <c r="E3961" s="36" t="s">
        <v>16065</v>
      </c>
    </row>
    <row r="3962" spans="1:5" ht="55.2" hidden="1">
      <c r="A3962" s="35">
        <v>96667</v>
      </c>
      <c r="B3962" s="32" t="s">
        <v>14574</v>
      </c>
      <c r="C3962" s="32" t="s">
        <v>16066</v>
      </c>
      <c r="D3962" s="31" t="s">
        <v>9608</v>
      </c>
      <c r="E3962" s="36" t="s">
        <v>15573</v>
      </c>
    </row>
    <row r="3963" spans="1:5" ht="41.4" hidden="1">
      <c r="A3963" s="35">
        <v>96684</v>
      </c>
      <c r="B3963" s="32" t="s">
        <v>14574</v>
      </c>
      <c r="C3963" s="32" t="s">
        <v>16067</v>
      </c>
      <c r="D3963" s="31" t="s">
        <v>9608</v>
      </c>
      <c r="E3963" s="36" t="s">
        <v>196</v>
      </c>
    </row>
    <row r="3964" spans="1:5" ht="41.4" hidden="1">
      <c r="A3964" s="35">
        <v>96685</v>
      </c>
      <c r="B3964" s="32" t="s">
        <v>14574</v>
      </c>
      <c r="C3964" s="32" t="s">
        <v>16068</v>
      </c>
      <c r="D3964" s="31" t="s">
        <v>9608</v>
      </c>
      <c r="E3964" s="36" t="s">
        <v>8926</v>
      </c>
    </row>
    <row r="3965" spans="1:5" ht="41.4" hidden="1">
      <c r="A3965" s="35">
        <v>96686</v>
      </c>
      <c r="B3965" s="32" t="s">
        <v>14574</v>
      </c>
      <c r="C3965" s="32" t="s">
        <v>16069</v>
      </c>
      <c r="D3965" s="31" t="s">
        <v>9608</v>
      </c>
      <c r="E3965" s="36" t="s">
        <v>4643</v>
      </c>
    </row>
    <row r="3966" spans="1:5" ht="41.4" hidden="1">
      <c r="A3966" s="35">
        <v>96687</v>
      </c>
      <c r="B3966" s="32" t="s">
        <v>14574</v>
      </c>
      <c r="C3966" s="32" t="s">
        <v>16070</v>
      </c>
      <c r="D3966" s="31" t="s">
        <v>9608</v>
      </c>
      <c r="E3966" s="36" t="s">
        <v>8035</v>
      </c>
    </row>
    <row r="3967" spans="1:5" ht="41.4" hidden="1">
      <c r="A3967" s="35">
        <v>96688</v>
      </c>
      <c r="B3967" s="32" t="s">
        <v>14574</v>
      </c>
      <c r="C3967" s="32" t="s">
        <v>16071</v>
      </c>
      <c r="D3967" s="31" t="s">
        <v>9608</v>
      </c>
      <c r="E3967" s="36" t="s">
        <v>9713</v>
      </c>
    </row>
    <row r="3968" spans="1:5" ht="41.4" hidden="1">
      <c r="A3968" s="35">
        <v>96689</v>
      </c>
      <c r="B3968" s="32" t="s">
        <v>14574</v>
      </c>
      <c r="C3968" s="32" t="s">
        <v>16072</v>
      </c>
      <c r="D3968" s="31" t="s">
        <v>9608</v>
      </c>
      <c r="E3968" s="36" t="s">
        <v>5022</v>
      </c>
    </row>
    <row r="3969" spans="1:5" ht="41.4" hidden="1">
      <c r="A3969" s="35">
        <v>96690</v>
      </c>
      <c r="B3969" s="32" t="s">
        <v>14574</v>
      </c>
      <c r="C3969" s="32" t="s">
        <v>16073</v>
      </c>
      <c r="D3969" s="31" t="s">
        <v>9608</v>
      </c>
      <c r="E3969" s="36" t="s">
        <v>16074</v>
      </c>
    </row>
    <row r="3970" spans="1:5" ht="41.4" hidden="1">
      <c r="A3970" s="35">
        <v>96691</v>
      </c>
      <c r="B3970" s="32" t="s">
        <v>14574</v>
      </c>
      <c r="C3970" s="32" t="s">
        <v>16075</v>
      </c>
      <c r="D3970" s="31" t="s">
        <v>9608</v>
      </c>
      <c r="E3970" s="36" t="s">
        <v>10466</v>
      </c>
    </row>
    <row r="3971" spans="1:5" ht="41.4" hidden="1">
      <c r="A3971" s="35">
        <v>96692</v>
      </c>
      <c r="B3971" s="32" t="s">
        <v>14574</v>
      </c>
      <c r="C3971" s="32" t="s">
        <v>16076</v>
      </c>
      <c r="D3971" s="31" t="s">
        <v>9608</v>
      </c>
      <c r="E3971" s="36" t="s">
        <v>16077</v>
      </c>
    </row>
    <row r="3972" spans="1:5" ht="41.4" hidden="1">
      <c r="A3972" s="35">
        <v>96693</v>
      </c>
      <c r="B3972" s="32" t="s">
        <v>14574</v>
      </c>
      <c r="C3972" s="32" t="s">
        <v>16078</v>
      </c>
      <c r="D3972" s="31" t="s">
        <v>9608</v>
      </c>
      <c r="E3972" s="36" t="s">
        <v>14634</v>
      </c>
    </row>
    <row r="3973" spans="1:5" ht="41.4" hidden="1">
      <c r="A3973" s="35">
        <v>96694</v>
      </c>
      <c r="B3973" s="32" t="s">
        <v>14574</v>
      </c>
      <c r="C3973" s="32" t="s">
        <v>16079</v>
      </c>
      <c r="D3973" s="31" t="s">
        <v>9608</v>
      </c>
      <c r="E3973" s="36" t="s">
        <v>16080</v>
      </c>
    </row>
    <row r="3974" spans="1:5" ht="41.4" hidden="1">
      <c r="A3974" s="35">
        <v>96695</v>
      </c>
      <c r="B3974" s="32" t="s">
        <v>14574</v>
      </c>
      <c r="C3974" s="32" t="s">
        <v>16081</v>
      </c>
      <c r="D3974" s="31" t="s">
        <v>9608</v>
      </c>
      <c r="E3974" s="36" t="s">
        <v>16082</v>
      </c>
    </row>
    <row r="3975" spans="1:5" ht="41.4" hidden="1">
      <c r="A3975" s="35">
        <v>96696</v>
      </c>
      <c r="B3975" s="32" t="s">
        <v>14574</v>
      </c>
      <c r="C3975" s="32" t="s">
        <v>16083</v>
      </c>
      <c r="D3975" s="31" t="s">
        <v>9608</v>
      </c>
      <c r="E3975" s="36" t="s">
        <v>16084</v>
      </c>
    </row>
    <row r="3976" spans="1:5" ht="41.4" hidden="1">
      <c r="A3976" s="35">
        <v>96697</v>
      </c>
      <c r="B3976" s="32" t="s">
        <v>14574</v>
      </c>
      <c r="C3976" s="32" t="s">
        <v>16085</v>
      </c>
      <c r="D3976" s="31" t="s">
        <v>9608</v>
      </c>
      <c r="E3976" s="36" t="s">
        <v>16086</v>
      </c>
    </row>
    <row r="3977" spans="1:5" ht="41.4" hidden="1">
      <c r="A3977" s="35">
        <v>96698</v>
      </c>
      <c r="B3977" s="32" t="s">
        <v>14574</v>
      </c>
      <c r="C3977" s="32" t="s">
        <v>16087</v>
      </c>
      <c r="D3977" s="31" t="s">
        <v>9608</v>
      </c>
      <c r="E3977" s="36" t="s">
        <v>1169</v>
      </c>
    </row>
    <row r="3978" spans="1:5" ht="41.4" hidden="1">
      <c r="A3978" s="35">
        <v>96699</v>
      </c>
      <c r="B3978" s="32" t="s">
        <v>14574</v>
      </c>
      <c r="C3978" s="32" t="s">
        <v>16088</v>
      </c>
      <c r="D3978" s="31" t="s">
        <v>9608</v>
      </c>
      <c r="E3978" s="36" t="s">
        <v>7205</v>
      </c>
    </row>
    <row r="3979" spans="1:5" ht="41.4" hidden="1">
      <c r="A3979" s="35">
        <v>96700</v>
      </c>
      <c r="B3979" s="32" t="s">
        <v>14574</v>
      </c>
      <c r="C3979" s="32" t="s">
        <v>16089</v>
      </c>
      <c r="D3979" s="31" t="s">
        <v>9608</v>
      </c>
      <c r="E3979" s="36" t="s">
        <v>13178</v>
      </c>
    </row>
    <row r="3980" spans="1:5" ht="41.4" hidden="1">
      <c r="A3980" s="35">
        <v>96701</v>
      </c>
      <c r="B3980" s="32" t="s">
        <v>14574</v>
      </c>
      <c r="C3980" s="32" t="s">
        <v>16090</v>
      </c>
      <c r="D3980" s="31" t="s">
        <v>9608</v>
      </c>
      <c r="E3980" s="36" t="s">
        <v>3176</v>
      </c>
    </row>
    <row r="3981" spans="1:5" ht="41.4" hidden="1">
      <c r="A3981" s="35">
        <v>96702</v>
      </c>
      <c r="B3981" s="32" t="s">
        <v>14574</v>
      </c>
      <c r="C3981" s="32" t="s">
        <v>16091</v>
      </c>
      <c r="D3981" s="31" t="s">
        <v>9608</v>
      </c>
      <c r="E3981" s="36" t="s">
        <v>509</v>
      </c>
    </row>
    <row r="3982" spans="1:5" ht="41.4" hidden="1">
      <c r="A3982" s="35">
        <v>96703</v>
      </c>
      <c r="B3982" s="32" t="s">
        <v>14574</v>
      </c>
      <c r="C3982" s="32" t="s">
        <v>16092</v>
      </c>
      <c r="D3982" s="31" t="s">
        <v>9608</v>
      </c>
      <c r="E3982" s="36" t="s">
        <v>8416</v>
      </c>
    </row>
    <row r="3983" spans="1:5" ht="41.4" hidden="1">
      <c r="A3983" s="35">
        <v>96704</v>
      </c>
      <c r="B3983" s="32" t="s">
        <v>14574</v>
      </c>
      <c r="C3983" s="32" t="s">
        <v>16093</v>
      </c>
      <c r="D3983" s="31" t="s">
        <v>9608</v>
      </c>
      <c r="E3983" s="36" t="s">
        <v>5521</v>
      </c>
    </row>
    <row r="3984" spans="1:5" ht="41.4" hidden="1">
      <c r="A3984" s="35">
        <v>96705</v>
      </c>
      <c r="B3984" s="32" t="s">
        <v>14574</v>
      </c>
      <c r="C3984" s="32" t="s">
        <v>16094</v>
      </c>
      <c r="D3984" s="31" t="s">
        <v>9608</v>
      </c>
      <c r="E3984" s="36" t="s">
        <v>2812</v>
      </c>
    </row>
    <row r="3985" spans="1:5" ht="41.4" hidden="1">
      <c r="A3985" s="35">
        <v>96706</v>
      </c>
      <c r="B3985" s="32" t="s">
        <v>14574</v>
      </c>
      <c r="C3985" s="32" t="s">
        <v>16095</v>
      </c>
      <c r="D3985" s="31" t="s">
        <v>9608</v>
      </c>
      <c r="E3985" s="36" t="s">
        <v>16096</v>
      </c>
    </row>
    <row r="3986" spans="1:5" ht="41.4" hidden="1">
      <c r="A3986" s="35">
        <v>96707</v>
      </c>
      <c r="B3986" s="32" t="s">
        <v>14574</v>
      </c>
      <c r="C3986" s="32" t="s">
        <v>16097</v>
      </c>
      <c r="D3986" s="31" t="s">
        <v>9608</v>
      </c>
      <c r="E3986" s="36" t="s">
        <v>2270</v>
      </c>
    </row>
    <row r="3987" spans="1:5" ht="41.4" hidden="1">
      <c r="A3987" s="35">
        <v>96708</v>
      </c>
      <c r="B3987" s="32" t="s">
        <v>14574</v>
      </c>
      <c r="C3987" s="32" t="s">
        <v>16098</v>
      </c>
      <c r="D3987" s="31" t="s">
        <v>9608</v>
      </c>
      <c r="E3987" s="36" t="s">
        <v>16099</v>
      </c>
    </row>
    <row r="3988" spans="1:5" ht="41.4" hidden="1">
      <c r="A3988" s="35">
        <v>96709</v>
      </c>
      <c r="B3988" s="32" t="s">
        <v>14574</v>
      </c>
      <c r="C3988" s="32" t="s">
        <v>16100</v>
      </c>
      <c r="D3988" s="31" t="s">
        <v>9608</v>
      </c>
      <c r="E3988" s="36" t="s">
        <v>16101</v>
      </c>
    </row>
    <row r="3989" spans="1:5" ht="41.4" hidden="1">
      <c r="A3989" s="35">
        <v>96710</v>
      </c>
      <c r="B3989" s="32" t="s">
        <v>14574</v>
      </c>
      <c r="C3989" s="32" t="s">
        <v>16102</v>
      </c>
      <c r="D3989" s="31" t="s">
        <v>9608</v>
      </c>
      <c r="E3989" s="36" t="s">
        <v>10148</v>
      </c>
    </row>
    <row r="3990" spans="1:5" ht="41.4" hidden="1">
      <c r="A3990" s="35">
        <v>96711</v>
      </c>
      <c r="B3990" s="32" t="s">
        <v>14574</v>
      </c>
      <c r="C3990" s="32" t="s">
        <v>16103</v>
      </c>
      <c r="D3990" s="31" t="s">
        <v>9608</v>
      </c>
      <c r="E3990" s="36" t="s">
        <v>13613</v>
      </c>
    </row>
    <row r="3991" spans="1:5" ht="41.4" hidden="1">
      <c r="A3991" s="35">
        <v>96712</v>
      </c>
      <c r="B3991" s="32" t="s">
        <v>14574</v>
      </c>
      <c r="C3991" s="32" t="s">
        <v>16104</v>
      </c>
      <c r="D3991" s="31" t="s">
        <v>9608</v>
      </c>
      <c r="E3991" s="36" t="s">
        <v>5385</v>
      </c>
    </row>
    <row r="3992" spans="1:5" ht="41.4" hidden="1">
      <c r="A3992" s="35">
        <v>96713</v>
      </c>
      <c r="B3992" s="32" t="s">
        <v>14574</v>
      </c>
      <c r="C3992" s="32" t="s">
        <v>16105</v>
      </c>
      <c r="D3992" s="31" t="s">
        <v>9608</v>
      </c>
      <c r="E3992" s="36" t="s">
        <v>16106</v>
      </c>
    </row>
    <row r="3993" spans="1:5" ht="41.4" hidden="1">
      <c r="A3993" s="35">
        <v>96714</v>
      </c>
      <c r="B3993" s="32" t="s">
        <v>14574</v>
      </c>
      <c r="C3993" s="32" t="s">
        <v>16107</v>
      </c>
      <c r="D3993" s="31" t="s">
        <v>9608</v>
      </c>
      <c r="E3993" s="36" t="s">
        <v>16108</v>
      </c>
    </row>
    <row r="3994" spans="1:5" ht="41.4" hidden="1">
      <c r="A3994" s="35">
        <v>96715</v>
      </c>
      <c r="B3994" s="32" t="s">
        <v>14574</v>
      </c>
      <c r="C3994" s="32" t="s">
        <v>16109</v>
      </c>
      <c r="D3994" s="31" t="s">
        <v>9608</v>
      </c>
      <c r="E3994" s="36" t="s">
        <v>3397</v>
      </c>
    </row>
    <row r="3995" spans="1:5" ht="41.4" hidden="1">
      <c r="A3995" s="35">
        <v>96716</v>
      </c>
      <c r="B3995" s="32" t="s">
        <v>14574</v>
      </c>
      <c r="C3995" s="32" t="s">
        <v>16110</v>
      </c>
      <c r="D3995" s="31" t="s">
        <v>9608</v>
      </c>
      <c r="E3995" s="36" t="s">
        <v>16111</v>
      </c>
    </row>
    <row r="3996" spans="1:5" ht="41.4" hidden="1">
      <c r="A3996" s="35">
        <v>96717</v>
      </c>
      <c r="B3996" s="32" t="s">
        <v>14574</v>
      </c>
      <c r="C3996" s="32" t="s">
        <v>16112</v>
      </c>
      <c r="D3996" s="31" t="s">
        <v>9608</v>
      </c>
      <c r="E3996" s="36" t="s">
        <v>6433</v>
      </c>
    </row>
    <row r="3997" spans="1:5" ht="69" hidden="1">
      <c r="A3997" s="35">
        <v>96736</v>
      </c>
      <c r="B3997" s="32" t="s">
        <v>14574</v>
      </c>
      <c r="C3997" s="32" t="s">
        <v>16113</v>
      </c>
      <c r="D3997" s="31" t="s">
        <v>9608</v>
      </c>
      <c r="E3997" s="36" t="s">
        <v>2033</v>
      </c>
    </row>
    <row r="3998" spans="1:5" ht="69" hidden="1">
      <c r="A3998" s="35">
        <v>96737</v>
      </c>
      <c r="B3998" s="32" t="s">
        <v>14574</v>
      </c>
      <c r="C3998" s="32" t="s">
        <v>16114</v>
      </c>
      <c r="D3998" s="31" t="s">
        <v>9608</v>
      </c>
      <c r="E3998" s="36" t="s">
        <v>7658</v>
      </c>
    </row>
    <row r="3999" spans="1:5" ht="69" hidden="1">
      <c r="A3999" s="35">
        <v>96738</v>
      </c>
      <c r="B3999" s="32" t="s">
        <v>14574</v>
      </c>
      <c r="C3999" s="32" t="s">
        <v>16115</v>
      </c>
      <c r="D3999" s="31" t="s">
        <v>9608</v>
      </c>
      <c r="E3999" s="36" t="s">
        <v>1685</v>
      </c>
    </row>
    <row r="4000" spans="1:5" ht="69" hidden="1">
      <c r="A4000" s="35">
        <v>96739</v>
      </c>
      <c r="B4000" s="32" t="s">
        <v>14574</v>
      </c>
      <c r="C4000" s="32" t="s">
        <v>16116</v>
      </c>
      <c r="D4000" s="31" t="s">
        <v>9608</v>
      </c>
      <c r="E4000" s="36" t="s">
        <v>6695</v>
      </c>
    </row>
    <row r="4001" spans="1:5" ht="69" hidden="1">
      <c r="A4001" s="35">
        <v>96740</v>
      </c>
      <c r="B4001" s="32" t="s">
        <v>14574</v>
      </c>
      <c r="C4001" s="32" t="s">
        <v>16117</v>
      </c>
      <c r="D4001" s="31" t="s">
        <v>9608</v>
      </c>
      <c r="E4001" s="36" t="s">
        <v>16118</v>
      </c>
    </row>
    <row r="4002" spans="1:5" ht="69" hidden="1">
      <c r="A4002" s="35">
        <v>96741</v>
      </c>
      <c r="B4002" s="32" t="s">
        <v>14574</v>
      </c>
      <c r="C4002" s="32" t="s">
        <v>16119</v>
      </c>
      <c r="D4002" s="31" t="s">
        <v>9608</v>
      </c>
      <c r="E4002" s="36" t="s">
        <v>5807</v>
      </c>
    </row>
    <row r="4003" spans="1:5" ht="69" hidden="1">
      <c r="A4003" s="35">
        <v>96742</v>
      </c>
      <c r="B4003" s="32" t="s">
        <v>14574</v>
      </c>
      <c r="C4003" s="32" t="s">
        <v>16120</v>
      </c>
      <c r="D4003" s="31" t="s">
        <v>9608</v>
      </c>
      <c r="E4003" s="36" t="s">
        <v>2013</v>
      </c>
    </row>
    <row r="4004" spans="1:5" ht="69" hidden="1">
      <c r="A4004" s="35">
        <v>96743</v>
      </c>
      <c r="B4004" s="32" t="s">
        <v>14574</v>
      </c>
      <c r="C4004" s="32" t="s">
        <v>16121</v>
      </c>
      <c r="D4004" s="31" t="s">
        <v>9608</v>
      </c>
      <c r="E4004" s="36" t="s">
        <v>4903</v>
      </c>
    </row>
    <row r="4005" spans="1:5" ht="69" hidden="1">
      <c r="A4005" s="35">
        <v>96744</v>
      </c>
      <c r="B4005" s="32" t="s">
        <v>14574</v>
      </c>
      <c r="C4005" s="32" t="s">
        <v>16122</v>
      </c>
      <c r="D4005" s="31" t="s">
        <v>9608</v>
      </c>
      <c r="E4005" s="36" t="s">
        <v>16123</v>
      </c>
    </row>
    <row r="4006" spans="1:5" ht="69" hidden="1">
      <c r="A4006" s="35">
        <v>96745</v>
      </c>
      <c r="B4006" s="32" t="s">
        <v>14574</v>
      </c>
      <c r="C4006" s="32" t="s">
        <v>16124</v>
      </c>
      <c r="D4006" s="31" t="s">
        <v>9608</v>
      </c>
      <c r="E4006" s="36" t="s">
        <v>15483</v>
      </c>
    </row>
    <row r="4007" spans="1:5" ht="69" hidden="1">
      <c r="A4007" s="35">
        <v>96746</v>
      </c>
      <c r="B4007" s="32" t="s">
        <v>14574</v>
      </c>
      <c r="C4007" s="32" t="s">
        <v>16125</v>
      </c>
      <c r="D4007" s="31" t="s">
        <v>9608</v>
      </c>
      <c r="E4007" s="36" t="s">
        <v>16126</v>
      </c>
    </row>
    <row r="4008" spans="1:5" ht="69" hidden="1">
      <c r="A4008" s="35">
        <v>96747</v>
      </c>
      <c r="B4008" s="32" t="s">
        <v>14574</v>
      </c>
      <c r="C4008" s="32" t="s">
        <v>16127</v>
      </c>
      <c r="D4008" s="31" t="s">
        <v>9608</v>
      </c>
      <c r="E4008" s="36" t="s">
        <v>7207</v>
      </c>
    </row>
    <row r="4009" spans="1:5" ht="69" hidden="1">
      <c r="A4009" s="35">
        <v>96748</v>
      </c>
      <c r="B4009" s="32" t="s">
        <v>14574</v>
      </c>
      <c r="C4009" s="32" t="s">
        <v>16128</v>
      </c>
      <c r="D4009" s="31" t="s">
        <v>9608</v>
      </c>
      <c r="E4009" s="36" t="s">
        <v>16129</v>
      </c>
    </row>
    <row r="4010" spans="1:5" ht="69" hidden="1">
      <c r="A4010" s="35">
        <v>96749</v>
      </c>
      <c r="B4010" s="32" t="s">
        <v>14574</v>
      </c>
      <c r="C4010" s="32" t="s">
        <v>16130</v>
      </c>
      <c r="D4010" s="31" t="s">
        <v>9608</v>
      </c>
      <c r="E4010" s="36" t="s">
        <v>6373</v>
      </c>
    </row>
    <row r="4011" spans="1:5" ht="69" hidden="1">
      <c r="A4011" s="35">
        <v>96750</v>
      </c>
      <c r="B4011" s="32" t="s">
        <v>14574</v>
      </c>
      <c r="C4011" s="32" t="s">
        <v>16131</v>
      </c>
      <c r="D4011" s="31" t="s">
        <v>9608</v>
      </c>
      <c r="E4011" s="36" t="s">
        <v>15349</v>
      </c>
    </row>
    <row r="4012" spans="1:5" ht="69" hidden="1">
      <c r="A4012" s="35">
        <v>96751</v>
      </c>
      <c r="B4012" s="32" t="s">
        <v>14574</v>
      </c>
      <c r="C4012" s="32" t="s">
        <v>16132</v>
      </c>
      <c r="D4012" s="31" t="s">
        <v>9608</v>
      </c>
      <c r="E4012" s="36" t="s">
        <v>16133</v>
      </c>
    </row>
    <row r="4013" spans="1:5" ht="69" hidden="1">
      <c r="A4013" s="35">
        <v>96752</v>
      </c>
      <c r="B4013" s="32" t="s">
        <v>14574</v>
      </c>
      <c r="C4013" s="32" t="s">
        <v>16134</v>
      </c>
      <c r="D4013" s="31" t="s">
        <v>9608</v>
      </c>
      <c r="E4013" s="36" t="s">
        <v>2341</v>
      </c>
    </row>
    <row r="4014" spans="1:5" ht="69" hidden="1">
      <c r="A4014" s="35">
        <v>96753</v>
      </c>
      <c r="B4014" s="32" t="s">
        <v>14574</v>
      </c>
      <c r="C4014" s="32" t="s">
        <v>16135</v>
      </c>
      <c r="D4014" s="31" t="s">
        <v>9608</v>
      </c>
      <c r="E4014" s="36" t="s">
        <v>16136</v>
      </c>
    </row>
    <row r="4015" spans="1:5" ht="69" hidden="1">
      <c r="A4015" s="35">
        <v>96754</v>
      </c>
      <c r="B4015" s="32" t="s">
        <v>14574</v>
      </c>
      <c r="C4015" s="32" t="s">
        <v>16137</v>
      </c>
      <c r="D4015" s="31" t="s">
        <v>9608</v>
      </c>
      <c r="E4015" s="36" t="s">
        <v>16138</v>
      </c>
    </row>
    <row r="4016" spans="1:5" ht="69" hidden="1">
      <c r="A4016" s="35">
        <v>96755</v>
      </c>
      <c r="B4016" s="32" t="s">
        <v>14574</v>
      </c>
      <c r="C4016" s="32" t="s">
        <v>16139</v>
      </c>
      <c r="D4016" s="31" t="s">
        <v>9608</v>
      </c>
      <c r="E4016" s="36" t="s">
        <v>16140</v>
      </c>
    </row>
    <row r="4017" spans="1:5" ht="69" hidden="1">
      <c r="A4017" s="35">
        <v>96756</v>
      </c>
      <c r="B4017" s="32" t="s">
        <v>14574</v>
      </c>
      <c r="C4017" s="32" t="s">
        <v>16141</v>
      </c>
      <c r="D4017" s="31" t="s">
        <v>9608</v>
      </c>
      <c r="E4017" s="36" t="s">
        <v>5785</v>
      </c>
    </row>
    <row r="4018" spans="1:5" ht="69" hidden="1">
      <c r="A4018" s="35">
        <v>96757</v>
      </c>
      <c r="B4018" s="32" t="s">
        <v>14574</v>
      </c>
      <c r="C4018" s="32" t="s">
        <v>16142</v>
      </c>
      <c r="D4018" s="31" t="s">
        <v>9608</v>
      </c>
      <c r="E4018" s="36" t="s">
        <v>14638</v>
      </c>
    </row>
    <row r="4019" spans="1:5" ht="69" hidden="1">
      <c r="A4019" s="35">
        <v>96758</v>
      </c>
      <c r="B4019" s="32" t="s">
        <v>14574</v>
      </c>
      <c r="C4019" s="32" t="s">
        <v>16143</v>
      </c>
      <c r="D4019" s="31" t="s">
        <v>9608</v>
      </c>
      <c r="E4019" s="36" t="s">
        <v>16144</v>
      </c>
    </row>
    <row r="4020" spans="1:5" ht="69" hidden="1">
      <c r="A4020" s="35">
        <v>96759</v>
      </c>
      <c r="B4020" s="32" t="s">
        <v>14574</v>
      </c>
      <c r="C4020" s="32" t="s">
        <v>16145</v>
      </c>
      <c r="D4020" s="31" t="s">
        <v>9608</v>
      </c>
      <c r="E4020" s="36" t="s">
        <v>15171</v>
      </c>
    </row>
    <row r="4021" spans="1:5" ht="69" hidden="1">
      <c r="A4021" s="35">
        <v>96760</v>
      </c>
      <c r="B4021" s="32" t="s">
        <v>14574</v>
      </c>
      <c r="C4021" s="32" t="s">
        <v>16146</v>
      </c>
      <c r="D4021" s="31" t="s">
        <v>9608</v>
      </c>
      <c r="E4021" s="36" t="s">
        <v>16147</v>
      </c>
    </row>
    <row r="4022" spans="1:5" ht="69" hidden="1">
      <c r="A4022" s="35">
        <v>96761</v>
      </c>
      <c r="B4022" s="32" t="s">
        <v>14574</v>
      </c>
      <c r="C4022" s="32" t="s">
        <v>16148</v>
      </c>
      <c r="D4022" s="31" t="s">
        <v>9608</v>
      </c>
      <c r="E4022" s="36" t="s">
        <v>4245</v>
      </c>
    </row>
    <row r="4023" spans="1:5" ht="69" hidden="1">
      <c r="A4023" s="35">
        <v>96762</v>
      </c>
      <c r="B4023" s="32" t="s">
        <v>14574</v>
      </c>
      <c r="C4023" s="32" t="s">
        <v>16149</v>
      </c>
      <c r="D4023" s="31" t="s">
        <v>9608</v>
      </c>
      <c r="E4023" s="36" t="s">
        <v>16150</v>
      </c>
    </row>
    <row r="4024" spans="1:5" ht="69" hidden="1">
      <c r="A4024" s="35">
        <v>96763</v>
      </c>
      <c r="B4024" s="32" t="s">
        <v>14574</v>
      </c>
      <c r="C4024" s="32" t="s">
        <v>16151</v>
      </c>
      <c r="D4024" s="31" t="s">
        <v>9608</v>
      </c>
      <c r="E4024" s="36" t="s">
        <v>16152</v>
      </c>
    </row>
    <row r="4025" spans="1:5" ht="69" hidden="1">
      <c r="A4025" s="35">
        <v>96764</v>
      </c>
      <c r="B4025" s="32" t="s">
        <v>14574</v>
      </c>
      <c r="C4025" s="32" t="s">
        <v>16153</v>
      </c>
      <c r="D4025" s="31" t="s">
        <v>9608</v>
      </c>
      <c r="E4025" s="36" t="s">
        <v>16154</v>
      </c>
    </row>
    <row r="4026" spans="1:5" ht="55.2" hidden="1">
      <c r="A4026" s="35">
        <v>96802</v>
      </c>
      <c r="B4026" s="32" t="s">
        <v>14574</v>
      </c>
      <c r="C4026" s="32" t="s">
        <v>16155</v>
      </c>
      <c r="D4026" s="31" t="s">
        <v>9608</v>
      </c>
      <c r="E4026" s="36" t="s">
        <v>16156</v>
      </c>
    </row>
    <row r="4027" spans="1:5" ht="55.2" hidden="1">
      <c r="A4027" s="35">
        <v>96803</v>
      </c>
      <c r="B4027" s="32" t="s">
        <v>14574</v>
      </c>
      <c r="C4027" s="32" t="s">
        <v>16157</v>
      </c>
      <c r="D4027" s="31" t="s">
        <v>9608</v>
      </c>
      <c r="E4027" s="36" t="s">
        <v>16158</v>
      </c>
    </row>
    <row r="4028" spans="1:5" ht="55.2" hidden="1">
      <c r="A4028" s="35">
        <v>96804</v>
      </c>
      <c r="B4028" s="32" t="s">
        <v>14574</v>
      </c>
      <c r="C4028" s="32" t="s">
        <v>16159</v>
      </c>
      <c r="D4028" s="31" t="s">
        <v>9608</v>
      </c>
      <c r="E4028" s="36" t="s">
        <v>16160</v>
      </c>
    </row>
    <row r="4029" spans="1:5" ht="55.2" hidden="1">
      <c r="A4029" s="35">
        <v>96805</v>
      </c>
      <c r="B4029" s="32" t="s">
        <v>14574</v>
      </c>
      <c r="C4029" s="32" t="s">
        <v>16161</v>
      </c>
      <c r="D4029" s="31" t="s">
        <v>9608</v>
      </c>
      <c r="E4029" s="36" t="s">
        <v>16162</v>
      </c>
    </row>
    <row r="4030" spans="1:5" ht="55.2" hidden="1">
      <c r="A4030" s="35">
        <v>96806</v>
      </c>
      <c r="B4030" s="32" t="s">
        <v>14574</v>
      </c>
      <c r="C4030" s="32" t="s">
        <v>16163</v>
      </c>
      <c r="D4030" s="31" t="s">
        <v>9608</v>
      </c>
      <c r="E4030" s="36" t="s">
        <v>16164</v>
      </c>
    </row>
    <row r="4031" spans="1:5" ht="55.2" hidden="1">
      <c r="A4031" s="35">
        <v>96807</v>
      </c>
      <c r="B4031" s="32" t="s">
        <v>14574</v>
      </c>
      <c r="C4031" s="32" t="s">
        <v>16165</v>
      </c>
      <c r="D4031" s="31" t="s">
        <v>9608</v>
      </c>
      <c r="E4031" s="36" t="s">
        <v>16166</v>
      </c>
    </row>
    <row r="4032" spans="1:5" ht="55.2" hidden="1">
      <c r="A4032" s="35">
        <v>96808</v>
      </c>
      <c r="B4032" s="32" t="s">
        <v>14574</v>
      </c>
      <c r="C4032" s="32" t="s">
        <v>16167</v>
      </c>
      <c r="D4032" s="31" t="s">
        <v>9608</v>
      </c>
      <c r="E4032" s="36" t="s">
        <v>272</v>
      </c>
    </row>
    <row r="4033" spans="1:5" ht="55.2" hidden="1">
      <c r="A4033" s="35">
        <v>96809</v>
      </c>
      <c r="B4033" s="32" t="s">
        <v>14574</v>
      </c>
      <c r="C4033" s="32" t="s">
        <v>16168</v>
      </c>
      <c r="D4033" s="31" t="s">
        <v>9608</v>
      </c>
      <c r="E4033" s="36" t="s">
        <v>4094</v>
      </c>
    </row>
    <row r="4034" spans="1:5" ht="55.2" hidden="1">
      <c r="A4034" s="35">
        <v>96810</v>
      </c>
      <c r="B4034" s="32" t="s">
        <v>14574</v>
      </c>
      <c r="C4034" s="32" t="s">
        <v>16169</v>
      </c>
      <c r="D4034" s="31" t="s">
        <v>9608</v>
      </c>
      <c r="E4034" s="36" t="s">
        <v>15261</v>
      </c>
    </row>
    <row r="4035" spans="1:5" ht="55.2" hidden="1">
      <c r="A4035" s="35">
        <v>96811</v>
      </c>
      <c r="B4035" s="32" t="s">
        <v>14574</v>
      </c>
      <c r="C4035" s="32" t="s">
        <v>16170</v>
      </c>
      <c r="D4035" s="31" t="s">
        <v>9608</v>
      </c>
      <c r="E4035" s="36" t="s">
        <v>16171</v>
      </c>
    </row>
    <row r="4036" spans="1:5" ht="55.2" hidden="1">
      <c r="A4036" s="35">
        <v>96812</v>
      </c>
      <c r="B4036" s="32" t="s">
        <v>14574</v>
      </c>
      <c r="C4036" s="32" t="s">
        <v>16172</v>
      </c>
      <c r="D4036" s="31" t="s">
        <v>9608</v>
      </c>
      <c r="E4036" s="36" t="s">
        <v>3403</v>
      </c>
    </row>
    <row r="4037" spans="1:5" ht="55.2" hidden="1">
      <c r="A4037" s="35">
        <v>96813</v>
      </c>
      <c r="B4037" s="32" t="s">
        <v>14574</v>
      </c>
      <c r="C4037" s="32" t="s">
        <v>16173</v>
      </c>
      <c r="D4037" s="31" t="s">
        <v>9608</v>
      </c>
      <c r="E4037" s="36" t="s">
        <v>7961</v>
      </c>
    </row>
    <row r="4038" spans="1:5" ht="55.2" hidden="1">
      <c r="A4038" s="35">
        <v>96814</v>
      </c>
      <c r="B4038" s="32" t="s">
        <v>14574</v>
      </c>
      <c r="C4038" s="32" t="s">
        <v>16174</v>
      </c>
      <c r="D4038" s="31" t="s">
        <v>9608</v>
      </c>
      <c r="E4038" s="36" t="s">
        <v>977</v>
      </c>
    </row>
    <row r="4039" spans="1:5" ht="55.2" hidden="1">
      <c r="A4039" s="35">
        <v>96815</v>
      </c>
      <c r="B4039" s="32" t="s">
        <v>14574</v>
      </c>
      <c r="C4039" s="32" t="s">
        <v>16175</v>
      </c>
      <c r="D4039" s="31" t="s">
        <v>9608</v>
      </c>
      <c r="E4039" s="36" t="s">
        <v>16176</v>
      </c>
    </row>
    <row r="4040" spans="1:5" ht="55.2" hidden="1">
      <c r="A4040" s="35">
        <v>96816</v>
      </c>
      <c r="B4040" s="32" t="s">
        <v>14574</v>
      </c>
      <c r="C4040" s="32" t="s">
        <v>16177</v>
      </c>
      <c r="D4040" s="31" t="s">
        <v>9608</v>
      </c>
      <c r="E4040" s="36" t="s">
        <v>16178</v>
      </c>
    </row>
    <row r="4041" spans="1:5" ht="55.2" hidden="1">
      <c r="A4041" s="35">
        <v>96817</v>
      </c>
      <c r="B4041" s="32" t="s">
        <v>14574</v>
      </c>
      <c r="C4041" s="32" t="s">
        <v>16179</v>
      </c>
      <c r="D4041" s="31" t="s">
        <v>9608</v>
      </c>
      <c r="E4041" s="36" t="s">
        <v>16180</v>
      </c>
    </row>
    <row r="4042" spans="1:5" ht="41.4" hidden="1">
      <c r="A4042" s="35">
        <v>96818</v>
      </c>
      <c r="B4042" s="32" t="s">
        <v>14574</v>
      </c>
      <c r="C4042" s="32" t="s">
        <v>16181</v>
      </c>
      <c r="D4042" s="31" t="s">
        <v>9608</v>
      </c>
      <c r="E4042" s="36" t="s">
        <v>432</v>
      </c>
    </row>
    <row r="4043" spans="1:5" ht="41.4" hidden="1">
      <c r="A4043" s="35">
        <v>96819</v>
      </c>
      <c r="B4043" s="32" t="s">
        <v>14574</v>
      </c>
      <c r="C4043" s="32" t="s">
        <v>16182</v>
      </c>
      <c r="D4043" s="31" t="s">
        <v>9608</v>
      </c>
      <c r="E4043" s="36" t="s">
        <v>432</v>
      </c>
    </row>
    <row r="4044" spans="1:5" ht="55.2" hidden="1">
      <c r="A4044" s="35">
        <v>96820</v>
      </c>
      <c r="B4044" s="32" t="s">
        <v>14574</v>
      </c>
      <c r="C4044" s="32" t="s">
        <v>16183</v>
      </c>
      <c r="D4044" s="31" t="s">
        <v>9608</v>
      </c>
      <c r="E4044" s="36" t="s">
        <v>13944</v>
      </c>
    </row>
    <row r="4045" spans="1:5" ht="55.2" hidden="1">
      <c r="A4045" s="35">
        <v>96821</v>
      </c>
      <c r="B4045" s="32" t="s">
        <v>14574</v>
      </c>
      <c r="C4045" s="32" t="s">
        <v>16184</v>
      </c>
      <c r="D4045" s="31" t="s">
        <v>9608</v>
      </c>
      <c r="E4045" s="36" t="s">
        <v>16185</v>
      </c>
    </row>
    <row r="4046" spans="1:5" ht="41.4" hidden="1">
      <c r="A4046" s="35">
        <v>96822</v>
      </c>
      <c r="B4046" s="32" t="s">
        <v>14574</v>
      </c>
      <c r="C4046" s="32" t="s">
        <v>16186</v>
      </c>
      <c r="D4046" s="31" t="s">
        <v>9608</v>
      </c>
      <c r="E4046" s="36" t="s">
        <v>16187</v>
      </c>
    </row>
    <row r="4047" spans="1:5" ht="41.4" hidden="1">
      <c r="A4047" s="35">
        <v>96823</v>
      </c>
      <c r="B4047" s="32" t="s">
        <v>14574</v>
      </c>
      <c r="C4047" s="32" t="s">
        <v>16188</v>
      </c>
      <c r="D4047" s="31" t="s">
        <v>9608</v>
      </c>
      <c r="E4047" s="36" t="s">
        <v>8147</v>
      </c>
    </row>
    <row r="4048" spans="1:5" ht="55.2" hidden="1">
      <c r="A4048" s="35">
        <v>96824</v>
      </c>
      <c r="B4048" s="32" t="s">
        <v>14574</v>
      </c>
      <c r="C4048" s="32" t="s">
        <v>16189</v>
      </c>
      <c r="D4048" s="31" t="s">
        <v>9608</v>
      </c>
      <c r="E4048" s="36" t="s">
        <v>15180</v>
      </c>
    </row>
    <row r="4049" spans="1:5" ht="55.2" hidden="1">
      <c r="A4049" s="35">
        <v>96825</v>
      </c>
      <c r="B4049" s="32" t="s">
        <v>14574</v>
      </c>
      <c r="C4049" s="32" t="s">
        <v>16190</v>
      </c>
      <c r="D4049" s="31" t="s">
        <v>9608</v>
      </c>
      <c r="E4049" s="36" t="s">
        <v>16191</v>
      </c>
    </row>
    <row r="4050" spans="1:5" ht="41.4" hidden="1">
      <c r="A4050" s="35">
        <v>96826</v>
      </c>
      <c r="B4050" s="32" t="s">
        <v>14574</v>
      </c>
      <c r="C4050" s="32" t="s">
        <v>16192</v>
      </c>
      <c r="D4050" s="31" t="s">
        <v>9608</v>
      </c>
      <c r="E4050" s="36" t="s">
        <v>6257</v>
      </c>
    </row>
    <row r="4051" spans="1:5" ht="55.2" hidden="1">
      <c r="A4051" s="35">
        <v>96827</v>
      </c>
      <c r="B4051" s="32" t="s">
        <v>14574</v>
      </c>
      <c r="C4051" s="32" t="s">
        <v>16193</v>
      </c>
      <c r="D4051" s="31" t="s">
        <v>9608</v>
      </c>
      <c r="E4051" s="36" t="s">
        <v>1941</v>
      </c>
    </row>
    <row r="4052" spans="1:5" ht="55.2" hidden="1">
      <c r="A4052" s="35">
        <v>96828</v>
      </c>
      <c r="B4052" s="32" t="s">
        <v>14574</v>
      </c>
      <c r="C4052" s="32" t="s">
        <v>16194</v>
      </c>
      <c r="D4052" s="31" t="s">
        <v>9608</v>
      </c>
      <c r="E4052" s="36" t="s">
        <v>13423</v>
      </c>
    </row>
    <row r="4053" spans="1:5" ht="41.4" hidden="1">
      <c r="A4053" s="35">
        <v>96829</v>
      </c>
      <c r="B4053" s="32" t="s">
        <v>14574</v>
      </c>
      <c r="C4053" s="32" t="s">
        <v>16195</v>
      </c>
      <c r="D4053" s="31" t="s">
        <v>9608</v>
      </c>
      <c r="E4053" s="36" t="s">
        <v>3360</v>
      </c>
    </row>
    <row r="4054" spans="1:5" ht="41.4" hidden="1">
      <c r="A4054" s="35">
        <v>96830</v>
      </c>
      <c r="B4054" s="32" t="s">
        <v>14574</v>
      </c>
      <c r="C4054" s="32" t="s">
        <v>16196</v>
      </c>
      <c r="D4054" s="31" t="s">
        <v>9608</v>
      </c>
      <c r="E4054" s="36" t="s">
        <v>16197</v>
      </c>
    </row>
    <row r="4055" spans="1:5" ht="55.2" hidden="1">
      <c r="A4055" s="35">
        <v>96831</v>
      </c>
      <c r="B4055" s="32" t="s">
        <v>14574</v>
      </c>
      <c r="C4055" s="32" t="s">
        <v>16198</v>
      </c>
      <c r="D4055" s="31" t="s">
        <v>9608</v>
      </c>
      <c r="E4055" s="36" t="s">
        <v>4247</v>
      </c>
    </row>
    <row r="4056" spans="1:5" ht="55.2" hidden="1">
      <c r="A4056" s="35">
        <v>96832</v>
      </c>
      <c r="B4056" s="32" t="s">
        <v>14574</v>
      </c>
      <c r="C4056" s="32" t="s">
        <v>16199</v>
      </c>
      <c r="D4056" s="31" t="s">
        <v>9608</v>
      </c>
      <c r="E4056" s="36" t="s">
        <v>1728</v>
      </c>
    </row>
    <row r="4057" spans="1:5" ht="41.4" hidden="1">
      <c r="A4057" s="35">
        <v>96833</v>
      </c>
      <c r="B4057" s="32" t="s">
        <v>14574</v>
      </c>
      <c r="C4057" s="32" t="s">
        <v>16200</v>
      </c>
      <c r="D4057" s="31" t="s">
        <v>9608</v>
      </c>
      <c r="E4057" s="36" t="s">
        <v>16201</v>
      </c>
    </row>
    <row r="4058" spans="1:5" ht="41.4" hidden="1">
      <c r="A4058" s="35">
        <v>96834</v>
      </c>
      <c r="B4058" s="32" t="s">
        <v>14574</v>
      </c>
      <c r="C4058" s="32" t="s">
        <v>16202</v>
      </c>
      <c r="D4058" s="31" t="s">
        <v>9608</v>
      </c>
      <c r="E4058" s="36" t="s">
        <v>16203</v>
      </c>
    </row>
    <row r="4059" spans="1:5" ht="55.2" hidden="1">
      <c r="A4059" s="35">
        <v>96835</v>
      </c>
      <c r="B4059" s="32" t="s">
        <v>14574</v>
      </c>
      <c r="C4059" s="32" t="s">
        <v>16204</v>
      </c>
      <c r="D4059" s="31" t="s">
        <v>9608</v>
      </c>
      <c r="E4059" s="36" t="s">
        <v>16205</v>
      </c>
    </row>
    <row r="4060" spans="1:5" ht="41.4" hidden="1">
      <c r="A4060" s="35">
        <v>96836</v>
      </c>
      <c r="B4060" s="32" t="s">
        <v>14574</v>
      </c>
      <c r="C4060" s="32" t="s">
        <v>16206</v>
      </c>
      <c r="D4060" s="31" t="s">
        <v>9608</v>
      </c>
      <c r="E4060" s="36" t="s">
        <v>16207</v>
      </c>
    </row>
    <row r="4061" spans="1:5" ht="55.2" hidden="1">
      <c r="A4061" s="35">
        <v>96837</v>
      </c>
      <c r="B4061" s="32" t="s">
        <v>14574</v>
      </c>
      <c r="C4061" s="32" t="s">
        <v>16208</v>
      </c>
      <c r="D4061" s="31" t="s">
        <v>9608</v>
      </c>
      <c r="E4061" s="36" t="s">
        <v>7837</v>
      </c>
    </row>
    <row r="4062" spans="1:5" ht="55.2" hidden="1">
      <c r="A4062" s="35">
        <v>96838</v>
      </c>
      <c r="B4062" s="32" t="s">
        <v>14574</v>
      </c>
      <c r="C4062" s="32" t="s">
        <v>16209</v>
      </c>
      <c r="D4062" s="31" t="s">
        <v>9608</v>
      </c>
      <c r="E4062" s="36" t="s">
        <v>16210</v>
      </c>
    </row>
    <row r="4063" spans="1:5" ht="55.2" hidden="1">
      <c r="A4063" s="35">
        <v>96839</v>
      </c>
      <c r="B4063" s="32" t="s">
        <v>14574</v>
      </c>
      <c r="C4063" s="32" t="s">
        <v>16211</v>
      </c>
      <c r="D4063" s="31" t="s">
        <v>9608</v>
      </c>
      <c r="E4063" s="36" t="s">
        <v>13807</v>
      </c>
    </row>
    <row r="4064" spans="1:5" ht="55.2" hidden="1">
      <c r="A4064" s="35">
        <v>96840</v>
      </c>
      <c r="B4064" s="32" t="s">
        <v>14574</v>
      </c>
      <c r="C4064" s="32" t="s">
        <v>16212</v>
      </c>
      <c r="D4064" s="31" t="s">
        <v>9608</v>
      </c>
      <c r="E4064" s="36" t="s">
        <v>16213</v>
      </c>
    </row>
    <row r="4065" spans="1:5" ht="55.2" hidden="1">
      <c r="A4065" s="35">
        <v>96841</v>
      </c>
      <c r="B4065" s="32" t="s">
        <v>14574</v>
      </c>
      <c r="C4065" s="32" t="s">
        <v>16214</v>
      </c>
      <c r="D4065" s="31" t="s">
        <v>9608</v>
      </c>
      <c r="E4065" s="36" t="s">
        <v>11471</v>
      </c>
    </row>
    <row r="4066" spans="1:5" ht="55.2" hidden="1">
      <c r="A4066" s="35">
        <v>96842</v>
      </c>
      <c r="B4066" s="32" t="s">
        <v>14574</v>
      </c>
      <c r="C4066" s="32" t="s">
        <v>16215</v>
      </c>
      <c r="D4066" s="31" t="s">
        <v>9608</v>
      </c>
      <c r="E4066" s="36" t="s">
        <v>16216</v>
      </c>
    </row>
    <row r="4067" spans="1:5" ht="55.2" hidden="1">
      <c r="A4067" s="35">
        <v>96843</v>
      </c>
      <c r="B4067" s="32" t="s">
        <v>14574</v>
      </c>
      <c r="C4067" s="32" t="s">
        <v>16217</v>
      </c>
      <c r="D4067" s="31" t="s">
        <v>9608</v>
      </c>
      <c r="E4067" s="36" t="s">
        <v>16218</v>
      </c>
    </row>
    <row r="4068" spans="1:5" ht="55.2" hidden="1">
      <c r="A4068" s="35">
        <v>96844</v>
      </c>
      <c r="B4068" s="32" t="s">
        <v>14574</v>
      </c>
      <c r="C4068" s="32" t="s">
        <v>16219</v>
      </c>
      <c r="D4068" s="31" t="s">
        <v>9608</v>
      </c>
      <c r="E4068" s="36" t="s">
        <v>16220</v>
      </c>
    </row>
    <row r="4069" spans="1:5" ht="55.2" hidden="1">
      <c r="A4069" s="35">
        <v>96845</v>
      </c>
      <c r="B4069" s="32" t="s">
        <v>14574</v>
      </c>
      <c r="C4069" s="32" t="s">
        <v>16221</v>
      </c>
      <c r="D4069" s="31" t="s">
        <v>9608</v>
      </c>
      <c r="E4069" s="36" t="s">
        <v>16222</v>
      </c>
    </row>
    <row r="4070" spans="1:5" ht="55.2" hidden="1">
      <c r="A4070" s="35">
        <v>96846</v>
      </c>
      <c r="B4070" s="32" t="s">
        <v>14574</v>
      </c>
      <c r="C4070" s="32" t="s">
        <v>16223</v>
      </c>
      <c r="D4070" s="31" t="s">
        <v>9608</v>
      </c>
      <c r="E4070" s="36" t="s">
        <v>16224</v>
      </c>
    </row>
    <row r="4071" spans="1:5" ht="55.2" hidden="1">
      <c r="A4071" s="35">
        <v>96847</v>
      </c>
      <c r="B4071" s="32" t="s">
        <v>14574</v>
      </c>
      <c r="C4071" s="32" t="s">
        <v>16225</v>
      </c>
      <c r="D4071" s="31" t="s">
        <v>9608</v>
      </c>
      <c r="E4071" s="36" t="s">
        <v>16226</v>
      </c>
    </row>
    <row r="4072" spans="1:5" ht="55.2" hidden="1">
      <c r="A4072" s="35">
        <v>96848</v>
      </c>
      <c r="B4072" s="32" t="s">
        <v>14574</v>
      </c>
      <c r="C4072" s="32" t="s">
        <v>16227</v>
      </c>
      <c r="D4072" s="31" t="s">
        <v>9608</v>
      </c>
      <c r="E4072" s="36" t="s">
        <v>11523</v>
      </c>
    </row>
    <row r="4073" spans="1:5" ht="41.4" hidden="1">
      <c r="A4073" s="35">
        <v>96849</v>
      </c>
      <c r="B4073" s="32" t="s">
        <v>14574</v>
      </c>
      <c r="C4073" s="32" t="s">
        <v>16228</v>
      </c>
      <c r="D4073" s="31" t="s">
        <v>9608</v>
      </c>
      <c r="E4073" s="36" t="s">
        <v>4887</v>
      </c>
    </row>
    <row r="4074" spans="1:5" ht="55.2" hidden="1">
      <c r="A4074" s="35">
        <v>96850</v>
      </c>
      <c r="B4074" s="32" t="s">
        <v>14574</v>
      </c>
      <c r="C4074" s="32" t="s">
        <v>16229</v>
      </c>
      <c r="D4074" s="31" t="s">
        <v>9608</v>
      </c>
      <c r="E4074" s="36" t="s">
        <v>765</v>
      </c>
    </row>
    <row r="4075" spans="1:5" ht="55.2" hidden="1">
      <c r="A4075" s="35">
        <v>96851</v>
      </c>
      <c r="B4075" s="32" t="s">
        <v>14574</v>
      </c>
      <c r="C4075" s="32" t="s">
        <v>16230</v>
      </c>
      <c r="D4075" s="31" t="s">
        <v>9608</v>
      </c>
      <c r="E4075" s="36" t="s">
        <v>16231</v>
      </c>
    </row>
    <row r="4076" spans="1:5" ht="41.4" hidden="1">
      <c r="A4076" s="35">
        <v>96852</v>
      </c>
      <c r="B4076" s="32" t="s">
        <v>14574</v>
      </c>
      <c r="C4076" s="32" t="s">
        <v>16232</v>
      </c>
      <c r="D4076" s="31" t="s">
        <v>9608</v>
      </c>
      <c r="E4076" s="36" t="s">
        <v>16233</v>
      </c>
    </row>
    <row r="4077" spans="1:5" ht="55.2" hidden="1">
      <c r="A4077" s="35">
        <v>96853</v>
      </c>
      <c r="B4077" s="32" t="s">
        <v>14574</v>
      </c>
      <c r="C4077" s="32" t="s">
        <v>16234</v>
      </c>
      <c r="D4077" s="31" t="s">
        <v>9608</v>
      </c>
      <c r="E4077" s="36" t="s">
        <v>2805</v>
      </c>
    </row>
    <row r="4078" spans="1:5" ht="55.2" hidden="1">
      <c r="A4078" s="35">
        <v>96854</v>
      </c>
      <c r="B4078" s="32" t="s">
        <v>14574</v>
      </c>
      <c r="C4078" s="32" t="s">
        <v>16235</v>
      </c>
      <c r="D4078" s="31" t="s">
        <v>9608</v>
      </c>
      <c r="E4078" s="36" t="s">
        <v>16123</v>
      </c>
    </row>
    <row r="4079" spans="1:5" ht="41.4" hidden="1">
      <c r="A4079" s="35">
        <v>96855</v>
      </c>
      <c r="B4079" s="32" t="s">
        <v>14574</v>
      </c>
      <c r="C4079" s="32" t="s">
        <v>16236</v>
      </c>
      <c r="D4079" s="31" t="s">
        <v>9608</v>
      </c>
      <c r="E4079" s="36" t="s">
        <v>16237</v>
      </c>
    </row>
    <row r="4080" spans="1:5" ht="55.2" hidden="1">
      <c r="A4080" s="35">
        <v>96856</v>
      </c>
      <c r="B4080" s="32" t="s">
        <v>14574</v>
      </c>
      <c r="C4080" s="32" t="s">
        <v>16238</v>
      </c>
      <c r="D4080" s="31" t="s">
        <v>9608</v>
      </c>
      <c r="E4080" s="36" t="s">
        <v>11301</v>
      </c>
    </row>
    <row r="4081" spans="1:5" ht="55.2" hidden="1">
      <c r="A4081" s="35">
        <v>96857</v>
      </c>
      <c r="B4081" s="32" t="s">
        <v>14574</v>
      </c>
      <c r="C4081" s="32" t="s">
        <v>16239</v>
      </c>
      <c r="D4081" s="31" t="s">
        <v>9608</v>
      </c>
      <c r="E4081" s="36" t="s">
        <v>16240</v>
      </c>
    </row>
    <row r="4082" spans="1:5" ht="41.4" hidden="1">
      <c r="A4082" s="35">
        <v>96858</v>
      </c>
      <c r="B4082" s="32" t="s">
        <v>14574</v>
      </c>
      <c r="C4082" s="32" t="s">
        <v>16241</v>
      </c>
      <c r="D4082" s="31" t="s">
        <v>9608</v>
      </c>
      <c r="E4082" s="36" t="s">
        <v>7496</v>
      </c>
    </row>
    <row r="4083" spans="1:5" ht="55.2" hidden="1">
      <c r="A4083" s="35">
        <v>96859</v>
      </c>
      <c r="B4083" s="32" t="s">
        <v>14574</v>
      </c>
      <c r="C4083" s="32" t="s">
        <v>16242</v>
      </c>
      <c r="D4083" s="31" t="s">
        <v>9608</v>
      </c>
      <c r="E4083" s="36" t="s">
        <v>16243</v>
      </c>
    </row>
    <row r="4084" spans="1:5" ht="41.4" hidden="1">
      <c r="A4084" s="35">
        <v>96860</v>
      </c>
      <c r="B4084" s="32" t="s">
        <v>14574</v>
      </c>
      <c r="C4084" s="32" t="s">
        <v>16244</v>
      </c>
      <c r="D4084" s="31" t="s">
        <v>9608</v>
      </c>
      <c r="E4084" s="36" t="s">
        <v>5005</v>
      </c>
    </row>
    <row r="4085" spans="1:5" ht="55.2" hidden="1">
      <c r="A4085" s="35">
        <v>96861</v>
      </c>
      <c r="B4085" s="32" t="s">
        <v>14574</v>
      </c>
      <c r="C4085" s="32" t="s">
        <v>16245</v>
      </c>
      <c r="D4085" s="31" t="s">
        <v>9608</v>
      </c>
      <c r="E4085" s="36" t="s">
        <v>16246</v>
      </c>
    </row>
    <row r="4086" spans="1:5" ht="41.4" hidden="1">
      <c r="A4086" s="35">
        <v>96862</v>
      </c>
      <c r="B4086" s="32" t="s">
        <v>14574</v>
      </c>
      <c r="C4086" s="32" t="s">
        <v>16247</v>
      </c>
      <c r="D4086" s="31" t="s">
        <v>9608</v>
      </c>
      <c r="E4086" s="36" t="s">
        <v>16248</v>
      </c>
    </row>
    <row r="4087" spans="1:5" ht="55.2" hidden="1">
      <c r="A4087" s="35">
        <v>96863</v>
      </c>
      <c r="B4087" s="32" t="s">
        <v>14574</v>
      </c>
      <c r="C4087" s="32" t="s">
        <v>16249</v>
      </c>
      <c r="D4087" s="31" t="s">
        <v>9608</v>
      </c>
      <c r="E4087" s="36" t="s">
        <v>256</v>
      </c>
    </row>
    <row r="4088" spans="1:5" ht="41.4" hidden="1">
      <c r="A4088" s="35">
        <v>96864</v>
      </c>
      <c r="B4088" s="32" t="s">
        <v>14574</v>
      </c>
      <c r="C4088" s="32" t="s">
        <v>16250</v>
      </c>
      <c r="D4088" s="31" t="s">
        <v>9608</v>
      </c>
      <c r="E4088" s="36" t="s">
        <v>16251</v>
      </c>
    </row>
    <row r="4089" spans="1:5" ht="55.2" hidden="1">
      <c r="A4089" s="35">
        <v>96865</v>
      </c>
      <c r="B4089" s="32" t="s">
        <v>14574</v>
      </c>
      <c r="C4089" s="32" t="s">
        <v>16252</v>
      </c>
      <c r="D4089" s="31" t="s">
        <v>9608</v>
      </c>
      <c r="E4089" s="36" t="s">
        <v>16253</v>
      </c>
    </row>
    <row r="4090" spans="1:5" ht="41.4" hidden="1">
      <c r="A4090" s="35">
        <v>96866</v>
      </c>
      <c r="B4090" s="32" t="s">
        <v>14574</v>
      </c>
      <c r="C4090" s="32" t="s">
        <v>16254</v>
      </c>
      <c r="D4090" s="31" t="s">
        <v>9608</v>
      </c>
      <c r="E4090" s="36" t="s">
        <v>16255</v>
      </c>
    </row>
    <row r="4091" spans="1:5" ht="55.2" hidden="1">
      <c r="A4091" s="35">
        <v>96867</v>
      </c>
      <c r="B4091" s="32" t="s">
        <v>14574</v>
      </c>
      <c r="C4091" s="32" t="s">
        <v>16256</v>
      </c>
      <c r="D4091" s="31" t="s">
        <v>9608</v>
      </c>
      <c r="E4091" s="36" t="s">
        <v>16257</v>
      </c>
    </row>
    <row r="4092" spans="1:5" ht="41.4" hidden="1">
      <c r="A4092" s="35">
        <v>96868</v>
      </c>
      <c r="B4092" s="32" t="s">
        <v>14574</v>
      </c>
      <c r="C4092" s="32" t="s">
        <v>16258</v>
      </c>
      <c r="D4092" s="31" t="s">
        <v>9608</v>
      </c>
      <c r="E4092" s="36" t="s">
        <v>16259</v>
      </c>
    </row>
    <row r="4093" spans="1:5" ht="41.4" hidden="1">
      <c r="A4093" s="35">
        <v>96869</v>
      </c>
      <c r="B4093" s="32" t="s">
        <v>14574</v>
      </c>
      <c r="C4093" s="32" t="s">
        <v>16260</v>
      </c>
      <c r="D4093" s="31" t="s">
        <v>9608</v>
      </c>
      <c r="E4093" s="36" t="s">
        <v>16261</v>
      </c>
    </row>
    <row r="4094" spans="1:5" ht="27.6" hidden="1">
      <c r="A4094" s="35">
        <v>96870</v>
      </c>
      <c r="B4094" s="32" t="s">
        <v>14574</v>
      </c>
      <c r="C4094" s="32" t="s">
        <v>16262</v>
      </c>
      <c r="D4094" s="31" t="s">
        <v>9608</v>
      </c>
      <c r="E4094" s="36" t="s">
        <v>16263</v>
      </c>
    </row>
    <row r="4095" spans="1:5" ht="41.4" hidden="1">
      <c r="A4095" s="35">
        <v>96871</v>
      </c>
      <c r="B4095" s="32" t="s">
        <v>14574</v>
      </c>
      <c r="C4095" s="32" t="s">
        <v>16264</v>
      </c>
      <c r="D4095" s="31" t="s">
        <v>9608</v>
      </c>
      <c r="E4095" s="36" t="s">
        <v>16265</v>
      </c>
    </row>
    <row r="4096" spans="1:5" ht="69" hidden="1">
      <c r="A4096" s="35">
        <v>96872</v>
      </c>
      <c r="B4096" s="32" t="s">
        <v>14574</v>
      </c>
      <c r="C4096" s="32" t="s">
        <v>16266</v>
      </c>
      <c r="D4096" s="31" t="s">
        <v>9608</v>
      </c>
      <c r="E4096" s="36" t="s">
        <v>16267</v>
      </c>
    </row>
    <row r="4097" spans="1:5" ht="69" hidden="1">
      <c r="A4097" s="35">
        <v>96873</v>
      </c>
      <c r="B4097" s="32" t="s">
        <v>14574</v>
      </c>
      <c r="C4097" s="32" t="s">
        <v>16268</v>
      </c>
      <c r="D4097" s="31" t="s">
        <v>9608</v>
      </c>
      <c r="E4097" s="36" t="s">
        <v>9708</v>
      </c>
    </row>
    <row r="4098" spans="1:5" ht="69" hidden="1">
      <c r="A4098" s="35">
        <v>96874</v>
      </c>
      <c r="B4098" s="32" t="s">
        <v>14574</v>
      </c>
      <c r="C4098" s="32" t="s">
        <v>16269</v>
      </c>
      <c r="D4098" s="31" t="s">
        <v>9608</v>
      </c>
      <c r="E4098" s="36" t="s">
        <v>16270</v>
      </c>
    </row>
    <row r="4099" spans="1:5" ht="69" hidden="1">
      <c r="A4099" s="35">
        <v>96875</v>
      </c>
      <c r="B4099" s="32" t="s">
        <v>14574</v>
      </c>
      <c r="C4099" s="32" t="s">
        <v>16271</v>
      </c>
      <c r="D4099" s="31" t="s">
        <v>9608</v>
      </c>
      <c r="E4099" s="36" t="s">
        <v>16272</v>
      </c>
    </row>
    <row r="4100" spans="1:5" ht="55.2" hidden="1">
      <c r="A4100" s="35">
        <v>96876</v>
      </c>
      <c r="B4100" s="32" t="s">
        <v>14574</v>
      </c>
      <c r="C4100" s="32" t="s">
        <v>16273</v>
      </c>
      <c r="D4100" s="31" t="s">
        <v>9608</v>
      </c>
      <c r="E4100" s="36" t="s">
        <v>16274</v>
      </c>
    </row>
    <row r="4101" spans="1:5" ht="55.2" hidden="1">
      <c r="A4101" s="35">
        <v>96877</v>
      </c>
      <c r="B4101" s="32" t="s">
        <v>14574</v>
      </c>
      <c r="C4101" s="32" t="s">
        <v>16275</v>
      </c>
      <c r="D4101" s="31" t="s">
        <v>9608</v>
      </c>
      <c r="E4101" s="36" t="s">
        <v>16276</v>
      </c>
    </row>
    <row r="4102" spans="1:5" ht="55.2" hidden="1">
      <c r="A4102" s="35">
        <v>96878</v>
      </c>
      <c r="B4102" s="32" t="s">
        <v>14574</v>
      </c>
      <c r="C4102" s="32" t="s">
        <v>16277</v>
      </c>
      <c r="D4102" s="31" t="s">
        <v>9608</v>
      </c>
      <c r="E4102" s="36" t="s">
        <v>16278</v>
      </c>
    </row>
    <row r="4103" spans="1:5" ht="55.2" hidden="1">
      <c r="A4103" s="35">
        <v>96879</v>
      </c>
      <c r="B4103" s="32" t="s">
        <v>14574</v>
      </c>
      <c r="C4103" s="32" t="s">
        <v>16279</v>
      </c>
      <c r="D4103" s="31" t="s">
        <v>9608</v>
      </c>
      <c r="E4103" s="36" t="s">
        <v>16280</v>
      </c>
    </row>
    <row r="4104" spans="1:5" ht="55.2" hidden="1">
      <c r="A4104" s="35">
        <v>96880</v>
      </c>
      <c r="B4104" s="32" t="s">
        <v>14574</v>
      </c>
      <c r="C4104" s="32" t="s">
        <v>16281</v>
      </c>
      <c r="D4104" s="31" t="s">
        <v>9608</v>
      </c>
      <c r="E4104" s="36" t="s">
        <v>16282</v>
      </c>
    </row>
    <row r="4105" spans="1:5" ht="55.2" hidden="1">
      <c r="A4105" s="35">
        <v>96881</v>
      </c>
      <c r="B4105" s="32" t="s">
        <v>14574</v>
      </c>
      <c r="C4105" s="32" t="s">
        <v>16283</v>
      </c>
      <c r="D4105" s="31" t="s">
        <v>9608</v>
      </c>
      <c r="E4105" s="36" t="s">
        <v>16284</v>
      </c>
    </row>
    <row r="4106" spans="1:5" ht="27.6" hidden="1">
      <c r="A4106" s="35">
        <v>6171</v>
      </c>
      <c r="B4106" s="32" t="s">
        <v>14574</v>
      </c>
      <c r="C4106" s="32" t="s">
        <v>16285</v>
      </c>
      <c r="D4106" s="31" t="s">
        <v>9608</v>
      </c>
      <c r="E4106" s="36" t="s">
        <v>16286</v>
      </c>
    </row>
    <row r="4107" spans="1:5" ht="27.6" hidden="1">
      <c r="A4107" s="35">
        <v>72289</v>
      </c>
      <c r="B4107" s="32" t="s">
        <v>14574</v>
      </c>
      <c r="C4107" s="32" t="s">
        <v>16287</v>
      </c>
      <c r="D4107" s="31" t="s">
        <v>9608</v>
      </c>
      <c r="E4107" s="36" t="s">
        <v>16288</v>
      </c>
    </row>
    <row r="4108" spans="1:5" ht="27.6" hidden="1">
      <c r="A4108" s="35">
        <v>72290</v>
      </c>
      <c r="B4108" s="32" t="s">
        <v>14574</v>
      </c>
      <c r="C4108" s="32" t="s">
        <v>16289</v>
      </c>
      <c r="D4108" s="31" t="s">
        <v>9608</v>
      </c>
      <c r="E4108" s="36" t="s">
        <v>16290</v>
      </c>
    </row>
    <row r="4109" spans="1:5" ht="41.4" hidden="1">
      <c r="A4109" s="31" t="s">
        <v>16291</v>
      </c>
      <c r="B4109" s="32" t="s">
        <v>14574</v>
      </c>
      <c r="C4109" s="32" t="s">
        <v>16292</v>
      </c>
      <c r="D4109" s="31" t="s">
        <v>9608</v>
      </c>
      <c r="E4109" s="36" t="s">
        <v>16293</v>
      </c>
    </row>
    <row r="4110" spans="1:5" ht="41.4" hidden="1">
      <c r="A4110" s="31" t="s">
        <v>16294</v>
      </c>
      <c r="B4110" s="32" t="s">
        <v>14574</v>
      </c>
      <c r="C4110" s="32" t="s">
        <v>16295</v>
      </c>
      <c r="D4110" s="31" t="s">
        <v>9608</v>
      </c>
      <c r="E4110" s="36" t="s">
        <v>16296</v>
      </c>
    </row>
    <row r="4111" spans="1:5" ht="82.8" hidden="1">
      <c r="A4111" s="31" t="s">
        <v>16297</v>
      </c>
      <c r="B4111" s="32" t="s">
        <v>14574</v>
      </c>
      <c r="C4111" s="32" t="s">
        <v>16298</v>
      </c>
      <c r="D4111" s="31" t="s">
        <v>9608</v>
      </c>
      <c r="E4111" s="36" t="s">
        <v>16299</v>
      </c>
    </row>
    <row r="4112" spans="1:5" ht="41.4" hidden="1">
      <c r="A4112" s="31" t="s">
        <v>16300</v>
      </c>
      <c r="B4112" s="32" t="s">
        <v>14574</v>
      </c>
      <c r="C4112" s="32" t="s">
        <v>16301</v>
      </c>
      <c r="D4112" s="31" t="s">
        <v>9608</v>
      </c>
      <c r="E4112" s="36" t="s">
        <v>16302</v>
      </c>
    </row>
    <row r="4113" spans="1:5" ht="69" hidden="1">
      <c r="A4113" s="31" t="s">
        <v>16303</v>
      </c>
      <c r="B4113" s="32" t="s">
        <v>14574</v>
      </c>
      <c r="C4113" s="32" t="s">
        <v>16304</v>
      </c>
      <c r="D4113" s="31" t="s">
        <v>9608</v>
      </c>
      <c r="E4113" s="36" t="s">
        <v>16305</v>
      </c>
    </row>
    <row r="4114" spans="1:5" ht="27.6" hidden="1">
      <c r="A4114" s="35">
        <v>88503</v>
      </c>
      <c r="B4114" s="32" t="s">
        <v>14574</v>
      </c>
      <c r="C4114" s="32" t="s">
        <v>16306</v>
      </c>
      <c r="D4114" s="31" t="s">
        <v>9608</v>
      </c>
      <c r="E4114" s="36" t="s">
        <v>16307</v>
      </c>
    </row>
    <row r="4115" spans="1:5" ht="27.6" hidden="1">
      <c r="A4115" s="35">
        <v>88504</v>
      </c>
      <c r="B4115" s="32" t="s">
        <v>14574</v>
      </c>
      <c r="C4115" s="32" t="s">
        <v>16308</v>
      </c>
      <c r="D4115" s="31" t="s">
        <v>9608</v>
      </c>
      <c r="E4115" s="36" t="s">
        <v>16309</v>
      </c>
    </row>
    <row r="4116" spans="1:5" ht="55.2" hidden="1">
      <c r="A4116" s="35">
        <v>89482</v>
      </c>
      <c r="B4116" s="32" t="s">
        <v>14574</v>
      </c>
      <c r="C4116" s="32" t="s">
        <v>16310</v>
      </c>
      <c r="D4116" s="31" t="s">
        <v>9608</v>
      </c>
      <c r="E4116" s="36" t="s">
        <v>15793</v>
      </c>
    </row>
    <row r="4117" spans="1:5" ht="55.2" hidden="1">
      <c r="A4117" s="35">
        <v>89491</v>
      </c>
      <c r="B4117" s="32" t="s">
        <v>14574</v>
      </c>
      <c r="C4117" s="32" t="s">
        <v>16311</v>
      </c>
      <c r="D4117" s="31" t="s">
        <v>9608</v>
      </c>
      <c r="E4117" s="36" t="s">
        <v>16312</v>
      </c>
    </row>
    <row r="4118" spans="1:5" ht="55.2" hidden="1">
      <c r="A4118" s="35">
        <v>89495</v>
      </c>
      <c r="B4118" s="32" t="s">
        <v>14574</v>
      </c>
      <c r="C4118" s="32" t="s">
        <v>16313</v>
      </c>
      <c r="D4118" s="31" t="s">
        <v>9608</v>
      </c>
      <c r="E4118" s="36" t="s">
        <v>5031</v>
      </c>
    </row>
    <row r="4119" spans="1:5" ht="55.2" hidden="1">
      <c r="A4119" s="35">
        <v>89707</v>
      </c>
      <c r="B4119" s="32" t="s">
        <v>14574</v>
      </c>
      <c r="C4119" s="32" t="s">
        <v>16314</v>
      </c>
      <c r="D4119" s="31" t="s">
        <v>9608</v>
      </c>
      <c r="E4119" s="36" t="s">
        <v>16315</v>
      </c>
    </row>
    <row r="4120" spans="1:5" ht="55.2" hidden="1">
      <c r="A4120" s="35">
        <v>89708</v>
      </c>
      <c r="B4120" s="32" t="s">
        <v>14574</v>
      </c>
      <c r="C4120" s="32" t="s">
        <v>16316</v>
      </c>
      <c r="D4120" s="31" t="s">
        <v>9608</v>
      </c>
      <c r="E4120" s="36" t="s">
        <v>16317</v>
      </c>
    </row>
    <row r="4121" spans="1:5" ht="55.2" hidden="1">
      <c r="A4121" s="35">
        <v>89709</v>
      </c>
      <c r="B4121" s="32" t="s">
        <v>14574</v>
      </c>
      <c r="C4121" s="32" t="s">
        <v>16318</v>
      </c>
      <c r="D4121" s="31" t="s">
        <v>9608</v>
      </c>
      <c r="E4121" s="36" t="s">
        <v>2914</v>
      </c>
    </row>
    <row r="4122" spans="1:5" ht="55.2" hidden="1">
      <c r="A4122" s="35">
        <v>89710</v>
      </c>
      <c r="B4122" s="32" t="s">
        <v>14574</v>
      </c>
      <c r="C4122" s="32" t="s">
        <v>16319</v>
      </c>
      <c r="D4122" s="31" t="s">
        <v>9608</v>
      </c>
      <c r="E4122" s="36" t="s">
        <v>7978</v>
      </c>
    </row>
    <row r="4123" spans="1:5" ht="82.8" hidden="1">
      <c r="A4123" s="35">
        <v>72739</v>
      </c>
      <c r="B4123" s="32" t="s">
        <v>14574</v>
      </c>
      <c r="C4123" s="32" t="s">
        <v>16320</v>
      </c>
      <c r="D4123" s="31" t="s">
        <v>9608</v>
      </c>
      <c r="E4123" s="36" t="s">
        <v>16321</v>
      </c>
    </row>
    <row r="4124" spans="1:5" ht="69" hidden="1">
      <c r="A4124" s="31" t="s">
        <v>16322</v>
      </c>
      <c r="B4124" s="32" t="s">
        <v>14574</v>
      </c>
      <c r="C4124" s="32" t="s">
        <v>16323</v>
      </c>
      <c r="D4124" s="31" t="s">
        <v>9608</v>
      </c>
      <c r="E4124" s="36" t="s">
        <v>16324</v>
      </c>
    </row>
    <row r="4125" spans="1:5" ht="41.4" hidden="1">
      <c r="A4125" s="35">
        <v>86872</v>
      </c>
      <c r="B4125" s="32" t="s">
        <v>14574</v>
      </c>
      <c r="C4125" s="32" t="s">
        <v>16325</v>
      </c>
      <c r="D4125" s="31" t="s">
        <v>9608</v>
      </c>
      <c r="E4125" s="36" t="s">
        <v>16326</v>
      </c>
    </row>
    <row r="4126" spans="1:5" ht="41.4" hidden="1">
      <c r="A4126" s="35">
        <v>86874</v>
      </c>
      <c r="B4126" s="32" t="s">
        <v>14574</v>
      </c>
      <c r="C4126" s="32" t="s">
        <v>16327</v>
      </c>
      <c r="D4126" s="31" t="s">
        <v>9608</v>
      </c>
      <c r="E4126" s="36" t="s">
        <v>16328</v>
      </c>
    </row>
    <row r="4127" spans="1:5" ht="41.4" hidden="1">
      <c r="A4127" s="35">
        <v>86875</v>
      </c>
      <c r="B4127" s="32" t="s">
        <v>14574</v>
      </c>
      <c r="C4127" s="32" t="s">
        <v>16329</v>
      </c>
      <c r="D4127" s="31" t="s">
        <v>9608</v>
      </c>
      <c r="E4127" s="36" t="s">
        <v>16330</v>
      </c>
    </row>
    <row r="4128" spans="1:5" ht="41.4" hidden="1">
      <c r="A4128" s="35">
        <v>86876</v>
      </c>
      <c r="B4128" s="32" t="s">
        <v>14574</v>
      </c>
      <c r="C4128" s="32" t="s">
        <v>16331</v>
      </c>
      <c r="D4128" s="31" t="s">
        <v>9608</v>
      </c>
      <c r="E4128" s="36" t="s">
        <v>16332</v>
      </c>
    </row>
    <row r="4129" spans="1:5" ht="55.2" hidden="1">
      <c r="A4129" s="35">
        <v>86877</v>
      </c>
      <c r="B4129" s="32" t="s">
        <v>14574</v>
      </c>
      <c r="C4129" s="32" t="s">
        <v>16333</v>
      </c>
      <c r="D4129" s="31" t="s">
        <v>9608</v>
      </c>
      <c r="E4129" s="36" t="s">
        <v>296</v>
      </c>
    </row>
    <row r="4130" spans="1:5" ht="41.4" hidden="1">
      <c r="A4130" s="35">
        <v>86878</v>
      </c>
      <c r="B4130" s="32" t="s">
        <v>14574</v>
      </c>
      <c r="C4130" s="32" t="s">
        <v>16334</v>
      </c>
      <c r="D4130" s="31" t="s">
        <v>9608</v>
      </c>
      <c r="E4130" s="36" t="s">
        <v>15407</v>
      </c>
    </row>
    <row r="4131" spans="1:5" ht="41.4" hidden="1">
      <c r="A4131" s="35">
        <v>86879</v>
      </c>
      <c r="B4131" s="32" t="s">
        <v>14574</v>
      </c>
      <c r="C4131" s="32" t="s">
        <v>16335</v>
      </c>
      <c r="D4131" s="31" t="s">
        <v>9608</v>
      </c>
      <c r="E4131" s="36" t="s">
        <v>15042</v>
      </c>
    </row>
    <row r="4132" spans="1:5" ht="55.2" hidden="1">
      <c r="A4132" s="35">
        <v>86880</v>
      </c>
      <c r="B4132" s="32" t="s">
        <v>14574</v>
      </c>
      <c r="C4132" s="32" t="s">
        <v>16336</v>
      </c>
      <c r="D4132" s="31" t="s">
        <v>9608</v>
      </c>
      <c r="E4132" s="36" t="s">
        <v>3202</v>
      </c>
    </row>
    <row r="4133" spans="1:5" ht="41.4" hidden="1">
      <c r="A4133" s="35">
        <v>86881</v>
      </c>
      <c r="B4133" s="32" t="s">
        <v>14574</v>
      </c>
      <c r="C4133" s="32" t="s">
        <v>16337</v>
      </c>
      <c r="D4133" s="31" t="s">
        <v>9608</v>
      </c>
      <c r="E4133" s="36" t="s">
        <v>16338</v>
      </c>
    </row>
    <row r="4134" spans="1:5" ht="41.4" hidden="1">
      <c r="A4134" s="35">
        <v>86882</v>
      </c>
      <c r="B4134" s="32" t="s">
        <v>14574</v>
      </c>
      <c r="C4134" s="32" t="s">
        <v>16339</v>
      </c>
      <c r="D4134" s="31" t="s">
        <v>9608</v>
      </c>
      <c r="E4134" s="36" t="s">
        <v>682</v>
      </c>
    </row>
    <row r="4135" spans="1:5" ht="27.6" hidden="1">
      <c r="A4135" s="35">
        <v>86883</v>
      </c>
      <c r="B4135" s="32" t="s">
        <v>14574</v>
      </c>
      <c r="C4135" s="32" t="s">
        <v>16340</v>
      </c>
      <c r="D4135" s="31" t="s">
        <v>9608</v>
      </c>
      <c r="E4135" s="36" t="s">
        <v>16341</v>
      </c>
    </row>
    <row r="4136" spans="1:5" ht="41.4" hidden="1">
      <c r="A4136" s="35">
        <v>86884</v>
      </c>
      <c r="B4136" s="32" t="s">
        <v>14574</v>
      </c>
      <c r="C4136" s="32" t="s">
        <v>16342</v>
      </c>
      <c r="D4136" s="31" t="s">
        <v>9608</v>
      </c>
      <c r="E4136" s="36" t="s">
        <v>2837</v>
      </c>
    </row>
    <row r="4137" spans="1:5" ht="41.4" hidden="1">
      <c r="A4137" s="35">
        <v>86885</v>
      </c>
      <c r="B4137" s="32" t="s">
        <v>14574</v>
      </c>
      <c r="C4137" s="32" t="s">
        <v>16343</v>
      </c>
      <c r="D4137" s="31" t="s">
        <v>9608</v>
      </c>
      <c r="E4137" s="36" t="s">
        <v>1462</v>
      </c>
    </row>
    <row r="4138" spans="1:5" ht="27.6" hidden="1">
      <c r="A4138" s="35">
        <v>86886</v>
      </c>
      <c r="B4138" s="32" t="s">
        <v>14574</v>
      </c>
      <c r="C4138" s="32" t="s">
        <v>16344</v>
      </c>
      <c r="D4138" s="31" t="s">
        <v>9608</v>
      </c>
      <c r="E4138" s="36" t="s">
        <v>16345</v>
      </c>
    </row>
    <row r="4139" spans="1:5" ht="27.6" hidden="1">
      <c r="A4139" s="35">
        <v>86887</v>
      </c>
      <c r="B4139" s="32" t="s">
        <v>14574</v>
      </c>
      <c r="C4139" s="32" t="s">
        <v>16346</v>
      </c>
      <c r="D4139" s="31" t="s">
        <v>9608</v>
      </c>
      <c r="E4139" s="36" t="s">
        <v>16347</v>
      </c>
    </row>
    <row r="4140" spans="1:5" ht="41.4" hidden="1">
      <c r="A4140" s="35">
        <v>86888</v>
      </c>
      <c r="B4140" s="32" t="s">
        <v>14574</v>
      </c>
      <c r="C4140" s="32" t="s">
        <v>16348</v>
      </c>
      <c r="D4140" s="31" t="s">
        <v>9608</v>
      </c>
      <c r="E4140" s="36" t="s">
        <v>16349</v>
      </c>
    </row>
    <row r="4141" spans="1:5" ht="41.4" hidden="1">
      <c r="A4141" s="35">
        <v>86889</v>
      </c>
      <c r="B4141" s="32" t="s">
        <v>14574</v>
      </c>
      <c r="C4141" s="32" t="s">
        <v>16350</v>
      </c>
      <c r="D4141" s="31" t="s">
        <v>9608</v>
      </c>
      <c r="E4141" s="36" t="s">
        <v>16351</v>
      </c>
    </row>
    <row r="4142" spans="1:5" ht="41.4" hidden="1">
      <c r="A4142" s="35">
        <v>86893</v>
      </c>
      <c r="B4142" s="32" t="s">
        <v>14574</v>
      </c>
      <c r="C4142" s="32" t="s">
        <v>16352</v>
      </c>
      <c r="D4142" s="31" t="s">
        <v>9608</v>
      </c>
      <c r="E4142" s="36" t="s">
        <v>16353</v>
      </c>
    </row>
    <row r="4143" spans="1:5" ht="41.4" hidden="1">
      <c r="A4143" s="35">
        <v>86894</v>
      </c>
      <c r="B4143" s="32" t="s">
        <v>14574</v>
      </c>
      <c r="C4143" s="32" t="s">
        <v>16354</v>
      </c>
      <c r="D4143" s="31" t="s">
        <v>9608</v>
      </c>
      <c r="E4143" s="36" t="s">
        <v>16355</v>
      </c>
    </row>
    <row r="4144" spans="1:5" ht="41.4" hidden="1">
      <c r="A4144" s="35">
        <v>86895</v>
      </c>
      <c r="B4144" s="32" t="s">
        <v>14574</v>
      </c>
      <c r="C4144" s="32" t="s">
        <v>16356</v>
      </c>
      <c r="D4144" s="31" t="s">
        <v>9608</v>
      </c>
      <c r="E4144" s="36" t="s">
        <v>16357</v>
      </c>
    </row>
    <row r="4145" spans="1:5" ht="41.4" hidden="1">
      <c r="A4145" s="35">
        <v>86899</v>
      </c>
      <c r="B4145" s="32" t="s">
        <v>14574</v>
      </c>
      <c r="C4145" s="32" t="s">
        <v>16358</v>
      </c>
      <c r="D4145" s="31" t="s">
        <v>9608</v>
      </c>
      <c r="E4145" s="36" t="s">
        <v>16359</v>
      </c>
    </row>
    <row r="4146" spans="1:5" ht="27.6" hidden="1">
      <c r="A4146" s="35">
        <v>86900</v>
      </c>
      <c r="B4146" s="32" t="s">
        <v>14574</v>
      </c>
      <c r="C4146" s="32" t="s">
        <v>16360</v>
      </c>
      <c r="D4146" s="31" t="s">
        <v>9608</v>
      </c>
      <c r="E4146" s="36" t="s">
        <v>16361</v>
      </c>
    </row>
    <row r="4147" spans="1:5" ht="41.4" hidden="1">
      <c r="A4147" s="35">
        <v>86901</v>
      </c>
      <c r="B4147" s="32" t="s">
        <v>14574</v>
      </c>
      <c r="C4147" s="32" t="s">
        <v>16362</v>
      </c>
      <c r="D4147" s="31" t="s">
        <v>9608</v>
      </c>
      <c r="E4147" s="36" t="s">
        <v>16363</v>
      </c>
    </row>
    <row r="4148" spans="1:5" ht="41.4" hidden="1">
      <c r="A4148" s="35">
        <v>86902</v>
      </c>
      <c r="B4148" s="32" t="s">
        <v>14574</v>
      </c>
      <c r="C4148" s="32" t="s">
        <v>16364</v>
      </c>
      <c r="D4148" s="31" t="s">
        <v>9608</v>
      </c>
      <c r="E4148" s="36" t="s">
        <v>16365</v>
      </c>
    </row>
    <row r="4149" spans="1:5" ht="41.4" hidden="1">
      <c r="A4149" s="35">
        <v>86903</v>
      </c>
      <c r="B4149" s="32" t="s">
        <v>14574</v>
      </c>
      <c r="C4149" s="32" t="s">
        <v>16366</v>
      </c>
      <c r="D4149" s="31" t="s">
        <v>9608</v>
      </c>
      <c r="E4149" s="36" t="s">
        <v>16367</v>
      </c>
    </row>
    <row r="4150" spans="1:5" ht="41.4" hidden="1">
      <c r="A4150" s="35">
        <v>86904</v>
      </c>
      <c r="B4150" s="32" t="s">
        <v>14574</v>
      </c>
      <c r="C4150" s="32" t="s">
        <v>16368</v>
      </c>
      <c r="D4150" s="31" t="s">
        <v>9608</v>
      </c>
      <c r="E4150" s="36" t="s">
        <v>16369</v>
      </c>
    </row>
    <row r="4151" spans="1:5" ht="41.4" hidden="1">
      <c r="A4151" s="35">
        <v>86905</v>
      </c>
      <c r="B4151" s="32" t="s">
        <v>14574</v>
      </c>
      <c r="C4151" s="32" t="s">
        <v>16370</v>
      </c>
      <c r="D4151" s="31" t="s">
        <v>9608</v>
      </c>
      <c r="E4151" s="36" t="s">
        <v>16371</v>
      </c>
    </row>
    <row r="4152" spans="1:5" ht="41.4" hidden="1">
      <c r="A4152" s="35">
        <v>86906</v>
      </c>
      <c r="B4152" s="32" t="s">
        <v>14574</v>
      </c>
      <c r="C4152" s="32" t="s">
        <v>16372</v>
      </c>
      <c r="D4152" s="31" t="s">
        <v>9608</v>
      </c>
      <c r="E4152" s="36" t="s">
        <v>16373</v>
      </c>
    </row>
    <row r="4153" spans="1:5" ht="41.4" hidden="1">
      <c r="A4153" s="35">
        <v>86908</v>
      </c>
      <c r="B4153" s="32" t="s">
        <v>14574</v>
      </c>
      <c r="C4153" s="32" t="s">
        <v>16374</v>
      </c>
      <c r="D4153" s="31" t="s">
        <v>9608</v>
      </c>
      <c r="E4153" s="36" t="s">
        <v>16375</v>
      </c>
    </row>
    <row r="4154" spans="1:5" ht="55.2" hidden="1">
      <c r="A4154" s="35">
        <v>86909</v>
      </c>
      <c r="B4154" s="32" t="s">
        <v>14574</v>
      </c>
      <c r="C4154" s="32" t="s">
        <v>16376</v>
      </c>
      <c r="D4154" s="31" t="s">
        <v>9608</v>
      </c>
      <c r="E4154" s="36" t="s">
        <v>16377</v>
      </c>
    </row>
    <row r="4155" spans="1:5" ht="55.2" hidden="1">
      <c r="A4155" s="35">
        <v>86910</v>
      </c>
      <c r="B4155" s="32" t="s">
        <v>14574</v>
      </c>
      <c r="C4155" s="32" t="s">
        <v>16378</v>
      </c>
      <c r="D4155" s="31" t="s">
        <v>9608</v>
      </c>
      <c r="E4155" s="36" t="s">
        <v>16379</v>
      </c>
    </row>
    <row r="4156" spans="1:5" ht="55.2" hidden="1">
      <c r="A4156" s="35">
        <v>86911</v>
      </c>
      <c r="B4156" s="32" t="s">
        <v>14574</v>
      </c>
      <c r="C4156" s="32" t="s">
        <v>16380</v>
      </c>
      <c r="D4156" s="31" t="s">
        <v>9608</v>
      </c>
      <c r="E4156" s="36" t="s">
        <v>16381</v>
      </c>
    </row>
    <row r="4157" spans="1:5" ht="55.2" hidden="1">
      <c r="A4157" s="35">
        <v>86912</v>
      </c>
      <c r="B4157" s="32" t="s">
        <v>14574</v>
      </c>
      <c r="C4157" s="32" t="s">
        <v>16382</v>
      </c>
      <c r="D4157" s="31" t="s">
        <v>9608</v>
      </c>
      <c r="E4157" s="36" t="s">
        <v>16381</v>
      </c>
    </row>
    <row r="4158" spans="1:5" ht="41.4" hidden="1">
      <c r="A4158" s="35">
        <v>86913</v>
      </c>
      <c r="B4158" s="32" t="s">
        <v>14574</v>
      </c>
      <c r="C4158" s="32" t="s">
        <v>16383</v>
      </c>
      <c r="D4158" s="31" t="s">
        <v>9608</v>
      </c>
      <c r="E4158" s="36" t="s">
        <v>10735</v>
      </c>
    </row>
    <row r="4159" spans="1:5" ht="41.4" hidden="1">
      <c r="A4159" s="35">
        <v>86914</v>
      </c>
      <c r="B4159" s="32" t="s">
        <v>14574</v>
      </c>
      <c r="C4159" s="32" t="s">
        <v>16384</v>
      </c>
      <c r="D4159" s="31" t="s">
        <v>9608</v>
      </c>
      <c r="E4159" s="36" t="s">
        <v>16385</v>
      </c>
    </row>
    <row r="4160" spans="1:5" ht="41.4" hidden="1">
      <c r="A4160" s="35">
        <v>86915</v>
      </c>
      <c r="B4160" s="32" t="s">
        <v>14574</v>
      </c>
      <c r="C4160" s="32" t="s">
        <v>16386</v>
      </c>
      <c r="D4160" s="31" t="s">
        <v>9608</v>
      </c>
      <c r="E4160" s="36" t="s">
        <v>16387</v>
      </c>
    </row>
    <row r="4161" spans="1:5" ht="27.6" hidden="1">
      <c r="A4161" s="35">
        <v>86916</v>
      </c>
      <c r="B4161" s="32" t="s">
        <v>14574</v>
      </c>
      <c r="C4161" s="32" t="s">
        <v>16388</v>
      </c>
      <c r="D4161" s="31" t="s">
        <v>9608</v>
      </c>
      <c r="E4161" s="36" t="s">
        <v>16389</v>
      </c>
    </row>
    <row r="4162" spans="1:5" ht="69" hidden="1">
      <c r="A4162" s="35">
        <v>86919</v>
      </c>
      <c r="B4162" s="32" t="s">
        <v>14574</v>
      </c>
      <c r="C4162" s="32" t="s">
        <v>16390</v>
      </c>
      <c r="D4162" s="31" t="s">
        <v>9608</v>
      </c>
      <c r="E4162" s="36" t="s">
        <v>16391</v>
      </c>
    </row>
    <row r="4163" spans="1:5" ht="69" hidden="1">
      <c r="A4163" s="35">
        <v>86920</v>
      </c>
      <c r="B4163" s="32" t="s">
        <v>14574</v>
      </c>
      <c r="C4163" s="32" t="s">
        <v>16392</v>
      </c>
      <c r="D4163" s="31" t="s">
        <v>9608</v>
      </c>
      <c r="E4163" s="36" t="s">
        <v>16393</v>
      </c>
    </row>
    <row r="4164" spans="1:5" ht="69" hidden="1">
      <c r="A4164" s="35">
        <v>86921</v>
      </c>
      <c r="B4164" s="32" t="s">
        <v>14574</v>
      </c>
      <c r="C4164" s="32" t="s">
        <v>16394</v>
      </c>
      <c r="D4164" s="31" t="s">
        <v>9608</v>
      </c>
      <c r="E4164" s="36" t="s">
        <v>16395</v>
      </c>
    </row>
    <row r="4165" spans="1:5" ht="69" hidden="1">
      <c r="A4165" s="35">
        <v>86922</v>
      </c>
      <c r="B4165" s="32" t="s">
        <v>14574</v>
      </c>
      <c r="C4165" s="32" t="s">
        <v>16396</v>
      </c>
      <c r="D4165" s="31" t="s">
        <v>9608</v>
      </c>
      <c r="E4165" s="36" t="s">
        <v>16397</v>
      </c>
    </row>
    <row r="4166" spans="1:5" ht="69" hidden="1">
      <c r="A4166" s="35">
        <v>86923</v>
      </c>
      <c r="B4166" s="32" t="s">
        <v>14574</v>
      </c>
      <c r="C4166" s="32" t="s">
        <v>16398</v>
      </c>
      <c r="D4166" s="31" t="s">
        <v>9608</v>
      </c>
      <c r="E4166" s="36" t="s">
        <v>16399</v>
      </c>
    </row>
    <row r="4167" spans="1:5" ht="69" hidden="1">
      <c r="A4167" s="35">
        <v>86924</v>
      </c>
      <c r="B4167" s="32" t="s">
        <v>14574</v>
      </c>
      <c r="C4167" s="32" t="s">
        <v>16400</v>
      </c>
      <c r="D4167" s="31" t="s">
        <v>9608</v>
      </c>
      <c r="E4167" s="36" t="s">
        <v>16401</v>
      </c>
    </row>
    <row r="4168" spans="1:5" ht="69" hidden="1">
      <c r="A4168" s="35">
        <v>86925</v>
      </c>
      <c r="B4168" s="32" t="s">
        <v>14574</v>
      </c>
      <c r="C4168" s="32" t="s">
        <v>16402</v>
      </c>
      <c r="D4168" s="31" t="s">
        <v>9608</v>
      </c>
      <c r="E4168" s="36" t="s">
        <v>16403</v>
      </c>
    </row>
    <row r="4169" spans="1:5" ht="69" hidden="1">
      <c r="A4169" s="35">
        <v>86926</v>
      </c>
      <c r="B4169" s="32" t="s">
        <v>14574</v>
      </c>
      <c r="C4169" s="32" t="s">
        <v>16404</v>
      </c>
      <c r="D4169" s="31" t="s">
        <v>9608</v>
      </c>
      <c r="E4169" s="36" t="s">
        <v>16405</v>
      </c>
    </row>
    <row r="4170" spans="1:5" ht="69" hidden="1">
      <c r="A4170" s="35">
        <v>86927</v>
      </c>
      <c r="B4170" s="32" t="s">
        <v>14574</v>
      </c>
      <c r="C4170" s="32" t="s">
        <v>16406</v>
      </c>
      <c r="D4170" s="31" t="s">
        <v>9608</v>
      </c>
      <c r="E4170" s="36" t="s">
        <v>7022</v>
      </c>
    </row>
    <row r="4171" spans="1:5" ht="69" hidden="1">
      <c r="A4171" s="35">
        <v>86928</v>
      </c>
      <c r="B4171" s="32" t="s">
        <v>14574</v>
      </c>
      <c r="C4171" s="32" t="s">
        <v>16407</v>
      </c>
      <c r="D4171" s="31" t="s">
        <v>9608</v>
      </c>
      <c r="E4171" s="36" t="s">
        <v>16408</v>
      </c>
    </row>
    <row r="4172" spans="1:5" ht="69" hidden="1">
      <c r="A4172" s="35">
        <v>86929</v>
      </c>
      <c r="B4172" s="32" t="s">
        <v>14574</v>
      </c>
      <c r="C4172" s="32" t="s">
        <v>16409</v>
      </c>
      <c r="D4172" s="31" t="s">
        <v>9608</v>
      </c>
      <c r="E4172" s="36" t="s">
        <v>16410</v>
      </c>
    </row>
    <row r="4173" spans="1:5" ht="69" hidden="1">
      <c r="A4173" s="35">
        <v>86930</v>
      </c>
      <c r="B4173" s="32" t="s">
        <v>14574</v>
      </c>
      <c r="C4173" s="32" t="s">
        <v>16411</v>
      </c>
      <c r="D4173" s="31" t="s">
        <v>9608</v>
      </c>
      <c r="E4173" s="36" t="s">
        <v>16412</v>
      </c>
    </row>
    <row r="4174" spans="1:5" ht="55.2" hidden="1">
      <c r="A4174" s="35">
        <v>86931</v>
      </c>
      <c r="B4174" s="32" t="s">
        <v>14574</v>
      </c>
      <c r="C4174" s="32" t="s">
        <v>16413</v>
      </c>
      <c r="D4174" s="31" t="s">
        <v>9608</v>
      </c>
      <c r="E4174" s="36" t="s">
        <v>16414</v>
      </c>
    </row>
    <row r="4175" spans="1:5" ht="69" hidden="1">
      <c r="A4175" s="35">
        <v>86932</v>
      </c>
      <c r="B4175" s="32" t="s">
        <v>14574</v>
      </c>
      <c r="C4175" s="32" t="s">
        <v>16415</v>
      </c>
      <c r="D4175" s="31" t="s">
        <v>9608</v>
      </c>
      <c r="E4175" s="36" t="s">
        <v>16416</v>
      </c>
    </row>
    <row r="4176" spans="1:5" ht="82.8" hidden="1">
      <c r="A4176" s="35">
        <v>86933</v>
      </c>
      <c r="B4176" s="32" t="s">
        <v>14574</v>
      </c>
      <c r="C4176" s="32" t="s">
        <v>16417</v>
      </c>
      <c r="D4176" s="31" t="s">
        <v>9608</v>
      </c>
      <c r="E4176" s="36" t="s">
        <v>16418</v>
      </c>
    </row>
    <row r="4177" spans="1:5" ht="82.8" hidden="1">
      <c r="A4177" s="35">
        <v>86934</v>
      </c>
      <c r="B4177" s="32" t="s">
        <v>14574</v>
      </c>
      <c r="C4177" s="32" t="s">
        <v>16419</v>
      </c>
      <c r="D4177" s="31" t="s">
        <v>9608</v>
      </c>
      <c r="E4177" s="36" t="s">
        <v>13325</v>
      </c>
    </row>
    <row r="4178" spans="1:5" ht="55.2" hidden="1">
      <c r="A4178" s="35">
        <v>86935</v>
      </c>
      <c r="B4178" s="32" t="s">
        <v>14574</v>
      </c>
      <c r="C4178" s="32" t="s">
        <v>16420</v>
      </c>
      <c r="D4178" s="31" t="s">
        <v>9608</v>
      </c>
      <c r="E4178" s="36" t="s">
        <v>16421</v>
      </c>
    </row>
    <row r="4179" spans="1:5" ht="55.2" hidden="1">
      <c r="A4179" s="35">
        <v>86936</v>
      </c>
      <c r="B4179" s="32" t="s">
        <v>14574</v>
      </c>
      <c r="C4179" s="32" t="s">
        <v>16422</v>
      </c>
      <c r="D4179" s="31" t="s">
        <v>9608</v>
      </c>
      <c r="E4179" s="36" t="s">
        <v>16423</v>
      </c>
    </row>
    <row r="4180" spans="1:5" ht="55.2" hidden="1">
      <c r="A4180" s="35">
        <v>86937</v>
      </c>
      <c r="B4180" s="32" t="s">
        <v>14574</v>
      </c>
      <c r="C4180" s="32" t="s">
        <v>16424</v>
      </c>
      <c r="D4180" s="31" t="s">
        <v>9608</v>
      </c>
      <c r="E4180" s="36" t="s">
        <v>16425</v>
      </c>
    </row>
    <row r="4181" spans="1:5" ht="55.2" hidden="1">
      <c r="A4181" s="35">
        <v>86938</v>
      </c>
      <c r="B4181" s="32" t="s">
        <v>14574</v>
      </c>
      <c r="C4181" s="32" t="s">
        <v>16426</v>
      </c>
      <c r="D4181" s="31" t="s">
        <v>9608</v>
      </c>
      <c r="E4181" s="36" t="s">
        <v>16427</v>
      </c>
    </row>
    <row r="4182" spans="1:5" ht="82.8" hidden="1">
      <c r="A4182" s="35">
        <v>86939</v>
      </c>
      <c r="B4182" s="32" t="s">
        <v>14574</v>
      </c>
      <c r="C4182" s="32" t="s">
        <v>16428</v>
      </c>
      <c r="D4182" s="31" t="s">
        <v>9608</v>
      </c>
      <c r="E4182" s="36" t="s">
        <v>16429</v>
      </c>
    </row>
    <row r="4183" spans="1:5" ht="96.6" hidden="1">
      <c r="A4183" s="35">
        <v>86940</v>
      </c>
      <c r="B4183" s="32" t="s">
        <v>14574</v>
      </c>
      <c r="C4183" s="32" t="s">
        <v>16430</v>
      </c>
      <c r="D4183" s="31" t="s">
        <v>9608</v>
      </c>
      <c r="E4183" s="36" t="s">
        <v>16431</v>
      </c>
    </row>
    <row r="4184" spans="1:5" ht="96.6" hidden="1">
      <c r="A4184" s="35">
        <v>86941</v>
      </c>
      <c r="B4184" s="32" t="s">
        <v>14574</v>
      </c>
      <c r="C4184" s="32" t="s">
        <v>16432</v>
      </c>
      <c r="D4184" s="31" t="s">
        <v>9608</v>
      </c>
      <c r="E4184" s="36" t="s">
        <v>16433</v>
      </c>
    </row>
    <row r="4185" spans="1:5" ht="96.6" hidden="1">
      <c r="A4185" s="35">
        <v>86942</v>
      </c>
      <c r="B4185" s="32" t="s">
        <v>14574</v>
      </c>
      <c r="C4185" s="32" t="s">
        <v>16434</v>
      </c>
      <c r="D4185" s="31" t="s">
        <v>9608</v>
      </c>
      <c r="E4185" s="36" t="s">
        <v>16435</v>
      </c>
    </row>
    <row r="4186" spans="1:5" ht="82.8" hidden="1">
      <c r="A4186" s="35">
        <v>86943</v>
      </c>
      <c r="B4186" s="32" t="s">
        <v>14574</v>
      </c>
      <c r="C4186" s="32" t="s">
        <v>16436</v>
      </c>
      <c r="D4186" s="31" t="s">
        <v>9608</v>
      </c>
      <c r="E4186" s="36" t="s">
        <v>16437</v>
      </c>
    </row>
    <row r="4187" spans="1:5" ht="96.6" hidden="1">
      <c r="A4187" s="35">
        <v>86947</v>
      </c>
      <c r="B4187" s="32" t="s">
        <v>14574</v>
      </c>
      <c r="C4187" s="32" t="s">
        <v>16438</v>
      </c>
      <c r="D4187" s="31" t="s">
        <v>9608</v>
      </c>
      <c r="E4187" s="36" t="s">
        <v>16439</v>
      </c>
    </row>
    <row r="4188" spans="1:5" ht="41.4" hidden="1">
      <c r="A4188" s="35">
        <v>88571</v>
      </c>
      <c r="B4188" s="32" t="s">
        <v>14574</v>
      </c>
      <c r="C4188" s="32" t="s">
        <v>16440</v>
      </c>
      <c r="D4188" s="31" t="s">
        <v>9608</v>
      </c>
      <c r="E4188" s="36" t="s">
        <v>16441</v>
      </c>
    </row>
    <row r="4189" spans="1:5" ht="96.6" hidden="1">
      <c r="A4189" s="35">
        <v>93396</v>
      </c>
      <c r="B4189" s="32" t="s">
        <v>14574</v>
      </c>
      <c r="C4189" s="32" t="s">
        <v>16442</v>
      </c>
      <c r="D4189" s="31" t="s">
        <v>9608</v>
      </c>
      <c r="E4189" s="36" t="s">
        <v>16443</v>
      </c>
    </row>
    <row r="4190" spans="1:5" ht="110.4" hidden="1">
      <c r="A4190" s="35">
        <v>93441</v>
      </c>
      <c r="B4190" s="32" t="s">
        <v>14574</v>
      </c>
      <c r="C4190" s="32" t="s">
        <v>16444</v>
      </c>
      <c r="D4190" s="31" t="s">
        <v>9608</v>
      </c>
      <c r="E4190" s="36" t="s">
        <v>16445</v>
      </c>
    </row>
    <row r="4191" spans="1:5" ht="110.4" hidden="1">
      <c r="A4191" s="35">
        <v>93442</v>
      </c>
      <c r="B4191" s="32" t="s">
        <v>14574</v>
      </c>
      <c r="C4191" s="32" t="s">
        <v>16446</v>
      </c>
      <c r="D4191" s="31" t="s">
        <v>9608</v>
      </c>
      <c r="E4191" s="36" t="s">
        <v>16447</v>
      </c>
    </row>
    <row r="4192" spans="1:5" ht="41.4" hidden="1">
      <c r="A4192" s="35">
        <v>95469</v>
      </c>
      <c r="B4192" s="32" t="s">
        <v>14574</v>
      </c>
      <c r="C4192" s="32" t="s">
        <v>16448</v>
      </c>
      <c r="D4192" s="31" t="s">
        <v>9608</v>
      </c>
      <c r="E4192" s="36" t="s">
        <v>16449</v>
      </c>
    </row>
    <row r="4193" spans="1:5" ht="55.2" hidden="1">
      <c r="A4193" s="35">
        <v>95470</v>
      </c>
      <c r="B4193" s="32" t="s">
        <v>14574</v>
      </c>
      <c r="C4193" s="32" t="s">
        <v>16450</v>
      </c>
      <c r="D4193" s="31" t="s">
        <v>9608</v>
      </c>
      <c r="E4193" s="36" t="s">
        <v>16451</v>
      </c>
    </row>
    <row r="4194" spans="1:5" ht="55.2" hidden="1">
      <c r="A4194" s="35">
        <v>95471</v>
      </c>
      <c r="B4194" s="32" t="s">
        <v>14574</v>
      </c>
      <c r="C4194" s="32" t="s">
        <v>16452</v>
      </c>
      <c r="D4194" s="31" t="s">
        <v>9608</v>
      </c>
      <c r="E4194" s="36" t="s">
        <v>16453</v>
      </c>
    </row>
    <row r="4195" spans="1:5" ht="69" hidden="1">
      <c r="A4195" s="35">
        <v>95472</v>
      </c>
      <c r="B4195" s="32" t="s">
        <v>14574</v>
      </c>
      <c r="C4195" s="32" t="s">
        <v>16454</v>
      </c>
      <c r="D4195" s="31" t="s">
        <v>9608</v>
      </c>
      <c r="E4195" s="36" t="s">
        <v>16455</v>
      </c>
    </row>
    <row r="4196" spans="1:5" ht="27.6" hidden="1">
      <c r="A4196" s="35">
        <v>95542</v>
      </c>
      <c r="B4196" s="32" t="s">
        <v>14574</v>
      </c>
      <c r="C4196" s="32" t="s">
        <v>16456</v>
      </c>
      <c r="D4196" s="31" t="s">
        <v>9608</v>
      </c>
      <c r="E4196" s="36" t="s">
        <v>16457</v>
      </c>
    </row>
    <row r="4197" spans="1:5" ht="27.6" hidden="1">
      <c r="A4197" s="35">
        <v>95543</v>
      </c>
      <c r="B4197" s="32" t="s">
        <v>14574</v>
      </c>
      <c r="C4197" s="32" t="s">
        <v>16458</v>
      </c>
      <c r="D4197" s="31" t="s">
        <v>9608</v>
      </c>
      <c r="E4197" s="36" t="s">
        <v>16459</v>
      </c>
    </row>
    <row r="4198" spans="1:5" ht="27.6" hidden="1">
      <c r="A4198" s="35">
        <v>95544</v>
      </c>
      <c r="B4198" s="32" t="s">
        <v>14574</v>
      </c>
      <c r="C4198" s="32" t="s">
        <v>16460</v>
      </c>
      <c r="D4198" s="31" t="s">
        <v>9608</v>
      </c>
      <c r="E4198" s="36" t="s">
        <v>9146</v>
      </c>
    </row>
    <row r="4199" spans="1:5" ht="27.6" hidden="1">
      <c r="A4199" s="35">
        <v>95545</v>
      </c>
      <c r="B4199" s="32" t="s">
        <v>14574</v>
      </c>
      <c r="C4199" s="32" t="s">
        <v>16461</v>
      </c>
      <c r="D4199" s="31" t="s">
        <v>9608</v>
      </c>
      <c r="E4199" s="36" t="s">
        <v>16462</v>
      </c>
    </row>
    <row r="4200" spans="1:5" ht="41.4" hidden="1">
      <c r="A4200" s="35">
        <v>95546</v>
      </c>
      <c r="B4200" s="32" t="s">
        <v>14574</v>
      </c>
      <c r="C4200" s="32" t="s">
        <v>16463</v>
      </c>
      <c r="D4200" s="31" t="s">
        <v>9608</v>
      </c>
      <c r="E4200" s="36" t="s">
        <v>16464</v>
      </c>
    </row>
    <row r="4201" spans="1:5" ht="41.4" hidden="1">
      <c r="A4201" s="35">
        <v>95547</v>
      </c>
      <c r="B4201" s="32" t="s">
        <v>14574</v>
      </c>
      <c r="C4201" s="32" t="s">
        <v>16465</v>
      </c>
      <c r="D4201" s="31" t="s">
        <v>9608</v>
      </c>
      <c r="E4201" s="36" t="s">
        <v>12955</v>
      </c>
    </row>
    <row r="4202" spans="1:5" ht="27.6" hidden="1">
      <c r="A4202" s="35">
        <v>6087</v>
      </c>
      <c r="B4202" s="32" t="s">
        <v>14574</v>
      </c>
      <c r="C4202" s="32" t="s">
        <v>16466</v>
      </c>
      <c r="D4202" s="31" t="s">
        <v>9608</v>
      </c>
      <c r="E4202" s="36" t="s">
        <v>7423</v>
      </c>
    </row>
    <row r="4203" spans="1:5" ht="55.2" hidden="1">
      <c r="A4203" s="31" t="s">
        <v>16467</v>
      </c>
      <c r="B4203" s="32" t="s">
        <v>14574</v>
      </c>
      <c r="C4203" s="32" t="s">
        <v>16468</v>
      </c>
      <c r="D4203" s="31" t="s">
        <v>9608</v>
      </c>
      <c r="E4203" s="36" t="s">
        <v>16469</v>
      </c>
    </row>
    <row r="4204" spans="1:5" ht="55.2" hidden="1">
      <c r="A4204" s="31" t="s">
        <v>16470</v>
      </c>
      <c r="B4204" s="32" t="s">
        <v>14574</v>
      </c>
      <c r="C4204" s="32" t="s">
        <v>16471</v>
      </c>
      <c r="D4204" s="31" t="s">
        <v>9608</v>
      </c>
      <c r="E4204" s="36" t="s">
        <v>16472</v>
      </c>
    </row>
    <row r="4205" spans="1:5" ht="82.8" hidden="1">
      <c r="A4205" s="35">
        <v>95463</v>
      </c>
      <c r="B4205" s="32" t="s">
        <v>14574</v>
      </c>
      <c r="C4205" s="32" t="s">
        <v>16473</v>
      </c>
      <c r="D4205" s="31" t="s">
        <v>9608</v>
      </c>
      <c r="E4205" s="36" t="s">
        <v>16474</v>
      </c>
    </row>
    <row r="4206" spans="1:5" ht="69" hidden="1">
      <c r="A4206" s="35">
        <v>89957</v>
      </c>
      <c r="B4206" s="32" t="s">
        <v>14574</v>
      </c>
      <c r="C4206" s="32" t="s">
        <v>16475</v>
      </c>
      <c r="D4206" s="31" t="s">
        <v>9608</v>
      </c>
      <c r="E4206" s="36" t="s">
        <v>16476</v>
      </c>
    </row>
    <row r="4207" spans="1:5" ht="69" hidden="1">
      <c r="A4207" s="35">
        <v>89959</v>
      </c>
      <c r="B4207" s="32" t="s">
        <v>14574</v>
      </c>
      <c r="C4207" s="32" t="s">
        <v>16477</v>
      </c>
      <c r="D4207" s="31" t="s">
        <v>9608</v>
      </c>
      <c r="E4207" s="36" t="s">
        <v>16478</v>
      </c>
    </row>
    <row r="4208" spans="1:5" ht="41.4" hidden="1">
      <c r="A4208" s="35">
        <v>40729</v>
      </c>
      <c r="B4208" s="32" t="s">
        <v>14574</v>
      </c>
      <c r="C4208" s="32" t="s">
        <v>16479</v>
      </c>
      <c r="D4208" s="31" t="s">
        <v>9608</v>
      </c>
      <c r="E4208" s="36" t="s">
        <v>16480</v>
      </c>
    </row>
    <row r="4209" spans="1:5" ht="27.6" hidden="1">
      <c r="A4209" s="31" t="s">
        <v>16481</v>
      </c>
      <c r="B4209" s="32" t="s">
        <v>14574</v>
      </c>
      <c r="C4209" s="32" t="s">
        <v>16482</v>
      </c>
      <c r="D4209" s="31" t="s">
        <v>9608</v>
      </c>
      <c r="E4209" s="36" t="s">
        <v>16483</v>
      </c>
    </row>
    <row r="4210" spans="1:5" ht="27.6" hidden="1">
      <c r="A4210" s="31" t="s">
        <v>16484</v>
      </c>
      <c r="B4210" s="32" t="s">
        <v>14574</v>
      </c>
      <c r="C4210" s="32" t="s">
        <v>16485</v>
      </c>
      <c r="D4210" s="31" t="s">
        <v>9608</v>
      </c>
      <c r="E4210" s="36" t="s">
        <v>16486</v>
      </c>
    </row>
    <row r="4211" spans="1:5" ht="27.6" hidden="1">
      <c r="A4211" s="31" t="s">
        <v>16487</v>
      </c>
      <c r="B4211" s="32" t="s">
        <v>14574</v>
      </c>
      <c r="C4211" s="32" t="s">
        <v>16488</v>
      </c>
      <c r="D4211" s="31" t="s">
        <v>9608</v>
      </c>
      <c r="E4211" s="36" t="s">
        <v>16489</v>
      </c>
    </row>
    <row r="4212" spans="1:5" ht="27.6" hidden="1">
      <c r="A4212" s="31" t="s">
        <v>16490</v>
      </c>
      <c r="B4212" s="32" t="s">
        <v>14574</v>
      </c>
      <c r="C4212" s="32" t="s">
        <v>16491</v>
      </c>
      <c r="D4212" s="31" t="s">
        <v>9608</v>
      </c>
      <c r="E4212" s="36" t="s">
        <v>16492</v>
      </c>
    </row>
    <row r="4213" spans="1:5" ht="27.6" hidden="1">
      <c r="A4213" s="31" t="s">
        <v>16493</v>
      </c>
      <c r="B4213" s="32" t="s">
        <v>14574</v>
      </c>
      <c r="C4213" s="32" t="s">
        <v>16494</v>
      </c>
      <c r="D4213" s="31" t="s">
        <v>9608</v>
      </c>
      <c r="E4213" s="36" t="s">
        <v>16495</v>
      </c>
    </row>
    <row r="4214" spans="1:5" ht="27.6" hidden="1">
      <c r="A4214" s="31" t="s">
        <v>16496</v>
      </c>
      <c r="B4214" s="32" t="s">
        <v>14574</v>
      </c>
      <c r="C4214" s="32" t="s">
        <v>16497</v>
      </c>
      <c r="D4214" s="31" t="s">
        <v>9608</v>
      </c>
      <c r="E4214" s="36" t="s">
        <v>16498</v>
      </c>
    </row>
    <row r="4215" spans="1:5" ht="27.6" hidden="1">
      <c r="A4215" s="31" t="s">
        <v>16499</v>
      </c>
      <c r="B4215" s="32" t="s">
        <v>14574</v>
      </c>
      <c r="C4215" s="32" t="s">
        <v>16500</v>
      </c>
      <c r="D4215" s="31" t="s">
        <v>9608</v>
      </c>
      <c r="E4215" s="36" t="s">
        <v>16501</v>
      </c>
    </row>
    <row r="4216" spans="1:5" ht="27.6" hidden="1">
      <c r="A4216" s="31" t="s">
        <v>16502</v>
      </c>
      <c r="B4216" s="32" t="s">
        <v>14574</v>
      </c>
      <c r="C4216" s="32" t="s">
        <v>16503</v>
      </c>
      <c r="D4216" s="31" t="s">
        <v>9608</v>
      </c>
      <c r="E4216" s="36" t="s">
        <v>16504</v>
      </c>
    </row>
    <row r="4217" spans="1:5" ht="27.6" hidden="1">
      <c r="A4217" s="31" t="s">
        <v>16505</v>
      </c>
      <c r="B4217" s="32" t="s">
        <v>14574</v>
      </c>
      <c r="C4217" s="32" t="s">
        <v>16506</v>
      </c>
      <c r="D4217" s="31" t="s">
        <v>9608</v>
      </c>
      <c r="E4217" s="36" t="s">
        <v>16507</v>
      </c>
    </row>
    <row r="4218" spans="1:5" ht="27.6" hidden="1">
      <c r="A4218" s="31" t="s">
        <v>16508</v>
      </c>
      <c r="B4218" s="32" t="s">
        <v>14574</v>
      </c>
      <c r="C4218" s="32" t="s">
        <v>16509</v>
      </c>
      <c r="D4218" s="31" t="s">
        <v>9608</v>
      </c>
      <c r="E4218" s="36" t="s">
        <v>16510</v>
      </c>
    </row>
    <row r="4219" spans="1:5" ht="27.6" hidden="1">
      <c r="A4219" s="31" t="s">
        <v>16511</v>
      </c>
      <c r="B4219" s="32" t="s">
        <v>14574</v>
      </c>
      <c r="C4219" s="32" t="s">
        <v>16512</v>
      </c>
      <c r="D4219" s="31" t="s">
        <v>9608</v>
      </c>
      <c r="E4219" s="36" t="s">
        <v>16513</v>
      </c>
    </row>
    <row r="4220" spans="1:5" ht="27.6" hidden="1">
      <c r="A4220" s="31" t="s">
        <v>16514</v>
      </c>
      <c r="B4220" s="32" t="s">
        <v>14574</v>
      </c>
      <c r="C4220" s="32" t="s">
        <v>16515</v>
      </c>
      <c r="D4220" s="31" t="s">
        <v>9608</v>
      </c>
      <c r="E4220" s="36" t="s">
        <v>16516</v>
      </c>
    </row>
    <row r="4221" spans="1:5" ht="27.6" hidden="1">
      <c r="A4221" s="31" t="s">
        <v>16517</v>
      </c>
      <c r="B4221" s="32" t="s">
        <v>14574</v>
      </c>
      <c r="C4221" s="32" t="s">
        <v>16518</v>
      </c>
      <c r="D4221" s="31" t="s">
        <v>9608</v>
      </c>
      <c r="E4221" s="36" t="s">
        <v>16519</v>
      </c>
    </row>
    <row r="4222" spans="1:5" ht="27.6" hidden="1">
      <c r="A4222" s="31" t="s">
        <v>16520</v>
      </c>
      <c r="B4222" s="32" t="s">
        <v>14574</v>
      </c>
      <c r="C4222" s="32" t="s">
        <v>16521</v>
      </c>
      <c r="D4222" s="31" t="s">
        <v>9608</v>
      </c>
      <c r="E4222" s="36" t="s">
        <v>16522</v>
      </c>
    </row>
    <row r="4223" spans="1:5" ht="27.6" hidden="1">
      <c r="A4223" s="31" t="s">
        <v>16523</v>
      </c>
      <c r="B4223" s="32" t="s">
        <v>14574</v>
      </c>
      <c r="C4223" s="32" t="s">
        <v>16524</v>
      </c>
      <c r="D4223" s="31" t="s">
        <v>9608</v>
      </c>
      <c r="E4223" s="36" t="s">
        <v>16525</v>
      </c>
    </row>
    <row r="4224" spans="1:5" ht="27.6" hidden="1">
      <c r="A4224" s="31" t="s">
        <v>16526</v>
      </c>
      <c r="B4224" s="32" t="s">
        <v>14574</v>
      </c>
      <c r="C4224" s="32" t="s">
        <v>16527</v>
      </c>
      <c r="D4224" s="31" t="s">
        <v>9608</v>
      </c>
      <c r="E4224" s="36" t="s">
        <v>16528</v>
      </c>
    </row>
    <row r="4225" spans="1:5" ht="27.6" hidden="1">
      <c r="A4225" s="31" t="s">
        <v>16529</v>
      </c>
      <c r="B4225" s="32" t="s">
        <v>14574</v>
      </c>
      <c r="C4225" s="32" t="s">
        <v>16530</v>
      </c>
      <c r="D4225" s="31" t="s">
        <v>9608</v>
      </c>
      <c r="E4225" s="36" t="s">
        <v>16531</v>
      </c>
    </row>
    <row r="4226" spans="1:5" ht="27.6" hidden="1">
      <c r="A4226" s="31" t="s">
        <v>16532</v>
      </c>
      <c r="B4226" s="32" t="s">
        <v>14574</v>
      </c>
      <c r="C4226" s="32" t="s">
        <v>16533</v>
      </c>
      <c r="D4226" s="31" t="s">
        <v>9608</v>
      </c>
      <c r="E4226" s="36" t="s">
        <v>16534</v>
      </c>
    </row>
    <row r="4227" spans="1:5" ht="27.6" hidden="1">
      <c r="A4227" s="31" t="s">
        <v>16535</v>
      </c>
      <c r="B4227" s="32" t="s">
        <v>14574</v>
      </c>
      <c r="C4227" s="32" t="s">
        <v>16536</v>
      </c>
      <c r="D4227" s="31" t="s">
        <v>9608</v>
      </c>
      <c r="E4227" s="36" t="s">
        <v>16537</v>
      </c>
    </row>
    <row r="4228" spans="1:5" ht="27.6" hidden="1">
      <c r="A4228" s="31" t="s">
        <v>16538</v>
      </c>
      <c r="B4228" s="32" t="s">
        <v>14574</v>
      </c>
      <c r="C4228" s="32" t="s">
        <v>16539</v>
      </c>
      <c r="D4228" s="31" t="s">
        <v>9608</v>
      </c>
      <c r="E4228" s="36" t="s">
        <v>16540</v>
      </c>
    </row>
    <row r="4229" spans="1:5" ht="27.6" hidden="1">
      <c r="A4229" s="31" t="s">
        <v>16541</v>
      </c>
      <c r="B4229" s="32" t="s">
        <v>14574</v>
      </c>
      <c r="C4229" s="32" t="s">
        <v>16542</v>
      </c>
      <c r="D4229" s="31" t="s">
        <v>9608</v>
      </c>
      <c r="E4229" s="36" t="s">
        <v>16543</v>
      </c>
    </row>
    <row r="4230" spans="1:5" ht="27.6" hidden="1">
      <c r="A4230" s="31" t="s">
        <v>16544</v>
      </c>
      <c r="B4230" s="32" t="s">
        <v>14574</v>
      </c>
      <c r="C4230" s="32" t="s">
        <v>16545</v>
      </c>
      <c r="D4230" s="31" t="s">
        <v>9608</v>
      </c>
      <c r="E4230" s="36" t="s">
        <v>16546</v>
      </c>
    </row>
    <row r="4231" spans="1:5" ht="27.6" hidden="1">
      <c r="A4231" s="31" t="s">
        <v>16547</v>
      </c>
      <c r="B4231" s="32" t="s">
        <v>14574</v>
      </c>
      <c r="C4231" s="32" t="s">
        <v>16548</v>
      </c>
      <c r="D4231" s="31" t="s">
        <v>9608</v>
      </c>
      <c r="E4231" s="36" t="s">
        <v>16549</v>
      </c>
    </row>
    <row r="4232" spans="1:5" ht="41.4" hidden="1">
      <c r="A4232" s="31" t="s">
        <v>16550</v>
      </c>
      <c r="B4232" s="32" t="s">
        <v>14574</v>
      </c>
      <c r="C4232" s="32" t="s">
        <v>16551</v>
      </c>
      <c r="D4232" s="31" t="s">
        <v>9608</v>
      </c>
      <c r="E4232" s="36" t="s">
        <v>16552</v>
      </c>
    </row>
    <row r="4233" spans="1:5" ht="27.6" hidden="1">
      <c r="A4233" s="31" t="s">
        <v>16553</v>
      </c>
      <c r="B4233" s="32" t="s">
        <v>14574</v>
      </c>
      <c r="C4233" s="32" t="s">
        <v>16554</v>
      </c>
      <c r="D4233" s="31" t="s">
        <v>9608</v>
      </c>
      <c r="E4233" s="36" t="s">
        <v>10036</v>
      </c>
    </row>
    <row r="4234" spans="1:5" ht="69" hidden="1">
      <c r="A4234" s="31" t="s">
        <v>16555</v>
      </c>
      <c r="B4234" s="32" t="s">
        <v>14574</v>
      </c>
      <c r="C4234" s="32" t="s">
        <v>16556</v>
      </c>
      <c r="D4234" s="31" t="s">
        <v>9608</v>
      </c>
      <c r="E4234" s="36" t="s">
        <v>16557</v>
      </c>
    </row>
    <row r="4235" spans="1:5" ht="41.4" hidden="1">
      <c r="A4235" s="35">
        <v>85117</v>
      </c>
      <c r="B4235" s="32" t="s">
        <v>14574</v>
      </c>
      <c r="C4235" s="32" t="s">
        <v>16558</v>
      </c>
      <c r="D4235" s="31" t="s">
        <v>9608</v>
      </c>
      <c r="E4235" s="36" t="s">
        <v>10479</v>
      </c>
    </row>
    <row r="4236" spans="1:5" ht="41.4" hidden="1">
      <c r="A4236" s="35">
        <v>89349</v>
      </c>
      <c r="B4236" s="32" t="s">
        <v>14574</v>
      </c>
      <c r="C4236" s="32" t="s">
        <v>16559</v>
      </c>
      <c r="D4236" s="31" t="s">
        <v>9608</v>
      </c>
      <c r="E4236" s="36" t="s">
        <v>16560</v>
      </c>
    </row>
    <row r="4237" spans="1:5" ht="41.4" hidden="1">
      <c r="A4237" s="35">
        <v>89351</v>
      </c>
      <c r="B4237" s="32" t="s">
        <v>14574</v>
      </c>
      <c r="C4237" s="32" t="s">
        <v>16561</v>
      </c>
      <c r="D4237" s="31" t="s">
        <v>9608</v>
      </c>
      <c r="E4237" s="36" t="s">
        <v>16562</v>
      </c>
    </row>
    <row r="4238" spans="1:5" ht="41.4" hidden="1">
      <c r="A4238" s="35">
        <v>89352</v>
      </c>
      <c r="B4238" s="32" t="s">
        <v>14574</v>
      </c>
      <c r="C4238" s="32" t="s">
        <v>16563</v>
      </c>
      <c r="D4238" s="31" t="s">
        <v>9608</v>
      </c>
      <c r="E4238" s="36" t="s">
        <v>13496</v>
      </c>
    </row>
    <row r="4239" spans="1:5" ht="41.4" hidden="1">
      <c r="A4239" s="35">
        <v>89353</v>
      </c>
      <c r="B4239" s="32" t="s">
        <v>14574</v>
      </c>
      <c r="C4239" s="32" t="s">
        <v>16564</v>
      </c>
      <c r="D4239" s="31" t="s">
        <v>9608</v>
      </c>
      <c r="E4239" s="36" t="s">
        <v>16565</v>
      </c>
    </row>
    <row r="4240" spans="1:5" ht="55.2" hidden="1">
      <c r="A4240" s="35">
        <v>89354</v>
      </c>
      <c r="B4240" s="32" t="s">
        <v>14574</v>
      </c>
      <c r="C4240" s="32" t="s">
        <v>16566</v>
      </c>
      <c r="D4240" s="31" t="s">
        <v>9608</v>
      </c>
      <c r="E4240" s="36" t="s">
        <v>16567</v>
      </c>
    </row>
    <row r="4241" spans="1:5" ht="55.2" hidden="1">
      <c r="A4241" s="35">
        <v>89969</v>
      </c>
      <c r="B4241" s="32" t="s">
        <v>14574</v>
      </c>
      <c r="C4241" s="32" t="s">
        <v>16568</v>
      </c>
      <c r="D4241" s="31" t="s">
        <v>9608</v>
      </c>
      <c r="E4241" s="36" t="s">
        <v>16569</v>
      </c>
    </row>
    <row r="4242" spans="1:5" ht="55.2" hidden="1">
      <c r="A4242" s="35">
        <v>89970</v>
      </c>
      <c r="B4242" s="32" t="s">
        <v>14574</v>
      </c>
      <c r="C4242" s="32" t="s">
        <v>16570</v>
      </c>
      <c r="D4242" s="31" t="s">
        <v>9608</v>
      </c>
      <c r="E4242" s="36" t="s">
        <v>16571</v>
      </c>
    </row>
    <row r="4243" spans="1:5" ht="55.2" hidden="1">
      <c r="A4243" s="35">
        <v>89971</v>
      </c>
      <c r="B4243" s="32" t="s">
        <v>14574</v>
      </c>
      <c r="C4243" s="32" t="s">
        <v>16572</v>
      </c>
      <c r="D4243" s="31" t="s">
        <v>9608</v>
      </c>
      <c r="E4243" s="36" t="s">
        <v>12904</v>
      </c>
    </row>
    <row r="4244" spans="1:5" ht="55.2" hidden="1">
      <c r="A4244" s="35">
        <v>89972</v>
      </c>
      <c r="B4244" s="32" t="s">
        <v>14574</v>
      </c>
      <c r="C4244" s="32" t="s">
        <v>16573</v>
      </c>
      <c r="D4244" s="31" t="s">
        <v>9608</v>
      </c>
      <c r="E4244" s="36" t="s">
        <v>1830</v>
      </c>
    </row>
    <row r="4245" spans="1:5" ht="55.2" hidden="1">
      <c r="A4245" s="35">
        <v>89973</v>
      </c>
      <c r="B4245" s="32" t="s">
        <v>14574</v>
      </c>
      <c r="C4245" s="32" t="s">
        <v>16574</v>
      </c>
      <c r="D4245" s="31" t="s">
        <v>9608</v>
      </c>
      <c r="E4245" s="36" t="s">
        <v>16575</v>
      </c>
    </row>
    <row r="4246" spans="1:5" ht="55.2" hidden="1">
      <c r="A4246" s="35">
        <v>89974</v>
      </c>
      <c r="B4246" s="32" t="s">
        <v>14574</v>
      </c>
      <c r="C4246" s="32" t="s">
        <v>16576</v>
      </c>
      <c r="D4246" s="31" t="s">
        <v>9608</v>
      </c>
      <c r="E4246" s="36" t="s">
        <v>8690</v>
      </c>
    </row>
    <row r="4247" spans="1:5" ht="55.2" hidden="1">
      <c r="A4247" s="35">
        <v>89984</v>
      </c>
      <c r="B4247" s="32" t="s">
        <v>14574</v>
      </c>
      <c r="C4247" s="32" t="s">
        <v>16577</v>
      </c>
      <c r="D4247" s="31" t="s">
        <v>9608</v>
      </c>
      <c r="E4247" s="36" t="s">
        <v>16578</v>
      </c>
    </row>
    <row r="4248" spans="1:5" ht="55.2" hidden="1">
      <c r="A4248" s="35">
        <v>89985</v>
      </c>
      <c r="B4248" s="32" t="s">
        <v>14574</v>
      </c>
      <c r="C4248" s="32" t="s">
        <v>16579</v>
      </c>
      <c r="D4248" s="31" t="s">
        <v>9608</v>
      </c>
      <c r="E4248" s="36" t="s">
        <v>16580</v>
      </c>
    </row>
    <row r="4249" spans="1:5" ht="55.2" hidden="1">
      <c r="A4249" s="35">
        <v>89986</v>
      </c>
      <c r="B4249" s="32" t="s">
        <v>14574</v>
      </c>
      <c r="C4249" s="32" t="s">
        <v>16581</v>
      </c>
      <c r="D4249" s="31" t="s">
        <v>9608</v>
      </c>
      <c r="E4249" s="36" t="s">
        <v>16582</v>
      </c>
    </row>
    <row r="4250" spans="1:5" ht="55.2" hidden="1">
      <c r="A4250" s="35">
        <v>89987</v>
      </c>
      <c r="B4250" s="32" t="s">
        <v>14574</v>
      </c>
      <c r="C4250" s="32" t="s">
        <v>16583</v>
      </c>
      <c r="D4250" s="31" t="s">
        <v>9608</v>
      </c>
      <c r="E4250" s="36" t="s">
        <v>16584</v>
      </c>
    </row>
    <row r="4251" spans="1:5" ht="41.4" hidden="1">
      <c r="A4251" s="35">
        <v>90371</v>
      </c>
      <c r="B4251" s="32" t="s">
        <v>14574</v>
      </c>
      <c r="C4251" s="32" t="s">
        <v>16585</v>
      </c>
      <c r="D4251" s="31" t="s">
        <v>9608</v>
      </c>
      <c r="E4251" s="36" t="s">
        <v>16385</v>
      </c>
    </row>
    <row r="4252" spans="1:5" ht="69" hidden="1">
      <c r="A4252" s="35">
        <v>94489</v>
      </c>
      <c r="B4252" s="32" t="s">
        <v>14574</v>
      </c>
      <c r="C4252" s="32" t="s">
        <v>16586</v>
      </c>
      <c r="D4252" s="31" t="s">
        <v>9608</v>
      </c>
      <c r="E4252" s="36" t="s">
        <v>14798</v>
      </c>
    </row>
    <row r="4253" spans="1:5" ht="69" hidden="1">
      <c r="A4253" s="35">
        <v>94490</v>
      </c>
      <c r="B4253" s="32" t="s">
        <v>14574</v>
      </c>
      <c r="C4253" s="32" t="s">
        <v>16587</v>
      </c>
      <c r="D4253" s="31" t="s">
        <v>9608</v>
      </c>
      <c r="E4253" s="36" t="s">
        <v>16588</v>
      </c>
    </row>
    <row r="4254" spans="1:5" ht="69" hidden="1">
      <c r="A4254" s="35">
        <v>94491</v>
      </c>
      <c r="B4254" s="32" t="s">
        <v>14574</v>
      </c>
      <c r="C4254" s="32" t="s">
        <v>16589</v>
      </c>
      <c r="D4254" s="31" t="s">
        <v>9608</v>
      </c>
      <c r="E4254" s="36" t="s">
        <v>16590</v>
      </c>
    </row>
    <row r="4255" spans="1:5" ht="69" hidden="1">
      <c r="A4255" s="35">
        <v>94492</v>
      </c>
      <c r="B4255" s="32" t="s">
        <v>14574</v>
      </c>
      <c r="C4255" s="32" t="s">
        <v>16591</v>
      </c>
      <c r="D4255" s="31" t="s">
        <v>9608</v>
      </c>
      <c r="E4255" s="36" t="s">
        <v>16592</v>
      </c>
    </row>
    <row r="4256" spans="1:5" ht="69" hidden="1">
      <c r="A4256" s="35">
        <v>94493</v>
      </c>
      <c r="B4256" s="32" t="s">
        <v>14574</v>
      </c>
      <c r="C4256" s="32" t="s">
        <v>16593</v>
      </c>
      <c r="D4256" s="31" t="s">
        <v>9608</v>
      </c>
      <c r="E4256" s="36" t="s">
        <v>16594</v>
      </c>
    </row>
    <row r="4257" spans="1:5" ht="69" hidden="1">
      <c r="A4257" s="35">
        <v>94494</v>
      </c>
      <c r="B4257" s="32" t="s">
        <v>14574</v>
      </c>
      <c r="C4257" s="32" t="s">
        <v>16595</v>
      </c>
      <c r="D4257" s="31" t="s">
        <v>9608</v>
      </c>
      <c r="E4257" s="36" t="s">
        <v>16596</v>
      </c>
    </row>
    <row r="4258" spans="1:5" ht="69" hidden="1">
      <c r="A4258" s="35">
        <v>94495</v>
      </c>
      <c r="B4258" s="32" t="s">
        <v>14574</v>
      </c>
      <c r="C4258" s="32" t="s">
        <v>16597</v>
      </c>
      <c r="D4258" s="31" t="s">
        <v>9608</v>
      </c>
      <c r="E4258" s="36" t="s">
        <v>14663</v>
      </c>
    </row>
    <row r="4259" spans="1:5" ht="69" hidden="1">
      <c r="A4259" s="35">
        <v>94496</v>
      </c>
      <c r="B4259" s="32" t="s">
        <v>14574</v>
      </c>
      <c r="C4259" s="32" t="s">
        <v>16598</v>
      </c>
      <c r="D4259" s="31" t="s">
        <v>9608</v>
      </c>
      <c r="E4259" s="36" t="s">
        <v>16599</v>
      </c>
    </row>
    <row r="4260" spans="1:5" ht="69" hidden="1">
      <c r="A4260" s="35">
        <v>94497</v>
      </c>
      <c r="B4260" s="32" t="s">
        <v>14574</v>
      </c>
      <c r="C4260" s="32" t="s">
        <v>16600</v>
      </c>
      <c r="D4260" s="31" t="s">
        <v>9608</v>
      </c>
      <c r="E4260" s="36" t="s">
        <v>16601</v>
      </c>
    </row>
    <row r="4261" spans="1:5" ht="69" hidden="1">
      <c r="A4261" s="35">
        <v>94498</v>
      </c>
      <c r="B4261" s="32" t="s">
        <v>14574</v>
      </c>
      <c r="C4261" s="32" t="s">
        <v>16602</v>
      </c>
      <c r="D4261" s="31" t="s">
        <v>9608</v>
      </c>
      <c r="E4261" s="36" t="s">
        <v>16603</v>
      </c>
    </row>
    <row r="4262" spans="1:5" ht="69" hidden="1">
      <c r="A4262" s="35">
        <v>94499</v>
      </c>
      <c r="B4262" s="32" t="s">
        <v>14574</v>
      </c>
      <c r="C4262" s="32" t="s">
        <v>16604</v>
      </c>
      <c r="D4262" s="31" t="s">
        <v>9608</v>
      </c>
      <c r="E4262" s="36" t="s">
        <v>16605</v>
      </c>
    </row>
    <row r="4263" spans="1:5" ht="69" hidden="1">
      <c r="A4263" s="35">
        <v>94500</v>
      </c>
      <c r="B4263" s="32" t="s">
        <v>14574</v>
      </c>
      <c r="C4263" s="32" t="s">
        <v>16606</v>
      </c>
      <c r="D4263" s="31" t="s">
        <v>9608</v>
      </c>
      <c r="E4263" s="36" t="s">
        <v>16607</v>
      </c>
    </row>
    <row r="4264" spans="1:5" ht="69" hidden="1">
      <c r="A4264" s="35">
        <v>94501</v>
      </c>
      <c r="B4264" s="32" t="s">
        <v>14574</v>
      </c>
      <c r="C4264" s="32" t="s">
        <v>16608</v>
      </c>
      <c r="D4264" s="31" t="s">
        <v>9608</v>
      </c>
      <c r="E4264" s="36" t="s">
        <v>16609</v>
      </c>
    </row>
    <row r="4265" spans="1:5" ht="82.8" hidden="1">
      <c r="A4265" s="35">
        <v>94792</v>
      </c>
      <c r="B4265" s="32" t="s">
        <v>14574</v>
      </c>
      <c r="C4265" s="32" t="s">
        <v>16610</v>
      </c>
      <c r="D4265" s="31" t="s">
        <v>9608</v>
      </c>
      <c r="E4265" s="36" t="s">
        <v>16611</v>
      </c>
    </row>
    <row r="4266" spans="1:5" ht="96.6" hidden="1">
      <c r="A4266" s="35">
        <v>94793</v>
      </c>
      <c r="B4266" s="32" t="s">
        <v>14574</v>
      </c>
      <c r="C4266" s="32" t="s">
        <v>16612</v>
      </c>
      <c r="D4266" s="31" t="s">
        <v>9608</v>
      </c>
      <c r="E4266" s="36" t="s">
        <v>16613</v>
      </c>
    </row>
    <row r="4267" spans="1:5" ht="96.6" hidden="1">
      <c r="A4267" s="35">
        <v>94794</v>
      </c>
      <c r="B4267" s="32" t="s">
        <v>14574</v>
      </c>
      <c r="C4267" s="32" t="s">
        <v>16614</v>
      </c>
      <c r="D4267" s="31" t="s">
        <v>9608</v>
      </c>
      <c r="E4267" s="36" t="s">
        <v>16615</v>
      </c>
    </row>
    <row r="4268" spans="1:5" ht="41.4" hidden="1">
      <c r="A4268" s="35">
        <v>94795</v>
      </c>
      <c r="B4268" s="32" t="s">
        <v>14574</v>
      </c>
      <c r="C4268" s="32" t="s">
        <v>16616</v>
      </c>
      <c r="D4268" s="31" t="s">
        <v>9608</v>
      </c>
      <c r="E4268" s="36" t="s">
        <v>16617</v>
      </c>
    </row>
    <row r="4269" spans="1:5" ht="41.4" hidden="1">
      <c r="A4269" s="35">
        <v>94796</v>
      </c>
      <c r="B4269" s="32" t="s">
        <v>14574</v>
      </c>
      <c r="C4269" s="32" t="s">
        <v>16618</v>
      </c>
      <c r="D4269" s="31" t="s">
        <v>9608</v>
      </c>
      <c r="E4269" s="36" t="s">
        <v>16619</v>
      </c>
    </row>
    <row r="4270" spans="1:5" ht="41.4" hidden="1">
      <c r="A4270" s="35">
        <v>94797</v>
      </c>
      <c r="B4270" s="32" t="s">
        <v>14574</v>
      </c>
      <c r="C4270" s="32" t="s">
        <v>16620</v>
      </c>
      <c r="D4270" s="31" t="s">
        <v>9608</v>
      </c>
      <c r="E4270" s="36" t="s">
        <v>15201</v>
      </c>
    </row>
    <row r="4271" spans="1:5" ht="41.4" hidden="1">
      <c r="A4271" s="35">
        <v>94798</v>
      </c>
      <c r="B4271" s="32" t="s">
        <v>14574</v>
      </c>
      <c r="C4271" s="32" t="s">
        <v>16621</v>
      </c>
      <c r="D4271" s="31" t="s">
        <v>9608</v>
      </c>
      <c r="E4271" s="36" t="s">
        <v>16622</v>
      </c>
    </row>
    <row r="4272" spans="1:5" ht="41.4" hidden="1">
      <c r="A4272" s="35">
        <v>94799</v>
      </c>
      <c r="B4272" s="32" t="s">
        <v>14574</v>
      </c>
      <c r="C4272" s="32" t="s">
        <v>16623</v>
      </c>
      <c r="D4272" s="31" t="s">
        <v>9608</v>
      </c>
      <c r="E4272" s="36" t="s">
        <v>16624</v>
      </c>
    </row>
    <row r="4273" spans="1:5" ht="41.4" hidden="1">
      <c r="A4273" s="35">
        <v>94800</v>
      </c>
      <c r="B4273" s="32" t="s">
        <v>14574</v>
      </c>
      <c r="C4273" s="32" t="s">
        <v>16625</v>
      </c>
      <c r="D4273" s="31" t="s">
        <v>9608</v>
      </c>
      <c r="E4273" s="36" t="s">
        <v>16626</v>
      </c>
    </row>
    <row r="4274" spans="1:5" ht="69" hidden="1">
      <c r="A4274" s="35">
        <v>95248</v>
      </c>
      <c r="B4274" s="32" t="s">
        <v>14574</v>
      </c>
      <c r="C4274" s="32" t="s">
        <v>16627</v>
      </c>
      <c r="D4274" s="31" t="s">
        <v>9608</v>
      </c>
      <c r="E4274" s="36" t="s">
        <v>16628</v>
      </c>
    </row>
    <row r="4275" spans="1:5" ht="69" hidden="1">
      <c r="A4275" s="35">
        <v>95249</v>
      </c>
      <c r="B4275" s="32" t="s">
        <v>14574</v>
      </c>
      <c r="C4275" s="32" t="s">
        <v>16629</v>
      </c>
      <c r="D4275" s="31" t="s">
        <v>9608</v>
      </c>
      <c r="E4275" s="36" t="s">
        <v>16630</v>
      </c>
    </row>
    <row r="4276" spans="1:5" ht="69" hidden="1">
      <c r="A4276" s="35">
        <v>95250</v>
      </c>
      <c r="B4276" s="32" t="s">
        <v>14574</v>
      </c>
      <c r="C4276" s="32" t="s">
        <v>16631</v>
      </c>
      <c r="D4276" s="31" t="s">
        <v>9608</v>
      </c>
      <c r="E4276" s="36" t="s">
        <v>16632</v>
      </c>
    </row>
    <row r="4277" spans="1:5" ht="82.8" hidden="1">
      <c r="A4277" s="35">
        <v>95251</v>
      </c>
      <c r="B4277" s="32" t="s">
        <v>14574</v>
      </c>
      <c r="C4277" s="32" t="s">
        <v>16633</v>
      </c>
      <c r="D4277" s="31" t="s">
        <v>9608</v>
      </c>
      <c r="E4277" s="36" t="s">
        <v>16634</v>
      </c>
    </row>
    <row r="4278" spans="1:5" ht="82.8" hidden="1">
      <c r="A4278" s="35">
        <v>95252</v>
      </c>
      <c r="B4278" s="32" t="s">
        <v>14574</v>
      </c>
      <c r="C4278" s="32" t="s">
        <v>16635</v>
      </c>
      <c r="D4278" s="31" t="s">
        <v>9608</v>
      </c>
      <c r="E4278" s="36" t="s">
        <v>16636</v>
      </c>
    </row>
    <row r="4279" spans="1:5" ht="69" hidden="1">
      <c r="A4279" s="35">
        <v>95253</v>
      </c>
      <c r="B4279" s="32" t="s">
        <v>14574</v>
      </c>
      <c r="C4279" s="32" t="s">
        <v>16637</v>
      </c>
      <c r="D4279" s="31" t="s">
        <v>9608</v>
      </c>
      <c r="E4279" s="36" t="s">
        <v>16638</v>
      </c>
    </row>
    <row r="4280" spans="1:5" ht="55.2" hidden="1">
      <c r="A4280" s="35">
        <v>95634</v>
      </c>
      <c r="B4280" s="32" t="s">
        <v>14574</v>
      </c>
      <c r="C4280" s="32" t="s">
        <v>16639</v>
      </c>
      <c r="D4280" s="31" t="s">
        <v>9608</v>
      </c>
      <c r="E4280" s="36" t="s">
        <v>16640</v>
      </c>
    </row>
    <row r="4281" spans="1:5" ht="55.2" hidden="1">
      <c r="A4281" s="35">
        <v>95635</v>
      </c>
      <c r="B4281" s="32" t="s">
        <v>14574</v>
      </c>
      <c r="C4281" s="32" t="s">
        <v>16641</v>
      </c>
      <c r="D4281" s="31" t="s">
        <v>9608</v>
      </c>
      <c r="E4281" s="36" t="s">
        <v>16642</v>
      </c>
    </row>
    <row r="4282" spans="1:5" ht="55.2" hidden="1">
      <c r="A4282" s="35">
        <v>95637</v>
      </c>
      <c r="B4282" s="32" t="s">
        <v>14574</v>
      </c>
      <c r="C4282" s="32" t="s">
        <v>16643</v>
      </c>
      <c r="D4282" s="31" t="s">
        <v>9608</v>
      </c>
      <c r="E4282" s="36" t="s">
        <v>16644</v>
      </c>
    </row>
    <row r="4283" spans="1:5" ht="55.2" hidden="1">
      <c r="A4283" s="35">
        <v>95638</v>
      </c>
      <c r="B4283" s="32" t="s">
        <v>14574</v>
      </c>
      <c r="C4283" s="32" t="s">
        <v>16645</v>
      </c>
      <c r="D4283" s="31" t="s">
        <v>9608</v>
      </c>
      <c r="E4283" s="36" t="s">
        <v>16646</v>
      </c>
    </row>
    <row r="4284" spans="1:5" ht="55.2" hidden="1">
      <c r="A4284" s="35">
        <v>95639</v>
      </c>
      <c r="B4284" s="32" t="s">
        <v>14574</v>
      </c>
      <c r="C4284" s="32" t="s">
        <v>16647</v>
      </c>
      <c r="D4284" s="31" t="s">
        <v>9608</v>
      </c>
      <c r="E4284" s="36" t="s">
        <v>16648</v>
      </c>
    </row>
    <row r="4285" spans="1:5" ht="69" hidden="1">
      <c r="A4285" s="35">
        <v>95641</v>
      </c>
      <c r="B4285" s="32" t="s">
        <v>14574</v>
      </c>
      <c r="C4285" s="32" t="s">
        <v>16649</v>
      </c>
      <c r="D4285" s="31" t="s">
        <v>9608</v>
      </c>
      <c r="E4285" s="36" t="s">
        <v>16650</v>
      </c>
    </row>
    <row r="4286" spans="1:5" ht="69" hidden="1">
      <c r="A4286" s="35">
        <v>95642</v>
      </c>
      <c r="B4286" s="32" t="s">
        <v>14574</v>
      </c>
      <c r="C4286" s="32" t="s">
        <v>16651</v>
      </c>
      <c r="D4286" s="31" t="s">
        <v>9608</v>
      </c>
      <c r="E4286" s="36" t="s">
        <v>16652</v>
      </c>
    </row>
    <row r="4287" spans="1:5" ht="69" hidden="1">
      <c r="A4287" s="35">
        <v>95643</v>
      </c>
      <c r="B4287" s="32" t="s">
        <v>14574</v>
      </c>
      <c r="C4287" s="32" t="s">
        <v>16653</v>
      </c>
      <c r="D4287" s="31" t="s">
        <v>9608</v>
      </c>
      <c r="E4287" s="36" t="s">
        <v>16654</v>
      </c>
    </row>
    <row r="4288" spans="1:5" ht="69" hidden="1">
      <c r="A4288" s="35">
        <v>95644</v>
      </c>
      <c r="B4288" s="32" t="s">
        <v>14574</v>
      </c>
      <c r="C4288" s="32" t="s">
        <v>16655</v>
      </c>
      <c r="D4288" s="31" t="s">
        <v>9608</v>
      </c>
      <c r="E4288" s="36" t="s">
        <v>16656</v>
      </c>
    </row>
    <row r="4289" spans="1:5" ht="69" hidden="1">
      <c r="A4289" s="35">
        <v>95645</v>
      </c>
      <c r="B4289" s="32" t="s">
        <v>14574</v>
      </c>
      <c r="C4289" s="32" t="s">
        <v>16657</v>
      </c>
      <c r="D4289" s="31" t="s">
        <v>9608</v>
      </c>
      <c r="E4289" s="36" t="s">
        <v>16658</v>
      </c>
    </row>
    <row r="4290" spans="1:5" ht="69" hidden="1">
      <c r="A4290" s="35">
        <v>95646</v>
      </c>
      <c r="B4290" s="32" t="s">
        <v>14574</v>
      </c>
      <c r="C4290" s="32" t="s">
        <v>16659</v>
      </c>
      <c r="D4290" s="31" t="s">
        <v>9608</v>
      </c>
      <c r="E4290" s="36" t="s">
        <v>16660</v>
      </c>
    </row>
    <row r="4291" spans="1:5" ht="69" hidden="1">
      <c r="A4291" s="35">
        <v>95647</v>
      </c>
      <c r="B4291" s="32" t="s">
        <v>14574</v>
      </c>
      <c r="C4291" s="32" t="s">
        <v>16661</v>
      </c>
      <c r="D4291" s="31" t="s">
        <v>9608</v>
      </c>
      <c r="E4291" s="36" t="s">
        <v>16662</v>
      </c>
    </row>
    <row r="4292" spans="1:5" ht="27.6" hidden="1">
      <c r="A4292" s="35">
        <v>95673</v>
      </c>
      <c r="B4292" s="32" t="s">
        <v>14574</v>
      </c>
      <c r="C4292" s="32" t="s">
        <v>16663</v>
      </c>
      <c r="D4292" s="31" t="s">
        <v>9608</v>
      </c>
      <c r="E4292" s="36" t="s">
        <v>16664</v>
      </c>
    </row>
    <row r="4293" spans="1:5" ht="27.6" hidden="1">
      <c r="A4293" s="35">
        <v>95674</v>
      </c>
      <c r="B4293" s="32" t="s">
        <v>14574</v>
      </c>
      <c r="C4293" s="32" t="s">
        <v>16665</v>
      </c>
      <c r="D4293" s="31" t="s">
        <v>9608</v>
      </c>
      <c r="E4293" s="36" t="s">
        <v>16666</v>
      </c>
    </row>
    <row r="4294" spans="1:5" ht="27.6" hidden="1">
      <c r="A4294" s="35">
        <v>95675</v>
      </c>
      <c r="B4294" s="32" t="s">
        <v>14574</v>
      </c>
      <c r="C4294" s="32" t="s">
        <v>16667</v>
      </c>
      <c r="D4294" s="31" t="s">
        <v>9608</v>
      </c>
      <c r="E4294" s="36" t="s">
        <v>16668</v>
      </c>
    </row>
    <row r="4295" spans="1:5" ht="41.4" hidden="1">
      <c r="A4295" s="35">
        <v>95676</v>
      </c>
      <c r="B4295" s="32" t="s">
        <v>14574</v>
      </c>
      <c r="C4295" s="32" t="s">
        <v>16669</v>
      </c>
      <c r="D4295" s="31" t="s">
        <v>9608</v>
      </c>
      <c r="E4295" s="36" t="s">
        <v>16670</v>
      </c>
    </row>
    <row r="4296" spans="1:5" ht="69" hidden="1">
      <c r="A4296" s="35">
        <v>97741</v>
      </c>
      <c r="B4296" s="32" t="s">
        <v>14574</v>
      </c>
      <c r="C4296" s="32" t="s">
        <v>16671</v>
      </c>
      <c r="D4296" s="31" t="s">
        <v>9608</v>
      </c>
      <c r="E4296" s="36" t="s">
        <v>16672</v>
      </c>
    </row>
    <row r="4297" spans="1:5" ht="27.6" hidden="1">
      <c r="A4297" s="35">
        <v>72285</v>
      </c>
      <c r="B4297" s="32" t="s">
        <v>14574</v>
      </c>
      <c r="C4297" s="32" t="s">
        <v>16673</v>
      </c>
      <c r="D4297" s="31" t="s">
        <v>9608</v>
      </c>
      <c r="E4297" s="36" t="s">
        <v>16674</v>
      </c>
    </row>
    <row r="4298" spans="1:5" ht="27.6" hidden="1">
      <c r="A4298" s="35">
        <v>72286</v>
      </c>
      <c r="B4298" s="32" t="s">
        <v>14574</v>
      </c>
      <c r="C4298" s="32" t="s">
        <v>16675</v>
      </c>
      <c r="D4298" s="31" t="s">
        <v>9608</v>
      </c>
      <c r="E4298" s="36" t="s">
        <v>16676</v>
      </c>
    </row>
    <row r="4299" spans="1:5" ht="27.6" hidden="1">
      <c r="A4299" s="35">
        <v>90436</v>
      </c>
      <c r="B4299" s="32" t="s">
        <v>14574</v>
      </c>
      <c r="C4299" s="32" t="s">
        <v>16677</v>
      </c>
      <c r="D4299" s="31" t="s">
        <v>9608</v>
      </c>
      <c r="E4299" s="36" t="s">
        <v>3366</v>
      </c>
    </row>
    <row r="4300" spans="1:5" ht="41.4" hidden="1">
      <c r="A4300" s="35">
        <v>90437</v>
      </c>
      <c r="B4300" s="32" t="s">
        <v>14574</v>
      </c>
      <c r="C4300" s="32" t="s">
        <v>16678</v>
      </c>
      <c r="D4300" s="31" t="s">
        <v>9608</v>
      </c>
      <c r="E4300" s="36" t="s">
        <v>16679</v>
      </c>
    </row>
    <row r="4301" spans="1:5" ht="27.6" hidden="1">
      <c r="A4301" s="35">
        <v>90438</v>
      </c>
      <c r="B4301" s="32" t="s">
        <v>14574</v>
      </c>
      <c r="C4301" s="32" t="s">
        <v>16680</v>
      </c>
      <c r="D4301" s="31" t="s">
        <v>9608</v>
      </c>
      <c r="E4301" s="36" t="s">
        <v>16681</v>
      </c>
    </row>
    <row r="4302" spans="1:5" ht="27.6" hidden="1">
      <c r="A4302" s="35">
        <v>90439</v>
      </c>
      <c r="B4302" s="32" t="s">
        <v>14574</v>
      </c>
      <c r="C4302" s="32" t="s">
        <v>16682</v>
      </c>
      <c r="D4302" s="31" t="s">
        <v>9608</v>
      </c>
      <c r="E4302" s="36" t="s">
        <v>16683</v>
      </c>
    </row>
    <row r="4303" spans="1:5" ht="41.4" hidden="1">
      <c r="A4303" s="35">
        <v>90440</v>
      </c>
      <c r="B4303" s="32" t="s">
        <v>14574</v>
      </c>
      <c r="C4303" s="32" t="s">
        <v>16684</v>
      </c>
      <c r="D4303" s="31" t="s">
        <v>9608</v>
      </c>
      <c r="E4303" s="36" t="s">
        <v>16685</v>
      </c>
    </row>
    <row r="4304" spans="1:5" ht="27.6" hidden="1">
      <c r="A4304" s="35">
        <v>90441</v>
      </c>
      <c r="B4304" s="32" t="s">
        <v>14574</v>
      </c>
      <c r="C4304" s="32" t="s">
        <v>16686</v>
      </c>
      <c r="D4304" s="31" t="s">
        <v>9608</v>
      </c>
      <c r="E4304" s="36" t="s">
        <v>16687</v>
      </c>
    </row>
    <row r="4305" spans="1:5" ht="41.4" hidden="1">
      <c r="A4305" s="35">
        <v>90443</v>
      </c>
      <c r="B4305" s="32" t="s">
        <v>14574</v>
      </c>
      <c r="C4305" s="32" t="s">
        <v>16688</v>
      </c>
      <c r="D4305" s="31" t="s">
        <v>9474</v>
      </c>
      <c r="E4305" s="36" t="s">
        <v>7347</v>
      </c>
    </row>
    <row r="4306" spans="1:5" ht="41.4" hidden="1">
      <c r="A4306" s="35">
        <v>90444</v>
      </c>
      <c r="B4306" s="32" t="s">
        <v>14574</v>
      </c>
      <c r="C4306" s="32" t="s">
        <v>16689</v>
      </c>
      <c r="D4306" s="31" t="s">
        <v>9474</v>
      </c>
      <c r="E4306" s="36" t="s">
        <v>15198</v>
      </c>
    </row>
    <row r="4307" spans="1:5" ht="55.2" hidden="1">
      <c r="A4307" s="35">
        <v>90445</v>
      </c>
      <c r="B4307" s="32" t="s">
        <v>14574</v>
      </c>
      <c r="C4307" s="32" t="s">
        <v>16690</v>
      </c>
      <c r="D4307" s="31" t="s">
        <v>9474</v>
      </c>
      <c r="E4307" s="36" t="s">
        <v>16691</v>
      </c>
    </row>
    <row r="4308" spans="1:5" ht="41.4" hidden="1">
      <c r="A4308" s="35">
        <v>90446</v>
      </c>
      <c r="B4308" s="32" t="s">
        <v>14574</v>
      </c>
      <c r="C4308" s="32" t="s">
        <v>16692</v>
      </c>
      <c r="D4308" s="31" t="s">
        <v>9474</v>
      </c>
      <c r="E4308" s="36" t="s">
        <v>16693</v>
      </c>
    </row>
    <row r="4309" spans="1:5" ht="41.4" hidden="1">
      <c r="A4309" s="35">
        <v>90447</v>
      </c>
      <c r="B4309" s="32" t="s">
        <v>14574</v>
      </c>
      <c r="C4309" s="32" t="s">
        <v>16694</v>
      </c>
      <c r="D4309" s="31" t="s">
        <v>9474</v>
      </c>
      <c r="E4309" s="36" t="s">
        <v>3715</v>
      </c>
    </row>
    <row r="4310" spans="1:5" ht="41.4" hidden="1">
      <c r="A4310" s="35">
        <v>90451</v>
      </c>
      <c r="B4310" s="32" t="s">
        <v>14574</v>
      </c>
      <c r="C4310" s="32" t="s">
        <v>16695</v>
      </c>
      <c r="D4310" s="31" t="s">
        <v>9608</v>
      </c>
      <c r="E4310" s="36" t="s">
        <v>10544</v>
      </c>
    </row>
    <row r="4311" spans="1:5" ht="41.4" hidden="1">
      <c r="A4311" s="35">
        <v>90452</v>
      </c>
      <c r="B4311" s="32" t="s">
        <v>14574</v>
      </c>
      <c r="C4311" s="32" t="s">
        <v>16696</v>
      </c>
      <c r="D4311" s="31" t="s">
        <v>9608</v>
      </c>
      <c r="E4311" s="36" t="s">
        <v>16697</v>
      </c>
    </row>
    <row r="4312" spans="1:5" ht="41.4" hidden="1">
      <c r="A4312" s="35">
        <v>90453</v>
      </c>
      <c r="B4312" s="32" t="s">
        <v>14574</v>
      </c>
      <c r="C4312" s="32" t="s">
        <v>16698</v>
      </c>
      <c r="D4312" s="31" t="s">
        <v>9608</v>
      </c>
      <c r="E4312" s="36" t="s">
        <v>1802</v>
      </c>
    </row>
    <row r="4313" spans="1:5" ht="41.4" hidden="1">
      <c r="A4313" s="35">
        <v>90454</v>
      </c>
      <c r="B4313" s="32" t="s">
        <v>14574</v>
      </c>
      <c r="C4313" s="32" t="s">
        <v>16699</v>
      </c>
      <c r="D4313" s="31" t="s">
        <v>9608</v>
      </c>
      <c r="E4313" s="36" t="s">
        <v>1758</v>
      </c>
    </row>
    <row r="4314" spans="1:5" ht="27.6" hidden="1">
      <c r="A4314" s="35">
        <v>90455</v>
      </c>
      <c r="B4314" s="32" t="s">
        <v>14574</v>
      </c>
      <c r="C4314" s="32" t="s">
        <v>16700</v>
      </c>
      <c r="D4314" s="31" t="s">
        <v>9608</v>
      </c>
      <c r="E4314" s="36" t="s">
        <v>1085</v>
      </c>
    </row>
    <row r="4315" spans="1:5" ht="27.6" hidden="1">
      <c r="A4315" s="35">
        <v>90456</v>
      </c>
      <c r="B4315" s="32" t="s">
        <v>14574</v>
      </c>
      <c r="C4315" s="32" t="s">
        <v>16701</v>
      </c>
      <c r="D4315" s="31" t="s">
        <v>9608</v>
      </c>
      <c r="E4315" s="36" t="s">
        <v>16702</v>
      </c>
    </row>
    <row r="4316" spans="1:5" ht="41.4" hidden="1">
      <c r="A4316" s="35">
        <v>90457</v>
      </c>
      <c r="B4316" s="32" t="s">
        <v>14574</v>
      </c>
      <c r="C4316" s="32" t="s">
        <v>16703</v>
      </c>
      <c r="D4316" s="31" t="s">
        <v>9608</v>
      </c>
      <c r="E4316" s="36" t="s">
        <v>7646</v>
      </c>
    </row>
    <row r="4317" spans="1:5" ht="41.4" hidden="1">
      <c r="A4317" s="35">
        <v>90458</v>
      </c>
      <c r="B4317" s="32" t="s">
        <v>14574</v>
      </c>
      <c r="C4317" s="32" t="s">
        <v>16704</v>
      </c>
      <c r="D4317" s="31" t="s">
        <v>9608</v>
      </c>
      <c r="E4317" s="36" t="s">
        <v>15387</v>
      </c>
    </row>
    <row r="4318" spans="1:5" ht="41.4" hidden="1">
      <c r="A4318" s="35">
        <v>90459</v>
      </c>
      <c r="B4318" s="32" t="s">
        <v>14574</v>
      </c>
      <c r="C4318" s="32" t="s">
        <v>16705</v>
      </c>
      <c r="D4318" s="31" t="s">
        <v>9608</v>
      </c>
      <c r="E4318" s="36" t="s">
        <v>16706</v>
      </c>
    </row>
    <row r="4319" spans="1:5" ht="27.6" hidden="1">
      <c r="A4319" s="35">
        <v>90460</v>
      </c>
      <c r="B4319" s="32" t="s">
        <v>14574</v>
      </c>
      <c r="C4319" s="32" t="s">
        <v>16707</v>
      </c>
      <c r="D4319" s="31" t="s">
        <v>9474</v>
      </c>
      <c r="E4319" s="36" t="s">
        <v>16708</v>
      </c>
    </row>
    <row r="4320" spans="1:5" ht="41.4" hidden="1">
      <c r="A4320" s="35">
        <v>90461</v>
      </c>
      <c r="B4320" s="32" t="s">
        <v>14574</v>
      </c>
      <c r="C4320" s="32" t="s">
        <v>16709</v>
      </c>
      <c r="D4320" s="31" t="s">
        <v>9474</v>
      </c>
      <c r="E4320" s="36" t="s">
        <v>11229</v>
      </c>
    </row>
    <row r="4321" spans="1:5" ht="27.6" hidden="1">
      <c r="A4321" s="35">
        <v>90462</v>
      </c>
      <c r="B4321" s="32" t="s">
        <v>14574</v>
      </c>
      <c r="C4321" s="32" t="s">
        <v>16710</v>
      </c>
      <c r="D4321" s="31" t="s">
        <v>9474</v>
      </c>
      <c r="E4321" s="36" t="s">
        <v>5606</v>
      </c>
    </row>
    <row r="4322" spans="1:5" ht="27.6" hidden="1">
      <c r="A4322" s="35">
        <v>90463</v>
      </c>
      <c r="B4322" s="32" t="s">
        <v>14574</v>
      </c>
      <c r="C4322" s="32" t="s">
        <v>16711</v>
      </c>
      <c r="D4322" s="31" t="s">
        <v>9474</v>
      </c>
      <c r="E4322" s="36" t="s">
        <v>14529</v>
      </c>
    </row>
    <row r="4323" spans="1:5" ht="41.4" hidden="1">
      <c r="A4323" s="35">
        <v>90466</v>
      </c>
      <c r="B4323" s="32" t="s">
        <v>14574</v>
      </c>
      <c r="C4323" s="32" t="s">
        <v>16712</v>
      </c>
      <c r="D4323" s="31" t="s">
        <v>9474</v>
      </c>
      <c r="E4323" s="36" t="s">
        <v>4636</v>
      </c>
    </row>
    <row r="4324" spans="1:5" ht="55.2" hidden="1">
      <c r="A4324" s="35">
        <v>90467</v>
      </c>
      <c r="B4324" s="32" t="s">
        <v>14574</v>
      </c>
      <c r="C4324" s="32" t="s">
        <v>16713</v>
      </c>
      <c r="D4324" s="31" t="s">
        <v>9474</v>
      </c>
      <c r="E4324" s="36" t="s">
        <v>5657</v>
      </c>
    </row>
    <row r="4325" spans="1:5" ht="41.4" hidden="1">
      <c r="A4325" s="35">
        <v>90468</v>
      </c>
      <c r="B4325" s="32" t="s">
        <v>14574</v>
      </c>
      <c r="C4325" s="32" t="s">
        <v>16714</v>
      </c>
      <c r="D4325" s="31" t="s">
        <v>9474</v>
      </c>
      <c r="E4325" s="36" t="s">
        <v>967</v>
      </c>
    </row>
    <row r="4326" spans="1:5" ht="55.2" hidden="1">
      <c r="A4326" s="35">
        <v>90469</v>
      </c>
      <c r="B4326" s="32" t="s">
        <v>14574</v>
      </c>
      <c r="C4326" s="32" t="s">
        <v>16715</v>
      </c>
      <c r="D4326" s="31" t="s">
        <v>9474</v>
      </c>
      <c r="E4326" s="36" t="s">
        <v>16716</v>
      </c>
    </row>
    <row r="4327" spans="1:5" ht="41.4" hidden="1">
      <c r="A4327" s="35">
        <v>90470</v>
      </c>
      <c r="B4327" s="32" t="s">
        <v>14574</v>
      </c>
      <c r="C4327" s="32" t="s">
        <v>16717</v>
      </c>
      <c r="D4327" s="31" t="s">
        <v>9474</v>
      </c>
      <c r="E4327" s="36" t="s">
        <v>2694</v>
      </c>
    </row>
    <row r="4328" spans="1:5" ht="55.2" hidden="1">
      <c r="A4328" s="35">
        <v>91166</v>
      </c>
      <c r="B4328" s="32" t="s">
        <v>14574</v>
      </c>
      <c r="C4328" s="32" t="s">
        <v>16718</v>
      </c>
      <c r="D4328" s="31" t="s">
        <v>9474</v>
      </c>
      <c r="E4328" s="36" t="s">
        <v>4507</v>
      </c>
    </row>
    <row r="4329" spans="1:5" ht="55.2" hidden="1">
      <c r="A4329" s="35">
        <v>91167</v>
      </c>
      <c r="B4329" s="32" t="s">
        <v>14574</v>
      </c>
      <c r="C4329" s="32" t="s">
        <v>16719</v>
      </c>
      <c r="D4329" s="31" t="s">
        <v>9474</v>
      </c>
      <c r="E4329" s="36" t="s">
        <v>5807</v>
      </c>
    </row>
    <row r="4330" spans="1:5" ht="69" hidden="1">
      <c r="A4330" s="35">
        <v>91168</v>
      </c>
      <c r="B4330" s="32" t="s">
        <v>14574</v>
      </c>
      <c r="C4330" s="32" t="s">
        <v>16720</v>
      </c>
      <c r="D4330" s="31" t="s">
        <v>9474</v>
      </c>
      <c r="E4330" s="36" t="s">
        <v>2229</v>
      </c>
    </row>
    <row r="4331" spans="1:5" ht="55.2" hidden="1">
      <c r="A4331" s="35">
        <v>91169</v>
      </c>
      <c r="B4331" s="32" t="s">
        <v>14574</v>
      </c>
      <c r="C4331" s="32" t="s">
        <v>16721</v>
      </c>
      <c r="D4331" s="31" t="s">
        <v>9474</v>
      </c>
      <c r="E4331" s="36" t="s">
        <v>6780</v>
      </c>
    </row>
    <row r="4332" spans="1:5" ht="82.8" hidden="1">
      <c r="A4332" s="35">
        <v>91170</v>
      </c>
      <c r="B4332" s="32" t="s">
        <v>14574</v>
      </c>
      <c r="C4332" s="32" t="s">
        <v>16722</v>
      </c>
      <c r="D4332" s="31" t="s">
        <v>9474</v>
      </c>
      <c r="E4332" s="36" t="s">
        <v>1570</v>
      </c>
    </row>
    <row r="4333" spans="1:5" ht="82.8" hidden="1">
      <c r="A4333" s="35">
        <v>91171</v>
      </c>
      <c r="B4333" s="32" t="s">
        <v>14574</v>
      </c>
      <c r="C4333" s="32" t="s">
        <v>16723</v>
      </c>
      <c r="D4333" s="31" t="s">
        <v>9474</v>
      </c>
      <c r="E4333" s="36" t="s">
        <v>229</v>
      </c>
    </row>
    <row r="4334" spans="1:5" ht="69" hidden="1">
      <c r="A4334" s="35">
        <v>91172</v>
      </c>
      <c r="B4334" s="32" t="s">
        <v>14574</v>
      </c>
      <c r="C4334" s="32" t="s">
        <v>16724</v>
      </c>
      <c r="D4334" s="31" t="s">
        <v>9474</v>
      </c>
      <c r="E4334" s="36" t="s">
        <v>961</v>
      </c>
    </row>
    <row r="4335" spans="1:5" ht="69" hidden="1">
      <c r="A4335" s="35">
        <v>91173</v>
      </c>
      <c r="B4335" s="32" t="s">
        <v>14574</v>
      </c>
      <c r="C4335" s="32" t="s">
        <v>16725</v>
      </c>
      <c r="D4335" s="31" t="s">
        <v>9474</v>
      </c>
      <c r="E4335" s="36" t="s">
        <v>1798</v>
      </c>
    </row>
    <row r="4336" spans="1:5" ht="69" hidden="1">
      <c r="A4336" s="35">
        <v>91174</v>
      </c>
      <c r="B4336" s="32" t="s">
        <v>14574</v>
      </c>
      <c r="C4336" s="32" t="s">
        <v>16726</v>
      </c>
      <c r="D4336" s="31" t="s">
        <v>9474</v>
      </c>
      <c r="E4336" s="36" t="s">
        <v>1417</v>
      </c>
    </row>
    <row r="4337" spans="1:5" ht="69" hidden="1">
      <c r="A4337" s="35">
        <v>91175</v>
      </c>
      <c r="B4337" s="32" t="s">
        <v>14574</v>
      </c>
      <c r="C4337" s="32" t="s">
        <v>16727</v>
      </c>
      <c r="D4337" s="31" t="s">
        <v>9474</v>
      </c>
      <c r="E4337" s="36" t="s">
        <v>10208</v>
      </c>
    </row>
    <row r="4338" spans="1:5" ht="69" hidden="1">
      <c r="A4338" s="35">
        <v>91176</v>
      </c>
      <c r="B4338" s="32" t="s">
        <v>14574</v>
      </c>
      <c r="C4338" s="32" t="s">
        <v>16728</v>
      </c>
      <c r="D4338" s="31" t="s">
        <v>9474</v>
      </c>
      <c r="E4338" s="36" t="s">
        <v>9518</v>
      </c>
    </row>
    <row r="4339" spans="1:5" ht="69" hidden="1">
      <c r="A4339" s="35">
        <v>91177</v>
      </c>
      <c r="B4339" s="32" t="s">
        <v>14574</v>
      </c>
      <c r="C4339" s="32" t="s">
        <v>16729</v>
      </c>
      <c r="D4339" s="31" t="s">
        <v>9474</v>
      </c>
      <c r="E4339" s="36" t="s">
        <v>14589</v>
      </c>
    </row>
    <row r="4340" spans="1:5" ht="55.2" hidden="1">
      <c r="A4340" s="35">
        <v>91178</v>
      </c>
      <c r="B4340" s="32" t="s">
        <v>14574</v>
      </c>
      <c r="C4340" s="32" t="s">
        <v>16730</v>
      </c>
      <c r="D4340" s="31" t="s">
        <v>9474</v>
      </c>
      <c r="E4340" s="36" t="s">
        <v>10137</v>
      </c>
    </row>
    <row r="4341" spans="1:5" ht="69" hidden="1">
      <c r="A4341" s="35">
        <v>91179</v>
      </c>
      <c r="B4341" s="32" t="s">
        <v>14574</v>
      </c>
      <c r="C4341" s="32" t="s">
        <v>16731</v>
      </c>
      <c r="D4341" s="31" t="s">
        <v>9474</v>
      </c>
      <c r="E4341" s="36" t="s">
        <v>5054</v>
      </c>
    </row>
    <row r="4342" spans="1:5" ht="82.8" hidden="1">
      <c r="A4342" s="35">
        <v>91180</v>
      </c>
      <c r="B4342" s="32" t="s">
        <v>14574</v>
      </c>
      <c r="C4342" s="32" t="s">
        <v>16732</v>
      </c>
      <c r="D4342" s="31" t="s">
        <v>9474</v>
      </c>
      <c r="E4342" s="36" t="s">
        <v>5229</v>
      </c>
    </row>
    <row r="4343" spans="1:5" ht="69" hidden="1">
      <c r="A4343" s="35">
        <v>91181</v>
      </c>
      <c r="B4343" s="32" t="s">
        <v>14574</v>
      </c>
      <c r="C4343" s="32" t="s">
        <v>16733</v>
      </c>
      <c r="D4343" s="31" t="s">
        <v>9474</v>
      </c>
      <c r="E4343" s="36" t="s">
        <v>2720</v>
      </c>
    </row>
    <row r="4344" spans="1:5" ht="55.2" hidden="1">
      <c r="A4344" s="35">
        <v>91182</v>
      </c>
      <c r="B4344" s="32" t="s">
        <v>14574</v>
      </c>
      <c r="C4344" s="32" t="s">
        <v>16734</v>
      </c>
      <c r="D4344" s="31" t="s">
        <v>9474</v>
      </c>
      <c r="E4344" s="36" t="s">
        <v>16735</v>
      </c>
    </row>
    <row r="4345" spans="1:5" ht="69" hidden="1">
      <c r="A4345" s="35">
        <v>91183</v>
      </c>
      <c r="B4345" s="32" t="s">
        <v>14574</v>
      </c>
      <c r="C4345" s="32" t="s">
        <v>16736</v>
      </c>
      <c r="D4345" s="31" t="s">
        <v>9474</v>
      </c>
      <c r="E4345" s="36" t="s">
        <v>16737</v>
      </c>
    </row>
    <row r="4346" spans="1:5" ht="55.2" hidden="1">
      <c r="A4346" s="35">
        <v>91184</v>
      </c>
      <c r="B4346" s="32" t="s">
        <v>14574</v>
      </c>
      <c r="C4346" s="32" t="s">
        <v>16738</v>
      </c>
      <c r="D4346" s="31" t="s">
        <v>9474</v>
      </c>
      <c r="E4346" s="36" t="s">
        <v>15349</v>
      </c>
    </row>
    <row r="4347" spans="1:5" ht="69" hidden="1">
      <c r="A4347" s="35">
        <v>91185</v>
      </c>
      <c r="B4347" s="32" t="s">
        <v>14574</v>
      </c>
      <c r="C4347" s="32" t="s">
        <v>16739</v>
      </c>
      <c r="D4347" s="31" t="s">
        <v>9474</v>
      </c>
      <c r="E4347" s="36" t="s">
        <v>2599</v>
      </c>
    </row>
    <row r="4348" spans="1:5" ht="69" hidden="1">
      <c r="A4348" s="35">
        <v>91186</v>
      </c>
      <c r="B4348" s="32" t="s">
        <v>14574</v>
      </c>
      <c r="C4348" s="32" t="s">
        <v>16740</v>
      </c>
      <c r="D4348" s="31" t="s">
        <v>9474</v>
      </c>
      <c r="E4348" s="36" t="s">
        <v>157</v>
      </c>
    </row>
    <row r="4349" spans="1:5" ht="69" hidden="1">
      <c r="A4349" s="35">
        <v>91187</v>
      </c>
      <c r="B4349" s="32" t="s">
        <v>14574</v>
      </c>
      <c r="C4349" s="32" t="s">
        <v>16741</v>
      </c>
      <c r="D4349" s="31" t="s">
        <v>9474</v>
      </c>
      <c r="E4349" s="36" t="s">
        <v>1755</v>
      </c>
    </row>
    <row r="4350" spans="1:5" ht="41.4" hidden="1">
      <c r="A4350" s="35">
        <v>91188</v>
      </c>
      <c r="B4350" s="32" t="s">
        <v>14574</v>
      </c>
      <c r="C4350" s="32" t="s">
        <v>16742</v>
      </c>
      <c r="D4350" s="31" t="s">
        <v>9608</v>
      </c>
      <c r="E4350" s="36" t="s">
        <v>1496</v>
      </c>
    </row>
    <row r="4351" spans="1:5" ht="55.2" hidden="1">
      <c r="A4351" s="35">
        <v>91189</v>
      </c>
      <c r="B4351" s="32" t="s">
        <v>14574</v>
      </c>
      <c r="C4351" s="32" t="s">
        <v>16743</v>
      </c>
      <c r="D4351" s="31" t="s">
        <v>9608</v>
      </c>
      <c r="E4351" s="36" t="s">
        <v>1524</v>
      </c>
    </row>
    <row r="4352" spans="1:5" ht="41.4" hidden="1">
      <c r="A4352" s="35">
        <v>91190</v>
      </c>
      <c r="B4352" s="32" t="s">
        <v>14574</v>
      </c>
      <c r="C4352" s="32" t="s">
        <v>16744</v>
      </c>
      <c r="D4352" s="31" t="s">
        <v>9608</v>
      </c>
      <c r="E4352" s="36" t="s">
        <v>377</v>
      </c>
    </row>
    <row r="4353" spans="1:5" ht="41.4" hidden="1">
      <c r="A4353" s="35">
        <v>91191</v>
      </c>
      <c r="B4353" s="32" t="s">
        <v>14574</v>
      </c>
      <c r="C4353" s="32" t="s">
        <v>16745</v>
      </c>
      <c r="D4353" s="31" t="s">
        <v>9608</v>
      </c>
      <c r="E4353" s="36" t="s">
        <v>515</v>
      </c>
    </row>
    <row r="4354" spans="1:5" ht="27.6" hidden="1">
      <c r="A4354" s="35">
        <v>91192</v>
      </c>
      <c r="B4354" s="32" t="s">
        <v>14574</v>
      </c>
      <c r="C4354" s="32" t="s">
        <v>16746</v>
      </c>
      <c r="D4354" s="31" t="s">
        <v>9608</v>
      </c>
      <c r="E4354" s="36" t="s">
        <v>1085</v>
      </c>
    </row>
    <row r="4355" spans="1:5" ht="55.2" hidden="1">
      <c r="A4355" s="35">
        <v>91222</v>
      </c>
      <c r="B4355" s="32" t="s">
        <v>14574</v>
      </c>
      <c r="C4355" s="32" t="s">
        <v>16747</v>
      </c>
      <c r="D4355" s="31" t="s">
        <v>9474</v>
      </c>
      <c r="E4355" s="36" t="s">
        <v>3038</v>
      </c>
    </row>
    <row r="4356" spans="1:5" ht="69" hidden="1">
      <c r="A4356" s="35">
        <v>94480</v>
      </c>
      <c r="B4356" s="32" t="s">
        <v>14574</v>
      </c>
      <c r="C4356" s="32" t="s">
        <v>16748</v>
      </c>
      <c r="D4356" s="31" t="s">
        <v>9608</v>
      </c>
      <c r="E4356" s="36" t="s">
        <v>16749</v>
      </c>
    </row>
    <row r="4357" spans="1:5" ht="69" hidden="1">
      <c r="A4357" s="35">
        <v>94481</v>
      </c>
      <c r="B4357" s="32" t="s">
        <v>14574</v>
      </c>
      <c r="C4357" s="32" t="s">
        <v>16750</v>
      </c>
      <c r="D4357" s="31" t="s">
        <v>9608</v>
      </c>
      <c r="E4357" s="36" t="s">
        <v>16751</v>
      </c>
    </row>
    <row r="4358" spans="1:5" ht="69" hidden="1">
      <c r="A4358" s="35">
        <v>94482</v>
      </c>
      <c r="B4358" s="32" t="s">
        <v>14574</v>
      </c>
      <c r="C4358" s="32" t="s">
        <v>16752</v>
      </c>
      <c r="D4358" s="31" t="s">
        <v>9608</v>
      </c>
      <c r="E4358" s="36" t="s">
        <v>16753</v>
      </c>
    </row>
    <row r="4359" spans="1:5" ht="69" hidden="1">
      <c r="A4359" s="35">
        <v>94483</v>
      </c>
      <c r="B4359" s="32" t="s">
        <v>14574</v>
      </c>
      <c r="C4359" s="32" t="s">
        <v>16754</v>
      </c>
      <c r="D4359" s="31" t="s">
        <v>9608</v>
      </c>
      <c r="E4359" s="36" t="s">
        <v>16755</v>
      </c>
    </row>
    <row r="4360" spans="1:5" ht="27.6" hidden="1">
      <c r="A4360" s="35">
        <v>95541</v>
      </c>
      <c r="B4360" s="32" t="s">
        <v>14574</v>
      </c>
      <c r="C4360" s="32" t="s">
        <v>16756</v>
      </c>
      <c r="D4360" s="31" t="s">
        <v>9608</v>
      </c>
      <c r="E4360" s="36" t="s">
        <v>4911</v>
      </c>
    </row>
    <row r="4361" spans="1:5" ht="41.4" hidden="1">
      <c r="A4361" s="35">
        <v>95573</v>
      </c>
      <c r="B4361" s="32" t="s">
        <v>14574</v>
      </c>
      <c r="C4361" s="32" t="s">
        <v>16757</v>
      </c>
      <c r="D4361" s="31" t="s">
        <v>9608</v>
      </c>
      <c r="E4361" s="36" t="s">
        <v>16758</v>
      </c>
    </row>
    <row r="4362" spans="1:5" ht="41.4" hidden="1">
      <c r="A4362" s="35">
        <v>95574</v>
      </c>
      <c r="B4362" s="32" t="s">
        <v>14574</v>
      </c>
      <c r="C4362" s="32" t="s">
        <v>16759</v>
      </c>
      <c r="D4362" s="31" t="s">
        <v>9608</v>
      </c>
      <c r="E4362" s="36" t="s">
        <v>3040</v>
      </c>
    </row>
    <row r="4363" spans="1:5" ht="41.4" hidden="1">
      <c r="A4363" s="35">
        <v>96559</v>
      </c>
      <c r="B4363" s="32" t="s">
        <v>14574</v>
      </c>
      <c r="C4363" s="32" t="s">
        <v>16760</v>
      </c>
      <c r="D4363" s="31" t="s">
        <v>9967</v>
      </c>
      <c r="E4363" s="36" t="s">
        <v>13730</v>
      </c>
    </row>
    <row r="4364" spans="1:5" ht="41.4" hidden="1">
      <c r="A4364" s="35">
        <v>96560</v>
      </c>
      <c r="B4364" s="32" t="s">
        <v>14574</v>
      </c>
      <c r="C4364" s="32" t="s">
        <v>16761</v>
      </c>
      <c r="D4364" s="31" t="s">
        <v>9967</v>
      </c>
      <c r="E4364" s="36" t="s">
        <v>16762</v>
      </c>
    </row>
    <row r="4365" spans="1:5" ht="41.4" hidden="1">
      <c r="A4365" s="35">
        <v>96561</v>
      </c>
      <c r="B4365" s="32" t="s">
        <v>14574</v>
      </c>
      <c r="C4365" s="32" t="s">
        <v>16763</v>
      </c>
      <c r="D4365" s="31" t="s">
        <v>9967</v>
      </c>
      <c r="E4365" s="36" t="s">
        <v>16764</v>
      </c>
    </row>
    <row r="4366" spans="1:5" ht="55.2" hidden="1">
      <c r="A4366" s="35">
        <v>96562</v>
      </c>
      <c r="B4366" s="32" t="s">
        <v>14574</v>
      </c>
      <c r="C4366" s="32" t="s">
        <v>16765</v>
      </c>
      <c r="D4366" s="31" t="s">
        <v>9474</v>
      </c>
      <c r="E4366" s="36" t="s">
        <v>16766</v>
      </c>
    </row>
    <row r="4367" spans="1:5" ht="55.2" hidden="1">
      <c r="A4367" s="35">
        <v>96563</v>
      </c>
      <c r="B4367" s="32" t="s">
        <v>14574</v>
      </c>
      <c r="C4367" s="32" t="s">
        <v>16767</v>
      </c>
      <c r="D4367" s="31" t="s">
        <v>9474</v>
      </c>
      <c r="E4367" s="36" t="s">
        <v>5418</v>
      </c>
    </row>
    <row r="4368" spans="1:5" ht="27.6" hidden="1">
      <c r="A4368" s="31" t="s">
        <v>16768</v>
      </c>
      <c r="B4368" s="32" t="s">
        <v>16769</v>
      </c>
      <c r="C4368" s="32" t="s">
        <v>16770</v>
      </c>
      <c r="D4368" s="31" t="s">
        <v>9608</v>
      </c>
      <c r="E4368" s="36" t="s">
        <v>16771</v>
      </c>
    </row>
    <row r="4369" spans="1:5" ht="27.6" hidden="1">
      <c r="A4369" s="31" t="s">
        <v>16772</v>
      </c>
      <c r="B4369" s="32" t="s">
        <v>16769</v>
      </c>
      <c r="C4369" s="32" t="s">
        <v>16773</v>
      </c>
      <c r="D4369" s="31" t="s">
        <v>9608</v>
      </c>
      <c r="E4369" s="36" t="s">
        <v>16774</v>
      </c>
    </row>
    <row r="4370" spans="1:5" ht="27.6" hidden="1">
      <c r="A4370" s="31" t="s">
        <v>16775</v>
      </c>
      <c r="B4370" s="32" t="s">
        <v>16769</v>
      </c>
      <c r="C4370" s="32" t="s">
        <v>16776</v>
      </c>
      <c r="D4370" s="31" t="s">
        <v>9608</v>
      </c>
      <c r="E4370" s="36" t="s">
        <v>16777</v>
      </c>
    </row>
    <row r="4371" spans="1:5" ht="27.6" hidden="1">
      <c r="A4371" s="31" t="s">
        <v>16778</v>
      </c>
      <c r="B4371" s="32" t="s">
        <v>16769</v>
      </c>
      <c r="C4371" s="32" t="s">
        <v>16779</v>
      </c>
      <c r="D4371" s="31" t="s">
        <v>9608</v>
      </c>
      <c r="E4371" s="36" t="s">
        <v>16780</v>
      </c>
    </row>
    <row r="4372" spans="1:5" ht="27.6" hidden="1">
      <c r="A4372" s="31" t="s">
        <v>16781</v>
      </c>
      <c r="B4372" s="32" t="s">
        <v>16769</v>
      </c>
      <c r="C4372" s="32" t="s">
        <v>16782</v>
      </c>
      <c r="D4372" s="31" t="s">
        <v>9608</v>
      </c>
      <c r="E4372" s="36" t="s">
        <v>16783</v>
      </c>
    </row>
    <row r="4373" spans="1:5" ht="27.6" hidden="1">
      <c r="A4373" s="31" t="s">
        <v>16784</v>
      </c>
      <c r="B4373" s="32" t="s">
        <v>16769</v>
      </c>
      <c r="C4373" s="32" t="s">
        <v>16785</v>
      </c>
      <c r="D4373" s="31" t="s">
        <v>9608</v>
      </c>
      <c r="E4373" s="36" t="s">
        <v>16786</v>
      </c>
    </row>
    <row r="4374" spans="1:5" ht="27.6" hidden="1">
      <c r="A4374" s="31" t="s">
        <v>16787</v>
      </c>
      <c r="B4374" s="32" t="s">
        <v>16769</v>
      </c>
      <c r="C4374" s="32" t="s">
        <v>16788</v>
      </c>
      <c r="D4374" s="31" t="s">
        <v>9608</v>
      </c>
      <c r="E4374" s="36" t="s">
        <v>16789</v>
      </c>
    </row>
    <row r="4375" spans="1:5" ht="27.6" hidden="1">
      <c r="A4375" s="31" t="s">
        <v>16790</v>
      </c>
      <c r="B4375" s="32" t="s">
        <v>16769</v>
      </c>
      <c r="C4375" s="32" t="s">
        <v>16791</v>
      </c>
      <c r="D4375" s="31" t="s">
        <v>9608</v>
      </c>
      <c r="E4375" s="36" t="s">
        <v>16792</v>
      </c>
    </row>
    <row r="4376" spans="1:5" ht="27.6" hidden="1">
      <c r="A4376" s="31" t="s">
        <v>16793</v>
      </c>
      <c r="B4376" s="32" t="s">
        <v>16769</v>
      </c>
      <c r="C4376" s="32" t="s">
        <v>16794</v>
      </c>
      <c r="D4376" s="31" t="s">
        <v>9608</v>
      </c>
      <c r="E4376" s="36" t="s">
        <v>16795</v>
      </c>
    </row>
    <row r="4377" spans="1:5" ht="27.6" hidden="1">
      <c r="A4377" s="31" t="s">
        <v>16796</v>
      </c>
      <c r="B4377" s="32" t="s">
        <v>16769</v>
      </c>
      <c r="C4377" s="32" t="s">
        <v>16797</v>
      </c>
      <c r="D4377" s="31" t="s">
        <v>9608</v>
      </c>
      <c r="E4377" s="36" t="s">
        <v>16798</v>
      </c>
    </row>
    <row r="4378" spans="1:5" ht="27.6" hidden="1">
      <c r="A4378" s="31" t="s">
        <v>16799</v>
      </c>
      <c r="B4378" s="32" t="s">
        <v>16769</v>
      </c>
      <c r="C4378" s="32" t="s">
        <v>16800</v>
      </c>
      <c r="D4378" s="31" t="s">
        <v>9608</v>
      </c>
      <c r="E4378" s="36" t="s">
        <v>16801</v>
      </c>
    </row>
    <row r="4379" spans="1:5" ht="27.6" hidden="1">
      <c r="A4379" s="31" t="s">
        <v>16802</v>
      </c>
      <c r="B4379" s="32" t="s">
        <v>16769</v>
      </c>
      <c r="C4379" s="32" t="s">
        <v>16803</v>
      </c>
      <c r="D4379" s="31" t="s">
        <v>9608</v>
      </c>
      <c r="E4379" s="36" t="s">
        <v>16804</v>
      </c>
    </row>
    <row r="4380" spans="1:5" ht="27.6" hidden="1">
      <c r="A4380" s="31" t="s">
        <v>16805</v>
      </c>
      <c r="B4380" s="32" t="s">
        <v>16769</v>
      </c>
      <c r="C4380" s="32" t="s">
        <v>16806</v>
      </c>
      <c r="D4380" s="31" t="s">
        <v>9608</v>
      </c>
      <c r="E4380" s="36" t="s">
        <v>16807</v>
      </c>
    </row>
    <row r="4381" spans="1:5" ht="27.6" hidden="1">
      <c r="A4381" s="31" t="s">
        <v>16808</v>
      </c>
      <c r="B4381" s="32" t="s">
        <v>16769</v>
      </c>
      <c r="C4381" s="32" t="s">
        <v>16809</v>
      </c>
      <c r="D4381" s="31" t="s">
        <v>9608</v>
      </c>
      <c r="E4381" s="36" t="s">
        <v>16777</v>
      </c>
    </row>
    <row r="4382" spans="1:5" ht="27.6" hidden="1">
      <c r="A4382" s="31" t="s">
        <v>16810</v>
      </c>
      <c r="B4382" s="32" t="s">
        <v>16769</v>
      </c>
      <c r="C4382" s="32" t="s">
        <v>16811</v>
      </c>
      <c r="D4382" s="31" t="s">
        <v>9608</v>
      </c>
      <c r="E4382" s="36" t="s">
        <v>16812</v>
      </c>
    </row>
    <row r="4383" spans="1:5" ht="27.6" hidden="1">
      <c r="A4383" s="31" t="s">
        <v>16813</v>
      </c>
      <c r="B4383" s="32" t="s">
        <v>16769</v>
      </c>
      <c r="C4383" s="32" t="s">
        <v>16814</v>
      </c>
      <c r="D4383" s="31" t="s">
        <v>9608</v>
      </c>
      <c r="E4383" s="36" t="s">
        <v>16815</v>
      </c>
    </row>
    <row r="4384" spans="1:5" ht="13.8" hidden="1">
      <c r="A4384" s="35">
        <v>73612</v>
      </c>
      <c r="B4384" s="32" t="s">
        <v>16769</v>
      </c>
      <c r="C4384" s="32" t="s">
        <v>16816</v>
      </c>
      <c r="D4384" s="31" t="s">
        <v>9608</v>
      </c>
      <c r="E4384" s="36" t="s">
        <v>16817</v>
      </c>
    </row>
    <row r="4385" spans="1:5" ht="27.6" hidden="1">
      <c r="A4385" s="35">
        <v>73660</v>
      </c>
      <c r="B4385" s="32" t="s">
        <v>16769</v>
      </c>
      <c r="C4385" s="32" t="s">
        <v>16818</v>
      </c>
      <c r="D4385" s="31" t="s">
        <v>9967</v>
      </c>
      <c r="E4385" s="36" t="s">
        <v>16819</v>
      </c>
    </row>
    <row r="4386" spans="1:5" ht="27.6" hidden="1">
      <c r="A4386" s="35">
        <v>73661</v>
      </c>
      <c r="B4386" s="32" t="s">
        <v>16769</v>
      </c>
      <c r="C4386" s="32" t="s">
        <v>16820</v>
      </c>
      <c r="D4386" s="31" t="s">
        <v>9608</v>
      </c>
      <c r="E4386" s="36" t="s">
        <v>16821</v>
      </c>
    </row>
    <row r="4387" spans="1:5" ht="27.6" hidden="1">
      <c r="A4387" s="35">
        <v>73693</v>
      </c>
      <c r="B4387" s="32" t="s">
        <v>16769</v>
      </c>
      <c r="C4387" s="32" t="s">
        <v>16822</v>
      </c>
      <c r="D4387" s="31" t="s">
        <v>9967</v>
      </c>
      <c r="E4387" s="36" t="s">
        <v>4960</v>
      </c>
    </row>
    <row r="4388" spans="1:5" ht="13.8" hidden="1">
      <c r="A4388" s="35">
        <v>73694</v>
      </c>
      <c r="B4388" s="32" t="s">
        <v>16769</v>
      </c>
      <c r="C4388" s="32" t="s">
        <v>16823</v>
      </c>
      <c r="D4388" s="31" t="s">
        <v>9608</v>
      </c>
      <c r="E4388" s="36" t="s">
        <v>16824</v>
      </c>
    </row>
    <row r="4389" spans="1:5" ht="13.8" hidden="1">
      <c r="A4389" s="35">
        <v>73695</v>
      </c>
      <c r="B4389" s="32" t="s">
        <v>16769</v>
      </c>
      <c r="C4389" s="32" t="s">
        <v>16825</v>
      </c>
      <c r="D4389" s="31" t="s">
        <v>9608</v>
      </c>
      <c r="E4389" s="36" t="s">
        <v>16826</v>
      </c>
    </row>
    <row r="4390" spans="1:5" ht="13.8" hidden="1">
      <c r="A4390" s="31" t="s">
        <v>16827</v>
      </c>
      <c r="B4390" s="32" t="s">
        <v>16769</v>
      </c>
      <c r="C4390" s="32" t="s">
        <v>16828</v>
      </c>
      <c r="D4390" s="31" t="s">
        <v>9608</v>
      </c>
      <c r="E4390" s="36" t="s">
        <v>16817</v>
      </c>
    </row>
    <row r="4391" spans="1:5" ht="13.8" hidden="1">
      <c r="A4391" s="31" t="s">
        <v>16829</v>
      </c>
      <c r="B4391" s="32" t="s">
        <v>16769</v>
      </c>
      <c r="C4391" s="32" t="s">
        <v>16830</v>
      </c>
      <c r="D4391" s="31" t="s">
        <v>9967</v>
      </c>
      <c r="E4391" s="36" t="s">
        <v>16831</v>
      </c>
    </row>
    <row r="4392" spans="1:5" ht="27.6" hidden="1">
      <c r="A4392" s="31" t="s">
        <v>16832</v>
      </c>
      <c r="B4392" s="32" t="s">
        <v>16769</v>
      </c>
      <c r="C4392" s="32" t="s">
        <v>16833</v>
      </c>
      <c r="D4392" s="31" t="s">
        <v>11488</v>
      </c>
      <c r="E4392" s="36" t="s">
        <v>16834</v>
      </c>
    </row>
    <row r="4393" spans="1:5" ht="27.6" hidden="1">
      <c r="A4393" s="31" t="s">
        <v>16835</v>
      </c>
      <c r="B4393" s="32" t="s">
        <v>16769</v>
      </c>
      <c r="C4393" s="32" t="s">
        <v>16836</v>
      </c>
      <c r="D4393" s="31" t="s">
        <v>11488</v>
      </c>
      <c r="E4393" s="36" t="s">
        <v>16837</v>
      </c>
    </row>
    <row r="4394" spans="1:5" ht="27.6" hidden="1">
      <c r="A4394" s="31" t="s">
        <v>16838</v>
      </c>
      <c r="B4394" s="32" t="s">
        <v>16769</v>
      </c>
      <c r="C4394" s="32" t="s">
        <v>16839</v>
      </c>
      <c r="D4394" s="31" t="s">
        <v>11488</v>
      </c>
      <c r="E4394" s="36" t="s">
        <v>16834</v>
      </c>
    </row>
    <row r="4395" spans="1:5" ht="27.6" hidden="1">
      <c r="A4395" s="31" t="s">
        <v>16840</v>
      </c>
      <c r="B4395" s="32" t="s">
        <v>16769</v>
      </c>
      <c r="C4395" s="32" t="s">
        <v>16841</v>
      </c>
      <c r="D4395" s="31" t="s">
        <v>11488</v>
      </c>
      <c r="E4395" s="36" t="s">
        <v>16842</v>
      </c>
    </row>
    <row r="4396" spans="1:5" ht="27.6" hidden="1">
      <c r="A4396" s="31" t="s">
        <v>16843</v>
      </c>
      <c r="B4396" s="32" t="s">
        <v>16769</v>
      </c>
      <c r="C4396" s="32" t="s">
        <v>16844</v>
      </c>
      <c r="D4396" s="31" t="s">
        <v>11488</v>
      </c>
      <c r="E4396" s="36" t="s">
        <v>16834</v>
      </c>
    </row>
    <row r="4397" spans="1:5" ht="27.6" hidden="1">
      <c r="A4397" s="31" t="s">
        <v>16845</v>
      </c>
      <c r="B4397" s="32" t="s">
        <v>16846</v>
      </c>
      <c r="C4397" s="32" t="s">
        <v>16847</v>
      </c>
      <c r="D4397" s="31" t="s">
        <v>9608</v>
      </c>
      <c r="E4397" s="36" t="s">
        <v>16848</v>
      </c>
    </row>
    <row r="4398" spans="1:5" ht="27.6" hidden="1">
      <c r="A4398" s="31" t="s">
        <v>16849</v>
      </c>
      <c r="B4398" s="32" t="s">
        <v>16846</v>
      </c>
      <c r="C4398" s="32" t="s">
        <v>16850</v>
      </c>
      <c r="D4398" s="31" t="s">
        <v>9608</v>
      </c>
      <c r="E4398" s="36" t="s">
        <v>16851</v>
      </c>
    </row>
    <row r="4399" spans="1:5" ht="41.4" hidden="1">
      <c r="A4399" s="31" t="s">
        <v>16852</v>
      </c>
      <c r="B4399" s="32" t="s">
        <v>16846</v>
      </c>
      <c r="C4399" s="32" t="s">
        <v>16853</v>
      </c>
      <c r="D4399" s="31" t="s">
        <v>9474</v>
      </c>
      <c r="E4399" s="36" t="s">
        <v>16691</v>
      </c>
    </row>
    <row r="4400" spans="1:5" ht="27.6" hidden="1">
      <c r="A4400" s="35">
        <v>83878</v>
      </c>
      <c r="B4400" s="32" t="s">
        <v>16846</v>
      </c>
      <c r="C4400" s="32" t="s">
        <v>16854</v>
      </c>
      <c r="D4400" s="31" t="s">
        <v>9608</v>
      </c>
      <c r="E4400" s="36" t="s">
        <v>16855</v>
      </c>
    </row>
    <row r="4401" spans="1:5" ht="27.6" hidden="1">
      <c r="A4401" s="35">
        <v>83879</v>
      </c>
      <c r="B4401" s="32" t="s">
        <v>16846</v>
      </c>
      <c r="C4401" s="32" t="s">
        <v>16856</v>
      </c>
      <c r="D4401" s="31" t="s">
        <v>9608</v>
      </c>
      <c r="E4401" s="36" t="s">
        <v>8026</v>
      </c>
    </row>
    <row r="4402" spans="1:5" ht="69" hidden="1">
      <c r="A4402" s="35">
        <v>73658</v>
      </c>
      <c r="B4402" s="32" t="s">
        <v>16846</v>
      </c>
      <c r="C4402" s="32" t="s">
        <v>16857</v>
      </c>
      <c r="D4402" s="31" t="s">
        <v>9608</v>
      </c>
      <c r="E4402" s="36" t="s">
        <v>16858</v>
      </c>
    </row>
    <row r="4403" spans="1:5" ht="110.4" hidden="1">
      <c r="A4403" s="35">
        <v>93350</v>
      </c>
      <c r="B4403" s="32" t="s">
        <v>16846</v>
      </c>
      <c r="C4403" s="32" t="s">
        <v>16859</v>
      </c>
      <c r="D4403" s="31" t="s">
        <v>9608</v>
      </c>
      <c r="E4403" s="36" t="s">
        <v>16860</v>
      </c>
    </row>
    <row r="4404" spans="1:5" ht="110.4" hidden="1">
      <c r="A4404" s="35">
        <v>93351</v>
      </c>
      <c r="B4404" s="32" t="s">
        <v>16846</v>
      </c>
      <c r="C4404" s="32" t="s">
        <v>16861</v>
      </c>
      <c r="D4404" s="31" t="s">
        <v>9608</v>
      </c>
      <c r="E4404" s="36" t="s">
        <v>16862</v>
      </c>
    </row>
    <row r="4405" spans="1:5" ht="110.4" hidden="1">
      <c r="A4405" s="35">
        <v>93352</v>
      </c>
      <c r="B4405" s="32" t="s">
        <v>16846</v>
      </c>
      <c r="C4405" s="32" t="s">
        <v>16863</v>
      </c>
      <c r="D4405" s="31" t="s">
        <v>9608</v>
      </c>
      <c r="E4405" s="36" t="s">
        <v>16864</v>
      </c>
    </row>
    <row r="4406" spans="1:5" ht="110.4" hidden="1">
      <c r="A4406" s="35">
        <v>93353</v>
      </c>
      <c r="B4406" s="32" t="s">
        <v>16846</v>
      </c>
      <c r="C4406" s="32" t="s">
        <v>16865</v>
      </c>
      <c r="D4406" s="31" t="s">
        <v>9608</v>
      </c>
      <c r="E4406" s="36" t="s">
        <v>16866</v>
      </c>
    </row>
    <row r="4407" spans="1:5" ht="110.4" hidden="1">
      <c r="A4407" s="35">
        <v>93354</v>
      </c>
      <c r="B4407" s="32" t="s">
        <v>16846</v>
      </c>
      <c r="C4407" s="32" t="s">
        <v>16867</v>
      </c>
      <c r="D4407" s="31" t="s">
        <v>9608</v>
      </c>
      <c r="E4407" s="36" t="s">
        <v>16868</v>
      </c>
    </row>
    <row r="4408" spans="1:5" ht="110.4" hidden="1">
      <c r="A4408" s="35">
        <v>93355</v>
      </c>
      <c r="B4408" s="32" t="s">
        <v>16846</v>
      </c>
      <c r="C4408" s="32" t="s">
        <v>16869</v>
      </c>
      <c r="D4408" s="31" t="s">
        <v>9608</v>
      </c>
      <c r="E4408" s="36" t="s">
        <v>16870</v>
      </c>
    </row>
    <row r="4409" spans="1:5" ht="110.4" hidden="1">
      <c r="A4409" s="35">
        <v>93356</v>
      </c>
      <c r="B4409" s="32" t="s">
        <v>16846</v>
      </c>
      <c r="C4409" s="32" t="s">
        <v>16871</v>
      </c>
      <c r="D4409" s="31" t="s">
        <v>9608</v>
      </c>
      <c r="E4409" s="36" t="s">
        <v>16872</v>
      </c>
    </row>
    <row r="4410" spans="1:5" ht="110.4" hidden="1">
      <c r="A4410" s="35">
        <v>93357</v>
      </c>
      <c r="B4410" s="32" t="s">
        <v>16846</v>
      </c>
      <c r="C4410" s="32" t="s">
        <v>16873</v>
      </c>
      <c r="D4410" s="31" t="s">
        <v>9608</v>
      </c>
      <c r="E4410" s="36" t="s">
        <v>16874</v>
      </c>
    </row>
    <row r="4411" spans="1:5" ht="27.6" hidden="1">
      <c r="A4411" s="35">
        <v>83335</v>
      </c>
      <c r="B4411" s="32" t="s">
        <v>16875</v>
      </c>
      <c r="C4411" s="32" t="s">
        <v>16876</v>
      </c>
      <c r="D4411" s="31" t="s">
        <v>11488</v>
      </c>
      <c r="E4411" s="36" t="s">
        <v>16877</v>
      </c>
    </row>
    <row r="4412" spans="1:5" ht="27.6" hidden="1">
      <c r="A4412" s="35">
        <v>88548</v>
      </c>
      <c r="B4412" s="32" t="s">
        <v>16875</v>
      </c>
      <c r="C4412" s="32" t="s">
        <v>16878</v>
      </c>
      <c r="D4412" s="31" t="s">
        <v>11488</v>
      </c>
      <c r="E4412" s="36" t="s">
        <v>16879</v>
      </c>
    </row>
    <row r="4413" spans="1:5" ht="27.6" hidden="1">
      <c r="A4413" s="31" t="s">
        <v>16880</v>
      </c>
      <c r="B4413" s="32" t="s">
        <v>16875</v>
      </c>
      <c r="C4413" s="32" t="s">
        <v>16881</v>
      </c>
      <c r="D4413" s="31" t="s">
        <v>9967</v>
      </c>
      <c r="E4413" s="36" t="s">
        <v>148</v>
      </c>
    </row>
    <row r="4414" spans="1:5" ht="27.6" hidden="1">
      <c r="A4414" s="31" t="s">
        <v>16882</v>
      </c>
      <c r="B4414" s="32" t="s">
        <v>16875</v>
      </c>
      <c r="C4414" s="32" t="s">
        <v>16883</v>
      </c>
      <c r="D4414" s="31" t="s">
        <v>11488</v>
      </c>
      <c r="E4414" s="36" t="s">
        <v>3709</v>
      </c>
    </row>
    <row r="4415" spans="1:5" ht="55.2" hidden="1">
      <c r="A4415" s="31" t="s">
        <v>16884</v>
      </c>
      <c r="B4415" s="32" t="s">
        <v>16875</v>
      </c>
      <c r="C4415" s="32" t="s">
        <v>16885</v>
      </c>
      <c r="D4415" s="31" t="s">
        <v>11488</v>
      </c>
      <c r="E4415" s="36" t="s">
        <v>1687</v>
      </c>
    </row>
    <row r="4416" spans="1:5" ht="41.4" hidden="1">
      <c r="A4416" s="31" t="s">
        <v>16886</v>
      </c>
      <c r="B4416" s="32" t="s">
        <v>16875</v>
      </c>
      <c r="C4416" s="32" t="s">
        <v>16887</v>
      </c>
      <c r="D4416" s="31" t="s">
        <v>9967</v>
      </c>
      <c r="E4416" s="36" t="s">
        <v>150</v>
      </c>
    </row>
    <row r="4417" spans="1:5" ht="55.2" hidden="1">
      <c r="A4417" s="31" t="s">
        <v>16888</v>
      </c>
      <c r="B4417" s="32" t="s">
        <v>16875</v>
      </c>
      <c r="C4417" s="32" t="s">
        <v>16889</v>
      </c>
      <c r="D4417" s="31" t="s">
        <v>11488</v>
      </c>
      <c r="E4417" s="36" t="s">
        <v>2033</v>
      </c>
    </row>
    <row r="4418" spans="1:5" ht="55.2" hidden="1">
      <c r="A4418" s="31" t="s">
        <v>16890</v>
      </c>
      <c r="B4418" s="32" t="s">
        <v>16875</v>
      </c>
      <c r="C4418" s="32" t="s">
        <v>16891</v>
      </c>
      <c r="D4418" s="31" t="s">
        <v>11488</v>
      </c>
      <c r="E4418" s="36" t="s">
        <v>5983</v>
      </c>
    </row>
    <row r="4419" spans="1:5" ht="55.2" hidden="1">
      <c r="A4419" s="31" t="s">
        <v>16892</v>
      </c>
      <c r="B4419" s="32" t="s">
        <v>16875</v>
      </c>
      <c r="C4419" s="32" t="s">
        <v>16893</v>
      </c>
      <c r="D4419" s="31" t="s">
        <v>11488</v>
      </c>
      <c r="E4419" s="36" t="s">
        <v>4073</v>
      </c>
    </row>
    <row r="4420" spans="1:5" ht="41.4" hidden="1">
      <c r="A4420" s="31" t="s">
        <v>16894</v>
      </c>
      <c r="B4420" s="32" t="s">
        <v>16875</v>
      </c>
      <c r="C4420" s="32" t="s">
        <v>16895</v>
      </c>
      <c r="D4420" s="31" t="s">
        <v>11488</v>
      </c>
      <c r="E4420" s="36" t="s">
        <v>511</v>
      </c>
    </row>
    <row r="4421" spans="1:5" ht="27.6" hidden="1">
      <c r="A4421" s="35">
        <v>79472</v>
      </c>
      <c r="B4421" s="32" t="s">
        <v>16875</v>
      </c>
      <c r="C4421" s="32" t="s">
        <v>16896</v>
      </c>
      <c r="D4421" s="31" t="s">
        <v>9967</v>
      </c>
      <c r="E4421" s="36" t="s">
        <v>142</v>
      </c>
    </row>
    <row r="4422" spans="1:5" ht="13.8" hidden="1">
      <c r="A4422" s="35">
        <v>79473</v>
      </c>
      <c r="B4422" s="32" t="s">
        <v>16875</v>
      </c>
      <c r="C4422" s="32" t="s">
        <v>16897</v>
      </c>
      <c r="D4422" s="31" t="s">
        <v>11488</v>
      </c>
      <c r="E4422" s="36" t="s">
        <v>499</v>
      </c>
    </row>
    <row r="4423" spans="1:5" ht="27.6" hidden="1">
      <c r="A4423" s="35">
        <v>79480</v>
      </c>
      <c r="B4423" s="32" t="s">
        <v>16875</v>
      </c>
      <c r="C4423" s="32" t="s">
        <v>16898</v>
      </c>
      <c r="D4423" s="31" t="s">
        <v>11488</v>
      </c>
      <c r="E4423" s="36" t="s">
        <v>2187</v>
      </c>
    </row>
    <row r="4424" spans="1:5" ht="41.4" hidden="1">
      <c r="A4424" s="35">
        <v>83336</v>
      </c>
      <c r="B4424" s="32" t="s">
        <v>16875</v>
      </c>
      <c r="C4424" s="32" t="s">
        <v>16899</v>
      </c>
      <c r="D4424" s="31" t="s">
        <v>11488</v>
      </c>
      <c r="E4424" s="36" t="s">
        <v>349</v>
      </c>
    </row>
    <row r="4425" spans="1:5" ht="55.2" hidden="1">
      <c r="A4425" s="35">
        <v>83338</v>
      </c>
      <c r="B4425" s="32" t="s">
        <v>16875</v>
      </c>
      <c r="C4425" s="32" t="s">
        <v>16900</v>
      </c>
      <c r="D4425" s="31" t="s">
        <v>11488</v>
      </c>
      <c r="E4425" s="36" t="s">
        <v>1060</v>
      </c>
    </row>
    <row r="4426" spans="1:5" ht="96.6" hidden="1">
      <c r="A4426" s="35">
        <v>89885</v>
      </c>
      <c r="B4426" s="32" t="s">
        <v>16875</v>
      </c>
      <c r="C4426" s="32" t="s">
        <v>16901</v>
      </c>
      <c r="D4426" s="31" t="s">
        <v>11488</v>
      </c>
      <c r="E4426" s="36" t="s">
        <v>7108</v>
      </c>
    </row>
    <row r="4427" spans="1:5" ht="96.6" hidden="1">
      <c r="A4427" s="35">
        <v>89886</v>
      </c>
      <c r="B4427" s="32" t="s">
        <v>16875</v>
      </c>
      <c r="C4427" s="32" t="s">
        <v>16902</v>
      </c>
      <c r="D4427" s="31" t="s">
        <v>11488</v>
      </c>
      <c r="E4427" s="36" t="s">
        <v>2407</v>
      </c>
    </row>
    <row r="4428" spans="1:5" ht="96.6" hidden="1">
      <c r="A4428" s="35">
        <v>89887</v>
      </c>
      <c r="B4428" s="32" t="s">
        <v>16875</v>
      </c>
      <c r="C4428" s="32" t="s">
        <v>16903</v>
      </c>
      <c r="D4428" s="31" t="s">
        <v>11488</v>
      </c>
      <c r="E4428" s="36" t="s">
        <v>7994</v>
      </c>
    </row>
    <row r="4429" spans="1:5" ht="96.6" hidden="1">
      <c r="A4429" s="35">
        <v>89888</v>
      </c>
      <c r="B4429" s="32" t="s">
        <v>16875</v>
      </c>
      <c r="C4429" s="32" t="s">
        <v>16904</v>
      </c>
      <c r="D4429" s="31" t="s">
        <v>11488</v>
      </c>
      <c r="E4429" s="36" t="s">
        <v>15422</v>
      </c>
    </row>
    <row r="4430" spans="1:5" ht="96.6" hidden="1">
      <c r="A4430" s="35">
        <v>89889</v>
      </c>
      <c r="B4430" s="32" t="s">
        <v>16875</v>
      </c>
      <c r="C4430" s="32" t="s">
        <v>16905</v>
      </c>
      <c r="D4430" s="31" t="s">
        <v>11488</v>
      </c>
      <c r="E4430" s="36" t="s">
        <v>2655</v>
      </c>
    </row>
    <row r="4431" spans="1:5" ht="96.6" hidden="1">
      <c r="A4431" s="35">
        <v>89890</v>
      </c>
      <c r="B4431" s="32" t="s">
        <v>16875</v>
      </c>
      <c r="C4431" s="32" t="s">
        <v>16906</v>
      </c>
      <c r="D4431" s="31" t="s">
        <v>11488</v>
      </c>
      <c r="E4431" s="36" t="s">
        <v>3786</v>
      </c>
    </row>
    <row r="4432" spans="1:5" ht="96.6" hidden="1">
      <c r="A4432" s="35">
        <v>89893</v>
      </c>
      <c r="B4432" s="32" t="s">
        <v>16875</v>
      </c>
      <c r="C4432" s="32" t="s">
        <v>16907</v>
      </c>
      <c r="D4432" s="31" t="s">
        <v>11488</v>
      </c>
      <c r="E4432" s="36" t="s">
        <v>420</v>
      </c>
    </row>
    <row r="4433" spans="1:5" ht="96.6" hidden="1">
      <c r="A4433" s="35">
        <v>89894</v>
      </c>
      <c r="B4433" s="32" t="s">
        <v>16875</v>
      </c>
      <c r="C4433" s="32" t="s">
        <v>16908</v>
      </c>
      <c r="D4433" s="31" t="s">
        <v>11488</v>
      </c>
      <c r="E4433" s="36" t="s">
        <v>16909</v>
      </c>
    </row>
    <row r="4434" spans="1:5" ht="96.6" hidden="1">
      <c r="A4434" s="35">
        <v>89895</v>
      </c>
      <c r="B4434" s="32" t="s">
        <v>16875</v>
      </c>
      <c r="C4434" s="32" t="s">
        <v>16910</v>
      </c>
      <c r="D4434" s="31" t="s">
        <v>11488</v>
      </c>
      <c r="E4434" s="36" t="s">
        <v>16911</v>
      </c>
    </row>
    <row r="4435" spans="1:5" ht="96.6" hidden="1">
      <c r="A4435" s="35">
        <v>89903</v>
      </c>
      <c r="B4435" s="32" t="s">
        <v>16875</v>
      </c>
      <c r="C4435" s="32" t="s">
        <v>16912</v>
      </c>
      <c r="D4435" s="31" t="s">
        <v>11488</v>
      </c>
      <c r="E4435" s="36" t="s">
        <v>2599</v>
      </c>
    </row>
    <row r="4436" spans="1:5" ht="96.6" hidden="1">
      <c r="A4436" s="35">
        <v>89904</v>
      </c>
      <c r="B4436" s="32" t="s">
        <v>16875</v>
      </c>
      <c r="C4436" s="32" t="s">
        <v>16913</v>
      </c>
      <c r="D4436" s="31" t="s">
        <v>11488</v>
      </c>
      <c r="E4436" s="36" t="s">
        <v>3337</v>
      </c>
    </row>
    <row r="4437" spans="1:5" ht="96.6" hidden="1">
      <c r="A4437" s="35">
        <v>89905</v>
      </c>
      <c r="B4437" s="32" t="s">
        <v>16875</v>
      </c>
      <c r="C4437" s="32" t="s">
        <v>16914</v>
      </c>
      <c r="D4437" s="31" t="s">
        <v>11488</v>
      </c>
      <c r="E4437" s="36" t="s">
        <v>10111</v>
      </c>
    </row>
    <row r="4438" spans="1:5" ht="96.6" hidden="1">
      <c r="A4438" s="35">
        <v>89906</v>
      </c>
      <c r="B4438" s="32" t="s">
        <v>16875</v>
      </c>
      <c r="C4438" s="32" t="s">
        <v>16915</v>
      </c>
      <c r="D4438" s="31" t="s">
        <v>11488</v>
      </c>
      <c r="E4438" s="36" t="s">
        <v>16916</v>
      </c>
    </row>
    <row r="4439" spans="1:5" ht="96.6" hidden="1">
      <c r="A4439" s="35">
        <v>89907</v>
      </c>
      <c r="B4439" s="32" t="s">
        <v>16875</v>
      </c>
      <c r="C4439" s="32" t="s">
        <v>16917</v>
      </c>
      <c r="D4439" s="31" t="s">
        <v>11488</v>
      </c>
      <c r="E4439" s="36" t="s">
        <v>5511</v>
      </c>
    </row>
    <row r="4440" spans="1:5" ht="96.6" hidden="1">
      <c r="A4440" s="35">
        <v>89908</v>
      </c>
      <c r="B4440" s="32" t="s">
        <v>16875</v>
      </c>
      <c r="C4440" s="32" t="s">
        <v>16918</v>
      </c>
      <c r="D4440" s="31" t="s">
        <v>11488</v>
      </c>
      <c r="E4440" s="36" t="s">
        <v>16919</v>
      </c>
    </row>
    <row r="4441" spans="1:5" ht="96.6" hidden="1">
      <c r="A4441" s="35">
        <v>89911</v>
      </c>
      <c r="B4441" s="32" t="s">
        <v>16875</v>
      </c>
      <c r="C4441" s="32" t="s">
        <v>16920</v>
      </c>
      <c r="D4441" s="31" t="s">
        <v>11488</v>
      </c>
      <c r="E4441" s="36" t="s">
        <v>8397</v>
      </c>
    </row>
    <row r="4442" spans="1:5" ht="96.6" hidden="1">
      <c r="A4442" s="35">
        <v>89912</v>
      </c>
      <c r="B4442" s="32" t="s">
        <v>16875</v>
      </c>
      <c r="C4442" s="32" t="s">
        <v>16921</v>
      </c>
      <c r="D4442" s="31" t="s">
        <v>11488</v>
      </c>
      <c r="E4442" s="36" t="s">
        <v>8314</v>
      </c>
    </row>
    <row r="4443" spans="1:5" ht="96.6" hidden="1">
      <c r="A4443" s="35">
        <v>89913</v>
      </c>
      <c r="B4443" s="32" t="s">
        <v>16875</v>
      </c>
      <c r="C4443" s="32" t="s">
        <v>16922</v>
      </c>
      <c r="D4443" s="31" t="s">
        <v>11488</v>
      </c>
      <c r="E4443" s="36" t="s">
        <v>2726</v>
      </c>
    </row>
    <row r="4444" spans="1:5" ht="96.6" hidden="1">
      <c r="A4444" s="35">
        <v>89921</v>
      </c>
      <c r="B4444" s="32" t="s">
        <v>16875</v>
      </c>
      <c r="C4444" s="32" t="s">
        <v>16923</v>
      </c>
      <c r="D4444" s="31" t="s">
        <v>11488</v>
      </c>
      <c r="E4444" s="36" t="s">
        <v>14580</v>
      </c>
    </row>
    <row r="4445" spans="1:5" ht="96.6" hidden="1">
      <c r="A4445" s="35">
        <v>89922</v>
      </c>
      <c r="B4445" s="32" t="s">
        <v>16875</v>
      </c>
      <c r="C4445" s="32" t="s">
        <v>16924</v>
      </c>
      <c r="D4445" s="31" t="s">
        <v>11488</v>
      </c>
      <c r="E4445" s="36" t="s">
        <v>7091</v>
      </c>
    </row>
    <row r="4446" spans="1:5" ht="96.6" hidden="1">
      <c r="A4446" s="35">
        <v>89923</v>
      </c>
      <c r="B4446" s="32" t="s">
        <v>16875</v>
      </c>
      <c r="C4446" s="32" t="s">
        <v>16925</v>
      </c>
      <c r="D4446" s="31" t="s">
        <v>11488</v>
      </c>
      <c r="E4446" s="36" t="s">
        <v>4872</v>
      </c>
    </row>
    <row r="4447" spans="1:5" ht="96.6" hidden="1">
      <c r="A4447" s="35">
        <v>89924</v>
      </c>
      <c r="B4447" s="32" t="s">
        <v>16875</v>
      </c>
      <c r="C4447" s="32" t="s">
        <v>16926</v>
      </c>
      <c r="D4447" s="31" t="s">
        <v>11488</v>
      </c>
      <c r="E4447" s="36" t="s">
        <v>2068</v>
      </c>
    </row>
    <row r="4448" spans="1:5" ht="96.6" hidden="1">
      <c r="A4448" s="35">
        <v>89925</v>
      </c>
      <c r="B4448" s="32" t="s">
        <v>16875</v>
      </c>
      <c r="C4448" s="32" t="s">
        <v>16927</v>
      </c>
      <c r="D4448" s="31" t="s">
        <v>11488</v>
      </c>
      <c r="E4448" s="36" t="s">
        <v>13159</v>
      </c>
    </row>
    <row r="4449" spans="1:5" ht="96.6" hidden="1">
      <c r="A4449" s="35">
        <v>89926</v>
      </c>
      <c r="B4449" s="32" t="s">
        <v>16875</v>
      </c>
      <c r="C4449" s="32" t="s">
        <v>16928</v>
      </c>
      <c r="D4449" s="31" t="s">
        <v>11488</v>
      </c>
      <c r="E4449" s="36" t="s">
        <v>5365</v>
      </c>
    </row>
    <row r="4450" spans="1:5" ht="96.6" hidden="1">
      <c r="A4450" s="35">
        <v>89929</v>
      </c>
      <c r="B4450" s="32" t="s">
        <v>16875</v>
      </c>
      <c r="C4450" s="32" t="s">
        <v>16929</v>
      </c>
      <c r="D4450" s="31" t="s">
        <v>11488</v>
      </c>
      <c r="E4450" s="36" t="s">
        <v>5809</v>
      </c>
    </row>
    <row r="4451" spans="1:5" ht="96.6" hidden="1">
      <c r="A4451" s="35">
        <v>89930</v>
      </c>
      <c r="B4451" s="32" t="s">
        <v>16875</v>
      </c>
      <c r="C4451" s="32" t="s">
        <v>16930</v>
      </c>
      <c r="D4451" s="31" t="s">
        <v>11488</v>
      </c>
      <c r="E4451" s="36" t="s">
        <v>6740</v>
      </c>
    </row>
    <row r="4452" spans="1:5" ht="96.6" hidden="1">
      <c r="A4452" s="35">
        <v>89931</v>
      </c>
      <c r="B4452" s="32" t="s">
        <v>16875</v>
      </c>
      <c r="C4452" s="32" t="s">
        <v>16931</v>
      </c>
      <c r="D4452" s="31" t="s">
        <v>11488</v>
      </c>
      <c r="E4452" s="36" t="s">
        <v>16932</v>
      </c>
    </row>
    <row r="4453" spans="1:5" ht="96.6" hidden="1">
      <c r="A4453" s="35">
        <v>89939</v>
      </c>
      <c r="B4453" s="32" t="s">
        <v>16875</v>
      </c>
      <c r="C4453" s="32" t="s">
        <v>16933</v>
      </c>
      <c r="D4453" s="31" t="s">
        <v>11488</v>
      </c>
      <c r="E4453" s="36" t="s">
        <v>14924</v>
      </c>
    </row>
    <row r="4454" spans="1:5" ht="96.6" hidden="1">
      <c r="A4454" s="35">
        <v>89940</v>
      </c>
      <c r="B4454" s="32" t="s">
        <v>16875</v>
      </c>
      <c r="C4454" s="32" t="s">
        <v>16934</v>
      </c>
      <c r="D4454" s="31" t="s">
        <v>11488</v>
      </c>
      <c r="E4454" s="36" t="s">
        <v>3952</v>
      </c>
    </row>
    <row r="4455" spans="1:5" ht="96.6" hidden="1">
      <c r="A4455" s="35">
        <v>89941</v>
      </c>
      <c r="B4455" s="32" t="s">
        <v>16875</v>
      </c>
      <c r="C4455" s="32" t="s">
        <v>16935</v>
      </c>
      <c r="D4455" s="31" t="s">
        <v>11488</v>
      </c>
      <c r="E4455" s="36" t="s">
        <v>10772</v>
      </c>
    </row>
    <row r="4456" spans="1:5" ht="96.6" hidden="1">
      <c r="A4456" s="35">
        <v>89942</v>
      </c>
      <c r="B4456" s="32" t="s">
        <v>16875</v>
      </c>
      <c r="C4456" s="32" t="s">
        <v>16936</v>
      </c>
      <c r="D4456" s="31" t="s">
        <v>11488</v>
      </c>
      <c r="E4456" s="36" t="s">
        <v>9499</v>
      </c>
    </row>
    <row r="4457" spans="1:5" ht="96.6" hidden="1">
      <c r="A4457" s="35">
        <v>89943</v>
      </c>
      <c r="B4457" s="32" t="s">
        <v>16875</v>
      </c>
      <c r="C4457" s="32" t="s">
        <v>16937</v>
      </c>
      <c r="D4457" s="31" t="s">
        <v>11488</v>
      </c>
      <c r="E4457" s="36" t="s">
        <v>2910</v>
      </c>
    </row>
    <row r="4458" spans="1:5" ht="96.6" hidden="1">
      <c r="A4458" s="35">
        <v>89944</v>
      </c>
      <c r="B4458" s="32" t="s">
        <v>16875</v>
      </c>
      <c r="C4458" s="32" t="s">
        <v>16938</v>
      </c>
      <c r="D4458" s="31" t="s">
        <v>11488</v>
      </c>
      <c r="E4458" s="36" t="s">
        <v>1327</v>
      </c>
    </row>
    <row r="4459" spans="1:5" ht="96.6" hidden="1">
      <c r="A4459" s="35">
        <v>89947</v>
      </c>
      <c r="B4459" s="32" t="s">
        <v>16875</v>
      </c>
      <c r="C4459" s="32" t="s">
        <v>16939</v>
      </c>
      <c r="D4459" s="31" t="s">
        <v>11488</v>
      </c>
      <c r="E4459" s="36" t="s">
        <v>15762</v>
      </c>
    </row>
    <row r="4460" spans="1:5" ht="96.6" hidden="1">
      <c r="A4460" s="35">
        <v>89948</v>
      </c>
      <c r="B4460" s="32" t="s">
        <v>16875</v>
      </c>
      <c r="C4460" s="32" t="s">
        <v>16940</v>
      </c>
      <c r="D4460" s="31" t="s">
        <v>11488</v>
      </c>
      <c r="E4460" s="36" t="s">
        <v>16941</v>
      </c>
    </row>
    <row r="4461" spans="1:5" ht="96.6" hidden="1">
      <c r="A4461" s="35">
        <v>89949</v>
      </c>
      <c r="B4461" s="32" t="s">
        <v>16875</v>
      </c>
      <c r="C4461" s="32" t="s">
        <v>16942</v>
      </c>
      <c r="D4461" s="31" t="s">
        <v>11488</v>
      </c>
      <c r="E4461" s="36" t="s">
        <v>5546</v>
      </c>
    </row>
    <row r="4462" spans="1:5" ht="41.4" hidden="1">
      <c r="A4462" s="35">
        <v>96520</v>
      </c>
      <c r="B4462" s="32" t="s">
        <v>16875</v>
      </c>
      <c r="C4462" s="32" t="s">
        <v>16943</v>
      </c>
      <c r="D4462" s="31" t="s">
        <v>11488</v>
      </c>
      <c r="E4462" s="36" t="s">
        <v>16944</v>
      </c>
    </row>
    <row r="4463" spans="1:5" ht="41.4" hidden="1">
      <c r="A4463" s="35">
        <v>96521</v>
      </c>
      <c r="B4463" s="32" t="s">
        <v>16875</v>
      </c>
      <c r="C4463" s="32" t="s">
        <v>16945</v>
      </c>
      <c r="D4463" s="31" t="s">
        <v>11488</v>
      </c>
      <c r="E4463" s="36" t="s">
        <v>15211</v>
      </c>
    </row>
    <row r="4464" spans="1:5" ht="41.4" hidden="1">
      <c r="A4464" s="35">
        <v>96522</v>
      </c>
      <c r="B4464" s="32" t="s">
        <v>16875</v>
      </c>
      <c r="C4464" s="32" t="s">
        <v>16946</v>
      </c>
      <c r="D4464" s="31" t="s">
        <v>11488</v>
      </c>
      <c r="E4464" s="36" t="s">
        <v>16947</v>
      </c>
    </row>
    <row r="4465" spans="1:5" ht="41.4" hidden="1">
      <c r="A4465" s="35">
        <v>96523</v>
      </c>
      <c r="B4465" s="32" t="s">
        <v>16875</v>
      </c>
      <c r="C4465" s="32" t="s">
        <v>16948</v>
      </c>
      <c r="D4465" s="31" t="s">
        <v>11488</v>
      </c>
      <c r="E4465" s="36" t="s">
        <v>16949</v>
      </c>
    </row>
    <row r="4466" spans="1:5" ht="41.4" hidden="1">
      <c r="A4466" s="35">
        <v>96524</v>
      </c>
      <c r="B4466" s="32" t="s">
        <v>16875</v>
      </c>
      <c r="C4466" s="32" t="s">
        <v>16950</v>
      </c>
      <c r="D4466" s="31" t="s">
        <v>11488</v>
      </c>
      <c r="E4466" s="36" t="s">
        <v>16951</v>
      </c>
    </row>
    <row r="4467" spans="1:5" ht="41.4" hidden="1">
      <c r="A4467" s="35">
        <v>96525</v>
      </c>
      <c r="B4467" s="32" t="s">
        <v>16875</v>
      </c>
      <c r="C4467" s="32" t="s">
        <v>16952</v>
      </c>
      <c r="D4467" s="31" t="s">
        <v>11488</v>
      </c>
      <c r="E4467" s="36" t="s">
        <v>3918</v>
      </c>
    </row>
    <row r="4468" spans="1:5" ht="41.4" hidden="1">
      <c r="A4468" s="35">
        <v>96526</v>
      </c>
      <c r="B4468" s="32" t="s">
        <v>16875</v>
      </c>
      <c r="C4468" s="32" t="s">
        <v>16953</v>
      </c>
      <c r="D4468" s="31" t="s">
        <v>11488</v>
      </c>
      <c r="E4468" s="36" t="s">
        <v>16954</v>
      </c>
    </row>
    <row r="4469" spans="1:5" ht="41.4" hidden="1">
      <c r="A4469" s="35">
        <v>96527</v>
      </c>
      <c r="B4469" s="32" t="s">
        <v>16875</v>
      </c>
      <c r="C4469" s="32" t="s">
        <v>16955</v>
      </c>
      <c r="D4469" s="31" t="s">
        <v>11488</v>
      </c>
      <c r="E4469" s="36" t="s">
        <v>16956</v>
      </c>
    </row>
    <row r="4470" spans="1:5" ht="55.2" hidden="1">
      <c r="A4470" s="35">
        <v>96528</v>
      </c>
      <c r="B4470" s="32" t="s">
        <v>16875</v>
      </c>
      <c r="C4470" s="32" t="s">
        <v>16957</v>
      </c>
      <c r="D4470" s="31" t="s">
        <v>9967</v>
      </c>
      <c r="E4470" s="36" t="s">
        <v>16958</v>
      </c>
    </row>
    <row r="4471" spans="1:5" ht="96.6" hidden="1">
      <c r="A4471" s="35">
        <v>98116</v>
      </c>
      <c r="B4471" s="32" t="s">
        <v>16875</v>
      </c>
      <c r="C4471" s="32" t="s">
        <v>16959</v>
      </c>
      <c r="D4471" s="31" t="s">
        <v>11488</v>
      </c>
      <c r="E4471" s="36" t="s">
        <v>10542</v>
      </c>
    </row>
    <row r="4472" spans="1:5" ht="96.6" hidden="1">
      <c r="A4472" s="35">
        <v>98117</v>
      </c>
      <c r="B4472" s="32" t="s">
        <v>16875</v>
      </c>
      <c r="C4472" s="32" t="s">
        <v>16960</v>
      </c>
      <c r="D4472" s="31" t="s">
        <v>11488</v>
      </c>
      <c r="E4472" s="36" t="s">
        <v>11158</v>
      </c>
    </row>
    <row r="4473" spans="1:5" ht="96.6" hidden="1">
      <c r="A4473" s="35">
        <v>98118</v>
      </c>
      <c r="B4473" s="32" t="s">
        <v>16875</v>
      </c>
      <c r="C4473" s="32" t="s">
        <v>16961</v>
      </c>
      <c r="D4473" s="31" t="s">
        <v>11488</v>
      </c>
      <c r="E4473" s="36" t="s">
        <v>9717</v>
      </c>
    </row>
    <row r="4474" spans="1:5" ht="96.6" hidden="1">
      <c r="A4474" s="35">
        <v>98119</v>
      </c>
      <c r="B4474" s="32" t="s">
        <v>16875</v>
      </c>
      <c r="C4474" s="32" t="s">
        <v>16962</v>
      </c>
      <c r="D4474" s="31" t="s">
        <v>11488</v>
      </c>
      <c r="E4474" s="36" t="s">
        <v>16963</v>
      </c>
    </row>
    <row r="4475" spans="1:5" ht="41.4" hidden="1">
      <c r="A4475" s="35">
        <v>72915</v>
      </c>
      <c r="B4475" s="32" t="s">
        <v>16875</v>
      </c>
      <c r="C4475" s="32" t="s">
        <v>16964</v>
      </c>
      <c r="D4475" s="31" t="s">
        <v>11488</v>
      </c>
      <c r="E4475" s="36" t="s">
        <v>7550</v>
      </c>
    </row>
    <row r="4476" spans="1:5" ht="55.2" hidden="1">
      <c r="A4476" s="35">
        <v>72917</v>
      </c>
      <c r="B4476" s="32" t="s">
        <v>16875</v>
      </c>
      <c r="C4476" s="32" t="s">
        <v>16965</v>
      </c>
      <c r="D4476" s="31" t="s">
        <v>11488</v>
      </c>
      <c r="E4476" s="36" t="s">
        <v>1646</v>
      </c>
    </row>
    <row r="4477" spans="1:5" ht="55.2" hidden="1">
      <c r="A4477" s="35">
        <v>72918</v>
      </c>
      <c r="B4477" s="32" t="s">
        <v>16875</v>
      </c>
      <c r="C4477" s="32" t="s">
        <v>16966</v>
      </c>
      <c r="D4477" s="31" t="s">
        <v>11488</v>
      </c>
      <c r="E4477" s="36" t="s">
        <v>761</v>
      </c>
    </row>
    <row r="4478" spans="1:5" ht="41.4" hidden="1">
      <c r="A4478" s="31" t="s">
        <v>16967</v>
      </c>
      <c r="B4478" s="32" t="s">
        <v>16875</v>
      </c>
      <c r="C4478" s="32" t="s">
        <v>16968</v>
      </c>
      <c r="D4478" s="31" t="s">
        <v>11488</v>
      </c>
      <c r="E4478" s="36" t="s">
        <v>16969</v>
      </c>
    </row>
    <row r="4479" spans="1:5" ht="27.6" hidden="1">
      <c r="A4479" s="31" t="s">
        <v>16970</v>
      </c>
      <c r="B4479" s="32" t="s">
        <v>16875</v>
      </c>
      <c r="C4479" s="32" t="s">
        <v>16971</v>
      </c>
      <c r="D4479" s="31" t="s">
        <v>11488</v>
      </c>
      <c r="E4479" s="36" t="s">
        <v>16972</v>
      </c>
    </row>
    <row r="4480" spans="1:5" ht="27.6" hidden="1">
      <c r="A4480" s="31" t="s">
        <v>16973</v>
      </c>
      <c r="B4480" s="32" t="s">
        <v>16875</v>
      </c>
      <c r="C4480" s="32" t="s">
        <v>16974</v>
      </c>
      <c r="D4480" s="31" t="s">
        <v>11488</v>
      </c>
      <c r="E4480" s="36" t="s">
        <v>16975</v>
      </c>
    </row>
    <row r="4481" spans="1:5" ht="41.4" hidden="1">
      <c r="A4481" s="31" t="s">
        <v>16976</v>
      </c>
      <c r="B4481" s="32" t="s">
        <v>16875</v>
      </c>
      <c r="C4481" s="32" t="s">
        <v>16977</v>
      </c>
      <c r="D4481" s="31" t="s">
        <v>11488</v>
      </c>
      <c r="E4481" s="36" t="s">
        <v>1133</v>
      </c>
    </row>
    <row r="4482" spans="1:5" ht="41.4" hidden="1">
      <c r="A4482" s="35">
        <v>83343</v>
      </c>
      <c r="B4482" s="32" t="s">
        <v>16875</v>
      </c>
      <c r="C4482" s="32" t="s">
        <v>16978</v>
      </c>
      <c r="D4482" s="31" t="s">
        <v>11488</v>
      </c>
      <c r="E4482" s="36" t="s">
        <v>424</v>
      </c>
    </row>
    <row r="4483" spans="1:5" ht="96.6" hidden="1">
      <c r="A4483" s="35">
        <v>90082</v>
      </c>
      <c r="B4483" s="32" t="s">
        <v>16875</v>
      </c>
      <c r="C4483" s="32" t="s">
        <v>16979</v>
      </c>
      <c r="D4483" s="31" t="s">
        <v>11488</v>
      </c>
      <c r="E4483" s="36" t="s">
        <v>276</v>
      </c>
    </row>
    <row r="4484" spans="1:5" ht="96.6" hidden="1">
      <c r="A4484" s="35">
        <v>90084</v>
      </c>
      <c r="B4484" s="32" t="s">
        <v>16875</v>
      </c>
      <c r="C4484" s="32" t="s">
        <v>16980</v>
      </c>
      <c r="D4484" s="31" t="s">
        <v>11488</v>
      </c>
      <c r="E4484" s="36" t="s">
        <v>2619</v>
      </c>
    </row>
    <row r="4485" spans="1:5" ht="96.6" hidden="1">
      <c r="A4485" s="35">
        <v>90085</v>
      </c>
      <c r="B4485" s="32" t="s">
        <v>16875</v>
      </c>
      <c r="C4485" s="32" t="s">
        <v>16981</v>
      </c>
      <c r="D4485" s="31" t="s">
        <v>11488</v>
      </c>
      <c r="E4485" s="36" t="s">
        <v>5511</v>
      </c>
    </row>
    <row r="4486" spans="1:5" ht="96.6" hidden="1">
      <c r="A4486" s="35">
        <v>90086</v>
      </c>
      <c r="B4486" s="32" t="s">
        <v>16875</v>
      </c>
      <c r="C4486" s="32" t="s">
        <v>16982</v>
      </c>
      <c r="D4486" s="31" t="s">
        <v>11488</v>
      </c>
      <c r="E4486" s="36" t="s">
        <v>15422</v>
      </c>
    </row>
    <row r="4487" spans="1:5" ht="96.6" hidden="1">
      <c r="A4487" s="35">
        <v>90087</v>
      </c>
      <c r="B4487" s="32" t="s">
        <v>16875</v>
      </c>
      <c r="C4487" s="32" t="s">
        <v>16983</v>
      </c>
      <c r="D4487" s="31" t="s">
        <v>11488</v>
      </c>
      <c r="E4487" s="36" t="s">
        <v>3337</v>
      </c>
    </row>
    <row r="4488" spans="1:5" ht="96.6" hidden="1">
      <c r="A4488" s="35">
        <v>90088</v>
      </c>
      <c r="B4488" s="32" t="s">
        <v>16875</v>
      </c>
      <c r="C4488" s="32" t="s">
        <v>16984</v>
      </c>
      <c r="D4488" s="31" t="s">
        <v>11488</v>
      </c>
      <c r="E4488" s="36" t="s">
        <v>16916</v>
      </c>
    </row>
    <row r="4489" spans="1:5" ht="96.6" hidden="1">
      <c r="A4489" s="35">
        <v>90090</v>
      </c>
      <c r="B4489" s="32" t="s">
        <v>16875</v>
      </c>
      <c r="C4489" s="32" t="s">
        <v>16985</v>
      </c>
      <c r="D4489" s="31" t="s">
        <v>11488</v>
      </c>
      <c r="E4489" s="36" t="s">
        <v>16986</v>
      </c>
    </row>
    <row r="4490" spans="1:5" ht="96.6" hidden="1">
      <c r="A4490" s="35">
        <v>90091</v>
      </c>
      <c r="B4490" s="32" t="s">
        <v>16875</v>
      </c>
      <c r="C4490" s="32" t="s">
        <v>16987</v>
      </c>
      <c r="D4490" s="31" t="s">
        <v>11488</v>
      </c>
      <c r="E4490" s="36" t="s">
        <v>8333</v>
      </c>
    </row>
    <row r="4491" spans="1:5" ht="96.6" hidden="1">
      <c r="A4491" s="35">
        <v>90092</v>
      </c>
      <c r="B4491" s="32" t="s">
        <v>16875</v>
      </c>
      <c r="C4491" s="32" t="s">
        <v>16988</v>
      </c>
      <c r="D4491" s="31" t="s">
        <v>11488</v>
      </c>
      <c r="E4491" s="36" t="s">
        <v>2059</v>
      </c>
    </row>
    <row r="4492" spans="1:5" ht="96.6" hidden="1">
      <c r="A4492" s="35">
        <v>90093</v>
      </c>
      <c r="B4492" s="32" t="s">
        <v>16875</v>
      </c>
      <c r="C4492" s="32" t="s">
        <v>16989</v>
      </c>
      <c r="D4492" s="31" t="s">
        <v>11488</v>
      </c>
      <c r="E4492" s="36" t="s">
        <v>10022</v>
      </c>
    </row>
    <row r="4493" spans="1:5" ht="96.6" hidden="1">
      <c r="A4493" s="35">
        <v>90094</v>
      </c>
      <c r="B4493" s="32" t="s">
        <v>16875</v>
      </c>
      <c r="C4493" s="32" t="s">
        <v>16990</v>
      </c>
      <c r="D4493" s="31" t="s">
        <v>11488</v>
      </c>
      <c r="E4493" s="36" t="s">
        <v>7086</v>
      </c>
    </row>
    <row r="4494" spans="1:5" ht="96.6" hidden="1">
      <c r="A4494" s="35">
        <v>90095</v>
      </c>
      <c r="B4494" s="32" t="s">
        <v>16875</v>
      </c>
      <c r="C4494" s="32" t="s">
        <v>16991</v>
      </c>
      <c r="D4494" s="31" t="s">
        <v>11488</v>
      </c>
      <c r="E4494" s="36" t="s">
        <v>212</v>
      </c>
    </row>
    <row r="4495" spans="1:5" ht="96.6" hidden="1">
      <c r="A4495" s="35">
        <v>90096</v>
      </c>
      <c r="B4495" s="32" t="s">
        <v>16875</v>
      </c>
      <c r="C4495" s="32" t="s">
        <v>16992</v>
      </c>
      <c r="D4495" s="31" t="s">
        <v>11488</v>
      </c>
      <c r="E4495" s="36" t="s">
        <v>180</v>
      </c>
    </row>
    <row r="4496" spans="1:5" ht="96.6" hidden="1">
      <c r="A4496" s="35">
        <v>90098</v>
      </c>
      <c r="B4496" s="32" t="s">
        <v>16875</v>
      </c>
      <c r="C4496" s="32" t="s">
        <v>16993</v>
      </c>
      <c r="D4496" s="31" t="s">
        <v>11488</v>
      </c>
      <c r="E4496" s="36" t="s">
        <v>1490</v>
      </c>
    </row>
    <row r="4497" spans="1:5" ht="96.6" hidden="1">
      <c r="A4497" s="35">
        <v>90099</v>
      </c>
      <c r="B4497" s="32" t="s">
        <v>16875</v>
      </c>
      <c r="C4497" s="32" t="s">
        <v>16994</v>
      </c>
      <c r="D4497" s="31" t="s">
        <v>11488</v>
      </c>
      <c r="E4497" s="36" t="s">
        <v>2808</v>
      </c>
    </row>
    <row r="4498" spans="1:5" ht="96.6" hidden="1">
      <c r="A4498" s="35">
        <v>90100</v>
      </c>
      <c r="B4498" s="32" t="s">
        <v>16875</v>
      </c>
      <c r="C4498" s="32" t="s">
        <v>16995</v>
      </c>
      <c r="D4498" s="31" t="s">
        <v>11488</v>
      </c>
      <c r="E4498" s="36" t="s">
        <v>6211</v>
      </c>
    </row>
    <row r="4499" spans="1:5" ht="96.6" hidden="1">
      <c r="A4499" s="35">
        <v>90101</v>
      </c>
      <c r="B4499" s="32" t="s">
        <v>16875</v>
      </c>
      <c r="C4499" s="32" t="s">
        <v>16996</v>
      </c>
      <c r="D4499" s="31" t="s">
        <v>11488</v>
      </c>
      <c r="E4499" s="36" t="s">
        <v>1500</v>
      </c>
    </row>
    <row r="4500" spans="1:5" ht="110.4" hidden="1">
      <c r="A4500" s="35">
        <v>90102</v>
      </c>
      <c r="B4500" s="32" t="s">
        <v>16875</v>
      </c>
      <c r="C4500" s="32" t="s">
        <v>16997</v>
      </c>
      <c r="D4500" s="31" t="s">
        <v>11488</v>
      </c>
      <c r="E4500" s="36" t="s">
        <v>16998</v>
      </c>
    </row>
    <row r="4501" spans="1:5" ht="110.4" hidden="1">
      <c r="A4501" s="35">
        <v>90105</v>
      </c>
      <c r="B4501" s="32" t="s">
        <v>16875</v>
      </c>
      <c r="C4501" s="32" t="s">
        <v>16999</v>
      </c>
      <c r="D4501" s="31" t="s">
        <v>11488</v>
      </c>
      <c r="E4501" s="36" t="s">
        <v>5683</v>
      </c>
    </row>
    <row r="4502" spans="1:5" ht="110.4" hidden="1">
      <c r="A4502" s="35">
        <v>90106</v>
      </c>
      <c r="B4502" s="32" t="s">
        <v>16875</v>
      </c>
      <c r="C4502" s="32" t="s">
        <v>17000</v>
      </c>
      <c r="D4502" s="31" t="s">
        <v>11488</v>
      </c>
      <c r="E4502" s="36" t="s">
        <v>7482</v>
      </c>
    </row>
    <row r="4503" spans="1:5" ht="124.2" hidden="1">
      <c r="A4503" s="35">
        <v>90107</v>
      </c>
      <c r="B4503" s="32" t="s">
        <v>16875</v>
      </c>
      <c r="C4503" s="32" t="s">
        <v>17001</v>
      </c>
      <c r="D4503" s="31" t="s">
        <v>11488</v>
      </c>
      <c r="E4503" s="36" t="s">
        <v>7484</v>
      </c>
    </row>
    <row r="4504" spans="1:5" ht="124.2" hidden="1">
      <c r="A4504" s="35">
        <v>90108</v>
      </c>
      <c r="B4504" s="32" t="s">
        <v>16875</v>
      </c>
      <c r="C4504" s="32" t="s">
        <v>17002</v>
      </c>
      <c r="D4504" s="31" t="s">
        <v>11488</v>
      </c>
      <c r="E4504" s="36" t="s">
        <v>2083</v>
      </c>
    </row>
    <row r="4505" spans="1:5" ht="41.4" hidden="1">
      <c r="A4505" s="35">
        <v>93358</v>
      </c>
      <c r="B4505" s="32" t="s">
        <v>16875</v>
      </c>
      <c r="C4505" s="32" t="s">
        <v>17003</v>
      </c>
      <c r="D4505" s="31" t="s">
        <v>11488</v>
      </c>
      <c r="E4505" s="36" t="s">
        <v>15908</v>
      </c>
    </row>
    <row r="4506" spans="1:5" ht="27.6" hidden="1">
      <c r="A4506" s="35">
        <v>79482</v>
      </c>
      <c r="B4506" s="32" t="s">
        <v>16875</v>
      </c>
      <c r="C4506" s="32" t="s">
        <v>17004</v>
      </c>
      <c r="D4506" s="31" t="s">
        <v>11488</v>
      </c>
      <c r="E4506" s="36" t="s">
        <v>17005</v>
      </c>
    </row>
    <row r="4507" spans="1:5" ht="82.8" hidden="1">
      <c r="A4507" s="35">
        <v>94304</v>
      </c>
      <c r="B4507" s="32" t="s">
        <v>16875</v>
      </c>
      <c r="C4507" s="32" t="s">
        <v>17006</v>
      </c>
      <c r="D4507" s="31" t="s">
        <v>11488</v>
      </c>
      <c r="E4507" s="36" t="s">
        <v>17007</v>
      </c>
    </row>
    <row r="4508" spans="1:5" ht="82.8" hidden="1">
      <c r="A4508" s="35">
        <v>94305</v>
      </c>
      <c r="B4508" s="32" t="s">
        <v>16875</v>
      </c>
      <c r="C4508" s="32" t="s">
        <v>17008</v>
      </c>
      <c r="D4508" s="31" t="s">
        <v>11488</v>
      </c>
      <c r="E4508" s="36" t="s">
        <v>9326</v>
      </c>
    </row>
    <row r="4509" spans="1:5" ht="82.8" hidden="1">
      <c r="A4509" s="35">
        <v>94306</v>
      </c>
      <c r="B4509" s="32" t="s">
        <v>16875</v>
      </c>
      <c r="C4509" s="32" t="s">
        <v>17009</v>
      </c>
      <c r="D4509" s="31" t="s">
        <v>11488</v>
      </c>
      <c r="E4509" s="36" t="s">
        <v>3984</v>
      </c>
    </row>
    <row r="4510" spans="1:5" ht="82.8" hidden="1">
      <c r="A4510" s="35">
        <v>94307</v>
      </c>
      <c r="B4510" s="32" t="s">
        <v>16875</v>
      </c>
      <c r="C4510" s="32" t="s">
        <v>17010</v>
      </c>
      <c r="D4510" s="31" t="s">
        <v>11488</v>
      </c>
      <c r="E4510" s="36" t="s">
        <v>17011</v>
      </c>
    </row>
    <row r="4511" spans="1:5" ht="82.8" hidden="1">
      <c r="A4511" s="35">
        <v>94308</v>
      </c>
      <c r="B4511" s="32" t="s">
        <v>16875</v>
      </c>
      <c r="C4511" s="32" t="s">
        <v>17012</v>
      </c>
      <c r="D4511" s="31" t="s">
        <v>11488</v>
      </c>
      <c r="E4511" s="36" t="s">
        <v>16919</v>
      </c>
    </row>
    <row r="4512" spans="1:5" ht="82.8" hidden="1">
      <c r="A4512" s="35">
        <v>94309</v>
      </c>
      <c r="B4512" s="32" t="s">
        <v>16875</v>
      </c>
      <c r="C4512" s="32" t="s">
        <v>17013</v>
      </c>
      <c r="D4512" s="31" t="s">
        <v>11488</v>
      </c>
      <c r="E4512" s="36" t="s">
        <v>3183</v>
      </c>
    </row>
    <row r="4513" spans="1:5" ht="82.8" hidden="1">
      <c r="A4513" s="35">
        <v>94310</v>
      </c>
      <c r="B4513" s="32" t="s">
        <v>16875</v>
      </c>
      <c r="C4513" s="32" t="s">
        <v>17014</v>
      </c>
      <c r="D4513" s="31" t="s">
        <v>11488</v>
      </c>
      <c r="E4513" s="36" t="s">
        <v>17015</v>
      </c>
    </row>
    <row r="4514" spans="1:5" ht="69" hidden="1">
      <c r="A4514" s="35">
        <v>94315</v>
      </c>
      <c r="B4514" s="32" t="s">
        <v>16875</v>
      </c>
      <c r="C4514" s="32" t="s">
        <v>17016</v>
      </c>
      <c r="D4514" s="31" t="s">
        <v>11488</v>
      </c>
      <c r="E4514" s="36" t="s">
        <v>17017</v>
      </c>
    </row>
    <row r="4515" spans="1:5" ht="82.8" hidden="1">
      <c r="A4515" s="35">
        <v>94316</v>
      </c>
      <c r="B4515" s="32" t="s">
        <v>16875</v>
      </c>
      <c r="C4515" s="32" t="s">
        <v>17018</v>
      </c>
      <c r="D4515" s="31" t="s">
        <v>11488</v>
      </c>
      <c r="E4515" s="36" t="s">
        <v>8985</v>
      </c>
    </row>
    <row r="4516" spans="1:5" ht="82.8" hidden="1">
      <c r="A4516" s="35">
        <v>94317</v>
      </c>
      <c r="B4516" s="32" t="s">
        <v>16875</v>
      </c>
      <c r="C4516" s="32" t="s">
        <v>17019</v>
      </c>
      <c r="D4516" s="31" t="s">
        <v>11488</v>
      </c>
      <c r="E4516" s="36" t="s">
        <v>7310</v>
      </c>
    </row>
    <row r="4517" spans="1:5" ht="82.8" hidden="1">
      <c r="A4517" s="35">
        <v>94318</v>
      </c>
      <c r="B4517" s="32" t="s">
        <v>16875</v>
      </c>
      <c r="C4517" s="32" t="s">
        <v>17020</v>
      </c>
      <c r="D4517" s="31" t="s">
        <v>11488</v>
      </c>
      <c r="E4517" s="36" t="s">
        <v>7919</v>
      </c>
    </row>
    <row r="4518" spans="1:5" ht="41.4" hidden="1">
      <c r="A4518" s="35">
        <v>94319</v>
      </c>
      <c r="B4518" s="32" t="s">
        <v>16875</v>
      </c>
      <c r="C4518" s="32" t="s">
        <v>17021</v>
      </c>
      <c r="D4518" s="31" t="s">
        <v>11488</v>
      </c>
      <c r="E4518" s="36" t="s">
        <v>17022</v>
      </c>
    </row>
    <row r="4519" spans="1:5" ht="69" hidden="1">
      <c r="A4519" s="35">
        <v>94327</v>
      </c>
      <c r="B4519" s="32" t="s">
        <v>16875</v>
      </c>
      <c r="C4519" s="32" t="s">
        <v>17023</v>
      </c>
      <c r="D4519" s="31" t="s">
        <v>11488</v>
      </c>
      <c r="E4519" s="36" t="s">
        <v>17024</v>
      </c>
    </row>
    <row r="4520" spans="1:5" ht="69" hidden="1">
      <c r="A4520" s="35">
        <v>94328</v>
      </c>
      <c r="B4520" s="32" t="s">
        <v>16875</v>
      </c>
      <c r="C4520" s="32" t="s">
        <v>17025</v>
      </c>
      <c r="D4520" s="31" t="s">
        <v>11488</v>
      </c>
      <c r="E4520" s="36" t="s">
        <v>17026</v>
      </c>
    </row>
    <row r="4521" spans="1:5" ht="82.8" hidden="1">
      <c r="A4521" s="35">
        <v>94329</v>
      </c>
      <c r="B4521" s="32" t="s">
        <v>16875</v>
      </c>
      <c r="C4521" s="32" t="s">
        <v>17027</v>
      </c>
      <c r="D4521" s="31" t="s">
        <v>11488</v>
      </c>
      <c r="E4521" s="36" t="s">
        <v>17028</v>
      </c>
    </row>
    <row r="4522" spans="1:5" ht="69" hidden="1">
      <c r="A4522" s="35">
        <v>94330</v>
      </c>
      <c r="B4522" s="32" t="s">
        <v>16875</v>
      </c>
      <c r="C4522" s="32" t="s">
        <v>17029</v>
      </c>
      <c r="D4522" s="31" t="s">
        <v>11488</v>
      </c>
      <c r="E4522" s="36" t="s">
        <v>17030</v>
      </c>
    </row>
    <row r="4523" spans="1:5" ht="82.8" hidden="1">
      <c r="A4523" s="35">
        <v>94331</v>
      </c>
      <c r="B4523" s="32" t="s">
        <v>16875</v>
      </c>
      <c r="C4523" s="32" t="s">
        <v>17031</v>
      </c>
      <c r="D4523" s="31" t="s">
        <v>11488</v>
      </c>
      <c r="E4523" s="36" t="s">
        <v>8103</v>
      </c>
    </row>
    <row r="4524" spans="1:5" ht="69" hidden="1">
      <c r="A4524" s="35">
        <v>94332</v>
      </c>
      <c r="B4524" s="32" t="s">
        <v>16875</v>
      </c>
      <c r="C4524" s="32" t="s">
        <v>17032</v>
      </c>
      <c r="D4524" s="31" t="s">
        <v>11488</v>
      </c>
      <c r="E4524" s="36" t="s">
        <v>17033</v>
      </c>
    </row>
    <row r="4525" spans="1:5" ht="82.8" hidden="1">
      <c r="A4525" s="35">
        <v>94333</v>
      </c>
      <c r="B4525" s="32" t="s">
        <v>16875</v>
      </c>
      <c r="C4525" s="32" t="s">
        <v>17034</v>
      </c>
      <c r="D4525" s="31" t="s">
        <v>11488</v>
      </c>
      <c r="E4525" s="36" t="s">
        <v>17035</v>
      </c>
    </row>
    <row r="4526" spans="1:5" ht="69" hidden="1">
      <c r="A4526" s="35">
        <v>94338</v>
      </c>
      <c r="B4526" s="32" t="s">
        <v>16875</v>
      </c>
      <c r="C4526" s="32" t="s">
        <v>17036</v>
      </c>
      <c r="D4526" s="31" t="s">
        <v>11488</v>
      </c>
      <c r="E4526" s="36" t="s">
        <v>17037</v>
      </c>
    </row>
    <row r="4527" spans="1:5" ht="69" hidden="1">
      <c r="A4527" s="35">
        <v>94339</v>
      </c>
      <c r="B4527" s="32" t="s">
        <v>16875</v>
      </c>
      <c r="C4527" s="32" t="s">
        <v>17038</v>
      </c>
      <c r="D4527" s="31" t="s">
        <v>11488</v>
      </c>
      <c r="E4527" s="36" t="s">
        <v>17039</v>
      </c>
    </row>
    <row r="4528" spans="1:5" ht="69" hidden="1">
      <c r="A4528" s="35">
        <v>94340</v>
      </c>
      <c r="B4528" s="32" t="s">
        <v>16875</v>
      </c>
      <c r="C4528" s="32" t="s">
        <v>17040</v>
      </c>
      <c r="D4528" s="31" t="s">
        <v>11488</v>
      </c>
      <c r="E4528" s="36" t="s">
        <v>17041</v>
      </c>
    </row>
    <row r="4529" spans="1:5" ht="82.8" hidden="1">
      <c r="A4529" s="35">
        <v>94341</v>
      </c>
      <c r="B4529" s="32" t="s">
        <v>16875</v>
      </c>
      <c r="C4529" s="32" t="s">
        <v>17042</v>
      </c>
      <c r="D4529" s="31" t="s">
        <v>11488</v>
      </c>
      <c r="E4529" s="36" t="s">
        <v>17043</v>
      </c>
    </row>
    <row r="4530" spans="1:5" ht="41.4" hidden="1">
      <c r="A4530" s="35">
        <v>94342</v>
      </c>
      <c r="B4530" s="32" t="s">
        <v>16875</v>
      </c>
      <c r="C4530" s="32" t="s">
        <v>17044</v>
      </c>
      <c r="D4530" s="31" t="s">
        <v>11488</v>
      </c>
      <c r="E4530" s="36" t="s">
        <v>17045</v>
      </c>
    </row>
    <row r="4531" spans="1:5" ht="55.2" hidden="1">
      <c r="A4531" s="35">
        <v>96385</v>
      </c>
      <c r="B4531" s="32" t="s">
        <v>16875</v>
      </c>
      <c r="C4531" s="32" t="s">
        <v>17046</v>
      </c>
      <c r="D4531" s="31" t="s">
        <v>11488</v>
      </c>
      <c r="E4531" s="36" t="s">
        <v>3179</v>
      </c>
    </row>
    <row r="4532" spans="1:5" ht="55.2" hidden="1">
      <c r="A4532" s="35">
        <v>96386</v>
      </c>
      <c r="B4532" s="32" t="s">
        <v>16875</v>
      </c>
      <c r="C4532" s="32" t="s">
        <v>17047</v>
      </c>
      <c r="D4532" s="31" t="s">
        <v>11488</v>
      </c>
      <c r="E4532" s="36" t="s">
        <v>4643</v>
      </c>
    </row>
    <row r="4533" spans="1:5" ht="27.6" hidden="1">
      <c r="A4533" s="35">
        <v>83346</v>
      </c>
      <c r="B4533" s="32" t="s">
        <v>16875</v>
      </c>
      <c r="C4533" s="32" t="s">
        <v>17048</v>
      </c>
      <c r="D4533" s="31" t="s">
        <v>11488</v>
      </c>
      <c r="E4533" s="36" t="s">
        <v>2109</v>
      </c>
    </row>
    <row r="4534" spans="1:5" ht="96.6" hidden="1">
      <c r="A4534" s="35">
        <v>93360</v>
      </c>
      <c r="B4534" s="32" t="s">
        <v>16875</v>
      </c>
      <c r="C4534" s="32" t="s">
        <v>17049</v>
      </c>
      <c r="D4534" s="31" t="s">
        <v>11488</v>
      </c>
      <c r="E4534" s="36" t="s">
        <v>598</v>
      </c>
    </row>
    <row r="4535" spans="1:5" ht="96.6" hidden="1">
      <c r="A4535" s="35">
        <v>93361</v>
      </c>
      <c r="B4535" s="32" t="s">
        <v>16875</v>
      </c>
      <c r="C4535" s="32" t="s">
        <v>17050</v>
      </c>
      <c r="D4535" s="31" t="s">
        <v>11488</v>
      </c>
      <c r="E4535" s="36" t="s">
        <v>16144</v>
      </c>
    </row>
    <row r="4536" spans="1:5" ht="96.6" hidden="1">
      <c r="A4536" s="35">
        <v>93362</v>
      </c>
      <c r="B4536" s="32" t="s">
        <v>16875</v>
      </c>
      <c r="C4536" s="32" t="s">
        <v>17051</v>
      </c>
      <c r="D4536" s="31" t="s">
        <v>11488</v>
      </c>
      <c r="E4536" s="36" t="s">
        <v>991</v>
      </c>
    </row>
    <row r="4537" spans="1:5" ht="96.6" hidden="1">
      <c r="A4537" s="35">
        <v>93363</v>
      </c>
      <c r="B4537" s="32" t="s">
        <v>16875</v>
      </c>
      <c r="C4537" s="32" t="s">
        <v>17052</v>
      </c>
      <c r="D4537" s="31" t="s">
        <v>11488</v>
      </c>
      <c r="E4537" s="36" t="s">
        <v>17053</v>
      </c>
    </row>
    <row r="4538" spans="1:5" ht="110.4" hidden="1">
      <c r="A4538" s="35">
        <v>93364</v>
      </c>
      <c r="B4538" s="32" t="s">
        <v>16875</v>
      </c>
      <c r="C4538" s="32" t="s">
        <v>17054</v>
      </c>
      <c r="D4538" s="31" t="s">
        <v>11488</v>
      </c>
      <c r="E4538" s="36" t="s">
        <v>5511</v>
      </c>
    </row>
    <row r="4539" spans="1:5" ht="96.6" hidden="1">
      <c r="A4539" s="35">
        <v>93365</v>
      </c>
      <c r="B4539" s="32" t="s">
        <v>16875</v>
      </c>
      <c r="C4539" s="32" t="s">
        <v>17055</v>
      </c>
      <c r="D4539" s="31" t="s">
        <v>11488</v>
      </c>
      <c r="E4539" s="36" t="s">
        <v>10864</v>
      </c>
    </row>
    <row r="4540" spans="1:5" ht="96.6" hidden="1">
      <c r="A4540" s="35">
        <v>93366</v>
      </c>
      <c r="B4540" s="32" t="s">
        <v>16875</v>
      </c>
      <c r="C4540" s="32" t="s">
        <v>17056</v>
      </c>
      <c r="D4540" s="31" t="s">
        <v>11488</v>
      </c>
      <c r="E4540" s="36" t="s">
        <v>4235</v>
      </c>
    </row>
    <row r="4541" spans="1:5" ht="96.6" hidden="1">
      <c r="A4541" s="35">
        <v>93367</v>
      </c>
      <c r="B4541" s="32" t="s">
        <v>16875</v>
      </c>
      <c r="C4541" s="32" t="s">
        <v>17057</v>
      </c>
      <c r="D4541" s="31" t="s">
        <v>11488</v>
      </c>
      <c r="E4541" s="36" t="s">
        <v>2696</v>
      </c>
    </row>
    <row r="4542" spans="1:5" ht="96.6" hidden="1">
      <c r="A4542" s="35">
        <v>93368</v>
      </c>
      <c r="B4542" s="32" t="s">
        <v>16875</v>
      </c>
      <c r="C4542" s="32" t="s">
        <v>17058</v>
      </c>
      <c r="D4542" s="31" t="s">
        <v>11488</v>
      </c>
      <c r="E4542" s="36" t="s">
        <v>11073</v>
      </c>
    </row>
    <row r="4543" spans="1:5" ht="96.6" hidden="1">
      <c r="A4543" s="35">
        <v>93369</v>
      </c>
      <c r="B4543" s="32" t="s">
        <v>16875</v>
      </c>
      <c r="C4543" s="32" t="s">
        <v>17059</v>
      </c>
      <c r="D4543" s="31" t="s">
        <v>11488</v>
      </c>
      <c r="E4543" s="36" t="s">
        <v>2614</v>
      </c>
    </row>
    <row r="4544" spans="1:5" ht="96.6" hidden="1">
      <c r="A4544" s="35">
        <v>93370</v>
      </c>
      <c r="B4544" s="32" t="s">
        <v>16875</v>
      </c>
      <c r="C4544" s="32" t="s">
        <v>17060</v>
      </c>
      <c r="D4544" s="31" t="s">
        <v>11488</v>
      </c>
      <c r="E4544" s="36" t="s">
        <v>5031</v>
      </c>
    </row>
    <row r="4545" spans="1:5" ht="96.6" hidden="1">
      <c r="A4545" s="35">
        <v>93371</v>
      </c>
      <c r="B4545" s="32" t="s">
        <v>16875</v>
      </c>
      <c r="C4545" s="32" t="s">
        <v>17061</v>
      </c>
      <c r="D4545" s="31" t="s">
        <v>11488</v>
      </c>
      <c r="E4545" s="36" t="s">
        <v>2218</v>
      </c>
    </row>
    <row r="4546" spans="1:5" ht="96.6" hidden="1">
      <c r="A4546" s="35">
        <v>93372</v>
      </c>
      <c r="B4546" s="32" t="s">
        <v>16875</v>
      </c>
      <c r="C4546" s="32" t="s">
        <v>17062</v>
      </c>
      <c r="D4546" s="31" t="s">
        <v>11488</v>
      </c>
      <c r="E4546" s="36" t="s">
        <v>13526</v>
      </c>
    </row>
    <row r="4547" spans="1:5" ht="96.6" hidden="1">
      <c r="A4547" s="35">
        <v>93373</v>
      </c>
      <c r="B4547" s="32" t="s">
        <v>16875</v>
      </c>
      <c r="C4547" s="32" t="s">
        <v>17063</v>
      </c>
      <c r="D4547" s="31" t="s">
        <v>11488</v>
      </c>
      <c r="E4547" s="36" t="s">
        <v>7892</v>
      </c>
    </row>
    <row r="4548" spans="1:5" ht="96.6" hidden="1">
      <c r="A4548" s="35">
        <v>93374</v>
      </c>
      <c r="B4548" s="32" t="s">
        <v>16875</v>
      </c>
      <c r="C4548" s="32" t="s">
        <v>17064</v>
      </c>
      <c r="D4548" s="31" t="s">
        <v>11488</v>
      </c>
      <c r="E4548" s="36" t="s">
        <v>6649</v>
      </c>
    </row>
    <row r="4549" spans="1:5" ht="96.6" hidden="1">
      <c r="A4549" s="35">
        <v>93375</v>
      </c>
      <c r="B4549" s="32" t="s">
        <v>16875</v>
      </c>
      <c r="C4549" s="32" t="s">
        <v>17065</v>
      </c>
      <c r="D4549" s="31" t="s">
        <v>11488</v>
      </c>
      <c r="E4549" s="36" t="s">
        <v>8444</v>
      </c>
    </row>
    <row r="4550" spans="1:5" ht="96.6" hidden="1">
      <c r="A4550" s="35">
        <v>93376</v>
      </c>
      <c r="B4550" s="32" t="s">
        <v>16875</v>
      </c>
      <c r="C4550" s="32" t="s">
        <v>17066</v>
      </c>
      <c r="D4550" s="31" t="s">
        <v>11488</v>
      </c>
      <c r="E4550" s="36" t="s">
        <v>17067</v>
      </c>
    </row>
    <row r="4551" spans="1:5" ht="96.6" hidden="1">
      <c r="A4551" s="35">
        <v>93377</v>
      </c>
      <c r="B4551" s="32" t="s">
        <v>16875</v>
      </c>
      <c r="C4551" s="32" t="s">
        <v>17068</v>
      </c>
      <c r="D4551" s="31" t="s">
        <v>11488</v>
      </c>
      <c r="E4551" s="36" t="s">
        <v>3263</v>
      </c>
    </row>
    <row r="4552" spans="1:5" ht="96.6" hidden="1">
      <c r="A4552" s="35">
        <v>93378</v>
      </c>
      <c r="B4552" s="32" t="s">
        <v>16875</v>
      </c>
      <c r="C4552" s="32" t="s">
        <v>17069</v>
      </c>
      <c r="D4552" s="31" t="s">
        <v>11488</v>
      </c>
      <c r="E4552" s="36" t="s">
        <v>12713</v>
      </c>
    </row>
    <row r="4553" spans="1:5" ht="96.6" hidden="1">
      <c r="A4553" s="35">
        <v>93379</v>
      </c>
      <c r="B4553" s="32" t="s">
        <v>16875</v>
      </c>
      <c r="C4553" s="32" t="s">
        <v>17070</v>
      </c>
      <c r="D4553" s="31" t="s">
        <v>11488</v>
      </c>
      <c r="E4553" s="36" t="s">
        <v>17071</v>
      </c>
    </row>
    <row r="4554" spans="1:5" ht="96.6" hidden="1">
      <c r="A4554" s="35">
        <v>93380</v>
      </c>
      <c r="B4554" s="32" t="s">
        <v>16875</v>
      </c>
      <c r="C4554" s="32" t="s">
        <v>17072</v>
      </c>
      <c r="D4554" s="31" t="s">
        <v>11488</v>
      </c>
      <c r="E4554" s="36" t="s">
        <v>5018</v>
      </c>
    </row>
    <row r="4555" spans="1:5" ht="96.6" hidden="1">
      <c r="A4555" s="35">
        <v>93381</v>
      </c>
      <c r="B4555" s="32" t="s">
        <v>16875</v>
      </c>
      <c r="C4555" s="32" t="s">
        <v>17073</v>
      </c>
      <c r="D4555" s="31" t="s">
        <v>11488</v>
      </c>
      <c r="E4555" s="36" t="s">
        <v>5462</v>
      </c>
    </row>
    <row r="4556" spans="1:5" ht="27.6" hidden="1">
      <c r="A4556" s="35">
        <v>93382</v>
      </c>
      <c r="B4556" s="32" t="s">
        <v>16875</v>
      </c>
      <c r="C4556" s="32" t="s">
        <v>17074</v>
      </c>
      <c r="D4556" s="31" t="s">
        <v>11488</v>
      </c>
      <c r="E4556" s="36" t="s">
        <v>17075</v>
      </c>
    </row>
    <row r="4557" spans="1:5" ht="27.6" hidden="1">
      <c r="A4557" s="35">
        <v>96995</v>
      </c>
      <c r="B4557" s="32" t="s">
        <v>16875</v>
      </c>
      <c r="C4557" s="32" t="s">
        <v>17076</v>
      </c>
      <c r="D4557" s="31" t="s">
        <v>11488</v>
      </c>
      <c r="E4557" s="36" t="s">
        <v>17077</v>
      </c>
    </row>
    <row r="4558" spans="1:5" ht="27.6" hidden="1">
      <c r="A4558" s="35">
        <v>72838</v>
      </c>
      <c r="B4558" s="32" t="s">
        <v>16875</v>
      </c>
      <c r="C4558" s="32" t="s">
        <v>17078</v>
      </c>
      <c r="D4558" s="31" t="s">
        <v>17079</v>
      </c>
      <c r="E4558" s="36" t="s">
        <v>686</v>
      </c>
    </row>
    <row r="4559" spans="1:5" ht="41.4" hidden="1">
      <c r="A4559" s="35">
        <v>72839</v>
      </c>
      <c r="B4559" s="32" t="s">
        <v>16875</v>
      </c>
      <c r="C4559" s="32" t="s">
        <v>17080</v>
      </c>
      <c r="D4559" s="31" t="s">
        <v>17079</v>
      </c>
      <c r="E4559" s="36" t="s">
        <v>793</v>
      </c>
    </row>
    <row r="4560" spans="1:5" ht="27.6" hidden="1">
      <c r="A4560" s="35">
        <v>72840</v>
      </c>
      <c r="B4560" s="32" t="s">
        <v>16875</v>
      </c>
      <c r="C4560" s="32" t="s">
        <v>17081</v>
      </c>
      <c r="D4560" s="31" t="s">
        <v>17079</v>
      </c>
      <c r="E4560" s="36" t="s">
        <v>801</v>
      </c>
    </row>
    <row r="4561" spans="1:5" ht="41.4" hidden="1">
      <c r="A4561" s="35">
        <v>72844</v>
      </c>
      <c r="B4561" s="32" t="s">
        <v>16875</v>
      </c>
      <c r="C4561" s="32" t="s">
        <v>17082</v>
      </c>
      <c r="D4561" s="31" t="s">
        <v>17083</v>
      </c>
      <c r="E4561" s="36" t="s">
        <v>85</v>
      </c>
    </row>
    <row r="4562" spans="1:5" ht="41.4" hidden="1">
      <c r="A4562" s="35">
        <v>72845</v>
      </c>
      <c r="B4562" s="32" t="s">
        <v>16875</v>
      </c>
      <c r="C4562" s="32" t="s">
        <v>17084</v>
      </c>
      <c r="D4562" s="31" t="s">
        <v>17083</v>
      </c>
      <c r="E4562" s="36" t="s">
        <v>383</v>
      </c>
    </row>
    <row r="4563" spans="1:5" ht="41.4" hidden="1">
      <c r="A4563" s="35">
        <v>72846</v>
      </c>
      <c r="B4563" s="32" t="s">
        <v>16875</v>
      </c>
      <c r="C4563" s="32" t="s">
        <v>17085</v>
      </c>
      <c r="D4563" s="31" t="s">
        <v>17083</v>
      </c>
      <c r="E4563" s="36" t="s">
        <v>6754</v>
      </c>
    </row>
    <row r="4564" spans="1:5" ht="41.4" hidden="1">
      <c r="A4564" s="35">
        <v>72847</v>
      </c>
      <c r="B4564" s="32" t="s">
        <v>16875</v>
      </c>
      <c r="C4564" s="32" t="s">
        <v>17086</v>
      </c>
      <c r="D4564" s="31" t="s">
        <v>17083</v>
      </c>
      <c r="E4564" s="36" t="s">
        <v>17087</v>
      </c>
    </row>
    <row r="4565" spans="1:5" ht="41.4" hidden="1">
      <c r="A4565" s="35">
        <v>72848</v>
      </c>
      <c r="B4565" s="32" t="s">
        <v>16875</v>
      </c>
      <c r="C4565" s="32" t="s">
        <v>17088</v>
      </c>
      <c r="D4565" s="31" t="s">
        <v>17083</v>
      </c>
      <c r="E4565" s="36" t="s">
        <v>738</v>
      </c>
    </row>
    <row r="4566" spans="1:5" ht="55.2" hidden="1">
      <c r="A4566" s="35">
        <v>72849</v>
      </c>
      <c r="B4566" s="32" t="s">
        <v>16875</v>
      </c>
      <c r="C4566" s="32" t="s">
        <v>17089</v>
      </c>
      <c r="D4566" s="31" t="s">
        <v>17083</v>
      </c>
      <c r="E4566" s="36" t="s">
        <v>5317</v>
      </c>
    </row>
    <row r="4567" spans="1:5" ht="41.4" hidden="1">
      <c r="A4567" s="35">
        <v>72850</v>
      </c>
      <c r="B4567" s="32" t="s">
        <v>16875</v>
      </c>
      <c r="C4567" s="32" t="s">
        <v>17090</v>
      </c>
      <c r="D4567" s="31" t="s">
        <v>17083</v>
      </c>
      <c r="E4567" s="36" t="s">
        <v>8423</v>
      </c>
    </row>
    <row r="4568" spans="1:5" ht="27.6" hidden="1">
      <c r="A4568" s="35">
        <v>72882</v>
      </c>
      <c r="B4568" s="32" t="s">
        <v>16875</v>
      </c>
      <c r="C4568" s="32" t="s">
        <v>17078</v>
      </c>
      <c r="D4568" s="31" t="s">
        <v>17091</v>
      </c>
      <c r="E4568" s="36" t="s">
        <v>742</v>
      </c>
    </row>
    <row r="4569" spans="1:5" ht="41.4" hidden="1">
      <c r="A4569" s="35">
        <v>72883</v>
      </c>
      <c r="B4569" s="32" t="s">
        <v>16875</v>
      </c>
      <c r="C4569" s="32" t="s">
        <v>17080</v>
      </c>
      <c r="D4569" s="31" t="s">
        <v>17091</v>
      </c>
      <c r="E4569" s="36" t="s">
        <v>3784</v>
      </c>
    </row>
    <row r="4570" spans="1:5" ht="27.6" hidden="1">
      <c r="A4570" s="35">
        <v>72884</v>
      </c>
      <c r="B4570" s="32" t="s">
        <v>16875</v>
      </c>
      <c r="C4570" s="32" t="s">
        <v>17081</v>
      </c>
      <c r="D4570" s="31" t="s">
        <v>17091</v>
      </c>
      <c r="E4570" s="36" t="s">
        <v>686</v>
      </c>
    </row>
    <row r="4571" spans="1:5" ht="41.4" hidden="1">
      <c r="A4571" s="35">
        <v>72885</v>
      </c>
      <c r="B4571" s="32" t="s">
        <v>16875</v>
      </c>
      <c r="C4571" s="32" t="s">
        <v>17092</v>
      </c>
      <c r="D4571" s="31" t="s">
        <v>17091</v>
      </c>
      <c r="E4571" s="36" t="s">
        <v>95</v>
      </c>
    </row>
    <row r="4572" spans="1:5" ht="41.4" hidden="1">
      <c r="A4572" s="35">
        <v>72886</v>
      </c>
      <c r="B4572" s="32" t="s">
        <v>16875</v>
      </c>
      <c r="C4572" s="32" t="s">
        <v>17093</v>
      </c>
      <c r="D4572" s="31" t="s">
        <v>17091</v>
      </c>
      <c r="E4572" s="36" t="s">
        <v>742</v>
      </c>
    </row>
    <row r="4573" spans="1:5" ht="27.6" hidden="1">
      <c r="A4573" s="35">
        <v>72887</v>
      </c>
      <c r="B4573" s="32" t="s">
        <v>16875</v>
      </c>
      <c r="C4573" s="32" t="s">
        <v>17094</v>
      </c>
      <c r="D4573" s="31" t="s">
        <v>17091</v>
      </c>
      <c r="E4573" s="36" t="s">
        <v>1424</v>
      </c>
    </row>
    <row r="4574" spans="1:5" ht="41.4" hidden="1">
      <c r="A4574" s="35">
        <v>72888</v>
      </c>
      <c r="B4574" s="32" t="s">
        <v>16875</v>
      </c>
      <c r="C4574" s="32" t="s">
        <v>17082</v>
      </c>
      <c r="D4574" s="31" t="s">
        <v>11488</v>
      </c>
      <c r="E4574" s="36" t="s">
        <v>1800</v>
      </c>
    </row>
    <row r="4575" spans="1:5" ht="55.2" hidden="1">
      <c r="A4575" s="35">
        <v>72890</v>
      </c>
      <c r="B4575" s="32" t="s">
        <v>16875</v>
      </c>
      <c r="C4575" s="32" t="s">
        <v>17095</v>
      </c>
      <c r="D4575" s="31" t="s">
        <v>11488</v>
      </c>
      <c r="E4575" s="36" t="s">
        <v>16916</v>
      </c>
    </row>
    <row r="4576" spans="1:5" ht="55.2" hidden="1">
      <c r="A4576" s="35">
        <v>72891</v>
      </c>
      <c r="B4576" s="32" t="s">
        <v>16875</v>
      </c>
      <c r="C4576" s="32" t="s">
        <v>17096</v>
      </c>
      <c r="D4576" s="31" t="s">
        <v>11488</v>
      </c>
      <c r="E4576" s="36" t="s">
        <v>13141</v>
      </c>
    </row>
    <row r="4577" spans="1:5" ht="55.2" hidden="1">
      <c r="A4577" s="35">
        <v>72892</v>
      </c>
      <c r="B4577" s="32" t="s">
        <v>16875</v>
      </c>
      <c r="C4577" s="32" t="s">
        <v>17097</v>
      </c>
      <c r="D4577" s="31" t="s">
        <v>11488</v>
      </c>
      <c r="E4577" s="36" t="s">
        <v>1736</v>
      </c>
    </row>
    <row r="4578" spans="1:5" ht="55.2" hidden="1">
      <c r="A4578" s="35">
        <v>72893</v>
      </c>
      <c r="B4578" s="32" t="s">
        <v>16875</v>
      </c>
      <c r="C4578" s="32" t="s">
        <v>17098</v>
      </c>
      <c r="D4578" s="31" t="s">
        <v>11488</v>
      </c>
      <c r="E4578" s="36" t="s">
        <v>3751</v>
      </c>
    </row>
    <row r="4579" spans="1:5" ht="55.2" hidden="1">
      <c r="A4579" s="35">
        <v>72894</v>
      </c>
      <c r="B4579" s="32" t="s">
        <v>16875</v>
      </c>
      <c r="C4579" s="32" t="s">
        <v>17099</v>
      </c>
      <c r="D4579" s="31" t="s">
        <v>11488</v>
      </c>
      <c r="E4579" s="36" t="s">
        <v>220</v>
      </c>
    </row>
    <row r="4580" spans="1:5" ht="41.4" hidden="1">
      <c r="A4580" s="35">
        <v>72895</v>
      </c>
      <c r="B4580" s="32" t="s">
        <v>16875</v>
      </c>
      <c r="C4580" s="32" t="s">
        <v>17100</v>
      </c>
      <c r="D4580" s="31" t="s">
        <v>11488</v>
      </c>
      <c r="E4580" s="36" t="s">
        <v>17101</v>
      </c>
    </row>
    <row r="4581" spans="1:5" ht="27.6" hidden="1">
      <c r="A4581" s="35">
        <v>72897</v>
      </c>
      <c r="B4581" s="32" t="s">
        <v>16875</v>
      </c>
      <c r="C4581" s="32" t="s">
        <v>17102</v>
      </c>
      <c r="D4581" s="31" t="s">
        <v>11488</v>
      </c>
      <c r="E4581" s="36" t="s">
        <v>9394</v>
      </c>
    </row>
    <row r="4582" spans="1:5" ht="27.6" hidden="1">
      <c r="A4582" s="35">
        <v>72898</v>
      </c>
      <c r="B4582" s="32" t="s">
        <v>16875</v>
      </c>
      <c r="C4582" s="32" t="s">
        <v>17103</v>
      </c>
      <c r="D4582" s="31" t="s">
        <v>11488</v>
      </c>
      <c r="E4582" s="36" t="s">
        <v>214</v>
      </c>
    </row>
    <row r="4583" spans="1:5" ht="41.4" hidden="1">
      <c r="A4583" s="35">
        <v>72899</v>
      </c>
      <c r="B4583" s="32" t="s">
        <v>16875</v>
      </c>
      <c r="C4583" s="32" t="s">
        <v>17104</v>
      </c>
      <c r="D4583" s="31" t="s">
        <v>11488</v>
      </c>
      <c r="E4583" s="36" t="s">
        <v>499</v>
      </c>
    </row>
    <row r="4584" spans="1:5" ht="41.4" hidden="1">
      <c r="A4584" s="35">
        <v>72900</v>
      </c>
      <c r="B4584" s="32" t="s">
        <v>16875</v>
      </c>
      <c r="C4584" s="32" t="s">
        <v>17105</v>
      </c>
      <c r="D4584" s="31" t="s">
        <v>11488</v>
      </c>
      <c r="E4584" s="36" t="s">
        <v>5423</v>
      </c>
    </row>
    <row r="4585" spans="1:5" ht="69" hidden="1">
      <c r="A4585" s="31" t="s">
        <v>17106</v>
      </c>
      <c r="B4585" s="32" t="s">
        <v>16875</v>
      </c>
      <c r="C4585" s="32" t="s">
        <v>17107</v>
      </c>
      <c r="D4585" s="31" t="s">
        <v>11488</v>
      </c>
      <c r="E4585" s="36" t="s">
        <v>3858</v>
      </c>
    </row>
    <row r="4586" spans="1:5" ht="41.4" hidden="1">
      <c r="A4586" s="31" t="s">
        <v>17108</v>
      </c>
      <c r="B4586" s="32" t="s">
        <v>16875</v>
      </c>
      <c r="C4586" s="32" t="s">
        <v>17109</v>
      </c>
      <c r="D4586" s="31" t="s">
        <v>11488</v>
      </c>
      <c r="E4586" s="36" t="s">
        <v>1414</v>
      </c>
    </row>
    <row r="4587" spans="1:5" ht="13.8" hidden="1">
      <c r="A4587" s="35">
        <v>83356</v>
      </c>
      <c r="B4587" s="32" t="s">
        <v>16875</v>
      </c>
      <c r="C4587" s="32" t="s">
        <v>17110</v>
      </c>
      <c r="D4587" s="31" t="s">
        <v>17091</v>
      </c>
      <c r="E4587" s="36" t="s">
        <v>103</v>
      </c>
    </row>
    <row r="4588" spans="1:5" ht="27.6" hidden="1">
      <c r="A4588" s="35">
        <v>83358</v>
      </c>
      <c r="B4588" s="32" t="s">
        <v>16875</v>
      </c>
      <c r="C4588" s="32" t="s">
        <v>17111</v>
      </c>
      <c r="D4588" s="31" t="s">
        <v>17091</v>
      </c>
      <c r="E4588" s="36" t="s">
        <v>2081</v>
      </c>
    </row>
    <row r="4589" spans="1:5" ht="41.4" hidden="1">
      <c r="A4589" s="35">
        <v>95285</v>
      </c>
      <c r="B4589" s="32" t="s">
        <v>16875</v>
      </c>
      <c r="C4589" s="32" t="s">
        <v>17112</v>
      </c>
      <c r="D4589" s="31" t="s">
        <v>11488</v>
      </c>
      <c r="E4589" s="36" t="s">
        <v>10701</v>
      </c>
    </row>
    <row r="4590" spans="1:5" ht="41.4" hidden="1">
      <c r="A4590" s="35">
        <v>95286</v>
      </c>
      <c r="B4590" s="32" t="s">
        <v>16875</v>
      </c>
      <c r="C4590" s="32" t="s">
        <v>17113</v>
      </c>
      <c r="D4590" s="31" t="s">
        <v>11488</v>
      </c>
      <c r="E4590" s="36" t="s">
        <v>17114</v>
      </c>
    </row>
    <row r="4591" spans="1:5" ht="41.4" hidden="1">
      <c r="A4591" s="35">
        <v>95287</v>
      </c>
      <c r="B4591" s="32" t="s">
        <v>16875</v>
      </c>
      <c r="C4591" s="32" t="s">
        <v>17115</v>
      </c>
      <c r="D4591" s="31" t="s">
        <v>11488</v>
      </c>
      <c r="E4591" s="36" t="s">
        <v>220</v>
      </c>
    </row>
    <row r="4592" spans="1:5" ht="41.4" hidden="1">
      <c r="A4592" s="35">
        <v>95288</v>
      </c>
      <c r="B4592" s="32" t="s">
        <v>16875</v>
      </c>
      <c r="C4592" s="32" t="s">
        <v>17116</v>
      </c>
      <c r="D4592" s="31" t="s">
        <v>11488</v>
      </c>
      <c r="E4592" s="36" t="s">
        <v>16702</v>
      </c>
    </row>
    <row r="4593" spans="1:5" ht="41.4" hidden="1">
      <c r="A4593" s="35">
        <v>95289</v>
      </c>
      <c r="B4593" s="32" t="s">
        <v>16875</v>
      </c>
      <c r="C4593" s="32" t="s">
        <v>17117</v>
      </c>
      <c r="D4593" s="31" t="s">
        <v>11488</v>
      </c>
      <c r="E4593" s="36" t="s">
        <v>1452</v>
      </c>
    </row>
    <row r="4594" spans="1:5" ht="41.4" hidden="1">
      <c r="A4594" s="35">
        <v>95291</v>
      </c>
      <c r="B4594" s="32" t="s">
        <v>16875</v>
      </c>
      <c r="C4594" s="32" t="s">
        <v>17118</v>
      </c>
      <c r="D4594" s="31" t="s">
        <v>11488</v>
      </c>
      <c r="E4594" s="36" t="s">
        <v>6376</v>
      </c>
    </row>
    <row r="4595" spans="1:5" ht="41.4" hidden="1">
      <c r="A4595" s="35">
        <v>95292</v>
      </c>
      <c r="B4595" s="32" t="s">
        <v>16875</v>
      </c>
      <c r="C4595" s="32" t="s">
        <v>17119</v>
      </c>
      <c r="D4595" s="31" t="s">
        <v>11488</v>
      </c>
      <c r="E4595" s="36" t="s">
        <v>132</v>
      </c>
    </row>
    <row r="4596" spans="1:5" ht="41.4" hidden="1">
      <c r="A4596" s="35">
        <v>95293</v>
      </c>
      <c r="B4596" s="32" t="s">
        <v>16875</v>
      </c>
      <c r="C4596" s="32" t="s">
        <v>17120</v>
      </c>
      <c r="D4596" s="31" t="s">
        <v>11488</v>
      </c>
      <c r="E4596" s="36" t="s">
        <v>3882</v>
      </c>
    </row>
    <row r="4597" spans="1:5" ht="41.4" hidden="1">
      <c r="A4597" s="35">
        <v>95294</v>
      </c>
      <c r="B4597" s="32" t="s">
        <v>16875</v>
      </c>
      <c r="C4597" s="32" t="s">
        <v>17121</v>
      </c>
      <c r="D4597" s="31" t="s">
        <v>11488</v>
      </c>
      <c r="E4597" s="36" t="s">
        <v>7507</v>
      </c>
    </row>
    <row r="4598" spans="1:5" ht="41.4" hidden="1">
      <c r="A4598" s="35">
        <v>95295</v>
      </c>
      <c r="B4598" s="32" t="s">
        <v>16875</v>
      </c>
      <c r="C4598" s="32" t="s">
        <v>17122</v>
      </c>
      <c r="D4598" s="31" t="s">
        <v>11488</v>
      </c>
      <c r="E4598" s="36" t="s">
        <v>11006</v>
      </c>
    </row>
    <row r="4599" spans="1:5" ht="27.6" hidden="1">
      <c r="A4599" s="35">
        <v>95297</v>
      </c>
      <c r="B4599" s="32" t="s">
        <v>16875</v>
      </c>
      <c r="C4599" s="32" t="s">
        <v>17123</v>
      </c>
      <c r="D4599" s="31" t="s">
        <v>11488</v>
      </c>
      <c r="E4599" s="36" t="s">
        <v>7258</v>
      </c>
    </row>
    <row r="4600" spans="1:5" ht="27.6" hidden="1">
      <c r="A4600" s="35">
        <v>95298</v>
      </c>
      <c r="B4600" s="32" t="s">
        <v>16875</v>
      </c>
      <c r="C4600" s="32" t="s">
        <v>17124</v>
      </c>
      <c r="D4600" s="31" t="s">
        <v>11488</v>
      </c>
      <c r="E4600" s="36" t="s">
        <v>3751</v>
      </c>
    </row>
    <row r="4601" spans="1:5" ht="27.6" hidden="1">
      <c r="A4601" s="35">
        <v>95299</v>
      </c>
      <c r="B4601" s="32" t="s">
        <v>16875</v>
      </c>
      <c r="C4601" s="32" t="s">
        <v>17125</v>
      </c>
      <c r="D4601" s="31" t="s">
        <v>11488</v>
      </c>
      <c r="E4601" s="36" t="s">
        <v>1340</v>
      </c>
    </row>
    <row r="4602" spans="1:5" ht="27.6" hidden="1">
      <c r="A4602" s="35">
        <v>95300</v>
      </c>
      <c r="B4602" s="32" t="s">
        <v>16875</v>
      </c>
      <c r="C4602" s="32" t="s">
        <v>17126</v>
      </c>
      <c r="D4602" s="31" t="s">
        <v>11488</v>
      </c>
      <c r="E4602" s="36" t="s">
        <v>17127</v>
      </c>
    </row>
    <row r="4603" spans="1:5" ht="41.4" hidden="1">
      <c r="A4603" s="35">
        <v>95301</v>
      </c>
      <c r="B4603" s="32" t="s">
        <v>16875</v>
      </c>
      <c r="C4603" s="32" t="s">
        <v>17128</v>
      </c>
      <c r="D4603" s="31" t="s">
        <v>11488</v>
      </c>
      <c r="E4603" s="36" t="s">
        <v>6376</v>
      </c>
    </row>
    <row r="4604" spans="1:5" ht="41.4" hidden="1">
      <c r="A4604" s="35">
        <v>95302</v>
      </c>
      <c r="B4604" s="32" t="s">
        <v>16875</v>
      </c>
      <c r="C4604" s="32" t="s">
        <v>17129</v>
      </c>
      <c r="D4604" s="31" t="s">
        <v>17091</v>
      </c>
      <c r="E4604" s="36" t="s">
        <v>5068</v>
      </c>
    </row>
    <row r="4605" spans="1:5" ht="41.4" hidden="1">
      <c r="A4605" s="35">
        <v>95303</v>
      </c>
      <c r="B4605" s="32" t="s">
        <v>16875</v>
      </c>
      <c r="C4605" s="32" t="s">
        <v>17130</v>
      </c>
      <c r="D4605" s="31" t="s">
        <v>17091</v>
      </c>
      <c r="E4605" s="36" t="s">
        <v>5813</v>
      </c>
    </row>
    <row r="4606" spans="1:5" ht="41.4" hidden="1">
      <c r="A4606" s="35">
        <v>97912</v>
      </c>
      <c r="B4606" s="32" t="s">
        <v>16875</v>
      </c>
      <c r="C4606" s="32" t="s">
        <v>17131</v>
      </c>
      <c r="D4606" s="31" t="s">
        <v>17091</v>
      </c>
      <c r="E4606" s="36" t="s">
        <v>1334</v>
      </c>
    </row>
    <row r="4607" spans="1:5" ht="41.4" hidden="1">
      <c r="A4607" s="35">
        <v>97913</v>
      </c>
      <c r="B4607" s="32" t="s">
        <v>16875</v>
      </c>
      <c r="C4607" s="32" t="s">
        <v>17132</v>
      </c>
      <c r="D4607" s="31" t="s">
        <v>17091</v>
      </c>
      <c r="E4607" s="36" t="s">
        <v>3858</v>
      </c>
    </row>
    <row r="4608" spans="1:5" ht="41.4" hidden="1">
      <c r="A4608" s="35">
        <v>97914</v>
      </c>
      <c r="B4608" s="32" t="s">
        <v>16875</v>
      </c>
      <c r="C4608" s="32" t="s">
        <v>17133</v>
      </c>
      <c r="D4608" s="31" t="s">
        <v>17091</v>
      </c>
      <c r="E4608" s="36" t="s">
        <v>1107</v>
      </c>
    </row>
    <row r="4609" spans="1:5" ht="41.4" hidden="1">
      <c r="A4609" s="35">
        <v>97915</v>
      </c>
      <c r="B4609" s="32" t="s">
        <v>16875</v>
      </c>
      <c r="C4609" s="32" t="s">
        <v>17134</v>
      </c>
      <c r="D4609" s="31" t="s">
        <v>17091</v>
      </c>
      <c r="E4609" s="36" t="s">
        <v>1665</v>
      </c>
    </row>
    <row r="4610" spans="1:5" ht="41.4" hidden="1">
      <c r="A4610" s="35">
        <v>97916</v>
      </c>
      <c r="B4610" s="32" t="s">
        <v>16875</v>
      </c>
      <c r="C4610" s="32" t="s">
        <v>17135</v>
      </c>
      <c r="D4610" s="31" t="s">
        <v>17079</v>
      </c>
      <c r="E4610" s="36" t="s">
        <v>17136</v>
      </c>
    </row>
    <row r="4611" spans="1:5" ht="41.4" hidden="1">
      <c r="A4611" s="35">
        <v>97917</v>
      </c>
      <c r="B4611" s="32" t="s">
        <v>16875</v>
      </c>
      <c r="C4611" s="32" t="s">
        <v>17137</v>
      </c>
      <c r="D4611" s="31" t="s">
        <v>17079</v>
      </c>
      <c r="E4611" s="36" t="s">
        <v>1665</v>
      </c>
    </row>
    <row r="4612" spans="1:5" ht="41.4" hidden="1">
      <c r="A4612" s="35">
        <v>97918</v>
      </c>
      <c r="B4612" s="32" t="s">
        <v>16875</v>
      </c>
      <c r="C4612" s="32" t="s">
        <v>17138</v>
      </c>
      <c r="D4612" s="31" t="s">
        <v>17079</v>
      </c>
      <c r="E4612" s="36" t="s">
        <v>519</v>
      </c>
    </row>
    <row r="4613" spans="1:5" ht="41.4" hidden="1">
      <c r="A4613" s="35">
        <v>97919</v>
      </c>
      <c r="B4613" s="32" t="s">
        <v>16875</v>
      </c>
      <c r="C4613" s="32" t="s">
        <v>17139</v>
      </c>
      <c r="D4613" s="31" t="s">
        <v>17079</v>
      </c>
      <c r="E4613" s="36" t="s">
        <v>93</v>
      </c>
    </row>
    <row r="4614" spans="1:5" ht="41.4" hidden="1">
      <c r="A4614" s="35">
        <v>94097</v>
      </c>
      <c r="B4614" s="32" t="s">
        <v>16875</v>
      </c>
      <c r="C4614" s="32" t="s">
        <v>17140</v>
      </c>
      <c r="D4614" s="31" t="s">
        <v>9967</v>
      </c>
      <c r="E4614" s="36" t="s">
        <v>4870</v>
      </c>
    </row>
    <row r="4615" spans="1:5" ht="41.4" hidden="1">
      <c r="A4615" s="35">
        <v>94098</v>
      </c>
      <c r="B4615" s="32" t="s">
        <v>16875</v>
      </c>
      <c r="C4615" s="32" t="s">
        <v>17141</v>
      </c>
      <c r="D4615" s="31" t="s">
        <v>9967</v>
      </c>
      <c r="E4615" s="36" t="s">
        <v>14995</v>
      </c>
    </row>
    <row r="4616" spans="1:5" ht="55.2" hidden="1">
      <c r="A4616" s="35">
        <v>94099</v>
      </c>
      <c r="B4616" s="32" t="s">
        <v>16875</v>
      </c>
      <c r="C4616" s="32" t="s">
        <v>17142</v>
      </c>
      <c r="D4616" s="31" t="s">
        <v>9967</v>
      </c>
      <c r="E4616" s="36" t="s">
        <v>580</v>
      </c>
    </row>
    <row r="4617" spans="1:5" ht="55.2" hidden="1">
      <c r="A4617" s="35">
        <v>94100</v>
      </c>
      <c r="B4617" s="32" t="s">
        <v>16875</v>
      </c>
      <c r="C4617" s="32" t="s">
        <v>17143</v>
      </c>
      <c r="D4617" s="31" t="s">
        <v>9967</v>
      </c>
      <c r="E4617" s="36" t="s">
        <v>1075</v>
      </c>
    </row>
    <row r="4618" spans="1:5" ht="55.2" hidden="1">
      <c r="A4618" s="35">
        <v>94102</v>
      </c>
      <c r="B4618" s="32" t="s">
        <v>16875</v>
      </c>
      <c r="C4618" s="32" t="s">
        <v>17144</v>
      </c>
      <c r="D4618" s="31" t="s">
        <v>11488</v>
      </c>
      <c r="E4618" s="36" t="s">
        <v>17145</v>
      </c>
    </row>
    <row r="4619" spans="1:5" ht="55.2" hidden="1">
      <c r="A4619" s="35">
        <v>94103</v>
      </c>
      <c r="B4619" s="32" t="s">
        <v>16875</v>
      </c>
      <c r="C4619" s="32" t="s">
        <v>17146</v>
      </c>
      <c r="D4619" s="31" t="s">
        <v>11488</v>
      </c>
      <c r="E4619" s="36" t="s">
        <v>17147</v>
      </c>
    </row>
    <row r="4620" spans="1:5" ht="55.2" hidden="1">
      <c r="A4620" s="35">
        <v>94104</v>
      </c>
      <c r="B4620" s="32" t="s">
        <v>16875</v>
      </c>
      <c r="C4620" s="32" t="s">
        <v>17148</v>
      </c>
      <c r="D4620" s="31" t="s">
        <v>11488</v>
      </c>
      <c r="E4620" s="36" t="s">
        <v>12650</v>
      </c>
    </row>
    <row r="4621" spans="1:5" ht="55.2" hidden="1">
      <c r="A4621" s="35">
        <v>94105</v>
      </c>
      <c r="B4621" s="32" t="s">
        <v>16875</v>
      </c>
      <c r="C4621" s="32" t="s">
        <v>17149</v>
      </c>
      <c r="D4621" s="31" t="s">
        <v>11488</v>
      </c>
      <c r="E4621" s="36" t="s">
        <v>17150</v>
      </c>
    </row>
    <row r="4622" spans="1:5" ht="55.2" hidden="1">
      <c r="A4622" s="35">
        <v>94106</v>
      </c>
      <c r="B4622" s="32" t="s">
        <v>16875</v>
      </c>
      <c r="C4622" s="32" t="s">
        <v>17151</v>
      </c>
      <c r="D4622" s="31" t="s">
        <v>11488</v>
      </c>
      <c r="E4622" s="36" t="s">
        <v>17152</v>
      </c>
    </row>
    <row r="4623" spans="1:5" ht="55.2" hidden="1">
      <c r="A4623" s="35">
        <v>94107</v>
      </c>
      <c r="B4623" s="32" t="s">
        <v>16875</v>
      </c>
      <c r="C4623" s="32" t="s">
        <v>17153</v>
      </c>
      <c r="D4623" s="31" t="s">
        <v>11488</v>
      </c>
      <c r="E4623" s="36" t="s">
        <v>17154</v>
      </c>
    </row>
    <row r="4624" spans="1:5" ht="55.2" hidden="1">
      <c r="A4624" s="35">
        <v>94108</v>
      </c>
      <c r="B4624" s="32" t="s">
        <v>16875</v>
      </c>
      <c r="C4624" s="32" t="s">
        <v>17155</v>
      </c>
      <c r="D4624" s="31" t="s">
        <v>11488</v>
      </c>
      <c r="E4624" s="36" t="s">
        <v>17156</v>
      </c>
    </row>
    <row r="4625" spans="1:5" ht="55.2" hidden="1">
      <c r="A4625" s="35">
        <v>94110</v>
      </c>
      <c r="B4625" s="32" t="s">
        <v>16875</v>
      </c>
      <c r="C4625" s="32" t="s">
        <v>17157</v>
      </c>
      <c r="D4625" s="31" t="s">
        <v>11488</v>
      </c>
      <c r="E4625" s="36" t="s">
        <v>17158</v>
      </c>
    </row>
    <row r="4626" spans="1:5" ht="69" hidden="1">
      <c r="A4626" s="35">
        <v>94111</v>
      </c>
      <c r="B4626" s="32" t="s">
        <v>16875</v>
      </c>
      <c r="C4626" s="32" t="s">
        <v>17159</v>
      </c>
      <c r="D4626" s="31" t="s">
        <v>11488</v>
      </c>
      <c r="E4626" s="36" t="s">
        <v>17160</v>
      </c>
    </row>
    <row r="4627" spans="1:5" ht="69" hidden="1">
      <c r="A4627" s="35">
        <v>94112</v>
      </c>
      <c r="B4627" s="32" t="s">
        <v>16875</v>
      </c>
      <c r="C4627" s="32" t="s">
        <v>17161</v>
      </c>
      <c r="D4627" s="31" t="s">
        <v>11488</v>
      </c>
      <c r="E4627" s="36" t="s">
        <v>17162</v>
      </c>
    </row>
    <row r="4628" spans="1:5" ht="69" hidden="1">
      <c r="A4628" s="35">
        <v>94113</v>
      </c>
      <c r="B4628" s="32" t="s">
        <v>16875</v>
      </c>
      <c r="C4628" s="32" t="s">
        <v>17163</v>
      </c>
      <c r="D4628" s="31" t="s">
        <v>11488</v>
      </c>
      <c r="E4628" s="36" t="s">
        <v>17164</v>
      </c>
    </row>
    <row r="4629" spans="1:5" ht="69" hidden="1">
      <c r="A4629" s="35">
        <v>94114</v>
      </c>
      <c r="B4629" s="32" t="s">
        <v>16875</v>
      </c>
      <c r="C4629" s="32" t="s">
        <v>17165</v>
      </c>
      <c r="D4629" s="31" t="s">
        <v>11488</v>
      </c>
      <c r="E4629" s="36" t="s">
        <v>17166</v>
      </c>
    </row>
    <row r="4630" spans="1:5" ht="69" hidden="1">
      <c r="A4630" s="35">
        <v>94115</v>
      </c>
      <c r="B4630" s="32" t="s">
        <v>16875</v>
      </c>
      <c r="C4630" s="32" t="s">
        <v>17167</v>
      </c>
      <c r="D4630" s="31" t="s">
        <v>11488</v>
      </c>
      <c r="E4630" s="36" t="s">
        <v>17168</v>
      </c>
    </row>
    <row r="4631" spans="1:5" ht="69" hidden="1">
      <c r="A4631" s="35">
        <v>94116</v>
      </c>
      <c r="B4631" s="32" t="s">
        <v>16875</v>
      </c>
      <c r="C4631" s="32" t="s">
        <v>17169</v>
      </c>
      <c r="D4631" s="31" t="s">
        <v>11488</v>
      </c>
      <c r="E4631" s="36" t="s">
        <v>17170</v>
      </c>
    </row>
    <row r="4632" spans="1:5" ht="69" hidden="1">
      <c r="A4632" s="35">
        <v>94117</v>
      </c>
      <c r="B4632" s="32" t="s">
        <v>16875</v>
      </c>
      <c r="C4632" s="32" t="s">
        <v>17171</v>
      </c>
      <c r="D4632" s="31" t="s">
        <v>11488</v>
      </c>
      <c r="E4632" s="36" t="s">
        <v>17172</v>
      </c>
    </row>
    <row r="4633" spans="1:5" ht="69" hidden="1">
      <c r="A4633" s="35">
        <v>94118</v>
      </c>
      <c r="B4633" s="32" t="s">
        <v>16875</v>
      </c>
      <c r="C4633" s="32" t="s">
        <v>17173</v>
      </c>
      <c r="D4633" s="31" t="s">
        <v>11488</v>
      </c>
      <c r="E4633" s="36" t="s">
        <v>17174</v>
      </c>
    </row>
    <row r="4634" spans="1:5" ht="13.8" hidden="1">
      <c r="A4634" s="35">
        <v>6514</v>
      </c>
      <c r="B4634" s="32" t="s">
        <v>16875</v>
      </c>
      <c r="C4634" s="32" t="s">
        <v>17175</v>
      </c>
      <c r="D4634" s="31" t="s">
        <v>11488</v>
      </c>
      <c r="E4634" s="36" t="s">
        <v>17176</v>
      </c>
    </row>
    <row r="4635" spans="1:5" ht="27.6" hidden="1">
      <c r="A4635" s="35">
        <v>88549</v>
      </c>
      <c r="B4635" s="32" t="s">
        <v>16875</v>
      </c>
      <c r="C4635" s="32" t="s">
        <v>17177</v>
      </c>
      <c r="D4635" s="31" t="s">
        <v>11488</v>
      </c>
      <c r="E4635" s="36" t="s">
        <v>17178</v>
      </c>
    </row>
    <row r="4636" spans="1:5" ht="27.6" hidden="1">
      <c r="A4636" s="35">
        <v>41721</v>
      </c>
      <c r="B4636" s="32" t="s">
        <v>16875</v>
      </c>
      <c r="C4636" s="32" t="s">
        <v>17179</v>
      </c>
      <c r="D4636" s="31" t="s">
        <v>11488</v>
      </c>
      <c r="E4636" s="36" t="s">
        <v>17180</v>
      </c>
    </row>
    <row r="4637" spans="1:5" ht="27.6" hidden="1">
      <c r="A4637" s="35">
        <v>41722</v>
      </c>
      <c r="B4637" s="32" t="s">
        <v>16875</v>
      </c>
      <c r="C4637" s="32" t="s">
        <v>17181</v>
      </c>
      <c r="D4637" s="31" t="s">
        <v>11488</v>
      </c>
      <c r="E4637" s="36" t="s">
        <v>7638</v>
      </c>
    </row>
    <row r="4638" spans="1:5" ht="27.6" hidden="1">
      <c r="A4638" s="31" t="s">
        <v>17182</v>
      </c>
      <c r="B4638" s="32" t="s">
        <v>16875</v>
      </c>
      <c r="C4638" s="32" t="s">
        <v>17183</v>
      </c>
      <c r="D4638" s="31" t="s">
        <v>11488</v>
      </c>
      <c r="E4638" s="36" t="s">
        <v>3066</v>
      </c>
    </row>
    <row r="4639" spans="1:5" ht="55.2" hidden="1">
      <c r="A4639" s="31" t="s">
        <v>17184</v>
      </c>
      <c r="B4639" s="32" t="s">
        <v>16875</v>
      </c>
      <c r="C4639" s="32" t="s">
        <v>17185</v>
      </c>
      <c r="D4639" s="31" t="s">
        <v>11488</v>
      </c>
      <c r="E4639" s="36" t="s">
        <v>365</v>
      </c>
    </row>
    <row r="4640" spans="1:5" ht="27.6" hidden="1">
      <c r="A4640" s="31" t="s">
        <v>17186</v>
      </c>
      <c r="B4640" s="32" t="s">
        <v>16875</v>
      </c>
      <c r="C4640" s="32" t="s">
        <v>17187</v>
      </c>
      <c r="D4640" s="31" t="s">
        <v>11488</v>
      </c>
      <c r="E4640" s="36" t="s">
        <v>3225</v>
      </c>
    </row>
    <row r="4641" spans="1:5" ht="41.4" hidden="1">
      <c r="A4641" s="35">
        <v>83344</v>
      </c>
      <c r="B4641" s="32" t="s">
        <v>16875</v>
      </c>
      <c r="C4641" s="32" t="s">
        <v>17188</v>
      </c>
      <c r="D4641" s="31" t="s">
        <v>11488</v>
      </c>
      <c r="E4641" s="36" t="s">
        <v>2086</v>
      </c>
    </row>
    <row r="4642" spans="1:5" ht="27.6" hidden="1">
      <c r="A4642" s="35">
        <v>95606</v>
      </c>
      <c r="B4642" s="32" t="s">
        <v>16875</v>
      </c>
      <c r="C4642" s="32" t="s">
        <v>17189</v>
      </c>
      <c r="D4642" s="31" t="s">
        <v>11488</v>
      </c>
      <c r="E4642" s="36" t="s">
        <v>4856</v>
      </c>
    </row>
    <row r="4643" spans="1:5" ht="55.2" hidden="1">
      <c r="A4643" s="35">
        <v>72131</v>
      </c>
      <c r="B4643" s="32" t="s">
        <v>17190</v>
      </c>
      <c r="C4643" s="32" t="s">
        <v>17191</v>
      </c>
      <c r="D4643" s="31" t="s">
        <v>9967</v>
      </c>
      <c r="E4643" s="36" t="s">
        <v>5216</v>
      </c>
    </row>
    <row r="4644" spans="1:5" ht="55.2" hidden="1">
      <c r="A4644" s="35">
        <v>72132</v>
      </c>
      <c r="B4644" s="32" t="s">
        <v>17190</v>
      </c>
      <c r="C4644" s="32" t="s">
        <v>17192</v>
      </c>
      <c r="D4644" s="31" t="s">
        <v>9967</v>
      </c>
      <c r="E4644" s="36" t="s">
        <v>17193</v>
      </c>
    </row>
    <row r="4645" spans="1:5" ht="55.2" hidden="1">
      <c r="A4645" s="35">
        <v>72133</v>
      </c>
      <c r="B4645" s="32" t="s">
        <v>17190</v>
      </c>
      <c r="C4645" s="32" t="s">
        <v>17194</v>
      </c>
      <c r="D4645" s="31" t="s">
        <v>9967</v>
      </c>
      <c r="E4645" s="36" t="s">
        <v>17195</v>
      </c>
    </row>
    <row r="4646" spans="1:5" ht="82.8" hidden="1">
      <c r="A4646" s="35">
        <v>87471</v>
      </c>
      <c r="B4646" s="32" t="s">
        <v>17190</v>
      </c>
      <c r="C4646" s="32" t="s">
        <v>17196</v>
      </c>
      <c r="D4646" s="31" t="s">
        <v>9967</v>
      </c>
      <c r="E4646" s="36" t="s">
        <v>17197</v>
      </c>
    </row>
    <row r="4647" spans="1:5" ht="82.8" hidden="1">
      <c r="A4647" s="35">
        <v>87472</v>
      </c>
      <c r="B4647" s="32" t="s">
        <v>17190</v>
      </c>
      <c r="C4647" s="32" t="s">
        <v>17198</v>
      </c>
      <c r="D4647" s="31" t="s">
        <v>9967</v>
      </c>
      <c r="E4647" s="36" t="s">
        <v>17199</v>
      </c>
    </row>
    <row r="4648" spans="1:5" ht="82.8" hidden="1">
      <c r="A4648" s="35">
        <v>87473</v>
      </c>
      <c r="B4648" s="32" t="s">
        <v>17190</v>
      </c>
      <c r="C4648" s="32" t="s">
        <v>17200</v>
      </c>
      <c r="D4648" s="31" t="s">
        <v>9967</v>
      </c>
      <c r="E4648" s="36" t="s">
        <v>17201</v>
      </c>
    </row>
    <row r="4649" spans="1:5" ht="82.8" hidden="1">
      <c r="A4649" s="35">
        <v>87474</v>
      </c>
      <c r="B4649" s="32" t="s">
        <v>17190</v>
      </c>
      <c r="C4649" s="32" t="s">
        <v>17202</v>
      </c>
      <c r="D4649" s="31" t="s">
        <v>9967</v>
      </c>
      <c r="E4649" s="36" t="s">
        <v>17203</v>
      </c>
    </row>
    <row r="4650" spans="1:5" ht="82.8" hidden="1">
      <c r="A4650" s="35">
        <v>87475</v>
      </c>
      <c r="B4650" s="32" t="s">
        <v>17190</v>
      </c>
      <c r="C4650" s="32" t="s">
        <v>17204</v>
      </c>
      <c r="D4650" s="31" t="s">
        <v>9967</v>
      </c>
      <c r="E4650" s="36" t="s">
        <v>12906</v>
      </c>
    </row>
    <row r="4651" spans="1:5" ht="82.8" hidden="1">
      <c r="A4651" s="35">
        <v>87476</v>
      </c>
      <c r="B4651" s="32" t="s">
        <v>17190</v>
      </c>
      <c r="C4651" s="32" t="s">
        <v>17205</v>
      </c>
      <c r="D4651" s="31" t="s">
        <v>9967</v>
      </c>
      <c r="E4651" s="36" t="s">
        <v>17206</v>
      </c>
    </row>
    <row r="4652" spans="1:5" ht="82.8" hidden="1">
      <c r="A4652" s="35">
        <v>87477</v>
      </c>
      <c r="B4652" s="32" t="s">
        <v>17190</v>
      </c>
      <c r="C4652" s="32" t="s">
        <v>17207</v>
      </c>
      <c r="D4652" s="31" t="s">
        <v>9967</v>
      </c>
      <c r="E4652" s="36" t="s">
        <v>17208</v>
      </c>
    </row>
    <row r="4653" spans="1:5" ht="82.8" hidden="1">
      <c r="A4653" s="35">
        <v>87478</v>
      </c>
      <c r="B4653" s="32" t="s">
        <v>17190</v>
      </c>
      <c r="C4653" s="32" t="s">
        <v>17209</v>
      </c>
      <c r="D4653" s="31" t="s">
        <v>9967</v>
      </c>
      <c r="E4653" s="36" t="s">
        <v>17210</v>
      </c>
    </row>
    <row r="4654" spans="1:5" ht="82.8" hidden="1">
      <c r="A4654" s="35">
        <v>87479</v>
      </c>
      <c r="B4654" s="32" t="s">
        <v>17190</v>
      </c>
      <c r="C4654" s="32" t="s">
        <v>17211</v>
      </c>
      <c r="D4654" s="31" t="s">
        <v>9967</v>
      </c>
      <c r="E4654" s="36" t="s">
        <v>17212</v>
      </c>
    </row>
    <row r="4655" spans="1:5" ht="82.8" hidden="1">
      <c r="A4655" s="35">
        <v>87480</v>
      </c>
      <c r="B4655" s="32" t="s">
        <v>17190</v>
      </c>
      <c r="C4655" s="32" t="s">
        <v>17213</v>
      </c>
      <c r="D4655" s="31" t="s">
        <v>9967</v>
      </c>
      <c r="E4655" s="36" t="s">
        <v>17214</v>
      </c>
    </row>
    <row r="4656" spans="1:5" ht="82.8" hidden="1">
      <c r="A4656" s="35">
        <v>87481</v>
      </c>
      <c r="B4656" s="32" t="s">
        <v>17190</v>
      </c>
      <c r="C4656" s="32" t="s">
        <v>17215</v>
      </c>
      <c r="D4656" s="31" t="s">
        <v>9967</v>
      </c>
      <c r="E4656" s="36" t="s">
        <v>17216</v>
      </c>
    </row>
    <row r="4657" spans="1:5" ht="82.8" hidden="1">
      <c r="A4657" s="35">
        <v>87482</v>
      </c>
      <c r="B4657" s="32" t="s">
        <v>17190</v>
      </c>
      <c r="C4657" s="32" t="s">
        <v>17217</v>
      </c>
      <c r="D4657" s="31" t="s">
        <v>9967</v>
      </c>
      <c r="E4657" s="36" t="s">
        <v>17218</v>
      </c>
    </row>
    <row r="4658" spans="1:5" ht="82.8" hidden="1">
      <c r="A4658" s="35">
        <v>87483</v>
      </c>
      <c r="B4658" s="32" t="s">
        <v>17190</v>
      </c>
      <c r="C4658" s="32" t="s">
        <v>17219</v>
      </c>
      <c r="D4658" s="31" t="s">
        <v>9967</v>
      </c>
      <c r="E4658" s="36" t="s">
        <v>17220</v>
      </c>
    </row>
    <row r="4659" spans="1:5" ht="82.8" hidden="1">
      <c r="A4659" s="35">
        <v>87484</v>
      </c>
      <c r="B4659" s="32" t="s">
        <v>17190</v>
      </c>
      <c r="C4659" s="32" t="s">
        <v>17221</v>
      </c>
      <c r="D4659" s="31" t="s">
        <v>9967</v>
      </c>
      <c r="E4659" s="36" t="s">
        <v>4063</v>
      </c>
    </row>
    <row r="4660" spans="1:5" ht="82.8" hidden="1">
      <c r="A4660" s="35">
        <v>87485</v>
      </c>
      <c r="B4660" s="32" t="s">
        <v>17190</v>
      </c>
      <c r="C4660" s="32" t="s">
        <v>17222</v>
      </c>
      <c r="D4660" s="31" t="s">
        <v>9967</v>
      </c>
      <c r="E4660" s="36" t="s">
        <v>3774</v>
      </c>
    </row>
    <row r="4661" spans="1:5" ht="82.8" hidden="1">
      <c r="A4661" s="35">
        <v>87487</v>
      </c>
      <c r="B4661" s="32" t="s">
        <v>17190</v>
      </c>
      <c r="C4661" s="32" t="s">
        <v>17223</v>
      </c>
      <c r="D4661" s="31" t="s">
        <v>9967</v>
      </c>
      <c r="E4661" s="36" t="s">
        <v>17224</v>
      </c>
    </row>
    <row r="4662" spans="1:5" ht="82.8" hidden="1">
      <c r="A4662" s="35">
        <v>87488</v>
      </c>
      <c r="B4662" s="32" t="s">
        <v>17190</v>
      </c>
      <c r="C4662" s="32" t="s">
        <v>17225</v>
      </c>
      <c r="D4662" s="31" t="s">
        <v>9967</v>
      </c>
      <c r="E4662" s="36" t="s">
        <v>17226</v>
      </c>
    </row>
    <row r="4663" spans="1:5" ht="82.8" hidden="1">
      <c r="A4663" s="35">
        <v>87489</v>
      </c>
      <c r="B4663" s="32" t="s">
        <v>17190</v>
      </c>
      <c r="C4663" s="32" t="s">
        <v>17227</v>
      </c>
      <c r="D4663" s="31" t="s">
        <v>9967</v>
      </c>
      <c r="E4663" s="36" t="s">
        <v>16187</v>
      </c>
    </row>
    <row r="4664" spans="1:5" ht="82.8" hidden="1">
      <c r="A4664" s="35">
        <v>87490</v>
      </c>
      <c r="B4664" s="32" t="s">
        <v>17190</v>
      </c>
      <c r="C4664" s="32" t="s">
        <v>17228</v>
      </c>
      <c r="D4664" s="31" t="s">
        <v>9967</v>
      </c>
      <c r="E4664" s="36" t="s">
        <v>16617</v>
      </c>
    </row>
    <row r="4665" spans="1:5" ht="82.8" hidden="1">
      <c r="A4665" s="35">
        <v>87491</v>
      </c>
      <c r="B4665" s="32" t="s">
        <v>17190</v>
      </c>
      <c r="C4665" s="32" t="s">
        <v>17229</v>
      </c>
      <c r="D4665" s="31" t="s">
        <v>9967</v>
      </c>
      <c r="E4665" s="36" t="s">
        <v>10356</v>
      </c>
    </row>
    <row r="4666" spans="1:5" ht="82.8" hidden="1">
      <c r="A4666" s="35">
        <v>87492</v>
      </c>
      <c r="B4666" s="32" t="s">
        <v>17190</v>
      </c>
      <c r="C4666" s="32" t="s">
        <v>17230</v>
      </c>
      <c r="D4666" s="31" t="s">
        <v>9967</v>
      </c>
      <c r="E4666" s="36" t="s">
        <v>11981</v>
      </c>
    </row>
    <row r="4667" spans="1:5" ht="82.8" hidden="1">
      <c r="A4667" s="35">
        <v>87493</v>
      </c>
      <c r="B4667" s="32" t="s">
        <v>17190</v>
      </c>
      <c r="C4667" s="32" t="s">
        <v>17231</v>
      </c>
      <c r="D4667" s="31" t="s">
        <v>9967</v>
      </c>
      <c r="E4667" s="36" t="s">
        <v>13906</v>
      </c>
    </row>
    <row r="4668" spans="1:5" ht="82.8" hidden="1">
      <c r="A4668" s="35">
        <v>87494</v>
      </c>
      <c r="B4668" s="32" t="s">
        <v>17190</v>
      </c>
      <c r="C4668" s="32" t="s">
        <v>17232</v>
      </c>
      <c r="D4668" s="31" t="s">
        <v>9967</v>
      </c>
      <c r="E4668" s="36" t="s">
        <v>17233</v>
      </c>
    </row>
    <row r="4669" spans="1:5" ht="82.8" hidden="1">
      <c r="A4669" s="35">
        <v>87495</v>
      </c>
      <c r="B4669" s="32" t="s">
        <v>17190</v>
      </c>
      <c r="C4669" s="32" t="s">
        <v>17234</v>
      </c>
      <c r="D4669" s="31" t="s">
        <v>9967</v>
      </c>
      <c r="E4669" s="36" t="s">
        <v>17235</v>
      </c>
    </row>
    <row r="4670" spans="1:5" ht="82.8" hidden="1">
      <c r="A4670" s="35">
        <v>87496</v>
      </c>
      <c r="B4670" s="32" t="s">
        <v>17190</v>
      </c>
      <c r="C4670" s="32" t="s">
        <v>17236</v>
      </c>
      <c r="D4670" s="31" t="s">
        <v>9967</v>
      </c>
      <c r="E4670" s="36" t="s">
        <v>17237</v>
      </c>
    </row>
    <row r="4671" spans="1:5" ht="82.8" hidden="1">
      <c r="A4671" s="35">
        <v>87497</v>
      </c>
      <c r="B4671" s="32" t="s">
        <v>17190</v>
      </c>
      <c r="C4671" s="32" t="s">
        <v>17238</v>
      </c>
      <c r="D4671" s="31" t="s">
        <v>9967</v>
      </c>
      <c r="E4671" s="36" t="s">
        <v>17239</v>
      </c>
    </row>
    <row r="4672" spans="1:5" ht="82.8" hidden="1">
      <c r="A4672" s="35">
        <v>87498</v>
      </c>
      <c r="B4672" s="32" t="s">
        <v>17190</v>
      </c>
      <c r="C4672" s="32" t="s">
        <v>17240</v>
      </c>
      <c r="D4672" s="31" t="s">
        <v>9967</v>
      </c>
      <c r="E4672" s="36" t="s">
        <v>17241</v>
      </c>
    </row>
    <row r="4673" spans="1:5" ht="82.8" hidden="1">
      <c r="A4673" s="35">
        <v>87499</v>
      </c>
      <c r="B4673" s="32" t="s">
        <v>17190</v>
      </c>
      <c r="C4673" s="32" t="s">
        <v>17242</v>
      </c>
      <c r="D4673" s="31" t="s">
        <v>9967</v>
      </c>
      <c r="E4673" s="36" t="s">
        <v>17243</v>
      </c>
    </row>
    <row r="4674" spans="1:5" ht="82.8" hidden="1">
      <c r="A4674" s="35">
        <v>87500</v>
      </c>
      <c r="B4674" s="32" t="s">
        <v>17190</v>
      </c>
      <c r="C4674" s="32" t="s">
        <v>17244</v>
      </c>
      <c r="D4674" s="31" t="s">
        <v>9967</v>
      </c>
      <c r="E4674" s="36" t="s">
        <v>17245</v>
      </c>
    </row>
    <row r="4675" spans="1:5" ht="82.8" hidden="1">
      <c r="A4675" s="35">
        <v>87501</v>
      </c>
      <c r="B4675" s="32" t="s">
        <v>17190</v>
      </c>
      <c r="C4675" s="32" t="s">
        <v>17246</v>
      </c>
      <c r="D4675" s="31" t="s">
        <v>9967</v>
      </c>
      <c r="E4675" s="36" t="s">
        <v>17247</v>
      </c>
    </row>
    <row r="4676" spans="1:5" ht="82.8" hidden="1">
      <c r="A4676" s="35">
        <v>87502</v>
      </c>
      <c r="B4676" s="32" t="s">
        <v>17190</v>
      </c>
      <c r="C4676" s="32" t="s">
        <v>17248</v>
      </c>
      <c r="D4676" s="31" t="s">
        <v>9967</v>
      </c>
      <c r="E4676" s="36" t="s">
        <v>17249</v>
      </c>
    </row>
    <row r="4677" spans="1:5" ht="82.8" hidden="1">
      <c r="A4677" s="35">
        <v>87503</v>
      </c>
      <c r="B4677" s="32" t="s">
        <v>17190</v>
      </c>
      <c r="C4677" s="32" t="s">
        <v>17250</v>
      </c>
      <c r="D4677" s="31" t="s">
        <v>9967</v>
      </c>
      <c r="E4677" s="36" t="s">
        <v>17251</v>
      </c>
    </row>
    <row r="4678" spans="1:5" ht="82.8" hidden="1">
      <c r="A4678" s="35">
        <v>87504</v>
      </c>
      <c r="B4678" s="32" t="s">
        <v>17190</v>
      </c>
      <c r="C4678" s="32" t="s">
        <v>17252</v>
      </c>
      <c r="D4678" s="31" t="s">
        <v>9967</v>
      </c>
      <c r="E4678" s="36" t="s">
        <v>15832</v>
      </c>
    </row>
    <row r="4679" spans="1:5" ht="82.8" hidden="1">
      <c r="A4679" s="35">
        <v>87505</v>
      </c>
      <c r="B4679" s="32" t="s">
        <v>17190</v>
      </c>
      <c r="C4679" s="32" t="s">
        <v>17253</v>
      </c>
      <c r="D4679" s="31" t="s">
        <v>9967</v>
      </c>
      <c r="E4679" s="36" t="s">
        <v>12564</v>
      </c>
    </row>
    <row r="4680" spans="1:5" ht="82.8" hidden="1">
      <c r="A4680" s="35">
        <v>87506</v>
      </c>
      <c r="B4680" s="32" t="s">
        <v>17190</v>
      </c>
      <c r="C4680" s="32" t="s">
        <v>17254</v>
      </c>
      <c r="D4680" s="31" t="s">
        <v>9967</v>
      </c>
      <c r="E4680" s="36" t="s">
        <v>13461</v>
      </c>
    </row>
    <row r="4681" spans="1:5" ht="82.8" hidden="1">
      <c r="A4681" s="35">
        <v>87507</v>
      </c>
      <c r="B4681" s="32" t="s">
        <v>17190</v>
      </c>
      <c r="C4681" s="32" t="s">
        <v>17255</v>
      </c>
      <c r="D4681" s="31" t="s">
        <v>9967</v>
      </c>
      <c r="E4681" s="36" t="s">
        <v>17256</v>
      </c>
    </row>
    <row r="4682" spans="1:5" ht="82.8" hidden="1">
      <c r="A4682" s="35">
        <v>87508</v>
      </c>
      <c r="B4682" s="32" t="s">
        <v>17190</v>
      </c>
      <c r="C4682" s="32" t="s">
        <v>17257</v>
      </c>
      <c r="D4682" s="31" t="s">
        <v>9967</v>
      </c>
      <c r="E4682" s="36" t="s">
        <v>17258</v>
      </c>
    </row>
    <row r="4683" spans="1:5" ht="96.6" hidden="1">
      <c r="A4683" s="35">
        <v>87509</v>
      </c>
      <c r="B4683" s="32" t="s">
        <v>17190</v>
      </c>
      <c r="C4683" s="32" t="s">
        <v>17259</v>
      </c>
      <c r="D4683" s="31" t="s">
        <v>9967</v>
      </c>
      <c r="E4683" s="36" t="s">
        <v>17260</v>
      </c>
    </row>
    <row r="4684" spans="1:5" ht="96.6" hidden="1">
      <c r="A4684" s="35">
        <v>87510</v>
      </c>
      <c r="B4684" s="32" t="s">
        <v>17190</v>
      </c>
      <c r="C4684" s="32" t="s">
        <v>17261</v>
      </c>
      <c r="D4684" s="31" t="s">
        <v>9967</v>
      </c>
      <c r="E4684" s="36" t="s">
        <v>17262</v>
      </c>
    </row>
    <row r="4685" spans="1:5" ht="82.8" hidden="1">
      <c r="A4685" s="35">
        <v>87511</v>
      </c>
      <c r="B4685" s="32" t="s">
        <v>17190</v>
      </c>
      <c r="C4685" s="32" t="s">
        <v>17263</v>
      </c>
      <c r="D4685" s="31" t="s">
        <v>9967</v>
      </c>
      <c r="E4685" s="36" t="s">
        <v>17264</v>
      </c>
    </row>
    <row r="4686" spans="1:5" ht="82.8" hidden="1">
      <c r="A4686" s="35">
        <v>87512</v>
      </c>
      <c r="B4686" s="32" t="s">
        <v>17190</v>
      </c>
      <c r="C4686" s="32" t="s">
        <v>17265</v>
      </c>
      <c r="D4686" s="31" t="s">
        <v>9967</v>
      </c>
      <c r="E4686" s="36" t="s">
        <v>17266</v>
      </c>
    </row>
    <row r="4687" spans="1:5" ht="82.8" hidden="1">
      <c r="A4687" s="35">
        <v>87513</v>
      </c>
      <c r="B4687" s="32" t="s">
        <v>17190</v>
      </c>
      <c r="C4687" s="32" t="s">
        <v>17267</v>
      </c>
      <c r="D4687" s="31" t="s">
        <v>9967</v>
      </c>
      <c r="E4687" s="36" t="s">
        <v>17268</v>
      </c>
    </row>
    <row r="4688" spans="1:5" ht="82.8" hidden="1">
      <c r="A4688" s="35">
        <v>87514</v>
      </c>
      <c r="B4688" s="32" t="s">
        <v>17190</v>
      </c>
      <c r="C4688" s="32" t="s">
        <v>17269</v>
      </c>
      <c r="D4688" s="31" t="s">
        <v>9967</v>
      </c>
      <c r="E4688" s="36" t="s">
        <v>17270</v>
      </c>
    </row>
    <row r="4689" spans="1:5" ht="82.8" hidden="1">
      <c r="A4689" s="35">
        <v>87515</v>
      </c>
      <c r="B4689" s="32" t="s">
        <v>17190</v>
      </c>
      <c r="C4689" s="32" t="s">
        <v>17271</v>
      </c>
      <c r="D4689" s="31" t="s">
        <v>9967</v>
      </c>
      <c r="E4689" s="36" t="s">
        <v>17272</v>
      </c>
    </row>
    <row r="4690" spans="1:5" ht="82.8" hidden="1">
      <c r="A4690" s="35">
        <v>87516</v>
      </c>
      <c r="B4690" s="32" t="s">
        <v>17190</v>
      </c>
      <c r="C4690" s="32" t="s">
        <v>17273</v>
      </c>
      <c r="D4690" s="31" t="s">
        <v>9967</v>
      </c>
      <c r="E4690" s="36" t="s">
        <v>17274</v>
      </c>
    </row>
    <row r="4691" spans="1:5" ht="82.8" hidden="1">
      <c r="A4691" s="35">
        <v>87517</v>
      </c>
      <c r="B4691" s="32" t="s">
        <v>17190</v>
      </c>
      <c r="C4691" s="32" t="s">
        <v>17275</v>
      </c>
      <c r="D4691" s="31" t="s">
        <v>9967</v>
      </c>
      <c r="E4691" s="36" t="s">
        <v>17276</v>
      </c>
    </row>
    <row r="4692" spans="1:5" ht="82.8" hidden="1">
      <c r="A4692" s="35">
        <v>87518</v>
      </c>
      <c r="B4692" s="32" t="s">
        <v>17190</v>
      </c>
      <c r="C4692" s="32" t="s">
        <v>17277</v>
      </c>
      <c r="D4692" s="31" t="s">
        <v>9967</v>
      </c>
      <c r="E4692" s="36" t="s">
        <v>17278</v>
      </c>
    </row>
    <row r="4693" spans="1:5" ht="82.8" hidden="1">
      <c r="A4693" s="35">
        <v>87519</v>
      </c>
      <c r="B4693" s="32" t="s">
        <v>17190</v>
      </c>
      <c r="C4693" s="32" t="s">
        <v>17279</v>
      </c>
      <c r="D4693" s="31" t="s">
        <v>9967</v>
      </c>
      <c r="E4693" s="36" t="s">
        <v>17280</v>
      </c>
    </row>
    <row r="4694" spans="1:5" ht="82.8" hidden="1">
      <c r="A4694" s="35">
        <v>87520</v>
      </c>
      <c r="B4694" s="32" t="s">
        <v>17190</v>
      </c>
      <c r="C4694" s="32" t="s">
        <v>17281</v>
      </c>
      <c r="D4694" s="31" t="s">
        <v>9967</v>
      </c>
      <c r="E4694" s="36" t="s">
        <v>17282</v>
      </c>
    </row>
    <row r="4695" spans="1:5" ht="82.8" hidden="1">
      <c r="A4695" s="35">
        <v>87521</v>
      </c>
      <c r="B4695" s="32" t="s">
        <v>17190</v>
      </c>
      <c r="C4695" s="32" t="s">
        <v>17283</v>
      </c>
      <c r="D4695" s="31" t="s">
        <v>9967</v>
      </c>
      <c r="E4695" s="36" t="s">
        <v>17284</v>
      </c>
    </row>
    <row r="4696" spans="1:5" ht="82.8" hidden="1">
      <c r="A4696" s="35">
        <v>87522</v>
      </c>
      <c r="B4696" s="32" t="s">
        <v>17190</v>
      </c>
      <c r="C4696" s="32" t="s">
        <v>17285</v>
      </c>
      <c r="D4696" s="31" t="s">
        <v>9967</v>
      </c>
      <c r="E4696" s="36" t="s">
        <v>17286</v>
      </c>
    </row>
    <row r="4697" spans="1:5" ht="82.8" hidden="1">
      <c r="A4697" s="35">
        <v>87523</v>
      </c>
      <c r="B4697" s="32" t="s">
        <v>17190</v>
      </c>
      <c r="C4697" s="32" t="s">
        <v>17287</v>
      </c>
      <c r="D4697" s="31" t="s">
        <v>9967</v>
      </c>
      <c r="E4697" s="36" t="s">
        <v>17288</v>
      </c>
    </row>
    <row r="4698" spans="1:5" ht="82.8" hidden="1">
      <c r="A4698" s="35">
        <v>87524</v>
      </c>
      <c r="B4698" s="32" t="s">
        <v>17190</v>
      </c>
      <c r="C4698" s="32" t="s">
        <v>17289</v>
      </c>
      <c r="D4698" s="31" t="s">
        <v>9967</v>
      </c>
      <c r="E4698" s="36" t="s">
        <v>17290</v>
      </c>
    </row>
    <row r="4699" spans="1:5" ht="96.6" hidden="1">
      <c r="A4699" s="35">
        <v>87525</v>
      </c>
      <c r="B4699" s="32" t="s">
        <v>17190</v>
      </c>
      <c r="C4699" s="32" t="s">
        <v>17291</v>
      </c>
      <c r="D4699" s="31" t="s">
        <v>9967</v>
      </c>
      <c r="E4699" s="36" t="s">
        <v>17292</v>
      </c>
    </row>
    <row r="4700" spans="1:5" ht="96.6" hidden="1">
      <c r="A4700" s="35">
        <v>87526</v>
      </c>
      <c r="B4700" s="32" t="s">
        <v>17190</v>
      </c>
      <c r="C4700" s="32" t="s">
        <v>17293</v>
      </c>
      <c r="D4700" s="31" t="s">
        <v>9967</v>
      </c>
      <c r="E4700" s="36" t="s">
        <v>17294</v>
      </c>
    </row>
    <row r="4701" spans="1:5" ht="82.8" hidden="1">
      <c r="A4701" s="35">
        <v>89043</v>
      </c>
      <c r="B4701" s="32" t="s">
        <v>17190</v>
      </c>
      <c r="C4701" s="32" t="s">
        <v>17295</v>
      </c>
      <c r="D4701" s="31" t="s">
        <v>9967</v>
      </c>
      <c r="E4701" s="36" t="s">
        <v>17296</v>
      </c>
    </row>
    <row r="4702" spans="1:5" ht="82.8" hidden="1">
      <c r="A4702" s="35">
        <v>89168</v>
      </c>
      <c r="B4702" s="32" t="s">
        <v>17190</v>
      </c>
      <c r="C4702" s="32" t="s">
        <v>17297</v>
      </c>
      <c r="D4702" s="31" t="s">
        <v>9967</v>
      </c>
      <c r="E4702" s="36" t="s">
        <v>17298</v>
      </c>
    </row>
    <row r="4703" spans="1:5" ht="96.6" hidden="1">
      <c r="A4703" s="35">
        <v>89977</v>
      </c>
      <c r="B4703" s="32" t="s">
        <v>17190</v>
      </c>
      <c r="C4703" s="32" t="s">
        <v>17299</v>
      </c>
      <c r="D4703" s="31" t="s">
        <v>9967</v>
      </c>
      <c r="E4703" s="36" t="s">
        <v>17300</v>
      </c>
    </row>
    <row r="4704" spans="1:5" ht="82.8" hidden="1">
      <c r="A4704" s="35">
        <v>90112</v>
      </c>
      <c r="B4704" s="32" t="s">
        <v>17190</v>
      </c>
      <c r="C4704" s="32" t="s">
        <v>17301</v>
      </c>
      <c r="D4704" s="31" t="s">
        <v>9967</v>
      </c>
      <c r="E4704" s="36" t="s">
        <v>17302</v>
      </c>
    </row>
    <row r="4705" spans="1:5" ht="55.2" hidden="1">
      <c r="A4705" s="35">
        <v>95474</v>
      </c>
      <c r="B4705" s="32" t="s">
        <v>17190</v>
      </c>
      <c r="C4705" s="32" t="s">
        <v>17303</v>
      </c>
      <c r="D4705" s="31" t="s">
        <v>11488</v>
      </c>
      <c r="E4705" s="36" t="s">
        <v>17304</v>
      </c>
    </row>
    <row r="4706" spans="1:5" ht="82.8" hidden="1">
      <c r="A4706" s="35">
        <v>89282</v>
      </c>
      <c r="B4706" s="32" t="s">
        <v>17190</v>
      </c>
      <c r="C4706" s="32" t="s">
        <v>17305</v>
      </c>
      <c r="D4706" s="31" t="s">
        <v>9967</v>
      </c>
      <c r="E4706" s="36" t="s">
        <v>17306</v>
      </c>
    </row>
    <row r="4707" spans="1:5" ht="82.8" hidden="1">
      <c r="A4707" s="35">
        <v>89283</v>
      </c>
      <c r="B4707" s="32" t="s">
        <v>17190</v>
      </c>
      <c r="C4707" s="32" t="s">
        <v>17307</v>
      </c>
      <c r="D4707" s="31" t="s">
        <v>9967</v>
      </c>
      <c r="E4707" s="36" t="s">
        <v>17308</v>
      </c>
    </row>
    <row r="4708" spans="1:5" ht="82.8" hidden="1">
      <c r="A4708" s="35">
        <v>89284</v>
      </c>
      <c r="B4708" s="32" t="s">
        <v>17190</v>
      </c>
      <c r="C4708" s="32" t="s">
        <v>17309</v>
      </c>
      <c r="D4708" s="31" t="s">
        <v>9967</v>
      </c>
      <c r="E4708" s="36" t="s">
        <v>17310</v>
      </c>
    </row>
    <row r="4709" spans="1:5" ht="82.8" hidden="1">
      <c r="A4709" s="35">
        <v>89285</v>
      </c>
      <c r="B4709" s="32" t="s">
        <v>17190</v>
      </c>
      <c r="C4709" s="32" t="s">
        <v>17311</v>
      </c>
      <c r="D4709" s="31" t="s">
        <v>9967</v>
      </c>
      <c r="E4709" s="36" t="s">
        <v>10733</v>
      </c>
    </row>
    <row r="4710" spans="1:5" ht="82.8" hidden="1">
      <c r="A4710" s="35">
        <v>89286</v>
      </c>
      <c r="B4710" s="32" t="s">
        <v>17190</v>
      </c>
      <c r="C4710" s="32" t="s">
        <v>17312</v>
      </c>
      <c r="D4710" s="31" t="s">
        <v>9967</v>
      </c>
      <c r="E4710" s="36" t="s">
        <v>17313</v>
      </c>
    </row>
    <row r="4711" spans="1:5" ht="82.8" hidden="1">
      <c r="A4711" s="35">
        <v>89287</v>
      </c>
      <c r="B4711" s="32" t="s">
        <v>17190</v>
      </c>
      <c r="C4711" s="32" t="s">
        <v>17314</v>
      </c>
      <c r="D4711" s="31" t="s">
        <v>9967</v>
      </c>
      <c r="E4711" s="36" t="s">
        <v>17315</v>
      </c>
    </row>
    <row r="4712" spans="1:5" ht="82.8" hidden="1">
      <c r="A4712" s="35">
        <v>89288</v>
      </c>
      <c r="B4712" s="32" t="s">
        <v>17190</v>
      </c>
      <c r="C4712" s="32" t="s">
        <v>17316</v>
      </c>
      <c r="D4712" s="31" t="s">
        <v>9967</v>
      </c>
      <c r="E4712" s="36" t="s">
        <v>17317</v>
      </c>
    </row>
    <row r="4713" spans="1:5" ht="82.8" hidden="1">
      <c r="A4713" s="35">
        <v>89289</v>
      </c>
      <c r="B4713" s="32" t="s">
        <v>17190</v>
      </c>
      <c r="C4713" s="32" t="s">
        <v>17318</v>
      </c>
      <c r="D4713" s="31" t="s">
        <v>9967</v>
      </c>
      <c r="E4713" s="36" t="s">
        <v>9808</v>
      </c>
    </row>
    <row r="4714" spans="1:5" ht="82.8" hidden="1">
      <c r="A4714" s="35">
        <v>89290</v>
      </c>
      <c r="B4714" s="32" t="s">
        <v>17190</v>
      </c>
      <c r="C4714" s="32" t="s">
        <v>17319</v>
      </c>
      <c r="D4714" s="31" t="s">
        <v>9967</v>
      </c>
      <c r="E4714" s="36" t="s">
        <v>17320</v>
      </c>
    </row>
    <row r="4715" spans="1:5" ht="82.8" hidden="1">
      <c r="A4715" s="35">
        <v>89291</v>
      </c>
      <c r="B4715" s="32" t="s">
        <v>17190</v>
      </c>
      <c r="C4715" s="32" t="s">
        <v>17321</v>
      </c>
      <c r="D4715" s="31" t="s">
        <v>9967</v>
      </c>
      <c r="E4715" s="36" t="s">
        <v>17322</v>
      </c>
    </row>
    <row r="4716" spans="1:5" ht="82.8" hidden="1">
      <c r="A4716" s="35">
        <v>89292</v>
      </c>
      <c r="B4716" s="32" t="s">
        <v>17190</v>
      </c>
      <c r="C4716" s="32" t="s">
        <v>17323</v>
      </c>
      <c r="D4716" s="31" t="s">
        <v>9967</v>
      </c>
      <c r="E4716" s="36" t="s">
        <v>17324</v>
      </c>
    </row>
    <row r="4717" spans="1:5" ht="82.8" hidden="1">
      <c r="A4717" s="35">
        <v>89293</v>
      </c>
      <c r="B4717" s="32" t="s">
        <v>17190</v>
      </c>
      <c r="C4717" s="32" t="s">
        <v>17325</v>
      </c>
      <c r="D4717" s="31" t="s">
        <v>9967</v>
      </c>
      <c r="E4717" s="36" t="s">
        <v>17326</v>
      </c>
    </row>
    <row r="4718" spans="1:5" ht="82.8" hidden="1">
      <c r="A4718" s="35">
        <v>89294</v>
      </c>
      <c r="B4718" s="32" t="s">
        <v>17190</v>
      </c>
      <c r="C4718" s="32" t="s">
        <v>17327</v>
      </c>
      <c r="D4718" s="31" t="s">
        <v>9967</v>
      </c>
      <c r="E4718" s="36" t="s">
        <v>17328</v>
      </c>
    </row>
    <row r="4719" spans="1:5" ht="82.8" hidden="1">
      <c r="A4719" s="35">
        <v>89295</v>
      </c>
      <c r="B4719" s="32" t="s">
        <v>17190</v>
      </c>
      <c r="C4719" s="32" t="s">
        <v>17329</v>
      </c>
      <c r="D4719" s="31" t="s">
        <v>9967</v>
      </c>
      <c r="E4719" s="36" t="s">
        <v>17330</v>
      </c>
    </row>
    <row r="4720" spans="1:5" ht="82.8" hidden="1">
      <c r="A4720" s="35">
        <v>89296</v>
      </c>
      <c r="B4720" s="32" t="s">
        <v>17190</v>
      </c>
      <c r="C4720" s="32" t="s">
        <v>17331</v>
      </c>
      <c r="D4720" s="31" t="s">
        <v>9967</v>
      </c>
      <c r="E4720" s="36" t="s">
        <v>17332</v>
      </c>
    </row>
    <row r="4721" spans="1:5" ht="82.8" hidden="1">
      <c r="A4721" s="35">
        <v>89297</v>
      </c>
      <c r="B4721" s="32" t="s">
        <v>17190</v>
      </c>
      <c r="C4721" s="32" t="s">
        <v>17333</v>
      </c>
      <c r="D4721" s="31" t="s">
        <v>9967</v>
      </c>
      <c r="E4721" s="36" t="s">
        <v>17334</v>
      </c>
    </row>
    <row r="4722" spans="1:5" ht="82.8" hidden="1">
      <c r="A4722" s="35">
        <v>89298</v>
      </c>
      <c r="B4722" s="32" t="s">
        <v>17190</v>
      </c>
      <c r="C4722" s="32" t="s">
        <v>17335</v>
      </c>
      <c r="D4722" s="31" t="s">
        <v>9967</v>
      </c>
      <c r="E4722" s="36" t="s">
        <v>9840</v>
      </c>
    </row>
    <row r="4723" spans="1:5" ht="82.8" hidden="1">
      <c r="A4723" s="35">
        <v>89299</v>
      </c>
      <c r="B4723" s="32" t="s">
        <v>17190</v>
      </c>
      <c r="C4723" s="32" t="s">
        <v>17336</v>
      </c>
      <c r="D4723" s="31" t="s">
        <v>9967</v>
      </c>
      <c r="E4723" s="36" t="s">
        <v>11370</v>
      </c>
    </row>
    <row r="4724" spans="1:5" ht="82.8" hidden="1">
      <c r="A4724" s="35">
        <v>89300</v>
      </c>
      <c r="B4724" s="32" t="s">
        <v>17190</v>
      </c>
      <c r="C4724" s="32" t="s">
        <v>17337</v>
      </c>
      <c r="D4724" s="31" t="s">
        <v>9967</v>
      </c>
      <c r="E4724" s="36" t="s">
        <v>14274</v>
      </c>
    </row>
    <row r="4725" spans="1:5" ht="82.8" hidden="1">
      <c r="A4725" s="35">
        <v>89301</v>
      </c>
      <c r="B4725" s="32" t="s">
        <v>17190</v>
      </c>
      <c r="C4725" s="32" t="s">
        <v>17338</v>
      </c>
      <c r="D4725" s="31" t="s">
        <v>9967</v>
      </c>
      <c r="E4725" s="36" t="s">
        <v>17339</v>
      </c>
    </row>
    <row r="4726" spans="1:5" ht="82.8" hidden="1">
      <c r="A4726" s="35">
        <v>89302</v>
      </c>
      <c r="B4726" s="32" t="s">
        <v>17190</v>
      </c>
      <c r="C4726" s="32" t="s">
        <v>17340</v>
      </c>
      <c r="D4726" s="31" t="s">
        <v>9967</v>
      </c>
      <c r="E4726" s="36" t="s">
        <v>14703</v>
      </c>
    </row>
    <row r="4727" spans="1:5" ht="82.8" hidden="1">
      <c r="A4727" s="35">
        <v>89303</v>
      </c>
      <c r="B4727" s="32" t="s">
        <v>17190</v>
      </c>
      <c r="C4727" s="32" t="s">
        <v>17341</v>
      </c>
      <c r="D4727" s="31" t="s">
        <v>9967</v>
      </c>
      <c r="E4727" s="36" t="s">
        <v>17342</v>
      </c>
    </row>
    <row r="4728" spans="1:5" ht="82.8" hidden="1">
      <c r="A4728" s="35">
        <v>89304</v>
      </c>
      <c r="B4728" s="32" t="s">
        <v>17190</v>
      </c>
      <c r="C4728" s="32" t="s">
        <v>17343</v>
      </c>
      <c r="D4728" s="31" t="s">
        <v>9967</v>
      </c>
      <c r="E4728" s="36" t="s">
        <v>773</v>
      </c>
    </row>
    <row r="4729" spans="1:5" ht="82.8" hidden="1">
      <c r="A4729" s="35">
        <v>89305</v>
      </c>
      <c r="B4729" s="32" t="s">
        <v>17190</v>
      </c>
      <c r="C4729" s="32" t="s">
        <v>17344</v>
      </c>
      <c r="D4729" s="31" t="s">
        <v>9967</v>
      </c>
      <c r="E4729" s="36" t="s">
        <v>17345</v>
      </c>
    </row>
    <row r="4730" spans="1:5" ht="82.8" hidden="1">
      <c r="A4730" s="35">
        <v>89306</v>
      </c>
      <c r="B4730" s="32" t="s">
        <v>17190</v>
      </c>
      <c r="C4730" s="32" t="s">
        <v>17346</v>
      </c>
      <c r="D4730" s="31" t="s">
        <v>9967</v>
      </c>
      <c r="E4730" s="36" t="s">
        <v>17347</v>
      </c>
    </row>
    <row r="4731" spans="1:5" ht="82.8" hidden="1">
      <c r="A4731" s="35">
        <v>89307</v>
      </c>
      <c r="B4731" s="32" t="s">
        <v>17190</v>
      </c>
      <c r="C4731" s="32" t="s">
        <v>17348</v>
      </c>
      <c r="D4731" s="31" t="s">
        <v>9967</v>
      </c>
      <c r="E4731" s="36" t="s">
        <v>2980</v>
      </c>
    </row>
    <row r="4732" spans="1:5" ht="82.8" hidden="1">
      <c r="A4732" s="35">
        <v>89308</v>
      </c>
      <c r="B4732" s="32" t="s">
        <v>17190</v>
      </c>
      <c r="C4732" s="32" t="s">
        <v>17349</v>
      </c>
      <c r="D4732" s="31" t="s">
        <v>9967</v>
      </c>
      <c r="E4732" s="36" t="s">
        <v>17350</v>
      </c>
    </row>
    <row r="4733" spans="1:5" ht="82.8" hidden="1">
      <c r="A4733" s="35">
        <v>89309</v>
      </c>
      <c r="B4733" s="32" t="s">
        <v>17190</v>
      </c>
      <c r="C4733" s="32" t="s">
        <v>17351</v>
      </c>
      <c r="D4733" s="31" t="s">
        <v>9967</v>
      </c>
      <c r="E4733" s="36" t="s">
        <v>17352</v>
      </c>
    </row>
    <row r="4734" spans="1:5" ht="82.8" hidden="1">
      <c r="A4734" s="35">
        <v>89310</v>
      </c>
      <c r="B4734" s="32" t="s">
        <v>17190</v>
      </c>
      <c r="C4734" s="32" t="s">
        <v>17353</v>
      </c>
      <c r="D4734" s="31" t="s">
        <v>9967</v>
      </c>
      <c r="E4734" s="36" t="s">
        <v>17354</v>
      </c>
    </row>
    <row r="4735" spans="1:5" ht="82.8" hidden="1">
      <c r="A4735" s="35">
        <v>89311</v>
      </c>
      <c r="B4735" s="32" t="s">
        <v>17190</v>
      </c>
      <c r="C4735" s="32" t="s">
        <v>17355</v>
      </c>
      <c r="D4735" s="31" t="s">
        <v>9967</v>
      </c>
      <c r="E4735" s="36" t="s">
        <v>17356</v>
      </c>
    </row>
    <row r="4736" spans="1:5" ht="82.8" hidden="1">
      <c r="A4736" s="35">
        <v>89312</v>
      </c>
      <c r="B4736" s="32" t="s">
        <v>17190</v>
      </c>
      <c r="C4736" s="32" t="s">
        <v>17357</v>
      </c>
      <c r="D4736" s="31" t="s">
        <v>9967</v>
      </c>
      <c r="E4736" s="36" t="s">
        <v>17358</v>
      </c>
    </row>
    <row r="4737" spans="1:5" ht="82.8" hidden="1">
      <c r="A4737" s="35">
        <v>89313</v>
      </c>
      <c r="B4737" s="32" t="s">
        <v>17190</v>
      </c>
      <c r="C4737" s="32" t="s">
        <v>17359</v>
      </c>
      <c r="D4737" s="31" t="s">
        <v>9967</v>
      </c>
      <c r="E4737" s="36" t="s">
        <v>17360</v>
      </c>
    </row>
    <row r="4738" spans="1:5" ht="41.4" hidden="1">
      <c r="A4738" s="35">
        <v>95465</v>
      </c>
      <c r="B4738" s="32" t="s">
        <v>17190</v>
      </c>
      <c r="C4738" s="32" t="s">
        <v>17361</v>
      </c>
      <c r="D4738" s="31" t="s">
        <v>9967</v>
      </c>
      <c r="E4738" s="36" t="s">
        <v>17362</v>
      </c>
    </row>
    <row r="4739" spans="1:5" ht="69" hidden="1">
      <c r="A4739" s="35">
        <v>87447</v>
      </c>
      <c r="B4739" s="32" t="s">
        <v>17190</v>
      </c>
      <c r="C4739" s="32" t="s">
        <v>17363</v>
      </c>
      <c r="D4739" s="31" t="s">
        <v>9967</v>
      </c>
      <c r="E4739" s="36" t="s">
        <v>1536</v>
      </c>
    </row>
    <row r="4740" spans="1:5" ht="69" hidden="1">
      <c r="A4740" s="35">
        <v>87448</v>
      </c>
      <c r="B4740" s="32" t="s">
        <v>17190</v>
      </c>
      <c r="C4740" s="32" t="s">
        <v>17364</v>
      </c>
      <c r="D4740" s="31" t="s">
        <v>9967</v>
      </c>
      <c r="E4740" s="36" t="s">
        <v>17365</v>
      </c>
    </row>
    <row r="4741" spans="1:5" ht="82.8" hidden="1">
      <c r="A4741" s="35">
        <v>87449</v>
      </c>
      <c r="B4741" s="32" t="s">
        <v>17190</v>
      </c>
      <c r="C4741" s="32" t="s">
        <v>17366</v>
      </c>
      <c r="D4741" s="31" t="s">
        <v>9967</v>
      </c>
      <c r="E4741" s="36" t="s">
        <v>17035</v>
      </c>
    </row>
    <row r="4742" spans="1:5" ht="82.8" hidden="1">
      <c r="A4742" s="35">
        <v>87450</v>
      </c>
      <c r="B4742" s="32" t="s">
        <v>17190</v>
      </c>
      <c r="C4742" s="32" t="s">
        <v>17367</v>
      </c>
      <c r="D4742" s="31" t="s">
        <v>9967</v>
      </c>
      <c r="E4742" s="36" t="s">
        <v>17368</v>
      </c>
    </row>
    <row r="4743" spans="1:5" ht="82.8" hidden="1">
      <c r="A4743" s="35">
        <v>87451</v>
      </c>
      <c r="B4743" s="32" t="s">
        <v>17190</v>
      </c>
      <c r="C4743" s="32" t="s">
        <v>17369</v>
      </c>
      <c r="D4743" s="31" t="s">
        <v>9967</v>
      </c>
      <c r="E4743" s="36" t="s">
        <v>17370</v>
      </c>
    </row>
    <row r="4744" spans="1:5" ht="82.8" hidden="1">
      <c r="A4744" s="35">
        <v>87452</v>
      </c>
      <c r="B4744" s="32" t="s">
        <v>17190</v>
      </c>
      <c r="C4744" s="32" t="s">
        <v>17371</v>
      </c>
      <c r="D4744" s="31" t="s">
        <v>9967</v>
      </c>
      <c r="E4744" s="36" t="s">
        <v>17372</v>
      </c>
    </row>
    <row r="4745" spans="1:5" ht="82.8" hidden="1">
      <c r="A4745" s="35">
        <v>87453</v>
      </c>
      <c r="B4745" s="32" t="s">
        <v>17190</v>
      </c>
      <c r="C4745" s="32" t="s">
        <v>17373</v>
      </c>
      <c r="D4745" s="31" t="s">
        <v>9967</v>
      </c>
      <c r="E4745" s="36" t="s">
        <v>4084</v>
      </c>
    </row>
    <row r="4746" spans="1:5" ht="82.8" hidden="1">
      <c r="A4746" s="35">
        <v>87454</v>
      </c>
      <c r="B4746" s="32" t="s">
        <v>17190</v>
      </c>
      <c r="C4746" s="32" t="s">
        <v>17374</v>
      </c>
      <c r="D4746" s="31" t="s">
        <v>9967</v>
      </c>
      <c r="E4746" s="36" t="s">
        <v>17375</v>
      </c>
    </row>
    <row r="4747" spans="1:5" ht="82.8" hidden="1">
      <c r="A4747" s="35">
        <v>87455</v>
      </c>
      <c r="B4747" s="32" t="s">
        <v>17190</v>
      </c>
      <c r="C4747" s="32" t="s">
        <v>17376</v>
      </c>
      <c r="D4747" s="31" t="s">
        <v>9967</v>
      </c>
      <c r="E4747" s="36" t="s">
        <v>8802</v>
      </c>
    </row>
    <row r="4748" spans="1:5" ht="82.8" hidden="1">
      <c r="A4748" s="35">
        <v>87456</v>
      </c>
      <c r="B4748" s="32" t="s">
        <v>17190</v>
      </c>
      <c r="C4748" s="32" t="s">
        <v>17377</v>
      </c>
      <c r="D4748" s="31" t="s">
        <v>9967</v>
      </c>
      <c r="E4748" s="36" t="s">
        <v>17378</v>
      </c>
    </row>
    <row r="4749" spans="1:5" ht="82.8" hidden="1">
      <c r="A4749" s="35">
        <v>87457</v>
      </c>
      <c r="B4749" s="32" t="s">
        <v>17190</v>
      </c>
      <c r="C4749" s="32" t="s">
        <v>17379</v>
      </c>
      <c r="D4749" s="31" t="s">
        <v>9967</v>
      </c>
      <c r="E4749" s="36" t="s">
        <v>17380</v>
      </c>
    </row>
    <row r="4750" spans="1:5" ht="82.8" hidden="1">
      <c r="A4750" s="35">
        <v>87458</v>
      </c>
      <c r="B4750" s="32" t="s">
        <v>17190</v>
      </c>
      <c r="C4750" s="32" t="s">
        <v>17381</v>
      </c>
      <c r="D4750" s="31" t="s">
        <v>9967</v>
      </c>
      <c r="E4750" s="36" t="s">
        <v>17382</v>
      </c>
    </row>
    <row r="4751" spans="1:5" ht="69" hidden="1">
      <c r="A4751" s="35">
        <v>87459</v>
      </c>
      <c r="B4751" s="32" t="s">
        <v>17190</v>
      </c>
      <c r="C4751" s="32" t="s">
        <v>17383</v>
      </c>
      <c r="D4751" s="31" t="s">
        <v>9967</v>
      </c>
      <c r="E4751" s="36" t="s">
        <v>17384</v>
      </c>
    </row>
    <row r="4752" spans="1:5" ht="69" hidden="1">
      <c r="A4752" s="35">
        <v>87460</v>
      </c>
      <c r="B4752" s="32" t="s">
        <v>17190</v>
      </c>
      <c r="C4752" s="32" t="s">
        <v>17385</v>
      </c>
      <c r="D4752" s="31" t="s">
        <v>9967</v>
      </c>
      <c r="E4752" s="36" t="s">
        <v>17386</v>
      </c>
    </row>
    <row r="4753" spans="1:5" ht="82.8" hidden="1">
      <c r="A4753" s="35">
        <v>87461</v>
      </c>
      <c r="B4753" s="32" t="s">
        <v>17190</v>
      </c>
      <c r="C4753" s="32" t="s">
        <v>17387</v>
      </c>
      <c r="D4753" s="31" t="s">
        <v>9967</v>
      </c>
      <c r="E4753" s="36" t="s">
        <v>17388</v>
      </c>
    </row>
    <row r="4754" spans="1:5" ht="82.8" hidden="1">
      <c r="A4754" s="35">
        <v>87462</v>
      </c>
      <c r="B4754" s="32" t="s">
        <v>17190</v>
      </c>
      <c r="C4754" s="32" t="s">
        <v>17389</v>
      </c>
      <c r="D4754" s="31" t="s">
        <v>9967</v>
      </c>
      <c r="E4754" s="36" t="s">
        <v>544</v>
      </c>
    </row>
    <row r="4755" spans="1:5" ht="82.8" hidden="1">
      <c r="A4755" s="35">
        <v>87463</v>
      </c>
      <c r="B4755" s="32" t="s">
        <v>17190</v>
      </c>
      <c r="C4755" s="32" t="s">
        <v>17390</v>
      </c>
      <c r="D4755" s="31" t="s">
        <v>9967</v>
      </c>
      <c r="E4755" s="36" t="s">
        <v>17391</v>
      </c>
    </row>
    <row r="4756" spans="1:5" ht="82.8" hidden="1">
      <c r="A4756" s="35">
        <v>87464</v>
      </c>
      <c r="B4756" s="32" t="s">
        <v>17190</v>
      </c>
      <c r="C4756" s="32" t="s">
        <v>17392</v>
      </c>
      <c r="D4756" s="31" t="s">
        <v>9967</v>
      </c>
      <c r="E4756" s="36" t="s">
        <v>8404</v>
      </c>
    </row>
    <row r="4757" spans="1:5" ht="82.8" hidden="1">
      <c r="A4757" s="35">
        <v>87465</v>
      </c>
      <c r="B4757" s="32" t="s">
        <v>17190</v>
      </c>
      <c r="C4757" s="32" t="s">
        <v>17393</v>
      </c>
      <c r="D4757" s="31" t="s">
        <v>9967</v>
      </c>
      <c r="E4757" s="36" t="s">
        <v>17394</v>
      </c>
    </row>
    <row r="4758" spans="1:5" ht="82.8" hidden="1">
      <c r="A4758" s="35">
        <v>87466</v>
      </c>
      <c r="B4758" s="32" t="s">
        <v>17190</v>
      </c>
      <c r="C4758" s="32" t="s">
        <v>17395</v>
      </c>
      <c r="D4758" s="31" t="s">
        <v>9967</v>
      </c>
      <c r="E4758" s="36" t="s">
        <v>17396</v>
      </c>
    </row>
    <row r="4759" spans="1:5" ht="82.8" hidden="1">
      <c r="A4759" s="35">
        <v>87467</v>
      </c>
      <c r="B4759" s="32" t="s">
        <v>17190</v>
      </c>
      <c r="C4759" s="32" t="s">
        <v>17397</v>
      </c>
      <c r="D4759" s="31" t="s">
        <v>9967</v>
      </c>
      <c r="E4759" s="36" t="s">
        <v>17398</v>
      </c>
    </row>
    <row r="4760" spans="1:5" ht="82.8" hidden="1">
      <c r="A4760" s="35">
        <v>87468</v>
      </c>
      <c r="B4760" s="32" t="s">
        <v>17190</v>
      </c>
      <c r="C4760" s="32" t="s">
        <v>17399</v>
      </c>
      <c r="D4760" s="31" t="s">
        <v>9967</v>
      </c>
      <c r="E4760" s="36" t="s">
        <v>17400</v>
      </c>
    </row>
    <row r="4761" spans="1:5" ht="82.8" hidden="1">
      <c r="A4761" s="35">
        <v>87469</v>
      </c>
      <c r="B4761" s="32" t="s">
        <v>17190</v>
      </c>
      <c r="C4761" s="32" t="s">
        <v>17401</v>
      </c>
      <c r="D4761" s="31" t="s">
        <v>9967</v>
      </c>
      <c r="E4761" s="36" t="s">
        <v>17402</v>
      </c>
    </row>
    <row r="4762" spans="1:5" ht="82.8" hidden="1">
      <c r="A4762" s="35">
        <v>87470</v>
      </c>
      <c r="B4762" s="32" t="s">
        <v>17190</v>
      </c>
      <c r="C4762" s="32" t="s">
        <v>17403</v>
      </c>
      <c r="D4762" s="31" t="s">
        <v>9967</v>
      </c>
      <c r="E4762" s="36" t="s">
        <v>17404</v>
      </c>
    </row>
    <row r="4763" spans="1:5" ht="82.8" hidden="1">
      <c r="A4763" s="35">
        <v>89044</v>
      </c>
      <c r="B4763" s="32" t="s">
        <v>17190</v>
      </c>
      <c r="C4763" s="32" t="s">
        <v>17405</v>
      </c>
      <c r="D4763" s="31" t="s">
        <v>9967</v>
      </c>
      <c r="E4763" s="36" t="s">
        <v>17406</v>
      </c>
    </row>
    <row r="4764" spans="1:5" ht="82.8" hidden="1">
      <c r="A4764" s="35">
        <v>89169</v>
      </c>
      <c r="B4764" s="32" t="s">
        <v>17190</v>
      </c>
      <c r="C4764" s="32" t="s">
        <v>17407</v>
      </c>
      <c r="D4764" s="31" t="s">
        <v>9967</v>
      </c>
      <c r="E4764" s="36" t="s">
        <v>13690</v>
      </c>
    </row>
    <row r="4765" spans="1:5" ht="82.8" hidden="1">
      <c r="A4765" s="35">
        <v>89978</v>
      </c>
      <c r="B4765" s="32" t="s">
        <v>17190</v>
      </c>
      <c r="C4765" s="32" t="s">
        <v>17408</v>
      </c>
      <c r="D4765" s="31" t="s">
        <v>9967</v>
      </c>
      <c r="E4765" s="36" t="s">
        <v>17409</v>
      </c>
    </row>
    <row r="4766" spans="1:5" ht="41.4" hidden="1">
      <c r="A4766" s="31" t="s">
        <v>17410</v>
      </c>
      <c r="B4766" s="32" t="s">
        <v>17190</v>
      </c>
      <c r="C4766" s="32" t="s">
        <v>17411</v>
      </c>
      <c r="D4766" s="31" t="s">
        <v>9967</v>
      </c>
      <c r="E4766" s="36" t="s">
        <v>17412</v>
      </c>
    </row>
    <row r="4767" spans="1:5" ht="41.4" hidden="1">
      <c r="A4767" s="31" t="s">
        <v>17413</v>
      </c>
      <c r="B4767" s="32" t="s">
        <v>17190</v>
      </c>
      <c r="C4767" s="32" t="s">
        <v>17414</v>
      </c>
      <c r="D4767" s="31" t="s">
        <v>9967</v>
      </c>
      <c r="E4767" s="36" t="s">
        <v>17415</v>
      </c>
    </row>
    <row r="4768" spans="1:5" ht="55.2" hidden="1">
      <c r="A4768" s="31" t="s">
        <v>17416</v>
      </c>
      <c r="B4768" s="32" t="s">
        <v>17190</v>
      </c>
      <c r="C4768" s="32" t="s">
        <v>17417</v>
      </c>
      <c r="D4768" s="31" t="s">
        <v>9967</v>
      </c>
      <c r="E4768" s="36" t="s">
        <v>17418</v>
      </c>
    </row>
    <row r="4769" spans="1:5" ht="69" hidden="1">
      <c r="A4769" s="35">
        <v>89453</v>
      </c>
      <c r="B4769" s="32" t="s">
        <v>17190</v>
      </c>
      <c r="C4769" s="32" t="s">
        <v>17419</v>
      </c>
      <c r="D4769" s="31" t="s">
        <v>9967</v>
      </c>
      <c r="E4769" s="36" t="s">
        <v>8393</v>
      </c>
    </row>
    <row r="4770" spans="1:5" ht="69" hidden="1">
      <c r="A4770" s="35">
        <v>89454</v>
      </c>
      <c r="B4770" s="32" t="s">
        <v>17190</v>
      </c>
      <c r="C4770" s="32" t="s">
        <v>17420</v>
      </c>
      <c r="D4770" s="31" t="s">
        <v>9967</v>
      </c>
      <c r="E4770" s="36" t="s">
        <v>17421</v>
      </c>
    </row>
    <row r="4771" spans="1:5" ht="69" hidden="1">
      <c r="A4771" s="35">
        <v>89455</v>
      </c>
      <c r="B4771" s="32" t="s">
        <v>17190</v>
      </c>
      <c r="C4771" s="32" t="s">
        <v>17422</v>
      </c>
      <c r="D4771" s="31" t="s">
        <v>9967</v>
      </c>
      <c r="E4771" s="36" t="s">
        <v>12676</v>
      </c>
    </row>
    <row r="4772" spans="1:5" ht="69" hidden="1">
      <c r="A4772" s="35">
        <v>89456</v>
      </c>
      <c r="B4772" s="32" t="s">
        <v>17190</v>
      </c>
      <c r="C4772" s="32" t="s">
        <v>17423</v>
      </c>
      <c r="D4772" s="31" t="s">
        <v>9967</v>
      </c>
      <c r="E4772" s="36" t="s">
        <v>17424</v>
      </c>
    </row>
    <row r="4773" spans="1:5" ht="69" hidden="1">
      <c r="A4773" s="35">
        <v>89457</v>
      </c>
      <c r="B4773" s="32" t="s">
        <v>17190</v>
      </c>
      <c r="C4773" s="32" t="s">
        <v>17425</v>
      </c>
      <c r="D4773" s="31" t="s">
        <v>9967</v>
      </c>
      <c r="E4773" s="36" t="s">
        <v>17426</v>
      </c>
    </row>
    <row r="4774" spans="1:5" ht="69" hidden="1">
      <c r="A4774" s="35">
        <v>89458</v>
      </c>
      <c r="B4774" s="32" t="s">
        <v>17190</v>
      </c>
      <c r="C4774" s="32" t="s">
        <v>17427</v>
      </c>
      <c r="D4774" s="31" t="s">
        <v>9967</v>
      </c>
      <c r="E4774" s="36" t="s">
        <v>17428</v>
      </c>
    </row>
    <row r="4775" spans="1:5" ht="69" hidden="1">
      <c r="A4775" s="35">
        <v>89459</v>
      </c>
      <c r="B4775" s="32" t="s">
        <v>17190</v>
      </c>
      <c r="C4775" s="32" t="s">
        <v>17429</v>
      </c>
      <c r="D4775" s="31" t="s">
        <v>9967</v>
      </c>
      <c r="E4775" s="36" t="s">
        <v>2325</v>
      </c>
    </row>
    <row r="4776" spans="1:5" ht="69" hidden="1">
      <c r="A4776" s="35">
        <v>89460</v>
      </c>
      <c r="B4776" s="32" t="s">
        <v>17190</v>
      </c>
      <c r="C4776" s="32" t="s">
        <v>17430</v>
      </c>
      <c r="D4776" s="31" t="s">
        <v>9967</v>
      </c>
      <c r="E4776" s="36" t="s">
        <v>17431</v>
      </c>
    </row>
    <row r="4777" spans="1:5" ht="69" hidden="1">
      <c r="A4777" s="35">
        <v>89462</v>
      </c>
      <c r="B4777" s="32" t="s">
        <v>17190</v>
      </c>
      <c r="C4777" s="32" t="s">
        <v>17432</v>
      </c>
      <c r="D4777" s="31" t="s">
        <v>9967</v>
      </c>
      <c r="E4777" s="36" t="s">
        <v>17433</v>
      </c>
    </row>
    <row r="4778" spans="1:5" ht="69" hidden="1">
      <c r="A4778" s="35">
        <v>89463</v>
      </c>
      <c r="B4778" s="32" t="s">
        <v>17190</v>
      </c>
      <c r="C4778" s="32" t="s">
        <v>17434</v>
      </c>
      <c r="D4778" s="31" t="s">
        <v>9967</v>
      </c>
      <c r="E4778" s="36" t="s">
        <v>17435</v>
      </c>
    </row>
    <row r="4779" spans="1:5" ht="69" hidden="1">
      <c r="A4779" s="35">
        <v>89464</v>
      </c>
      <c r="B4779" s="32" t="s">
        <v>17190</v>
      </c>
      <c r="C4779" s="32" t="s">
        <v>17436</v>
      </c>
      <c r="D4779" s="31" t="s">
        <v>9967</v>
      </c>
      <c r="E4779" s="36" t="s">
        <v>17437</v>
      </c>
    </row>
    <row r="4780" spans="1:5" ht="69" hidden="1">
      <c r="A4780" s="35">
        <v>89465</v>
      </c>
      <c r="B4780" s="32" t="s">
        <v>17190</v>
      </c>
      <c r="C4780" s="32" t="s">
        <v>17438</v>
      </c>
      <c r="D4780" s="31" t="s">
        <v>9967</v>
      </c>
      <c r="E4780" s="36" t="s">
        <v>17439</v>
      </c>
    </row>
    <row r="4781" spans="1:5" ht="69" hidden="1">
      <c r="A4781" s="35">
        <v>89466</v>
      </c>
      <c r="B4781" s="32" t="s">
        <v>17190</v>
      </c>
      <c r="C4781" s="32" t="s">
        <v>17440</v>
      </c>
      <c r="D4781" s="31" t="s">
        <v>9967</v>
      </c>
      <c r="E4781" s="36" t="s">
        <v>17441</v>
      </c>
    </row>
    <row r="4782" spans="1:5" ht="69" hidden="1">
      <c r="A4782" s="35">
        <v>89467</v>
      </c>
      <c r="B4782" s="32" t="s">
        <v>17190</v>
      </c>
      <c r="C4782" s="32" t="s">
        <v>17442</v>
      </c>
      <c r="D4782" s="31" t="s">
        <v>9967</v>
      </c>
      <c r="E4782" s="36" t="s">
        <v>17443</v>
      </c>
    </row>
    <row r="4783" spans="1:5" ht="69" hidden="1">
      <c r="A4783" s="35">
        <v>89468</v>
      </c>
      <c r="B4783" s="32" t="s">
        <v>17190</v>
      </c>
      <c r="C4783" s="32" t="s">
        <v>17444</v>
      </c>
      <c r="D4783" s="31" t="s">
        <v>9967</v>
      </c>
      <c r="E4783" s="36" t="s">
        <v>17445</v>
      </c>
    </row>
    <row r="4784" spans="1:5" ht="69" hidden="1">
      <c r="A4784" s="35">
        <v>89469</v>
      </c>
      <c r="B4784" s="32" t="s">
        <v>17190</v>
      </c>
      <c r="C4784" s="32" t="s">
        <v>17446</v>
      </c>
      <c r="D4784" s="31" t="s">
        <v>9967</v>
      </c>
      <c r="E4784" s="36" t="s">
        <v>10518</v>
      </c>
    </row>
    <row r="4785" spans="1:5" ht="82.8" hidden="1">
      <c r="A4785" s="35">
        <v>89470</v>
      </c>
      <c r="B4785" s="32" t="s">
        <v>17190</v>
      </c>
      <c r="C4785" s="32" t="s">
        <v>17447</v>
      </c>
      <c r="D4785" s="31" t="s">
        <v>9967</v>
      </c>
      <c r="E4785" s="36" t="s">
        <v>17448</v>
      </c>
    </row>
    <row r="4786" spans="1:5" ht="82.8" hidden="1">
      <c r="A4786" s="35">
        <v>89471</v>
      </c>
      <c r="B4786" s="32" t="s">
        <v>17190</v>
      </c>
      <c r="C4786" s="32" t="s">
        <v>17449</v>
      </c>
      <c r="D4786" s="31" t="s">
        <v>9967</v>
      </c>
      <c r="E4786" s="36" t="s">
        <v>14472</v>
      </c>
    </row>
    <row r="4787" spans="1:5" ht="82.8" hidden="1">
      <c r="A4787" s="35">
        <v>89472</v>
      </c>
      <c r="B4787" s="32" t="s">
        <v>17190</v>
      </c>
      <c r="C4787" s="32" t="s">
        <v>17450</v>
      </c>
      <c r="D4787" s="31" t="s">
        <v>9967</v>
      </c>
      <c r="E4787" s="36" t="s">
        <v>17451</v>
      </c>
    </row>
    <row r="4788" spans="1:5" ht="82.8" hidden="1">
      <c r="A4788" s="35">
        <v>89473</v>
      </c>
      <c r="B4788" s="32" t="s">
        <v>17190</v>
      </c>
      <c r="C4788" s="32" t="s">
        <v>17452</v>
      </c>
      <c r="D4788" s="31" t="s">
        <v>9967</v>
      </c>
      <c r="E4788" s="36" t="s">
        <v>17453</v>
      </c>
    </row>
    <row r="4789" spans="1:5" ht="82.8" hidden="1">
      <c r="A4789" s="35">
        <v>89474</v>
      </c>
      <c r="B4789" s="32" t="s">
        <v>17190</v>
      </c>
      <c r="C4789" s="32" t="s">
        <v>17454</v>
      </c>
      <c r="D4789" s="31" t="s">
        <v>9967</v>
      </c>
      <c r="E4789" s="36" t="s">
        <v>17455</v>
      </c>
    </row>
    <row r="4790" spans="1:5" ht="82.8" hidden="1">
      <c r="A4790" s="35">
        <v>89475</v>
      </c>
      <c r="B4790" s="32" t="s">
        <v>17190</v>
      </c>
      <c r="C4790" s="32" t="s">
        <v>17456</v>
      </c>
      <c r="D4790" s="31" t="s">
        <v>9967</v>
      </c>
      <c r="E4790" s="36" t="s">
        <v>542</v>
      </c>
    </row>
    <row r="4791" spans="1:5" ht="82.8" hidden="1">
      <c r="A4791" s="35">
        <v>89476</v>
      </c>
      <c r="B4791" s="32" t="s">
        <v>17190</v>
      </c>
      <c r="C4791" s="32" t="s">
        <v>17457</v>
      </c>
      <c r="D4791" s="31" t="s">
        <v>9967</v>
      </c>
      <c r="E4791" s="36" t="s">
        <v>17458</v>
      </c>
    </row>
    <row r="4792" spans="1:5" ht="82.8" hidden="1">
      <c r="A4792" s="35">
        <v>89477</v>
      </c>
      <c r="B4792" s="32" t="s">
        <v>17190</v>
      </c>
      <c r="C4792" s="32" t="s">
        <v>17459</v>
      </c>
      <c r="D4792" s="31" t="s">
        <v>9967</v>
      </c>
      <c r="E4792" s="36" t="s">
        <v>17460</v>
      </c>
    </row>
    <row r="4793" spans="1:5" ht="82.8" hidden="1">
      <c r="A4793" s="35">
        <v>89478</v>
      </c>
      <c r="B4793" s="32" t="s">
        <v>17190</v>
      </c>
      <c r="C4793" s="32" t="s">
        <v>17461</v>
      </c>
      <c r="D4793" s="31" t="s">
        <v>9967</v>
      </c>
      <c r="E4793" s="36" t="s">
        <v>17462</v>
      </c>
    </row>
    <row r="4794" spans="1:5" ht="82.8" hidden="1">
      <c r="A4794" s="35">
        <v>89479</v>
      </c>
      <c r="B4794" s="32" t="s">
        <v>17190</v>
      </c>
      <c r="C4794" s="32" t="s">
        <v>17463</v>
      </c>
      <c r="D4794" s="31" t="s">
        <v>9967</v>
      </c>
      <c r="E4794" s="36" t="s">
        <v>17464</v>
      </c>
    </row>
    <row r="4795" spans="1:5" ht="82.8" hidden="1">
      <c r="A4795" s="35">
        <v>89480</v>
      </c>
      <c r="B4795" s="32" t="s">
        <v>17190</v>
      </c>
      <c r="C4795" s="32" t="s">
        <v>17465</v>
      </c>
      <c r="D4795" s="31" t="s">
        <v>9967</v>
      </c>
      <c r="E4795" s="36" t="s">
        <v>8614</v>
      </c>
    </row>
    <row r="4796" spans="1:5" ht="82.8" hidden="1">
      <c r="A4796" s="35">
        <v>89483</v>
      </c>
      <c r="B4796" s="32" t="s">
        <v>17190</v>
      </c>
      <c r="C4796" s="32" t="s">
        <v>17466</v>
      </c>
      <c r="D4796" s="31" t="s">
        <v>9967</v>
      </c>
      <c r="E4796" s="36" t="s">
        <v>17467</v>
      </c>
    </row>
    <row r="4797" spans="1:5" ht="82.8" hidden="1">
      <c r="A4797" s="35">
        <v>89484</v>
      </c>
      <c r="B4797" s="32" t="s">
        <v>17190</v>
      </c>
      <c r="C4797" s="32" t="s">
        <v>17468</v>
      </c>
      <c r="D4797" s="31" t="s">
        <v>9967</v>
      </c>
      <c r="E4797" s="36" t="s">
        <v>17469</v>
      </c>
    </row>
    <row r="4798" spans="1:5" ht="82.8" hidden="1">
      <c r="A4798" s="35">
        <v>89486</v>
      </c>
      <c r="B4798" s="32" t="s">
        <v>17190</v>
      </c>
      <c r="C4798" s="32" t="s">
        <v>17470</v>
      </c>
      <c r="D4798" s="31" t="s">
        <v>9967</v>
      </c>
      <c r="E4798" s="36" t="s">
        <v>17471</v>
      </c>
    </row>
    <row r="4799" spans="1:5" ht="82.8" hidden="1">
      <c r="A4799" s="35">
        <v>89487</v>
      </c>
      <c r="B4799" s="32" t="s">
        <v>17190</v>
      </c>
      <c r="C4799" s="32" t="s">
        <v>17472</v>
      </c>
      <c r="D4799" s="31" t="s">
        <v>9967</v>
      </c>
      <c r="E4799" s="36" t="s">
        <v>17473</v>
      </c>
    </row>
    <row r="4800" spans="1:5" ht="82.8" hidden="1">
      <c r="A4800" s="35">
        <v>89488</v>
      </c>
      <c r="B4800" s="32" t="s">
        <v>17190</v>
      </c>
      <c r="C4800" s="32" t="s">
        <v>17474</v>
      </c>
      <c r="D4800" s="31" t="s">
        <v>9967</v>
      </c>
      <c r="E4800" s="36" t="s">
        <v>17475</v>
      </c>
    </row>
    <row r="4801" spans="1:5" ht="69" hidden="1">
      <c r="A4801" s="35">
        <v>91815</v>
      </c>
      <c r="B4801" s="32" t="s">
        <v>17190</v>
      </c>
      <c r="C4801" s="32" t="s">
        <v>17476</v>
      </c>
      <c r="D4801" s="31" t="s">
        <v>9967</v>
      </c>
      <c r="E4801" s="36" t="s">
        <v>8258</v>
      </c>
    </row>
    <row r="4802" spans="1:5" ht="69" hidden="1">
      <c r="A4802" s="35">
        <v>91816</v>
      </c>
      <c r="B4802" s="32" t="s">
        <v>17190</v>
      </c>
      <c r="C4802" s="32" t="s">
        <v>17477</v>
      </c>
      <c r="D4802" s="31" t="s">
        <v>9967</v>
      </c>
      <c r="E4802" s="36" t="s">
        <v>17478</v>
      </c>
    </row>
    <row r="4803" spans="1:5" ht="69" hidden="1">
      <c r="A4803" s="35">
        <v>72139</v>
      </c>
      <c r="B4803" s="32" t="s">
        <v>17190</v>
      </c>
      <c r="C4803" s="32" t="s">
        <v>17479</v>
      </c>
      <c r="D4803" s="31" t="s">
        <v>9967</v>
      </c>
      <c r="E4803" s="36" t="s">
        <v>17480</v>
      </c>
    </row>
    <row r="4804" spans="1:5" ht="69" hidden="1">
      <c r="A4804" s="35">
        <v>72175</v>
      </c>
      <c r="B4804" s="32" t="s">
        <v>17190</v>
      </c>
      <c r="C4804" s="32" t="s">
        <v>17481</v>
      </c>
      <c r="D4804" s="31" t="s">
        <v>9967</v>
      </c>
      <c r="E4804" s="36" t="s">
        <v>17482</v>
      </c>
    </row>
    <row r="4805" spans="1:5" ht="69" hidden="1">
      <c r="A4805" s="35">
        <v>72176</v>
      </c>
      <c r="B4805" s="32" t="s">
        <v>17190</v>
      </c>
      <c r="C4805" s="32" t="s">
        <v>17483</v>
      </c>
      <c r="D4805" s="31" t="s">
        <v>9967</v>
      </c>
      <c r="E4805" s="36" t="s">
        <v>17484</v>
      </c>
    </row>
    <row r="4806" spans="1:5" ht="27.6" hidden="1">
      <c r="A4806" s="35">
        <v>72178</v>
      </c>
      <c r="B4806" s="32" t="s">
        <v>17190</v>
      </c>
      <c r="C4806" s="32" t="s">
        <v>17485</v>
      </c>
      <c r="D4806" s="31" t="s">
        <v>9967</v>
      </c>
      <c r="E4806" s="36" t="s">
        <v>2469</v>
      </c>
    </row>
    <row r="4807" spans="1:5" ht="41.4" hidden="1">
      <c r="A4807" s="35">
        <v>72179</v>
      </c>
      <c r="B4807" s="32" t="s">
        <v>17190</v>
      </c>
      <c r="C4807" s="32" t="s">
        <v>17486</v>
      </c>
      <c r="D4807" s="31" t="s">
        <v>9967</v>
      </c>
      <c r="E4807" s="36" t="s">
        <v>17487</v>
      </c>
    </row>
    <row r="4808" spans="1:5" ht="55.2" hidden="1">
      <c r="A4808" s="35">
        <v>72180</v>
      </c>
      <c r="B4808" s="32" t="s">
        <v>17190</v>
      </c>
      <c r="C4808" s="32" t="s">
        <v>17488</v>
      </c>
      <c r="D4808" s="31" t="s">
        <v>9967</v>
      </c>
      <c r="E4808" s="36" t="s">
        <v>2827</v>
      </c>
    </row>
    <row r="4809" spans="1:5" ht="55.2" hidden="1">
      <c r="A4809" s="35">
        <v>72181</v>
      </c>
      <c r="B4809" s="32" t="s">
        <v>17190</v>
      </c>
      <c r="C4809" s="32" t="s">
        <v>17489</v>
      </c>
      <c r="D4809" s="31" t="s">
        <v>9967</v>
      </c>
      <c r="E4809" s="36" t="s">
        <v>17490</v>
      </c>
    </row>
    <row r="4810" spans="1:5" ht="55.2" hidden="1">
      <c r="A4810" s="31" t="s">
        <v>17491</v>
      </c>
      <c r="B4810" s="32" t="s">
        <v>17190</v>
      </c>
      <c r="C4810" s="32" t="s">
        <v>17492</v>
      </c>
      <c r="D4810" s="31" t="s">
        <v>9967</v>
      </c>
      <c r="E4810" s="36" t="s">
        <v>17493</v>
      </c>
    </row>
    <row r="4811" spans="1:5" ht="41.4" hidden="1">
      <c r="A4811" s="31" t="s">
        <v>17494</v>
      </c>
      <c r="B4811" s="32" t="s">
        <v>17190</v>
      </c>
      <c r="C4811" s="32" t="s">
        <v>17495</v>
      </c>
      <c r="D4811" s="31" t="s">
        <v>9967</v>
      </c>
      <c r="E4811" s="36" t="s">
        <v>17496</v>
      </c>
    </row>
    <row r="4812" spans="1:5" ht="55.2" hidden="1">
      <c r="A4812" s="31" t="s">
        <v>17497</v>
      </c>
      <c r="B4812" s="32" t="s">
        <v>17190</v>
      </c>
      <c r="C4812" s="32" t="s">
        <v>17498</v>
      </c>
      <c r="D4812" s="31" t="s">
        <v>9967</v>
      </c>
      <c r="E4812" s="36" t="s">
        <v>17499</v>
      </c>
    </row>
    <row r="4813" spans="1:5" ht="55.2" hidden="1">
      <c r="A4813" s="35">
        <v>79627</v>
      </c>
      <c r="B4813" s="32" t="s">
        <v>17190</v>
      </c>
      <c r="C4813" s="32" t="s">
        <v>17500</v>
      </c>
      <c r="D4813" s="31" t="s">
        <v>9967</v>
      </c>
      <c r="E4813" s="36" t="s">
        <v>17501</v>
      </c>
    </row>
    <row r="4814" spans="1:5" ht="55.2" hidden="1">
      <c r="A4814" s="35">
        <v>96358</v>
      </c>
      <c r="B4814" s="32" t="s">
        <v>17190</v>
      </c>
      <c r="C4814" s="32" t="s">
        <v>17502</v>
      </c>
      <c r="D4814" s="31" t="s">
        <v>9967</v>
      </c>
      <c r="E4814" s="36" t="s">
        <v>17503</v>
      </c>
    </row>
    <row r="4815" spans="1:5" ht="55.2" hidden="1">
      <c r="A4815" s="35">
        <v>96359</v>
      </c>
      <c r="B4815" s="32" t="s">
        <v>17190</v>
      </c>
      <c r="C4815" s="32" t="s">
        <v>17504</v>
      </c>
      <c r="D4815" s="31" t="s">
        <v>9967</v>
      </c>
      <c r="E4815" s="36" t="s">
        <v>17505</v>
      </c>
    </row>
    <row r="4816" spans="1:5" ht="55.2" hidden="1">
      <c r="A4816" s="35">
        <v>96360</v>
      </c>
      <c r="B4816" s="32" t="s">
        <v>17190</v>
      </c>
      <c r="C4816" s="32" t="s">
        <v>17506</v>
      </c>
      <c r="D4816" s="31" t="s">
        <v>9967</v>
      </c>
      <c r="E4816" s="36" t="s">
        <v>17507</v>
      </c>
    </row>
    <row r="4817" spans="1:5" ht="55.2" hidden="1">
      <c r="A4817" s="35">
        <v>96361</v>
      </c>
      <c r="B4817" s="32" t="s">
        <v>17190</v>
      </c>
      <c r="C4817" s="32" t="s">
        <v>17508</v>
      </c>
      <c r="D4817" s="31" t="s">
        <v>9967</v>
      </c>
      <c r="E4817" s="36" t="s">
        <v>17509</v>
      </c>
    </row>
    <row r="4818" spans="1:5" ht="69" hidden="1">
      <c r="A4818" s="35">
        <v>96362</v>
      </c>
      <c r="B4818" s="32" t="s">
        <v>17190</v>
      </c>
      <c r="C4818" s="32" t="s">
        <v>17510</v>
      </c>
      <c r="D4818" s="31" t="s">
        <v>9967</v>
      </c>
      <c r="E4818" s="36" t="s">
        <v>17511</v>
      </c>
    </row>
    <row r="4819" spans="1:5" ht="69" hidden="1">
      <c r="A4819" s="35">
        <v>96363</v>
      </c>
      <c r="B4819" s="32" t="s">
        <v>17190</v>
      </c>
      <c r="C4819" s="32" t="s">
        <v>17512</v>
      </c>
      <c r="D4819" s="31" t="s">
        <v>9967</v>
      </c>
      <c r="E4819" s="36" t="s">
        <v>17513</v>
      </c>
    </row>
    <row r="4820" spans="1:5" ht="69" hidden="1">
      <c r="A4820" s="35">
        <v>96364</v>
      </c>
      <c r="B4820" s="32" t="s">
        <v>17190</v>
      </c>
      <c r="C4820" s="32" t="s">
        <v>17514</v>
      </c>
      <c r="D4820" s="31" t="s">
        <v>9967</v>
      </c>
      <c r="E4820" s="36" t="s">
        <v>17515</v>
      </c>
    </row>
    <row r="4821" spans="1:5" ht="69" hidden="1">
      <c r="A4821" s="35">
        <v>96365</v>
      </c>
      <c r="B4821" s="32" t="s">
        <v>17190</v>
      </c>
      <c r="C4821" s="32" t="s">
        <v>17516</v>
      </c>
      <c r="D4821" s="31" t="s">
        <v>9967</v>
      </c>
      <c r="E4821" s="36" t="s">
        <v>17517</v>
      </c>
    </row>
    <row r="4822" spans="1:5" ht="55.2" hidden="1">
      <c r="A4822" s="35">
        <v>96366</v>
      </c>
      <c r="B4822" s="32" t="s">
        <v>17190</v>
      </c>
      <c r="C4822" s="32" t="s">
        <v>17518</v>
      </c>
      <c r="D4822" s="31" t="s">
        <v>9967</v>
      </c>
      <c r="E4822" s="36" t="s">
        <v>17519</v>
      </c>
    </row>
    <row r="4823" spans="1:5" ht="55.2" hidden="1">
      <c r="A4823" s="35">
        <v>96367</v>
      </c>
      <c r="B4823" s="32" t="s">
        <v>17190</v>
      </c>
      <c r="C4823" s="32" t="s">
        <v>17520</v>
      </c>
      <c r="D4823" s="31" t="s">
        <v>9967</v>
      </c>
      <c r="E4823" s="36" t="s">
        <v>10785</v>
      </c>
    </row>
    <row r="4824" spans="1:5" ht="55.2" hidden="1">
      <c r="A4824" s="35">
        <v>96368</v>
      </c>
      <c r="B4824" s="32" t="s">
        <v>17190</v>
      </c>
      <c r="C4824" s="32" t="s">
        <v>17521</v>
      </c>
      <c r="D4824" s="31" t="s">
        <v>9967</v>
      </c>
      <c r="E4824" s="36" t="s">
        <v>17522</v>
      </c>
    </row>
    <row r="4825" spans="1:5" ht="55.2" hidden="1">
      <c r="A4825" s="35">
        <v>96369</v>
      </c>
      <c r="B4825" s="32" t="s">
        <v>17190</v>
      </c>
      <c r="C4825" s="32" t="s">
        <v>17523</v>
      </c>
      <c r="D4825" s="31" t="s">
        <v>9967</v>
      </c>
      <c r="E4825" s="36" t="s">
        <v>17524</v>
      </c>
    </row>
    <row r="4826" spans="1:5" ht="55.2" hidden="1">
      <c r="A4826" s="35">
        <v>96370</v>
      </c>
      <c r="B4826" s="32" t="s">
        <v>17190</v>
      </c>
      <c r="C4826" s="32" t="s">
        <v>17525</v>
      </c>
      <c r="D4826" s="31" t="s">
        <v>9967</v>
      </c>
      <c r="E4826" s="36" t="s">
        <v>17526</v>
      </c>
    </row>
    <row r="4827" spans="1:5" ht="55.2" hidden="1">
      <c r="A4827" s="35">
        <v>96371</v>
      </c>
      <c r="B4827" s="32" t="s">
        <v>17190</v>
      </c>
      <c r="C4827" s="32" t="s">
        <v>17527</v>
      </c>
      <c r="D4827" s="31" t="s">
        <v>9967</v>
      </c>
      <c r="E4827" s="36" t="s">
        <v>17528</v>
      </c>
    </row>
    <row r="4828" spans="1:5" ht="27.6" hidden="1">
      <c r="A4828" s="35">
        <v>96372</v>
      </c>
      <c r="B4828" s="32" t="s">
        <v>17190</v>
      </c>
      <c r="C4828" s="32" t="s">
        <v>17529</v>
      </c>
      <c r="D4828" s="31" t="s">
        <v>9967</v>
      </c>
      <c r="E4828" s="36" t="s">
        <v>1467</v>
      </c>
    </row>
    <row r="4829" spans="1:5" ht="27.6" hidden="1">
      <c r="A4829" s="35">
        <v>96373</v>
      </c>
      <c r="B4829" s="32" t="s">
        <v>17190</v>
      </c>
      <c r="C4829" s="32" t="s">
        <v>17530</v>
      </c>
      <c r="D4829" s="31" t="s">
        <v>9474</v>
      </c>
      <c r="E4829" s="36" t="s">
        <v>17531</v>
      </c>
    </row>
    <row r="4830" spans="1:5" ht="27.6" hidden="1">
      <c r="A4830" s="35">
        <v>96374</v>
      </c>
      <c r="B4830" s="32" t="s">
        <v>17190</v>
      </c>
      <c r="C4830" s="32" t="s">
        <v>17532</v>
      </c>
      <c r="D4830" s="31" t="s">
        <v>9474</v>
      </c>
      <c r="E4830" s="36" t="s">
        <v>2405</v>
      </c>
    </row>
    <row r="4831" spans="1:5" ht="55.2" hidden="1">
      <c r="A4831" s="31" t="s">
        <v>17533</v>
      </c>
      <c r="B4831" s="32" t="s">
        <v>17190</v>
      </c>
      <c r="C4831" s="32" t="s">
        <v>17534</v>
      </c>
      <c r="D4831" s="31" t="s">
        <v>9967</v>
      </c>
      <c r="E4831" s="36" t="s">
        <v>17535</v>
      </c>
    </row>
    <row r="4832" spans="1:5" ht="55.2" hidden="1">
      <c r="A4832" s="31" t="s">
        <v>17536</v>
      </c>
      <c r="B4832" s="32" t="s">
        <v>17190</v>
      </c>
      <c r="C4832" s="32" t="s">
        <v>17537</v>
      </c>
      <c r="D4832" s="31" t="s">
        <v>9967</v>
      </c>
      <c r="E4832" s="36" t="s">
        <v>17538</v>
      </c>
    </row>
    <row r="4833" spans="1:5" ht="69" hidden="1">
      <c r="A4833" s="31" t="s">
        <v>17539</v>
      </c>
      <c r="B4833" s="32" t="s">
        <v>17540</v>
      </c>
      <c r="C4833" s="32" t="s">
        <v>17541</v>
      </c>
      <c r="D4833" s="31" t="s">
        <v>9967</v>
      </c>
      <c r="E4833" s="36" t="s">
        <v>9808</v>
      </c>
    </row>
    <row r="4834" spans="1:5" ht="69" hidden="1">
      <c r="A4834" s="31" t="s">
        <v>17542</v>
      </c>
      <c r="B4834" s="32" t="s">
        <v>17540</v>
      </c>
      <c r="C4834" s="32" t="s">
        <v>17543</v>
      </c>
      <c r="D4834" s="31" t="s">
        <v>9967</v>
      </c>
      <c r="E4834" s="36" t="s">
        <v>17544</v>
      </c>
    </row>
    <row r="4835" spans="1:5" ht="41.4" hidden="1">
      <c r="A4835" s="35">
        <v>83694</v>
      </c>
      <c r="B4835" s="32" t="s">
        <v>17540</v>
      </c>
      <c r="C4835" s="32" t="s">
        <v>17545</v>
      </c>
      <c r="D4835" s="31" t="s">
        <v>9967</v>
      </c>
      <c r="E4835" s="36" t="s">
        <v>4893</v>
      </c>
    </row>
    <row r="4836" spans="1:5" ht="27.6" hidden="1">
      <c r="A4836" s="31" t="s">
        <v>17546</v>
      </c>
      <c r="B4836" s="32" t="s">
        <v>17540</v>
      </c>
      <c r="C4836" s="32" t="s">
        <v>17547</v>
      </c>
      <c r="D4836" s="31" t="s">
        <v>9967</v>
      </c>
      <c r="E4836" s="36" t="s">
        <v>16133</v>
      </c>
    </row>
    <row r="4837" spans="1:5" ht="27.6" hidden="1">
      <c r="A4837" s="35">
        <v>83771</v>
      </c>
      <c r="B4837" s="32" t="s">
        <v>17540</v>
      </c>
      <c r="C4837" s="32" t="s">
        <v>17548</v>
      </c>
      <c r="D4837" s="31" t="s">
        <v>11488</v>
      </c>
      <c r="E4837" s="36" t="s">
        <v>5462</v>
      </c>
    </row>
    <row r="4838" spans="1:5" ht="55.2" hidden="1">
      <c r="A4838" s="35">
        <v>92970</v>
      </c>
      <c r="B4838" s="32" t="s">
        <v>17540</v>
      </c>
      <c r="C4838" s="32" t="s">
        <v>17549</v>
      </c>
      <c r="D4838" s="31" t="s">
        <v>9967</v>
      </c>
      <c r="E4838" s="36" t="s">
        <v>4276</v>
      </c>
    </row>
    <row r="4839" spans="1:5" ht="41.4" hidden="1">
      <c r="A4839" s="35">
        <v>41879</v>
      </c>
      <c r="B4839" s="32" t="s">
        <v>17540</v>
      </c>
      <c r="C4839" s="32" t="s">
        <v>17550</v>
      </c>
      <c r="D4839" s="31" t="s">
        <v>9967</v>
      </c>
      <c r="E4839" s="36" t="s">
        <v>1256</v>
      </c>
    </row>
    <row r="4840" spans="1:5" ht="55.2" hidden="1">
      <c r="A4840" s="35">
        <v>72916</v>
      </c>
      <c r="B4840" s="32" t="s">
        <v>17540</v>
      </c>
      <c r="C4840" s="32" t="s">
        <v>17551</v>
      </c>
      <c r="D4840" s="31" t="s">
        <v>11488</v>
      </c>
      <c r="E4840" s="36" t="s">
        <v>3675</v>
      </c>
    </row>
    <row r="4841" spans="1:5" ht="55.2" hidden="1">
      <c r="A4841" s="35">
        <v>72919</v>
      </c>
      <c r="B4841" s="32" t="s">
        <v>17540</v>
      </c>
      <c r="C4841" s="32" t="s">
        <v>17552</v>
      </c>
      <c r="D4841" s="31" t="s">
        <v>11488</v>
      </c>
      <c r="E4841" s="36" t="s">
        <v>17553</v>
      </c>
    </row>
    <row r="4842" spans="1:5" ht="55.2" hidden="1">
      <c r="A4842" s="35">
        <v>72922</v>
      </c>
      <c r="B4842" s="32" t="s">
        <v>17540</v>
      </c>
      <c r="C4842" s="32" t="s">
        <v>17554</v>
      </c>
      <c r="D4842" s="31" t="s">
        <v>11488</v>
      </c>
      <c r="E4842" s="36" t="s">
        <v>17555</v>
      </c>
    </row>
    <row r="4843" spans="1:5" ht="55.2" hidden="1">
      <c r="A4843" s="35">
        <v>72923</v>
      </c>
      <c r="B4843" s="32" t="s">
        <v>17540</v>
      </c>
      <c r="C4843" s="32" t="s">
        <v>17556</v>
      </c>
      <c r="D4843" s="31" t="s">
        <v>11488</v>
      </c>
      <c r="E4843" s="36" t="s">
        <v>17557</v>
      </c>
    </row>
    <row r="4844" spans="1:5" ht="55.2" hidden="1">
      <c r="A4844" s="35">
        <v>72924</v>
      </c>
      <c r="B4844" s="32" t="s">
        <v>17540</v>
      </c>
      <c r="C4844" s="32" t="s">
        <v>17558</v>
      </c>
      <c r="D4844" s="31" t="s">
        <v>11488</v>
      </c>
      <c r="E4844" s="36" t="s">
        <v>10739</v>
      </c>
    </row>
    <row r="4845" spans="1:5" ht="27.6" hidden="1">
      <c r="A4845" s="35">
        <v>72961</v>
      </c>
      <c r="B4845" s="32" t="s">
        <v>17540</v>
      </c>
      <c r="C4845" s="32" t="s">
        <v>17559</v>
      </c>
      <c r="D4845" s="31" t="s">
        <v>9967</v>
      </c>
      <c r="E4845" s="36" t="s">
        <v>5696</v>
      </c>
    </row>
    <row r="4846" spans="1:5" ht="69" hidden="1">
      <c r="A4846" s="35">
        <v>96387</v>
      </c>
      <c r="B4846" s="32" t="s">
        <v>17540</v>
      </c>
      <c r="C4846" s="32" t="s">
        <v>17560</v>
      </c>
      <c r="D4846" s="31" t="s">
        <v>11488</v>
      </c>
      <c r="E4846" s="36" t="s">
        <v>17561</v>
      </c>
    </row>
    <row r="4847" spans="1:5" ht="55.2" hidden="1">
      <c r="A4847" s="35">
        <v>96388</v>
      </c>
      <c r="B4847" s="32" t="s">
        <v>17540</v>
      </c>
      <c r="C4847" s="32" t="s">
        <v>17562</v>
      </c>
      <c r="D4847" s="31" t="s">
        <v>11488</v>
      </c>
      <c r="E4847" s="36" t="s">
        <v>10691</v>
      </c>
    </row>
    <row r="4848" spans="1:5" ht="55.2" hidden="1">
      <c r="A4848" s="35">
        <v>96389</v>
      </c>
      <c r="B4848" s="32" t="s">
        <v>17540</v>
      </c>
      <c r="C4848" s="32" t="s">
        <v>17563</v>
      </c>
      <c r="D4848" s="31" t="s">
        <v>11488</v>
      </c>
      <c r="E4848" s="36" t="s">
        <v>2142</v>
      </c>
    </row>
    <row r="4849" spans="1:5" ht="55.2" hidden="1">
      <c r="A4849" s="35">
        <v>96390</v>
      </c>
      <c r="B4849" s="32" t="s">
        <v>17540</v>
      </c>
      <c r="C4849" s="32" t="s">
        <v>17564</v>
      </c>
      <c r="D4849" s="31" t="s">
        <v>11488</v>
      </c>
      <c r="E4849" s="36" t="s">
        <v>17565</v>
      </c>
    </row>
    <row r="4850" spans="1:5" ht="55.2" hidden="1">
      <c r="A4850" s="35">
        <v>96391</v>
      </c>
      <c r="B4850" s="32" t="s">
        <v>17540</v>
      </c>
      <c r="C4850" s="32" t="s">
        <v>17566</v>
      </c>
      <c r="D4850" s="31" t="s">
        <v>11488</v>
      </c>
      <c r="E4850" s="36" t="s">
        <v>17567</v>
      </c>
    </row>
    <row r="4851" spans="1:5" ht="55.2" hidden="1">
      <c r="A4851" s="35">
        <v>96392</v>
      </c>
      <c r="B4851" s="32" t="s">
        <v>17540</v>
      </c>
      <c r="C4851" s="32" t="s">
        <v>17568</v>
      </c>
      <c r="D4851" s="31" t="s">
        <v>11488</v>
      </c>
      <c r="E4851" s="36" t="s">
        <v>17569</v>
      </c>
    </row>
    <row r="4852" spans="1:5" ht="41.4" hidden="1">
      <c r="A4852" s="35">
        <v>96396</v>
      </c>
      <c r="B4852" s="32" t="s">
        <v>17540</v>
      </c>
      <c r="C4852" s="32" t="s">
        <v>17570</v>
      </c>
      <c r="D4852" s="31" t="s">
        <v>11488</v>
      </c>
      <c r="E4852" s="36" t="s">
        <v>17571</v>
      </c>
    </row>
    <row r="4853" spans="1:5" ht="55.2" hidden="1">
      <c r="A4853" s="35">
        <v>96397</v>
      </c>
      <c r="B4853" s="32" t="s">
        <v>17540</v>
      </c>
      <c r="C4853" s="32" t="s">
        <v>17572</v>
      </c>
      <c r="D4853" s="31" t="s">
        <v>11488</v>
      </c>
      <c r="E4853" s="36" t="s">
        <v>17573</v>
      </c>
    </row>
    <row r="4854" spans="1:5" ht="41.4" hidden="1">
      <c r="A4854" s="35">
        <v>96398</v>
      </c>
      <c r="B4854" s="32" t="s">
        <v>17540</v>
      </c>
      <c r="C4854" s="32" t="s">
        <v>17574</v>
      </c>
      <c r="D4854" s="31" t="s">
        <v>11488</v>
      </c>
      <c r="E4854" s="36" t="s">
        <v>17575</v>
      </c>
    </row>
    <row r="4855" spans="1:5" ht="55.2" hidden="1">
      <c r="A4855" s="35">
        <v>96399</v>
      </c>
      <c r="B4855" s="32" t="s">
        <v>17540</v>
      </c>
      <c r="C4855" s="32" t="s">
        <v>17576</v>
      </c>
      <c r="D4855" s="31" t="s">
        <v>11488</v>
      </c>
      <c r="E4855" s="36" t="s">
        <v>6316</v>
      </c>
    </row>
    <row r="4856" spans="1:5" ht="55.2" hidden="1">
      <c r="A4856" s="35">
        <v>96400</v>
      </c>
      <c r="B4856" s="32" t="s">
        <v>17540</v>
      </c>
      <c r="C4856" s="32" t="s">
        <v>17577</v>
      </c>
      <c r="D4856" s="31" t="s">
        <v>11488</v>
      </c>
      <c r="E4856" s="36" t="s">
        <v>17578</v>
      </c>
    </row>
    <row r="4857" spans="1:5" ht="27.6" hidden="1">
      <c r="A4857" s="35">
        <v>96401</v>
      </c>
      <c r="B4857" s="32" t="s">
        <v>17540</v>
      </c>
      <c r="C4857" s="32" t="s">
        <v>17579</v>
      </c>
      <c r="D4857" s="31" t="s">
        <v>9967</v>
      </c>
      <c r="E4857" s="36" t="s">
        <v>17580</v>
      </c>
    </row>
    <row r="4858" spans="1:5" ht="27.6" hidden="1">
      <c r="A4858" s="35">
        <v>96402</v>
      </c>
      <c r="B4858" s="32" t="s">
        <v>17540</v>
      </c>
      <c r="C4858" s="32" t="s">
        <v>17581</v>
      </c>
      <c r="D4858" s="31" t="s">
        <v>9967</v>
      </c>
      <c r="E4858" s="36" t="s">
        <v>1047</v>
      </c>
    </row>
    <row r="4859" spans="1:5" ht="55.2" hidden="1">
      <c r="A4859" s="35">
        <v>72799</v>
      </c>
      <c r="B4859" s="32" t="s">
        <v>17540</v>
      </c>
      <c r="C4859" s="32" t="s">
        <v>17582</v>
      </c>
      <c r="D4859" s="31" t="s">
        <v>9967</v>
      </c>
      <c r="E4859" s="36" t="s">
        <v>17583</v>
      </c>
    </row>
    <row r="4860" spans="1:5" ht="13.8" hidden="1">
      <c r="A4860" s="35">
        <v>72942</v>
      </c>
      <c r="B4860" s="32" t="s">
        <v>17540</v>
      </c>
      <c r="C4860" s="32" t="s">
        <v>17584</v>
      </c>
      <c r="D4860" s="31" t="s">
        <v>9967</v>
      </c>
      <c r="E4860" s="36" t="s">
        <v>731</v>
      </c>
    </row>
    <row r="4861" spans="1:5" ht="13.8" hidden="1">
      <c r="A4861" s="35">
        <v>72943</v>
      </c>
      <c r="B4861" s="32" t="s">
        <v>17540</v>
      </c>
      <c r="C4861" s="32" t="s">
        <v>17585</v>
      </c>
      <c r="D4861" s="31" t="s">
        <v>9967</v>
      </c>
      <c r="E4861" s="36" t="s">
        <v>478</v>
      </c>
    </row>
    <row r="4862" spans="1:5" ht="27.6" hidden="1">
      <c r="A4862" s="35">
        <v>72972</v>
      </c>
      <c r="B4862" s="32" t="s">
        <v>17540</v>
      </c>
      <c r="C4862" s="32" t="s">
        <v>17586</v>
      </c>
      <c r="D4862" s="31" t="s">
        <v>9967</v>
      </c>
      <c r="E4862" s="36" t="s">
        <v>519</v>
      </c>
    </row>
    <row r="4863" spans="1:5" ht="27.6" hidden="1">
      <c r="A4863" s="35">
        <v>72973</v>
      </c>
      <c r="B4863" s="32" t="s">
        <v>17540</v>
      </c>
      <c r="C4863" s="32" t="s">
        <v>17587</v>
      </c>
      <c r="D4863" s="31" t="s">
        <v>9474</v>
      </c>
      <c r="E4863" s="36" t="s">
        <v>3709</v>
      </c>
    </row>
    <row r="4864" spans="1:5" ht="27.6" hidden="1">
      <c r="A4864" s="35">
        <v>72974</v>
      </c>
      <c r="B4864" s="32" t="s">
        <v>17540</v>
      </c>
      <c r="C4864" s="32" t="s">
        <v>17588</v>
      </c>
      <c r="D4864" s="31" t="s">
        <v>9967</v>
      </c>
      <c r="E4864" s="36" t="s">
        <v>5621</v>
      </c>
    </row>
    <row r="4865" spans="1:5" ht="27.6" hidden="1">
      <c r="A4865" s="35">
        <v>72975</v>
      </c>
      <c r="B4865" s="32" t="s">
        <v>17540</v>
      </c>
      <c r="C4865" s="32" t="s">
        <v>17589</v>
      </c>
      <c r="D4865" s="31" t="s">
        <v>9967</v>
      </c>
      <c r="E4865" s="36" t="s">
        <v>4182</v>
      </c>
    </row>
    <row r="4866" spans="1:5" ht="55.2" hidden="1">
      <c r="A4866" s="35">
        <v>72978</v>
      </c>
      <c r="B4866" s="32" t="s">
        <v>17540</v>
      </c>
      <c r="C4866" s="32" t="s">
        <v>17590</v>
      </c>
      <c r="D4866" s="31" t="s">
        <v>9474</v>
      </c>
      <c r="E4866" s="36" t="s">
        <v>15034</v>
      </c>
    </row>
    <row r="4867" spans="1:5" ht="55.2" hidden="1">
      <c r="A4867" s="35">
        <v>72979</v>
      </c>
      <c r="B4867" s="32" t="s">
        <v>17540</v>
      </c>
      <c r="C4867" s="32" t="s">
        <v>17591</v>
      </c>
      <c r="D4867" s="31" t="s">
        <v>9967</v>
      </c>
      <c r="E4867" s="36" t="s">
        <v>1646</v>
      </c>
    </row>
    <row r="4868" spans="1:5" ht="82.8" hidden="1">
      <c r="A4868" s="31" t="s">
        <v>17592</v>
      </c>
      <c r="B4868" s="32" t="s">
        <v>17540</v>
      </c>
      <c r="C4868" s="32" t="s">
        <v>17593</v>
      </c>
      <c r="D4868" s="31" t="s">
        <v>9967</v>
      </c>
      <c r="E4868" s="36" t="s">
        <v>17180</v>
      </c>
    </row>
    <row r="4869" spans="1:5" ht="41.4" hidden="1">
      <c r="A4869" s="31" t="s">
        <v>17594</v>
      </c>
      <c r="B4869" s="32" t="s">
        <v>17540</v>
      </c>
      <c r="C4869" s="32" t="s">
        <v>17595</v>
      </c>
      <c r="D4869" s="31" t="s">
        <v>11488</v>
      </c>
      <c r="E4869" s="36" t="s">
        <v>17596</v>
      </c>
    </row>
    <row r="4870" spans="1:5" ht="41.4" hidden="1">
      <c r="A4870" s="31" t="s">
        <v>17597</v>
      </c>
      <c r="B4870" s="32" t="s">
        <v>17540</v>
      </c>
      <c r="C4870" s="32" t="s">
        <v>17598</v>
      </c>
      <c r="D4870" s="31" t="s">
        <v>11488</v>
      </c>
      <c r="E4870" s="36" t="s">
        <v>17599</v>
      </c>
    </row>
    <row r="4871" spans="1:5" ht="41.4" hidden="1">
      <c r="A4871" s="35">
        <v>92391</v>
      </c>
      <c r="B4871" s="32" t="s">
        <v>17540</v>
      </c>
      <c r="C4871" s="32" t="s">
        <v>17600</v>
      </c>
      <c r="D4871" s="31" t="s">
        <v>9967</v>
      </c>
      <c r="E4871" s="36" t="s">
        <v>17601</v>
      </c>
    </row>
    <row r="4872" spans="1:5" ht="41.4" hidden="1">
      <c r="A4872" s="35">
        <v>92392</v>
      </c>
      <c r="B4872" s="32" t="s">
        <v>17540</v>
      </c>
      <c r="C4872" s="32" t="s">
        <v>17602</v>
      </c>
      <c r="D4872" s="31" t="s">
        <v>9967</v>
      </c>
      <c r="E4872" s="36" t="s">
        <v>715</v>
      </c>
    </row>
    <row r="4873" spans="1:5" ht="41.4" hidden="1">
      <c r="A4873" s="35">
        <v>92393</v>
      </c>
      <c r="B4873" s="32" t="s">
        <v>17540</v>
      </c>
      <c r="C4873" s="32" t="s">
        <v>17603</v>
      </c>
      <c r="D4873" s="31" t="s">
        <v>9967</v>
      </c>
      <c r="E4873" s="36" t="s">
        <v>7235</v>
      </c>
    </row>
    <row r="4874" spans="1:5" ht="41.4" hidden="1">
      <c r="A4874" s="35">
        <v>92394</v>
      </c>
      <c r="B4874" s="32" t="s">
        <v>17540</v>
      </c>
      <c r="C4874" s="32" t="s">
        <v>17604</v>
      </c>
      <c r="D4874" s="31" t="s">
        <v>9967</v>
      </c>
      <c r="E4874" s="36" t="s">
        <v>15454</v>
      </c>
    </row>
    <row r="4875" spans="1:5" ht="41.4" hidden="1">
      <c r="A4875" s="35">
        <v>92395</v>
      </c>
      <c r="B4875" s="32" t="s">
        <v>17540</v>
      </c>
      <c r="C4875" s="32" t="s">
        <v>17605</v>
      </c>
      <c r="D4875" s="31" t="s">
        <v>9967</v>
      </c>
      <c r="E4875" s="36" t="s">
        <v>17606</v>
      </c>
    </row>
    <row r="4876" spans="1:5" ht="55.2" hidden="1">
      <c r="A4876" s="35">
        <v>92396</v>
      </c>
      <c r="B4876" s="32" t="s">
        <v>17540</v>
      </c>
      <c r="C4876" s="32" t="s">
        <v>17607</v>
      </c>
      <c r="D4876" s="31" t="s">
        <v>9967</v>
      </c>
      <c r="E4876" s="36" t="s">
        <v>17608</v>
      </c>
    </row>
    <row r="4877" spans="1:5" ht="55.2" hidden="1">
      <c r="A4877" s="35">
        <v>92397</v>
      </c>
      <c r="B4877" s="32" t="s">
        <v>17540</v>
      </c>
      <c r="C4877" s="32" t="s">
        <v>17609</v>
      </c>
      <c r="D4877" s="31" t="s">
        <v>9967</v>
      </c>
      <c r="E4877" s="36" t="s">
        <v>16031</v>
      </c>
    </row>
    <row r="4878" spans="1:5" ht="55.2" hidden="1">
      <c r="A4878" s="35">
        <v>92398</v>
      </c>
      <c r="B4878" s="32" t="s">
        <v>17540</v>
      </c>
      <c r="C4878" s="32" t="s">
        <v>17610</v>
      </c>
      <c r="D4878" s="31" t="s">
        <v>9967</v>
      </c>
      <c r="E4878" s="36" t="s">
        <v>17214</v>
      </c>
    </row>
    <row r="4879" spans="1:5" ht="41.4" hidden="1">
      <c r="A4879" s="35">
        <v>92399</v>
      </c>
      <c r="B4879" s="32" t="s">
        <v>17540</v>
      </c>
      <c r="C4879" s="32" t="s">
        <v>17611</v>
      </c>
      <c r="D4879" s="31" t="s">
        <v>9967</v>
      </c>
      <c r="E4879" s="36" t="s">
        <v>17612</v>
      </c>
    </row>
    <row r="4880" spans="1:5" ht="41.4" hidden="1">
      <c r="A4880" s="35">
        <v>92400</v>
      </c>
      <c r="B4880" s="32" t="s">
        <v>17540</v>
      </c>
      <c r="C4880" s="32" t="s">
        <v>17613</v>
      </c>
      <c r="D4880" s="31" t="s">
        <v>9967</v>
      </c>
      <c r="E4880" s="36" t="s">
        <v>10433</v>
      </c>
    </row>
    <row r="4881" spans="1:5" ht="41.4" hidden="1">
      <c r="A4881" s="35">
        <v>92401</v>
      </c>
      <c r="B4881" s="32" t="s">
        <v>17540</v>
      </c>
      <c r="C4881" s="32" t="s">
        <v>17614</v>
      </c>
      <c r="D4881" s="31" t="s">
        <v>9967</v>
      </c>
      <c r="E4881" s="36" t="s">
        <v>10839</v>
      </c>
    </row>
    <row r="4882" spans="1:5" ht="41.4" hidden="1">
      <c r="A4882" s="35">
        <v>92402</v>
      </c>
      <c r="B4882" s="32" t="s">
        <v>17540</v>
      </c>
      <c r="C4882" s="32" t="s">
        <v>17615</v>
      </c>
      <c r="D4882" s="31" t="s">
        <v>9967</v>
      </c>
      <c r="E4882" s="36" t="s">
        <v>17616</v>
      </c>
    </row>
    <row r="4883" spans="1:5" ht="41.4" hidden="1">
      <c r="A4883" s="35">
        <v>92403</v>
      </c>
      <c r="B4883" s="32" t="s">
        <v>17540</v>
      </c>
      <c r="C4883" s="32" t="s">
        <v>17617</v>
      </c>
      <c r="D4883" s="31" t="s">
        <v>9967</v>
      </c>
      <c r="E4883" s="36" t="s">
        <v>6718</v>
      </c>
    </row>
    <row r="4884" spans="1:5" ht="41.4" hidden="1">
      <c r="A4884" s="35">
        <v>92404</v>
      </c>
      <c r="B4884" s="32" t="s">
        <v>17540</v>
      </c>
      <c r="C4884" s="32" t="s">
        <v>17618</v>
      </c>
      <c r="D4884" s="31" t="s">
        <v>9967</v>
      </c>
      <c r="E4884" s="36" t="s">
        <v>17619</v>
      </c>
    </row>
    <row r="4885" spans="1:5" ht="41.4" hidden="1">
      <c r="A4885" s="35">
        <v>92405</v>
      </c>
      <c r="B4885" s="32" t="s">
        <v>17540</v>
      </c>
      <c r="C4885" s="32" t="s">
        <v>17620</v>
      </c>
      <c r="D4885" s="31" t="s">
        <v>9967</v>
      </c>
      <c r="E4885" s="36" t="s">
        <v>17621</v>
      </c>
    </row>
    <row r="4886" spans="1:5" ht="41.4" hidden="1">
      <c r="A4886" s="35">
        <v>92406</v>
      </c>
      <c r="B4886" s="32" t="s">
        <v>17540</v>
      </c>
      <c r="C4886" s="32" t="s">
        <v>17622</v>
      </c>
      <c r="D4886" s="31" t="s">
        <v>9967</v>
      </c>
      <c r="E4886" s="36" t="s">
        <v>9596</v>
      </c>
    </row>
    <row r="4887" spans="1:5" ht="41.4" hidden="1">
      <c r="A4887" s="35">
        <v>92407</v>
      </c>
      <c r="B4887" s="32" t="s">
        <v>17540</v>
      </c>
      <c r="C4887" s="32" t="s">
        <v>17623</v>
      </c>
      <c r="D4887" s="31" t="s">
        <v>9967</v>
      </c>
      <c r="E4887" s="36" t="s">
        <v>9546</v>
      </c>
    </row>
    <row r="4888" spans="1:5" ht="55.2" hidden="1">
      <c r="A4888" s="35">
        <v>93679</v>
      </c>
      <c r="B4888" s="32" t="s">
        <v>17540</v>
      </c>
      <c r="C4888" s="32" t="s">
        <v>17624</v>
      </c>
      <c r="D4888" s="31" t="s">
        <v>9967</v>
      </c>
      <c r="E4888" s="36" t="s">
        <v>12599</v>
      </c>
    </row>
    <row r="4889" spans="1:5" ht="55.2" hidden="1">
      <c r="A4889" s="35">
        <v>93680</v>
      </c>
      <c r="B4889" s="32" t="s">
        <v>17540</v>
      </c>
      <c r="C4889" s="32" t="s">
        <v>17625</v>
      </c>
      <c r="D4889" s="31" t="s">
        <v>9967</v>
      </c>
      <c r="E4889" s="36" t="s">
        <v>17626</v>
      </c>
    </row>
    <row r="4890" spans="1:5" ht="55.2" hidden="1">
      <c r="A4890" s="35">
        <v>93681</v>
      </c>
      <c r="B4890" s="32" t="s">
        <v>17540</v>
      </c>
      <c r="C4890" s="32" t="s">
        <v>17627</v>
      </c>
      <c r="D4890" s="31" t="s">
        <v>9967</v>
      </c>
      <c r="E4890" s="36" t="s">
        <v>17628</v>
      </c>
    </row>
    <row r="4891" spans="1:5" ht="41.4" hidden="1">
      <c r="A4891" s="35">
        <v>93682</v>
      </c>
      <c r="B4891" s="32" t="s">
        <v>17540</v>
      </c>
      <c r="C4891" s="32" t="s">
        <v>17629</v>
      </c>
      <c r="D4891" s="31" t="s">
        <v>9967</v>
      </c>
      <c r="E4891" s="36" t="s">
        <v>2310</v>
      </c>
    </row>
    <row r="4892" spans="1:5" ht="27.6" hidden="1">
      <c r="A4892" s="35">
        <v>97114</v>
      </c>
      <c r="B4892" s="32" t="s">
        <v>17540</v>
      </c>
      <c r="C4892" s="32" t="s">
        <v>17630</v>
      </c>
      <c r="D4892" s="31" t="s">
        <v>9474</v>
      </c>
      <c r="E4892" s="36" t="s">
        <v>4035</v>
      </c>
    </row>
    <row r="4893" spans="1:5" ht="41.4" hidden="1">
      <c r="A4893" s="35">
        <v>97115</v>
      </c>
      <c r="B4893" s="32" t="s">
        <v>17540</v>
      </c>
      <c r="C4893" s="32" t="s">
        <v>17631</v>
      </c>
      <c r="D4893" s="31" t="s">
        <v>9858</v>
      </c>
      <c r="E4893" s="36" t="s">
        <v>17632</v>
      </c>
    </row>
    <row r="4894" spans="1:5" ht="41.4" hidden="1">
      <c r="A4894" s="35">
        <v>97120</v>
      </c>
      <c r="B4894" s="32" t="s">
        <v>17540</v>
      </c>
      <c r="C4894" s="32" t="s">
        <v>17633</v>
      </c>
      <c r="D4894" s="31" t="s">
        <v>9858</v>
      </c>
      <c r="E4894" s="36" t="s">
        <v>17634</v>
      </c>
    </row>
    <row r="4895" spans="1:5" ht="41.4" hidden="1">
      <c r="A4895" s="35">
        <v>97802</v>
      </c>
      <c r="B4895" s="32" t="s">
        <v>17540</v>
      </c>
      <c r="C4895" s="32" t="s">
        <v>17635</v>
      </c>
      <c r="D4895" s="31" t="s">
        <v>9967</v>
      </c>
      <c r="E4895" s="36" t="s">
        <v>4427</v>
      </c>
    </row>
    <row r="4896" spans="1:5" ht="55.2" hidden="1">
      <c r="A4896" s="35">
        <v>97803</v>
      </c>
      <c r="B4896" s="32" t="s">
        <v>17540</v>
      </c>
      <c r="C4896" s="32" t="s">
        <v>17636</v>
      </c>
      <c r="D4896" s="31" t="s">
        <v>9967</v>
      </c>
      <c r="E4896" s="36" t="s">
        <v>1387</v>
      </c>
    </row>
    <row r="4897" spans="1:5" ht="41.4" hidden="1">
      <c r="A4897" s="35">
        <v>97805</v>
      </c>
      <c r="B4897" s="32" t="s">
        <v>17540</v>
      </c>
      <c r="C4897" s="32" t="s">
        <v>17637</v>
      </c>
      <c r="D4897" s="31" t="s">
        <v>9967</v>
      </c>
      <c r="E4897" s="36" t="s">
        <v>3098</v>
      </c>
    </row>
    <row r="4898" spans="1:5" ht="41.4" hidden="1">
      <c r="A4898" s="35">
        <v>97806</v>
      </c>
      <c r="B4898" s="32" t="s">
        <v>17540</v>
      </c>
      <c r="C4898" s="32" t="s">
        <v>17638</v>
      </c>
      <c r="D4898" s="31" t="s">
        <v>9967</v>
      </c>
      <c r="E4898" s="36" t="s">
        <v>8416</v>
      </c>
    </row>
    <row r="4899" spans="1:5" ht="41.4" hidden="1">
      <c r="A4899" s="35">
        <v>97807</v>
      </c>
      <c r="B4899" s="32" t="s">
        <v>17540</v>
      </c>
      <c r="C4899" s="32" t="s">
        <v>17639</v>
      </c>
      <c r="D4899" s="31" t="s">
        <v>9967</v>
      </c>
      <c r="E4899" s="36" t="s">
        <v>5873</v>
      </c>
    </row>
    <row r="4900" spans="1:5" ht="41.4" hidden="1">
      <c r="A4900" s="35">
        <v>97809</v>
      </c>
      <c r="B4900" s="32" t="s">
        <v>17540</v>
      </c>
      <c r="C4900" s="32" t="s">
        <v>17640</v>
      </c>
      <c r="D4900" s="31" t="s">
        <v>9967</v>
      </c>
      <c r="E4900" s="36" t="s">
        <v>17641</v>
      </c>
    </row>
    <row r="4901" spans="1:5" ht="55.2" hidden="1">
      <c r="A4901" s="35">
        <v>97810</v>
      </c>
      <c r="B4901" s="32" t="s">
        <v>17540</v>
      </c>
      <c r="C4901" s="32" t="s">
        <v>17642</v>
      </c>
      <c r="D4901" s="31" t="s">
        <v>9967</v>
      </c>
      <c r="E4901" s="36" t="s">
        <v>8453</v>
      </c>
    </row>
    <row r="4902" spans="1:5" ht="55.2" hidden="1">
      <c r="A4902" s="35">
        <v>97811</v>
      </c>
      <c r="B4902" s="32" t="s">
        <v>17540</v>
      </c>
      <c r="C4902" s="32" t="s">
        <v>17643</v>
      </c>
      <c r="D4902" s="31" t="s">
        <v>9967</v>
      </c>
      <c r="E4902" s="36" t="s">
        <v>1685</v>
      </c>
    </row>
    <row r="4903" spans="1:5" ht="41.4" hidden="1">
      <c r="A4903" s="35">
        <v>97813</v>
      </c>
      <c r="B4903" s="32" t="s">
        <v>17540</v>
      </c>
      <c r="C4903" s="32" t="s">
        <v>17644</v>
      </c>
      <c r="D4903" s="31" t="s">
        <v>9967</v>
      </c>
      <c r="E4903" s="36" t="s">
        <v>1659</v>
      </c>
    </row>
    <row r="4904" spans="1:5" ht="55.2" hidden="1">
      <c r="A4904" s="35">
        <v>97814</v>
      </c>
      <c r="B4904" s="32" t="s">
        <v>17540</v>
      </c>
      <c r="C4904" s="32" t="s">
        <v>17645</v>
      </c>
      <c r="D4904" s="31" t="s">
        <v>9967</v>
      </c>
      <c r="E4904" s="36" t="s">
        <v>2736</v>
      </c>
    </row>
    <row r="4905" spans="1:5" ht="41.4" hidden="1">
      <c r="A4905" s="35">
        <v>97816</v>
      </c>
      <c r="B4905" s="32" t="s">
        <v>17540</v>
      </c>
      <c r="C4905" s="32" t="s">
        <v>17646</v>
      </c>
      <c r="D4905" s="31" t="s">
        <v>9967</v>
      </c>
      <c r="E4905" s="36" t="s">
        <v>6695</v>
      </c>
    </row>
    <row r="4906" spans="1:5" ht="41.4" hidden="1">
      <c r="A4906" s="35">
        <v>97817</v>
      </c>
      <c r="B4906" s="32" t="s">
        <v>17540</v>
      </c>
      <c r="C4906" s="32" t="s">
        <v>17647</v>
      </c>
      <c r="D4906" s="31" t="s">
        <v>9967</v>
      </c>
      <c r="E4906" s="36" t="s">
        <v>2567</v>
      </c>
    </row>
    <row r="4907" spans="1:5" ht="41.4" hidden="1">
      <c r="A4907" s="35">
        <v>97818</v>
      </c>
      <c r="B4907" s="32" t="s">
        <v>17540</v>
      </c>
      <c r="C4907" s="32" t="s">
        <v>17648</v>
      </c>
      <c r="D4907" s="31" t="s">
        <v>9967</v>
      </c>
      <c r="E4907" s="36" t="s">
        <v>17649</v>
      </c>
    </row>
    <row r="4908" spans="1:5" ht="41.4" hidden="1">
      <c r="A4908" s="35">
        <v>97820</v>
      </c>
      <c r="B4908" s="32" t="s">
        <v>17540</v>
      </c>
      <c r="C4908" s="32" t="s">
        <v>17650</v>
      </c>
      <c r="D4908" s="31" t="s">
        <v>9967</v>
      </c>
      <c r="E4908" s="36" t="s">
        <v>11073</v>
      </c>
    </row>
    <row r="4909" spans="1:5" ht="55.2" hidden="1">
      <c r="A4909" s="35">
        <v>97821</v>
      </c>
      <c r="B4909" s="32" t="s">
        <v>17540</v>
      </c>
      <c r="C4909" s="32" t="s">
        <v>17651</v>
      </c>
      <c r="D4909" s="31" t="s">
        <v>9967</v>
      </c>
      <c r="E4909" s="36" t="s">
        <v>17652</v>
      </c>
    </row>
    <row r="4910" spans="1:5" ht="55.2" hidden="1">
      <c r="A4910" s="35">
        <v>97822</v>
      </c>
      <c r="B4910" s="32" t="s">
        <v>17540</v>
      </c>
      <c r="C4910" s="32" t="s">
        <v>17653</v>
      </c>
      <c r="D4910" s="31" t="s">
        <v>9967</v>
      </c>
      <c r="E4910" s="36" t="s">
        <v>17654</v>
      </c>
    </row>
    <row r="4911" spans="1:5" ht="41.4" hidden="1">
      <c r="A4911" s="35">
        <v>72947</v>
      </c>
      <c r="B4911" s="32" t="s">
        <v>17540</v>
      </c>
      <c r="C4911" s="32" t="s">
        <v>17655</v>
      </c>
      <c r="D4911" s="31" t="s">
        <v>9967</v>
      </c>
      <c r="E4911" s="36" t="s">
        <v>17656</v>
      </c>
    </row>
    <row r="4912" spans="1:5" ht="13.8" hidden="1">
      <c r="A4912" s="35">
        <v>83693</v>
      </c>
      <c r="B4912" s="32" t="s">
        <v>17540</v>
      </c>
      <c r="C4912" s="32" t="s">
        <v>17657</v>
      </c>
      <c r="D4912" s="31" t="s">
        <v>9967</v>
      </c>
      <c r="E4912" s="36" t="s">
        <v>13137</v>
      </c>
    </row>
    <row r="4913" spans="1:5" ht="69" hidden="1">
      <c r="A4913" s="31" t="s">
        <v>17658</v>
      </c>
      <c r="B4913" s="32" t="s">
        <v>17540</v>
      </c>
      <c r="C4913" s="32" t="s">
        <v>17659</v>
      </c>
      <c r="D4913" s="31" t="s">
        <v>9474</v>
      </c>
      <c r="E4913" s="36" t="s">
        <v>17660</v>
      </c>
    </row>
    <row r="4914" spans="1:5" ht="41.4" hidden="1">
      <c r="A4914" s="31" t="s">
        <v>17661</v>
      </c>
      <c r="B4914" s="32" t="s">
        <v>17540</v>
      </c>
      <c r="C4914" s="32" t="s">
        <v>17662</v>
      </c>
      <c r="D4914" s="31" t="s">
        <v>9474</v>
      </c>
      <c r="E4914" s="36" t="s">
        <v>17663</v>
      </c>
    </row>
    <row r="4915" spans="1:5" ht="55.2" hidden="1">
      <c r="A4915" s="31" t="s">
        <v>17664</v>
      </c>
      <c r="B4915" s="32" t="s">
        <v>17540</v>
      </c>
      <c r="C4915" s="32" t="s">
        <v>17665</v>
      </c>
      <c r="D4915" s="31" t="s">
        <v>9967</v>
      </c>
      <c r="E4915" s="36" t="s">
        <v>3715</v>
      </c>
    </row>
    <row r="4916" spans="1:5" ht="27.6" hidden="1">
      <c r="A4916" s="35">
        <v>72962</v>
      </c>
      <c r="B4916" s="32" t="s">
        <v>17540</v>
      </c>
      <c r="C4916" s="32" t="s">
        <v>17666</v>
      </c>
      <c r="D4916" s="31" t="s">
        <v>17083</v>
      </c>
      <c r="E4916" s="36" t="s">
        <v>17667</v>
      </c>
    </row>
    <row r="4917" spans="1:5" ht="27.6" hidden="1">
      <c r="A4917" s="35">
        <v>72963</v>
      </c>
      <c r="B4917" s="32" t="s">
        <v>17540</v>
      </c>
      <c r="C4917" s="32" t="s">
        <v>17668</v>
      </c>
      <c r="D4917" s="31" t="s">
        <v>17083</v>
      </c>
      <c r="E4917" s="36" t="s">
        <v>17669</v>
      </c>
    </row>
    <row r="4918" spans="1:5" ht="41.4" hidden="1">
      <c r="A4918" s="31" t="s">
        <v>17670</v>
      </c>
      <c r="B4918" s="32" t="s">
        <v>17540</v>
      </c>
      <c r="C4918" s="32" t="s">
        <v>17671</v>
      </c>
      <c r="D4918" s="31" t="s">
        <v>11488</v>
      </c>
      <c r="E4918" s="36" t="s">
        <v>17672</v>
      </c>
    </row>
    <row r="4919" spans="1:5" ht="69" hidden="1">
      <c r="A4919" s="35">
        <v>95990</v>
      </c>
      <c r="B4919" s="32" t="s">
        <v>17540</v>
      </c>
      <c r="C4919" s="32" t="s">
        <v>17673</v>
      </c>
      <c r="D4919" s="31" t="s">
        <v>11488</v>
      </c>
      <c r="E4919" s="36" t="s">
        <v>17674</v>
      </c>
    </row>
    <row r="4920" spans="1:5" ht="55.2" hidden="1">
      <c r="A4920" s="35">
        <v>95992</v>
      </c>
      <c r="B4920" s="32" t="s">
        <v>17540</v>
      </c>
      <c r="C4920" s="32" t="s">
        <v>17675</v>
      </c>
      <c r="D4920" s="31" t="s">
        <v>11488</v>
      </c>
      <c r="E4920" s="36" t="s">
        <v>17676</v>
      </c>
    </row>
    <row r="4921" spans="1:5" ht="69" hidden="1">
      <c r="A4921" s="35">
        <v>95993</v>
      </c>
      <c r="B4921" s="32" t="s">
        <v>17540</v>
      </c>
      <c r="C4921" s="32" t="s">
        <v>17677</v>
      </c>
      <c r="D4921" s="31" t="s">
        <v>11488</v>
      </c>
      <c r="E4921" s="36" t="s">
        <v>17678</v>
      </c>
    </row>
    <row r="4922" spans="1:5" ht="55.2" hidden="1">
      <c r="A4922" s="35">
        <v>95994</v>
      </c>
      <c r="B4922" s="32" t="s">
        <v>17540</v>
      </c>
      <c r="C4922" s="32" t="s">
        <v>17679</v>
      </c>
      <c r="D4922" s="31" t="s">
        <v>11488</v>
      </c>
      <c r="E4922" s="36" t="s">
        <v>17680</v>
      </c>
    </row>
    <row r="4923" spans="1:5" ht="69" hidden="1">
      <c r="A4923" s="35">
        <v>95995</v>
      </c>
      <c r="B4923" s="32" t="s">
        <v>17540</v>
      </c>
      <c r="C4923" s="32" t="s">
        <v>17681</v>
      </c>
      <c r="D4923" s="31" t="s">
        <v>11488</v>
      </c>
      <c r="E4923" s="36" t="s">
        <v>17682</v>
      </c>
    </row>
    <row r="4924" spans="1:5" ht="55.2" hidden="1">
      <c r="A4924" s="35">
        <v>95996</v>
      </c>
      <c r="B4924" s="32" t="s">
        <v>17540</v>
      </c>
      <c r="C4924" s="32" t="s">
        <v>17683</v>
      </c>
      <c r="D4924" s="31" t="s">
        <v>11488</v>
      </c>
      <c r="E4924" s="36" t="s">
        <v>17684</v>
      </c>
    </row>
    <row r="4925" spans="1:5" ht="69" hidden="1">
      <c r="A4925" s="35">
        <v>95997</v>
      </c>
      <c r="B4925" s="32" t="s">
        <v>17540</v>
      </c>
      <c r="C4925" s="32" t="s">
        <v>17685</v>
      </c>
      <c r="D4925" s="31" t="s">
        <v>11488</v>
      </c>
      <c r="E4925" s="36" t="s">
        <v>17686</v>
      </c>
    </row>
    <row r="4926" spans="1:5" ht="55.2" hidden="1">
      <c r="A4926" s="35">
        <v>95998</v>
      </c>
      <c r="B4926" s="32" t="s">
        <v>17540</v>
      </c>
      <c r="C4926" s="32" t="s">
        <v>17687</v>
      </c>
      <c r="D4926" s="31" t="s">
        <v>11488</v>
      </c>
      <c r="E4926" s="36" t="s">
        <v>17688</v>
      </c>
    </row>
    <row r="4927" spans="1:5" ht="69" hidden="1">
      <c r="A4927" s="35">
        <v>95999</v>
      </c>
      <c r="B4927" s="32" t="s">
        <v>17540</v>
      </c>
      <c r="C4927" s="32" t="s">
        <v>17689</v>
      </c>
      <c r="D4927" s="31" t="s">
        <v>11488</v>
      </c>
      <c r="E4927" s="36" t="s">
        <v>17690</v>
      </c>
    </row>
    <row r="4928" spans="1:5" ht="55.2" hidden="1">
      <c r="A4928" s="35">
        <v>96000</v>
      </c>
      <c r="B4928" s="32" t="s">
        <v>17540</v>
      </c>
      <c r="C4928" s="32" t="s">
        <v>17691</v>
      </c>
      <c r="D4928" s="31" t="s">
        <v>11488</v>
      </c>
      <c r="E4928" s="36" t="s">
        <v>17692</v>
      </c>
    </row>
    <row r="4929" spans="1:5" ht="41.4" hidden="1">
      <c r="A4929" s="35">
        <v>96001</v>
      </c>
      <c r="B4929" s="32" t="s">
        <v>17540</v>
      </c>
      <c r="C4929" s="32" t="s">
        <v>17693</v>
      </c>
      <c r="D4929" s="31" t="s">
        <v>9967</v>
      </c>
      <c r="E4929" s="36" t="s">
        <v>3069</v>
      </c>
    </row>
    <row r="4930" spans="1:5" ht="41.4" hidden="1">
      <c r="A4930" s="35">
        <v>96002</v>
      </c>
      <c r="B4930" s="32" t="s">
        <v>17540</v>
      </c>
      <c r="C4930" s="32" t="s">
        <v>17694</v>
      </c>
      <c r="D4930" s="31" t="s">
        <v>9967</v>
      </c>
      <c r="E4930" s="36" t="s">
        <v>11171</v>
      </c>
    </row>
    <row r="4931" spans="1:5" ht="41.4" hidden="1">
      <c r="A4931" s="35">
        <v>96393</v>
      </c>
      <c r="B4931" s="32" t="s">
        <v>17540</v>
      </c>
      <c r="C4931" s="32" t="s">
        <v>17695</v>
      </c>
      <c r="D4931" s="31" t="s">
        <v>11488</v>
      </c>
      <c r="E4931" s="36" t="s">
        <v>1272</v>
      </c>
    </row>
    <row r="4932" spans="1:5" ht="41.4" hidden="1">
      <c r="A4932" s="35">
        <v>96394</v>
      </c>
      <c r="B4932" s="32" t="s">
        <v>17540</v>
      </c>
      <c r="C4932" s="32" t="s">
        <v>17696</v>
      </c>
      <c r="D4932" s="31" t="s">
        <v>11488</v>
      </c>
      <c r="E4932" s="36" t="s">
        <v>5130</v>
      </c>
    </row>
    <row r="4933" spans="1:5" ht="41.4" hidden="1">
      <c r="A4933" s="35">
        <v>96395</v>
      </c>
      <c r="B4933" s="32" t="s">
        <v>17540</v>
      </c>
      <c r="C4933" s="32" t="s">
        <v>17697</v>
      </c>
      <c r="D4933" s="31" t="s">
        <v>11488</v>
      </c>
      <c r="E4933" s="36" t="s">
        <v>9735</v>
      </c>
    </row>
    <row r="4934" spans="1:5" ht="41.4" hidden="1">
      <c r="A4934" s="35">
        <v>73445</v>
      </c>
      <c r="B4934" s="32" t="s">
        <v>17698</v>
      </c>
      <c r="C4934" s="32" t="s">
        <v>17699</v>
      </c>
      <c r="D4934" s="31" t="s">
        <v>9967</v>
      </c>
      <c r="E4934" s="36" t="s">
        <v>1280</v>
      </c>
    </row>
    <row r="4935" spans="1:5" ht="13.8" hidden="1">
      <c r="A4935" s="35">
        <v>73446</v>
      </c>
      <c r="B4935" s="32" t="s">
        <v>17698</v>
      </c>
      <c r="C4935" s="32" t="s">
        <v>17700</v>
      </c>
      <c r="D4935" s="31" t="s">
        <v>9967</v>
      </c>
      <c r="E4935" s="36" t="s">
        <v>17701</v>
      </c>
    </row>
    <row r="4936" spans="1:5" ht="13.8" hidden="1">
      <c r="A4936" s="31" t="s">
        <v>17702</v>
      </c>
      <c r="B4936" s="32" t="s">
        <v>17698</v>
      </c>
      <c r="C4936" s="32" t="s">
        <v>17703</v>
      </c>
      <c r="D4936" s="31" t="s">
        <v>9967</v>
      </c>
      <c r="E4936" s="36" t="s">
        <v>9668</v>
      </c>
    </row>
    <row r="4937" spans="1:5" ht="27.6" hidden="1">
      <c r="A4937" s="31" t="s">
        <v>17704</v>
      </c>
      <c r="B4937" s="32" t="s">
        <v>17698</v>
      </c>
      <c r="C4937" s="32" t="s">
        <v>17705</v>
      </c>
      <c r="D4937" s="31" t="s">
        <v>9967</v>
      </c>
      <c r="E4937" s="36" t="s">
        <v>12939</v>
      </c>
    </row>
    <row r="4938" spans="1:5" ht="13.8" hidden="1">
      <c r="A4938" s="35">
        <v>79462</v>
      </c>
      <c r="B4938" s="32" t="s">
        <v>17698</v>
      </c>
      <c r="C4938" s="32" t="s">
        <v>17706</v>
      </c>
      <c r="D4938" s="31" t="s">
        <v>9967</v>
      </c>
      <c r="E4938" s="36" t="s">
        <v>14062</v>
      </c>
    </row>
    <row r="4939" spans="1:5" ht="41.4" hidden="1">
      <c r="A4939" s="31" t="s">
        <v>17707</v>
      </c>
      <c r="B4939" s="32" t="s">
        <v>17698</v>
      </c>
      <c r="C4939" s="32" t="s">
        <v>17708</v>
      </c>
      <c r="D4939" s="31" t="s">
        <v>9967</v>
      </c>
      <c r="E4939" s="36" t="s">
        <v>4406</v>
      </c>
    </row>
    <row r="4940" spans="1:5" ht="27.6" hidden="1">
      <c r="A4940" s="35">
        <v>84651</v>
      </c>
      <c r="B4940" s="32" t="s">
        <v>17698</v>
      </c>
      <c r="C4940" s="32" t="s">
        <v>17709</v>
      </c>
      <c r="D4940" s="31" t="s">
        <v>9967</v>
      </c>
      <c r="E4940" s="36" t="s">
        <v>3786</v>
      </c>
    </row>
    <row r="4941" spans="1:5" ht="55.2" hidden="1">
      <c r="A4941" s="35">
        <v>88411</v>
      </c>
      <c r="B4941" s="32" t="s">
        <v>17698</v>
      </c>
      <c r="C4941" s="32" t="s">
        <v>17710</v>
      </c>
      <c r="D4941" s="31" t="s">
        <v>9967</v>
      </c>
      <c r="E4941" s="36" t="s">
        <v>1408</v>
      </c>
    </row>
    <row r="4942" spans="1:5" ht="55.2" hidden="1">
      <c r="A4942" s="35">
        <v>88412</v>
      </c>
      <c r="B4942" s="32" t="s">
        <v>17698</v>
      </c>
      <c r="C4942" s="32" t="s">
        <v>17711</v>
      </c>
      <c r="D4942" s="31" t="s">
        <v>9967</v>
      </c>
      <c r="E4942" s="36" t="s">
        <v>405</v>
      </c>
    </row>
    <row r="4943" spans="1:5" ht="55.2" hidden="1">
      <c r="A4943" s="35">
        <v>88413</v>
      </c>
      <c r="B4943" s="32" t="s">
        <v>17698</v>
      </c>
      <c r="C4943" s="32" t="s">
        <v>17712</v>
      </c>
      <c r="D4943" s="31" t="s">
        <v>9967</v>
      </c>
      <c r="E4943" s="36" t="s">
        <v>7507</v>
      </c>
    </row>
    <row r="4944" spans="1:5" ht="55.2" hidden="1">
      <c r="A4944" s="35">
        <v>88414</v>
      </c>
      <c r="B4944" s="32" t="s">
        <v>17698</v>
      </c>
      <c r="C4944" s="32" t="s">
        <v>17713</v>
      </c>
      <c r="D4944" s="31" t="s">
        <v>9967</v>
      </c>
      <c r="E4944" s="36" t="s">
        <v>194</v>
      </c>
    </row>
    <row r="4945" spans="1:5" ht="41.4" hidden="1">
      <c r="A4945" s="35">
        <v>88415</v>
      </c>
      <c r="B4945" s="32" t="s">
        <v>17698</v>
      </c>
      <c r="C4945" s="32" t="s">
        <v>17714</v>
      </c>
      <c r="D4945" s="31" t="s">
        <v>9967</v>
      </c>
      <c r="E4945" s="36" t="s">
        <v>9623</v>
      </c>
    </row>
    <row r="4946" spans="1:5" ht="69" hidden="1">
      <c r="A4946" s="35">
        <v>88416</v>
      </c>
      <c r="B4946" s="32" t="s">
        <v>17698</v>
      </c>
      <c r="C4946" s="32" t="s">
        <v>17715</v>
      </c>
      <c r="D4946" s="31" t="s">
        <v>9967</v>
      </c>
      <c r="E4946" s="36" t="s">
        <v>6808</v>
      </c>
    </row>
    <row r="4947" spans="1:5" ht="69" hidden="1">
      <c r="A4947" s="35">
        <v>88417</v>
      </c>
      <c r="B4947" s="32" t="s">
        <v>17698</v>
      </c>
      <c r="C4947" s="32" t="s">
        <v>17716</v>
      </c>
      <c r="D4947" s="31" t="s">
        <v>9967</v>
      </c>
      <c r="E4947" s="36" t="s">
        <v>5517</v>
      </c>
    </row>
    <row r="4948" spans="1:5" ht="69" hidden="1">
      <c r="A4948" s="35">
        <v>88420</v>
      </c>
      <c r="B4948" s="32" t="s">
        <v>17698</v>
      </c>
      <c r="C4948" s="32" t="s">
        <v>17717</v>
      </c>
      <c r="D4948" s="31" t="s">
        <v>9967</v>
      </c>
      <c r="E4948" s="36" t="s">
        <v>17718</v>
      </c>
    </row>
    <row r="4949" spans="1:5" ht="69" hidden="1">
      <c r="A4949" s="35">
        <v>88421</v>
      </c>
      <c r="B4949" s="32" t="s">
        <v>17698</v>
      </c>
      <c r="C4949" s="32" t="s">
        <v>17719</v>
      </c>
      <c r="D4949" s="31" t="s">
        <v>9967</v>
      </c>
      <c r="E4949" s="36" t="s">
        <v>17720</v>
      </c>
    </row>
    <row r="4950" spans="1:5" ht="41.4" hidden="1">
      <c r="A4950" s="35">
        <v>88423</v>
      </c>
      <c r="B4950" s="32" t="s">
        <v>17698</v>
      </c>
      <c r="C4950" s="32" t="s">
        <v>17721</v>
      </c>
      <c r="D4950" s="31" t="s">
        <v>9967</v>
      </c>
      <c r="E4950" s="36" t="s">
        <v>17654</v>
      </c>
    </row>
    <row r="4951" spans="1:5" ht="69" hidden="1">
      <c r="A4951" s="35">
        <v>88424</v>
      </c>
      <c r="B4951" s="32" t="s">
        <v>17698</v>
      </c>
      <c r="C4951" s="32" t="s">
        <v>17722</v>
      </c>
      <c r="D4951" s="31" t="s">
        <v>9967</v>
      </c>
      <c r="E4951" s="36" t="s">
        <v>13681</v>
      </c>
    </row>
    <row r="4952" spans="1:5" ht="69" hidden="1">
      <c r="A4952" s="35">
        <v>88426</v>
      </c>
      <c r="B4952" s="32" t="s">
        <v>17698</v>
      </c>
      <c r="C4952" s="32" t="s">
        <v>17723</v>
      </c>
      <c r="D4952" s="31" t="s">
        <v>9967</v>
      </c>
      <c r="E4952" s="36" t="s">
        <v>5853</v>
      </c>
    </row>
    <row r="4953" spans="1:5" ht="69" hidden="1">
      <c r="A4953" s="35">
        <v>88428</v>
      </c>
      <c r="B4953" s="32" t="s">
        <v>17698</v>
      </c>
      <c r="C4953" s="32" t="s">
        <v>17724</v>
      </c>
      <c r="D4953" s="31" t="s">
        <v>9967</v>
      </c>
      <c r="E4953" s="36" t="s">
        <v>3012</v>
      </c>
    </row>
    <row r="4954" spans="1:5" ht="69" hidden="1">
      <c r="A4954" s="35">
        <v>88429</v>
      </c>
      <c r="B4954" s="32" t="s">
        <v>17698</v>
      </c>
      <c r="C4954" s="32" t="s">
        <v>17725</v>
      </c>
      <c r="D4954" s="31" t="s">
        <v>9967</v>
      </c>
      <c r="E4954" s="36" t="s">
        <v>343</v>
      </c>
    </row>
    <row r="4955" spans="1:5" ht="41.4" hidden="1">
      <c r="A4955" s="35">
        <v>88431</v>
      </c>
      <c r="B4955" s="32" t="s">
        <v>17698</v>
      </c>
      <c r="C4955" s="32" t="s">
        <v>17726</v>
      </c>
      <c r="D4955" s="31" t="s">
        <v>9967</v>
      </c>
      <c r="E4955" s="36" t="s">
        <v>7585</v>
      </c>
    </row>
    <row r="4956" spans="1:5" ht="41.4" hidden="1">
      <c r="A4956" s="35">
        <v>88432</v>
      </c>
      <c r="B4956" s="32" t="s">
        <v>17698</v>
      </c>
      <c r="C4956" s="32" t="s">
        <v>17727</v>
      </c>
      <c r="D4956" s="31" t="s">
        <v>9967</v>
      </c>
      <c r="E4956" s="36" t="s">
        <v>7349</v>
      </c>
    </row>
    <row r="4957" spans="1:5" ht="27.6" hidden="1">
      <c r="A4957" s="35">
        <v>88482</v>
      </c>
      <c r="B4957" s="32" t="s">
        <v>17698</v>
      </c>
      <c r="C4957" s="32" t="s">
        <v>17728</v>
      </c>
      <c r="D4957" s="31" t="s">
        <v>9967</v>
      </c>
      <c r="E4957" s="36" t="s">
        <v>7258</v>
      </c>
    </row>
    <row r="4958" spans="1:5" ht="27.6" hidden="1">
      <c r="A4958" s="35">
        <v>88483</v>
      </c>
      <c r="B4958" s="32" t="s">
        <v>17698</v>
      </c>
      <c r="C4958" s="32" t="s">
        <v>17729</v>
      </c>
      <c r="D4958" s="31" t="s">
        <v>9967</v>
      </c>
      <c r="E4958" s="36" t="s">
        <v>7362</v>
      </c>
    </row>
    <row r="4959" spans="1:5" ht="27.6" hidden="1">
      <c r="A4959" s="35">
        <v>88484</v>
      </c>
      <c r="B4959" s="32" t="s">
        <v>17698</v>
      </c>
      <c r="C4959" s="32" t="s">
        <v>17730</v>
      </c>
      <c r="D4959" s="31" t="s">
        <v>9967</v>
      </c>
      <c r="E4959" s="36" t="s">
        <v>1047</v>
      </c>
    </row>
    <row r="4960" spans="1:5" ht="27.6" hidden="1">
      <c r="A4960" s="35">
        <v>88485</v>
      </c>
      <c r="B4960" s="32" t="s">
        <v>17698</v>
      </c>
      <c r="C4960" s="32" t="s">
        <v>17731</v>
      </c>
      <c r="D4960" s="31" t="s">
        <v>9967</v>
      </c>
      <c r="E4960" s="36" t="s">
        <v>17732</v>
      </c>
    </row>
    <row r="4961" spans="1:5" ht="41.4" hidden="1">
      <c r="A4961" s="35">
        <v>88486</v>
      </c>
      <c r="B4961" s="32" t="s">
        <v>17698</v>
      </c>
      <c r="C4961" s="32" t="s">
        <v>17733</v>
      </c>
      <c r="D4961" s="31" t="s">
        <v>9967</v>
      </c>
      <c r="E4961" s="36" t="s">
        <v>5365</v>
      </c>
    </row>
    <row r="4962" spans="1:5" ht="41.4" hidden="1">
      <c r="A4962" s="35">
        <v>88487</v>
      </c>
      <c r="B4962" s="32" t="s">
        <v>17698</v>
      </c>
      <c r="C4962" s="32" t="s">
        <v>17734</v>
      </c>
      <c r="D4962" s="31" t="s">
        <v>9967</v>
      </c>
      <c r="E4962" s="36" t="s">
        <v>5720</v>
      </c>
    </row>
    <row r="4963" spans="1:5" ht="41.4" hidden="1">
      <c r="A4963" s="35">
        <v>88488</v>
      </c>
      <c r="B4963" s="32" t="s">
        <v>17698</v>
      </c>
      <c r="C4963" s="32" t="s">
        <v>17735</v>
      </c>
      <c r="D4963" s="31" t="s">
        <v>9967</v>
      </c>
      <c r="E4963" s="36" t="s">
        <v>1426</v>
      </c>
    </row>
    <row r="4964" spans="1:5" ht="41.4" hidden="1">
      <c r="A4964" s="35">
        <v>88489</v>
      </c>
      <c r="B4964" s="32" t="s">
        <v>17698</v>
      </c>
      <c r="C4964" s="32" t="s">
        <v>17736</v>
      </c>
      <c r="D4964" s="31" t="s">
        <v>9967</v>
      </c>
      <c r="E4964" s="36" t="s">
        <v>17737</v>
      </c>
    </row>
    <row r="4965" spans="1:5" ht="41.4" hidden="1">
      <c r="A4965" s="35">
        <v>88490</v>
      </c>
      <c r="B4965" s="32" t="s">
        <v>17698</v>
      </c>
      <c r="C4965" s="32" t="s">
        <v>17738</v>
      </c>
      <c r="D4965" s="31" t="s">
        <v>9967</v>
      </c>
      <c r="E4965" s="36" t="s">
        <v>2722</v>
      </c>
    </row>
    <row r="4966" spans="1:5" ht="41.4" hidden="1">
      <c r="A4966" s="35">
        <v>88491</v>
      </c>
      <c r="B4966" s="32" t="s">
        <v>17698</v>
      </c>
      <c r="C4966" s="32" t="s">
        <v>17739</v>
      </c>
      <c r="D4966" s="31" t="s">
        <v>9967</v>
      </c>
      <c r="E4966" s="36" t="s">
        <v>8297</v>
      </c>
    </row>
    <row r="4967" spans="1:5" ht="41.4" hidden="1">
      <c r="A4967" s="35">
        <v>88492</v>
      </c>
      <c r="B4967" s="32" t="s">
        <v>17698</v>
      </c>
      <c r="C4967" s="32" t="s">
        <v>17740</v>
      </c>
      <c r="D4967" s="31" t="s">
        <v>9967</v>
      </c>
      <c r="E4967" s="36" t="s">
        <v>14519</v>
      </c>
    </row>
    <row r="4968" spans="1:5" ht="41.4" hidden="1">
      <c r="A4968" s="35">
        <v>88493</v>
      </c>
      <c r="B4968" s="32" t="s">
        <v>17698</v>
      </c>
      <c r="C4968" s="32" t="s">
        <v>17741</v>
      </c>
      <c r="D4968" s="31" t="s">
        <v>9967</v>
      </c>
      <c r="E4968" s="36" t="s">
        <v>8512</v>
      </c>
    </row>
    <row r="4969" spans="1:5" ht="27.6" hidden="1">
      <c r="A4969" s="35">
        <v>88494</v>
      </c>
      <c r="B4969" s="32" t="s">
        <v>17698</v>
      </c>
      <c r="C4969" s="32" t="s">
        <v>17742</v>
      </c>
      <c r="D4969" s="31" t="s">
        <v>9967</v>
      </c>
      <c r="E4969" s="36" t="s">
        <v>1460</v>
      </c>
    </row>
    <row r="4970" spans="1:5" ht="27.6" hidden="1">
      <c r="A4970" s="35">
        <v>88495</v>
      </c>
      <c r="B4970" s="32" t="s">
        <v>17698</v>
      </c>
      <c r="C4970" s="32" t="s">
        <v>17743</v>
      </c>
      <c r="D4970" s="31" t="s">
        <v>9967</v>
      </c>
      <c r="E4970" s="36" t="s">
        <v>2569</v>
      </c>
    </row>
    <row r="4971" spans="1:5" ht="27.6" hidden="1">
      <c r="A4971" s="35">
        <v>88496</v>
      </c>
      <c r="B4971" s="32" t="s">
        <v>17698</v>
      </c>
      <c r="C4971" s="32" t="s">
        <v>17744</v>
      </c>
      <c r="D4971" s="31" t="s">
        <v>9967</v>
      </c>
      <c r="E4971" s="36" t="s">
        <v>17745</v>
      </c>
    </row>
    <row r="4972" spans="1:5" ht="27.6" hidden="1">
      <c r="A4972" s="35">
        <v>88497</v>
      </c>
      <c r="B4972" s="32" t="s">
        <v>17698</v>
      </c>
      <c r="C4972" s="32" t="s">
        <v>17746</v>
      </c>
      <c r="D4972" s="31" t="s">
        <v>9967</v>
      </c>
      <c r="E4972" s="36" t="s">
        <v>7687</v>
      </c>
    </row>
    <row r="4973" spans="1:5" ht="27.6" hidden="1">
      <c r="A4973" s="35">
        <v>95305</v>
      </c>
      <c r="B4973" s="32" t="s">
        <v>17698</v>
      </c>
      <c r="C4973" s="32" t="s">
        <v>17747</v>
      </c>
      <c r="D4973" s="31" t="s">
        <v>9967</v>
      </c>
      <c r="E4973" s="36" t="s">
        <v>10542</v>
      </c>
    </row>
    <row r="4974" spans="1:5" ht="27.6" hidden="1">
      <c r="A4974" s="35">
        <v>95306</v>
      </c>
      <c r="B4974" s="32" t="s">
        <v>17698</v>
      </c>
      <c r="C4974" s="32" t="s">
        <v>17748</v>
      </c>
      <c r="D4974" s="31" t="s">
        <v>9967</v>
      </c>
      <c r="E4974" s="36" t="s">
        <v>5442</v>
      </c>
    </row>
    <row r="4975" spans="1:5" ht="55.2" hidden="1">
      <c r="A4975" s="35">
        <v>95622</v>
      </c>
      <c r="B4975" s="32" t="s">
        <v>17698</v>
      </c>
      <c r="C4975" s="32" t="s">
        <v>17749</v>
      </c>
      <c r="D4975" s="31" t="s">
        <v>9967</v>
      </c>
      <c r="E4975" s="36" t="s">
        <v>1357</v>
      </c>
    </row>
    <row r="4976" spans="1:5" ht="55.2" hidden="1">
      <c r="A4976" s="35">
        <v>95623</v>
      </c>
      <c r="B4976" s="32" t="s">
        <v>17698</v>
      </c>
      <c r="C4976" s="32" t="s">
        <v>17750</v>
      </c>
      <c r="D4976" s="31" t="s">
        <v>9967</v>
      </c>
      <c r="E4976" s="36" t="s">
        <v>991</v>
      </c>
    </row>
    <row r="4977" spans="1:5" ht="55.2" hidden="1">
      <c r="A4977" s="35">
        <v>95624</v>
      </c>
      <c r="B4977" s="32" t="s">
        <v>17698</v>
      </c>
      <c r="C4977" s="32" t="s">
        <v>17751</v>
      </c>
      <c r="D4977" s="31" t="s">
        <v>9967</v>
      </c>
      <c r="E4977" s="36" t="s">
        <v>17007</v>
      </c>
    </row>
    <row r="4978" spans="1:5" ht="55.2" hidden="1">
      <c r="A4978" s="35">
        <v>95625</v>
      </c>
      <c r="B4978" s="32" t="s">
        <v>17698</v>
      </c>
      <c r="C4978" s="32" t="s">
        <v>17752</v>
      </c>
      <c r="D4978" s="31" t="s">
        <v>9967</v>
      </c>
      <c r="E4978" s="36" t="s">
        <v>17753</v>
      </c>
    </row>
    <row r="4979" spans="1:5" ht="41.4" hidden="1">
      <c r="A4979" s="35">
        <v>95626</v>
      </c>
      <c r="B4979" s="32" t="s">
        <v>17698</v>
      </c>
      <c r="C4979" s="32" t="s">
        <v>17754</v>
      </c>
      <c r="D4979" s="31" t="s">
        <v>9967</v>
      </c>
      <c r="E4979" s="36" t="s">
        <v>17755</v>
      </c>
    </row>
    <row r="4980" spans="1:5" ht="55.2" hidden="1">
      <c r="A4980" s="35">
        <v>96126</v>
      </c>
      <c r="B4980" s="32" t="s">
        <v>17698</v>
      </c>
      <c r="C4980" s="32" t="s">
        <v>17756</v>
      </c>
      <c r="D4980" s="31" t="s">
        <v>9967</v>
      </c>
      <c r="E4980" s="36" t="s">
        <v>17757</v>
      </c>
    </row>
    <row r="4981" spans="1:5" ht="55.2" hidden="1">
      <c r="A4981" s="35">
        <v>96127</v>
      </c>
      <c r="B4981" s="32" t="s">
        <v>17698</v>
      </c>
      <c r="C4981" s="32" t="s">
        <v>17758</v>
      </c>
      <c r="D4981" s="31" t="s">
        <v>9967</v>
      </c>
      <c r="E4981" s="36" t="s">
        <v>6773</v>
      </c>
    </row>
    <row r="4982" spans="1:5" ht="55.2" hidden="1">
      <c r="A4982" s="35">
        <v>96128</v>
      </c>
      <c r="B4982" s="32" t="s">
        <v>17698</v>
      </c>
      <c r="C4982" s="32" t="s">
        <v>17759</v>
      </c>
      <c r="D4982" s="31" t="s">
        <v>9967</v>
      </c>
      <c r="E4982" s="36" t="s">
        <v>16147</v>
      </c>
    </row>
    <row r="4983" spans="1:5" ht="55.2" hidden="1">
      <c r="A4983" s="35">
        <v>96129</v>
      </c>
      <c r="B4983" s="32" t="s">
        <v>17698</v>
      </c>
      <c r="C4983" s="32" t="s">
        <v>17760</v>
      </c>
      <c r="D4983" s="31" t="s">
        <v>9967</v>
      </c>
      <c r="E4983" s="36" t="s">
        <v>2829</v>
      </c>
    </row>
    <row r="4984" spans="1:5" ht="41.4" hidden="1">
      <c r="A4984" s="35">
        <v>96130</v>
      </c>
      <c r="B4984" s="32" t="s">
        <v>17698</v>
      </c>
      <c r="C4984" s="32" t="s">
        <v>17761</v>
      </c>
      <c r="D4984" s="31" t="s">
        <v>9967</v>
      </c>
      <c r="E4984" s="36" t="s">
        <v>17762</v>
      </c>
    </row>
    <row r="4985" spans="1:5" ht="55.2" hidden="1">
      <c r="A4985" s="35">
        <v>96131</v>
      </c>
      <c r="B4985" s="32" t="s">
        <v>17698</v>
      </c>
      <c r="C4985" s="32" t="s">
        <v>17763</v>
      </c>
      <c r="D4985" s="31" t="s">
        <v>9967</v>
      </c>
      <c r="E4985" s="36" t="s">
        <v>5209</v>
      </c>
    </row>
    <row r="4986" spans="1:5" ht="55.2" hidden="1">
      <c r="A4986" s="35">
        <v>96132</v>
      </c>
      <c r="B4986" s="32" t="s">
        <v>17698</v>
      </c>
      <c r="C4986" s="32" t="s">
        <v>17764</v>
      </c>
      <c r="D4986" s="31" t="s">
        <v>9967</v>
      </c>
      <c r="E4986" s="36" t="s">
        <v>14905</v>
      </c>
    </row>
    <row r="4987" spans="1:5" ht="55.2" hidden="1">
      <c r="A4987" s="35">
        <v>96133</v>
      </c>
      <c r="B4987" s="32" t="s">
        <v>17698</v>
      </c>
      <c r="C4987" s="32" t="s">
        <v>17765</v>
      </c>
      <c r="D4987" s="31" t="s">
        <v>9967</v>
      </c>
      <c r="E4987" s="36" t="s">
        <v>17766</v>
      </c>
    </row>
    <row r="4988" spans="1:5" ht="55.2" hidden="1">
      <c r="A4988" s="35">
        <v>96134</v>
      </c>
      <c r="B4988" s="32" t="s">
        <v>17698</v>
      </c>
      <c r="C4988" s="32" t="s">
        <v>17767</v>
      </c>
      <c r="D4988" s="31" t="s">
        <v>9967</v>
      </c>
      <c r="E4988" s="36" t="s">
        <v>8901</v>
      </c>
    </row>
    <row r="4989" spans="1:5" ht="41.4" hidden="1">
      <c r="A4989" s="35">
        <v>96135</v>
      </c>
      <c r="B4989" s="32" t="s">
        <v>17698</v>
      </c>
      <c r="C4989" s="32" t="s">
        <v>17768</v>
      </c>
      <c r="D4989" s="31" t="s">
        <v>9967</v>
      </c>
      <c r="E4989" s="36" t="s">
        <v>17769</v>
      </c>
    </row>
    <row r="4990" spans="1:5" ht="13.8" hidden="1">
      <c r="A4990" s="35">
        <v>79460</v>
      </c>
      <c r="B4990" s="32" t="s">
        <v>17698</v>
      </c>
      <c r="C4990" s="32" t="s">
        <v>17770</v>
      </c>
      <c r="D4990" s="31" t="s">
        <v>9967</v>
      </c>
      <c r="E4990" s="36" t="s">
        <v>17771</v>
      </c>
    </row>
    <row r="4991" spans="1:5" ht="27.6" hidden="1">
      <c r="A4991" s="35">
        <v>79465</v>
      </c>
      <c r="B4991" s="32" t="s">
        <v>17698</v>
      </c>
      <c r="C4991" s="32" t="s">
        <v>17772</v>
      </c>
      <c r="D4991" s="31" t="s">
        <v>9967</v>
      </c>
      <c r="E4991" s="36" t="s">
        <v>17773</v>
      </c>
    </row>
    <row r="4992" spans="1:5" ht="13.8" hidden="1">
      <c r="A4992" s="31" t="s">
        <v>17774</v>
      </c>
      <c r="B4992" s="32" t="s">
        <v>17698</v>
      </c>
      <c r="C4992" s="32" t="s">
        <v>17775</v>
      </c>
      <c r="D4992" s="31" t="s">
        <v>9967</v>
      </c>
      <c r="E4992" s="36" t="s">
        <v>528</v>
      </c>
    </row>
    <row r="4993" spans="1:5" ht="27.6" hidden="1">
      <c r="A4993" s="35">
        <v>84647</v>
      </c>
      <c r="B4993" s="32" t="s">
        <v>17698</v>
      </c>
      <c r="C4993" s="32" t="s">
        <v>17776</v>
      </c>
      <c r="D4993" s="31" t="s">
        <v>9967</v>
      </c>
      <c r="E4993" s="36" t="s">
        <v>17777</v>
      </c>
    </row>
    <row r="4994" spans="1:5" ht="27.6" hidden="1">
      <c r="A4994" s="35">
        <v>84656</v>
      </c>
      <c r="B4994" s="32" t="s">
        <v>17698</v>
      </c>
      <c r="C4994" s="32" t="s">
        <v>17778</v>
      </c>
      <c r="D4994" s="31" t="s">
        <v>9967</v>
      </c>
      <c r="E4994" s="36" t="s">
        <v>17779</v>
      </c>
    </row>
    <row r="4995" spans="1:5" ht="27.6" hidden="1">
      <c r="A4995" s="35">
        <v>84677</v>
      </c>
      <c r="B4995" s="32" t="s">
        <v>17698</v>
      </c>
      <c r="C4995" s="32" t="s">
        <v>17780</v>
      </c>
      <c r="D4995" s="31" t="s">
        <v>9967</v>
      </c>
      <c r="E4995" s="36" t="s">
        <v>13481</v>
      </c>
    </row>
    <row r="4996" spans="1:5" ht="27.6" hidden="1">
      <c r="A4996" s="35">
        <v>84678</v>
      </c>
      <c r="B4996" s="32" t="s">
        <v>17698</v>
      </c>
      <c r="C4996" s="32" t="s">
        <v>17781</v>
      </c>
      <c r="D4996" s="31" t="s">
        <v>9967</v>
      </c>
      <c r="E4996" s="36" t="s">
        <v>17782</v>
      </c>
    </row>
    <row r="4997" spans="1:5" ht="27.6" hidden="1">
      <c r="A4997" s="35">
        <v>6082</v>
      </c>
      <c r="B4997" s="32" t="s">
        <v>17698</v>
      </c>
      <c r="C4997" s="32" t="s">
        <v>17783</v>
      </c>
      <c r="D4997" s="31" t="s">
        <v>9967</v>
      </c>
      <c r="E4997" s="36" t="s">
        <v>3008</v>
      </c>
    </row>
    <row r="4998" spans="1:5" ht="13.8" hidden="1">
      <c r="A4998" s="35">
        <v>40905</v>
      </c>
      <c r="B4998" s="32" t="s">
        <v>17698</v>
      </c>
      <c r="C4998" s="32" t="s">
        <v>17784</v>
      </c>
      <c r="D4998" s="31" t="s">
        <v>9967</v>
      </c>
      <c r="E4998" s="36" t="s">
        <v>562</v>
      </c>
    </row>
    <row r="4999" spans="1:5" ht="27.6" hidden="1">
      <c r="A4999" s="31" t="s">
        <v>17785</v>
      </c>
      <c r="B4999" s="32" t="s">
        <v>17698</v>
      </c>
      <c r="C4999" s="32" t="s">
        <v>17786</v>
      </c>
      <c r="D4999" s="31" t="s">
        <v>9967</v>
      </c>
      <c r="E4999" s="36" t="s">
        <v>4940</v>
      </c>
    </row>
    <row r="5000" spans="1:5" ht="27.6" hidden="1">
      <c r="A5000" s="31" t="s">
        <v>17787</v>
      </c>
      <c r="B5000" s="32" t="s">
        <v>17698</v>
      </c>
      <c r="C5000" s="32" t="s">
        <v>17788</v>
      </c>
      <c r="D5000" s="31" t="s">
        <v>9967</v>
      </c>
      <c r="E5000" s="36" t="s">
        <v>2611</v>
      </c>
    </row>
    <row r="5001" spans="1:5" ht="41.4" hidden="1">
      <c r="A5001" s="31" t="s">
        <v>17789</v>
      </c>
      <c r="B5001" s="32" t="s">
        <v>17698</v>
      </c>
      <c r="C5001" s="32" t="s">
        <v>17790</v>
      </c>
      <c r="D5001" s="31" t="s">
        <v>9967</v>
      </c>
      <c r="E5001" s="36" t="s">
        <v>17791</v>
      </c>
    </row>
    <row r="5002" spans="1:5" ht="41.4" hidden="1">
      <c r="A5002" s="31" t="s">
        <v>17792</v>
      </c>
      <c r="B5002" s="32" t="s">
        <v>17698</v>
      </c>
      <c r="C5002" s="32" t="s">
        <v>17793</v>
      </c>
      <c r="D5002" s="31" t="s">
        <v>9967</v>
      </c>
      <c r="E5002" s="36" t="s">
        <v>17794</v>
      </c>
    </row>
    <row r="5003" spans="1:5" ht="13.8" hidden="1">
      <c r="A5003" s="35">
        <v>79463</v>
      </c>
      <c r="B5003" s="32" t="s">
        <v>17698</v>
      </c>
      <c r="C5003" s="32" t="s">
        <v>17795</v>
      </c>
      <c r="D5003" s="31" t="s">
        <v>9967</v>
      </c>
      <c r="E5003" s="36" t="s">
        <v>17796</v>
      </c>
    </row>
    <row r="5004" spans="1:5" ht="13.8" hidden="1">
      <c r="A5004" s="35">
        <v>79464</v>
      </c>
      <c r="B5004" s="32" t="s">
        <v>17698</v>
      </c>
      <c r="C5004" s="32" t="s">
        <v>17797</v>
      </c>
      <c r="D5004" s="31" t="s">
        <v>9967</v>
      </c>
      <c r="E5004" s="36" t="s">
        <v>14368</v>
      </c>
    </row>
    <row r="5005" spans="1:5" ht="13.8" hidden="1">
      <c r="A5005" s="35">
        <v>79466</v>
      </c>
      <c r="B5005" s="32" t="s">
        <v>17698</v>
      </c>
      <c r="C5005" s="32" t="s">
        <v>17798</v>
      </c>
      <c r="D5005" s="31" t="s">
        <v>9967</v>
      </c>
      <c r="E5005" s="36" t="s">
        <v>10536</v>
      </c>
    </row>
    <row r="5006" spans="1:5" ht="13.8" hidden="1">
      <c r="A5006" s="31" t="s">
        <v>17799</v>
      </c>
      <c r="B5006" s="32" t="s">
        <v>17698</v>
      </c>
      <c r="C5006" s="32" t="s">
        <v>17800</v>
      </c>
      <c r="D5006" s="31" t="s">
        <v>9967</v>
      </c>
      <c r="E5006" s="36" t="s">
        <v>17801</v>
      </c>
    </row>
    <row r="5007" spans="1:5" ht="13.8" hidden="1">
      <c r="A5007" s="35">
        <v>84645</v>
      </c>
      <c r="B5007" s="32" t="s">
        <v>17698</v>
      </c>
      <c r="C5007" s="32" t="s">
        <v>17802</v>
      </c>
      <c r="D5007" s="31" t="s">
        <v>9967</v>
      </c>
      <c r="E5007" s="36" t="s">
        <v>9668</v>
      </c>
    </row>
    <row r="5008" spans="1:5" ht="13.8" hidden="1">
      <c r="A5008" s="35">
        <v>84657</v>
      </c>
      <c r="B5008" s="32" t="s">
        <v>17698</v>
      </c>
      <c r="C5008" s="32" t="s">
        <v>17803</v>
      </c>
      <c r="D5008" s="31" t="s">
        <v>9967</v>
      </c>
      <c r="E5008" s="36" t="s">
        <v>8490</v>
      </c>
    </row>
    <row r="5009" spans="1:5" ht="27.6" hidden="1">
      <c r="A5009" s="35">
        <v>84659</v>
      </c>
      <c r="B5009" s="32" t="s">
        <v>17698</v>
      </c>
      <c r="C5009" s="32" t="s">
        <v>17804</v>
      </c>
      <c r="D5009" s="31" t="s">
        <v>9967</v>
      </c>
      <c r="E5009" s="36" t="s">
        <v>16096</v>
      </c>
    </row>
    <row r="5010" spans="1:5" ht="27.6" hidden="1">
      <c r="A5010" s="35">
        <v>84679</v>
      </c>
      <c r="B5010" s="32" t="s">
        <v>17698</v>
      </c>
      <c r="C5010" s="32" t="s">
        <v>17805</v>
      </c>
      <c r="D5010" s="31" t="s">
        <v>9967</v>
      </c>
      <c r="E5010" s="36" t="s">
        <v>17806</v>
      </c>
    </row>
    <row r="5011" spans="1:5" ht="27.6" hidden="1">
      <c r="A5011" s="35">
        <v>95464</v>
      </c>
      <c r="B5011" s="32" t="s">
        <v>17698</v>
      </c>
      <c r="C5011" s="32" t="s">
        <v>17807</v>
      </c>
      <c r="D5011" s="31" t="s">
        <v>9967</v>
      </c>
      <c r="E5011" s="36" t="s">
        <v>7529</v>
      </c>
    </row>
    <row r="5012" spans="1:5" ht="27.6" hidden="1">
      <c r="A5012" s="35">
        <v>73656</v>
      </c>
      <c r="B5012" s="32" t="s">
        <v>17698</v>
      </c>
      <c r="C5012" s="32" t="s">
        <v>17808</v>
      </c>
      <c r="D5012" s="31" t="s">
        <v>9967</v>
      </c>
      <c r="E5012" s="36" t="s">
        <v>598</v>
      </c>
    </row>
    <row r="5013" spans="1:5" ht="41.4" hidden="1">
      <c r="A5013" s="31" t="s">
        <v>17809</v>
      </c>
      <c r="B5013" s="32" t="s">
        <v>17698</v>
      </c>
      <c r="C5013" s="32" t="s">
        <v>17810</v>
      </c>
      <c r="D5013" s="31" t="s">
        <v>9967</v>
      </c>
      <c r="E5013" s="36" t="s">
        <v>17811</v>
      </c>
    </row>
    <row r="5014" spans="1:5" ht="41.4" hidden="1">
      <c r="A5014" s="31" t="s">
        <v>17812</v>
      </c>
      <c r="B5014" s="32" t="s">
        <v>17698</v>
      </c>
      <c r="C5014" s="32" t="s">
        <v>17813</v>
      </c>
      <c r="D5014" s="31" t="s">
        <v>9967</v>
      </c>
      <c r="E5014" s="36" t="s">
        <v>14628</v>
      </c>
    </row>
    <row r="5015" spans="1:5" ht="27.6" hidden="1">
      <c r="A5015" s="31" t="s">
        <v>17814</v>
      </c>
      <c r="B5015" s="32" t="s">
        <v>17698</v>
      </c>
      <c r="C5015" s="32" t="s">
        <v>17815</v>
      </c>
      <c r="D5015" s="31" t="s">
        <v>9967</v>
      </c>
      <c r="E5015" s="36" t="s">
        <v>17816</v>
      </c>
    </row>
    <row r="5016" spans="1:5" ht="27.6" hidden="1">
      <c r="A5016" s="31" t="s">
        <v>17817</v>
      </c>
      <c r="B5016" s="32" t="s">
        <v>17698</v>
      </c>
      <c r="C5016" s="32" t="s">
        <v>17818</v>
      </c>
      <c r="D5016" s="31" t="s">
        <v>9967</v>
      </c>
      <c r="E5016" s="36" t="s">
        <v>17819</v>
      </c>
    </row>
    <row r="5017" spans="1:5" ht="27.6" hidden="1">
      <c r="A5017" s="31" t="s">
        <v>17820</v>
      </c>
      <c r="B5017" s="32" t="s">
        <v>17698</v>
      </c>
      <c r="C5017" s="32" t="s">
        <v>17821</v>
      </c>
      <c r="D5017" s="31" t="s">
        <v>9967</v>
      </c>
      <c r="E5017" s="36" t="s">
        <v>17822</v>
      </c>
    </row>
    <row r="5018" spans="1:5" ht="27.6" hidden="1">
      <c r="A5018" s="31" t="s">
        <v>17823</v>
      </c>
      <c r="B5018" s="32" t="s">
        <v>17698</v>
      </c>
      <c r="C5018" s="32" t="s">
        <v>17824</v>
      </c>
      <c r="D5018" s="31" t="s">
        <v>9967</v>
      </c>
      <c r="E5018" s="36" t="s">
        <v>11276</v>
      </c>
    </row>
    <row r="5019" spans="1:5" ht="27.6" hidden="1">
      <c r="A5019" s="31" t="s">
        <v>17825</v>
      </c>
      <c r="B5019" s="32" t="s">
        <v>17698</v>
      </c>
      <c r="C5019" s="32" t="s">
        <v>17826</v>
      </c>
      <c r="D5019" s="31" t="s">
        <v>9967</v>
      </c>
      <c r="E5019" s="36" t="s">
        <v>1097</v>
      </c>
    </row>
    <row r="5020" spans="1:5" ht="55.2" hidden="1">
      <c r="A5020" s="31" t="s">
        <v>17827</v>
      </c>
      <c r="B5020" s="32" t="s">
        <v>17698</v>
      </c>
      <c r="C5020" s="32" t="s">
        <v>17828</v>
      </c>
      <c r="D5020" s="31" t="s">
        <v>9967</v>
      </c>
      <c r="E5020" s="36" t="s">
        <v>17829</v>
      </c>
    </row>
    <row r="5021" spans="1:5" ht="41.4" hidden="1">
      <c r="A5021" s="31" t="s">
        <v>17830</v>
      </c>
      <c r="B5021" s="32" t="s">
        <v>17698</v>
      </c>
      <c r="C5021" s="32" t="s">
        <v>17831</v>
      </c>
      <c r="D5021" s="31" t="s">
        <v>9967</v>
      </c>
      <c r="E5021" s="36" t="s">
        <v>15171</v>
      </c>
    </row>
    <row r="5022" spans="1:5" ht="55.2">
      <c r="A5022" s="31" t="s">
        <v>17832</v>
      </c>
      <c r="B5022" s="32" t="s">
        <v>17698</v>
      </c>
      <c r="C5022" s="32" t="s">
        <v>17833</v>
      </c>
      <c r="D5022" s="31" t="s">
        <v>9608</v>
      </c>
      <c r="E5022" s="36" t="s">
        <v>282</v>
      </c>
    </row>
    <row r="5023" spans="1:5" ht="27.6" hidden="1">
      <c r="A5023" s="31" t="s">
        <v>17834</v>
      </c>
      <c r="B5023" s="32" t="s">
        <v>17698</v>
      </c>
      <c r="C5023" s="32" t="s">
        <v>17835</v>
      </c>
      <c r="D5023" s="31" t="s">
        <v>9967</v>
      </c>
      <c r="E5023" s="36" t="s">
        <v>9518</v>
      </c>
    </row>
    <row r="5024" spans="1:5" ht="41.4" hidden="1">
      <c r="A5024" s="35">
        <v>84660</v>
      </c>
      <c r="B5024" s="32" t="s">
        <v>17698</v>
      </c>
      <c r="C5024" s="32" t="s">
        <v>17836</v>
      </c>
      <c r="D5024" s="31" t="s">
        <v>9967</v>
      </c>
      <c r="E5024" s="36" t="s">
        <v>13159</v>
      </c>
    </row>
    <row r="5025" spans="1:5" ht="41.4" hidden="1">
      <c r="A5025" s="35">
        <v>84661</v>
      </c>
      <c r="B5025" s="32" t="s">
        <v>17698</v>
      </c>
      <c r="C5025" s="32" t="s">
        <v>17837</v>
      </c>
      <c r="D5025" s="31" t="s">
        <v>9967</v>
      </c>
      <c r="E5025" s="36" t="s">
        <v>231</v>
      </c>
    </row>
    <row r="5026" spans="1:5" ht="41.4" hidden="1">
      <c r="A5026" s="35">
        <v>84662</v>
      </c>
      <c r="B5026" s="32" t="s">
        <v>17698</v>
      </c>
      <c r="C5026" s="32" t="s">
        <v>17838</v>
      </c>
      <c r="D5026" s="31" t="s">
        <v>9967</v>
      </c>
      <c r="E5026" s="36" t="s">
        <v>7606</v>
      </c>
    </row>
    <row r="5027" spans="1:5" ht="41.4" hidden="1">
      <c r="A5027" s="35">
        <v>95468</v>
      </c>
      <c r="B5027" s="32" t="s">
        <v>17698</v>
      </c>
      <c r="C5027" s="32" t="s">
        <v>17839</v>
      </c>
      <c r="D5027" s="31" t="s">
        <v>9967</v>
      </c>
      <c r="E5027" s="36" t="s">
        <v>1919</v>
      </c>
    </row>
    <row r="5028" spans="1:5" ht="27.6" hidden="1">
      <c r="A5028" s="35">
        <v>41595</v>
      </c>
      <c r="B5028" s="32" t="s">
        <v>17698</v>
      </c>
      <c r="C5028" s="32" t="s">
        <v>17840</v>
      </c>
      <c r="D5028" s="31" t="s">
        <v>9474</v>
      </c>
      <c r="E5028" s="36" t="s">
        <v>13481</v>
      </c>
    </row>
    <row r="5029" spans="1:5" ht="27.6" hidden="1">
      <c r="A5029" s="31" t="s">
        <v>17841</v>
      </c>
      <c r="B5029" s="32" t="s">
        <v>17698</v>
      </c>
      <c r="C5029" s="32" t="s">
        <v>17842</v>
      </c>
      <c r="D5029" s="31" t="s">
        <v>9967</v>
      </c>
      <c r="E5029" s="36" t="s">
        <v>2359</v>
      </c>
    </row>
    <row r="5030" spans="1:5" ht="27.6" hidden="1">
      <c r="A5030" s="31" t="s">
        <v>17843</v>
      </c>
      <c r="B5030" s="32" t="s">
        <v>17698</v>
      </c>
      <c r="C5030" s="32" t="s">
        <v>17844</v>
      </c>
      <c r="D5030" s="31" t="s">
        <v>9967</v>
      </c>
      <c r="E5030" s="36" t="s">
        <v>9335</v>
      </c>
    </row>
    <row r="5031" spans="1:5" ht="41.4" hidden="1">
      <c r="A5031" s="35">
        <v>79467</v>
      </c>
      <c r="B5031" s="32" t="s">
        <v>17698</v>
      </c>
      <c r="C5031" s="32" t="s">
        <v>17845</v>
      </c>
      <c r="D5031" s="31" t="s">
        <v>17846</v>
      </c>
      <c r="E5031" s="36" t="s">
        <v>560</v>
      </c>
    </row>
    <row r="5032" spans="1:5" ht="27.6" hidden="1">
      <c r="A5032" s="31" t="s">
        <v>17847</v>
      </c>
      <c r="B5032" s="32" t="s">
        <v>17698</v>
      </c>
      <c r="C5032" s="32" t="s">
        <v>17848</v>
      </c>
      <c r="D5032" s="31" t="s">
        <v>9967</v>
      </c>
      <c r="E5032" s="36" t="s">
        <v>17849</v>
      </c>
    </row>
    <row r="5033" spans="1:5" ht="41.4" hidden="1">
      <c r="A5033" s="35">
        <v>84663</v>
      </c>
      <c r="B5033" s="32" t="s">
        <v>17698</v>
      </c>
      <c r="C5033" s="32" t="s">
        <v>17850</v>
      </c>
      <c r="D5033" s="31" t="s">
        <v>9967</v>
      </c>
      <c r="E5033" s="36" t="s">
        <v>345</v>
      </c>
    </row>
    <row r="5034" spans="1:5" ht="27.6" hidden="1">
      <c r="A5034" s="35">
        <v>84665</v>
      </c>
      <c r="B5034" s="32" t="s">
        <v>17698</v>
      </c>
      <c r="C5034" s="32" t="s">
        <v>17851</v>
      </c>
      <c r="D5034" s="31" t="s">
        <v>9967</v>
      </c>
      <c r="E5034" s="36" t="s">
        <v>2361</v>
      </c>
    </row>
    <row r="5035" spans="1:5" ht="27.6" hidden="1">
      <c r="A5035" s="35">
        <v>84666</v>
      </c>
      <c r="B5035" s="32" t="s">
        <v>17698</v>
      </c>
      <c r="C5035" s="32" t="s">
        <v>17852</v>
      </c>
      <c r="D5035" s="31" t="s">
        <v>9967</v>
      </c>
      <c r="E5035" s="36" t="s">
        <v>12939</v>
      </c>
    </row>
    <row r="5036" spans="1:5" ht="27.6" hidden="1">
      <c r="A5036" s="35">
        <v>75889</v>
      </c>
      <c r="B5036" s="32" t="s">
        <v>17698</v>
      </c>
      <c r="C5036" s="32" t="s">
        <v>17853</v>
      </c>
      <c r="D5036" s="31" t="s">
        <v>9967</v>
      </c>
      <c r="E5036" s="36" t="s">
        <v>274</v>
      </c>
    </row>
    <row r="5037" spans="1:5" ht="55.2" hidden="1">
      <c r="A5037" s="35">
        <v>73465</v>
      </c>
      <c r="B5037" s="32" t="s">
        <v>17854</v>
      </c>
      <c r="C5037" s="32" t="s">
        <v>17855</v>
      </c>
      <c r="D5037" s="31" t="s">
        <v>9967</v>
      </c>
      <c r="E5037" s="36" t="s">
        <v>17856</v>
      </c>
    </row>
    <row r="5038" spans="1:5" ht="55.2" hidden="1">
      <c r="A5038" s="35">
        <v>73676</v>
      </c>
      <c r="B5038" s="32" t="s">
        <v>17854</v>
      </c>
      <c r="C5038" s="32" t="s">
        <v>17857</v>
      </c>
      <c r="D5038" s="31" t="s">
        <v>9967</v>
      </c>
      <c r="E5038" s="36" t="s">
        <v>17302</v>
      </c>
    </row>
    <row r="5039" spans="1:5" ht="41.4" hidden="1">
      <c r="A5039" s="31" t="s">
        <v>17858</v>
      </c>
      <c r="B5039" s="32" t="s">
        <v>17854</v>
      </c>
      <c r="C5039" s="32" t="s">
        <v>17859</v>
      </c>
      <c r="D5039" s="31" t="s">
        <v>9967</v>
      </c>
      <c r="E5039" s="36" t="s">
        <v>9810</v>
      </c>
    </row>
    <row r="5040" spans="1:5" ht="41.4" hidden="1">
      <c r="A5040" s="31" t="s">
        <v>17860</v>
      </c>
      <c r="B5040" s="32" t="s">
        <v>17854</v>
      </c>
      <c r="C5040" s="32" t="s">
        <v>17861</v>
      </c>
      <c r="D5040" s="31" t="s">
        <v>9967</v>
      </c>
      <c r="E5040" s="36" t="s">
        <v>7245</v>
      </c>
    </row>
    <row r="5041" spans="1:5" ht="41.4" hidden="1">
      <c r="A5041" s="31" t="s">
        <v>17862</v>
      </c>
      <c r="B5041" s="32" t="s">
        <v>17854</v>
      </c>
      <c r="C5041" s="32" t="s">
        <v>17863</v>
      </c>
      <c r="D5041" s="31" t="s">
        <v>9967</v>
      </c>
      <c r="E5041" s="36" t="s">
        <v>14648</v>
      </c>
    </row>
    <row r="5042" spans="1:5" ht="41.4" hidden="1">
      <c r="A5042" s="31" t="s">
        <v>17864</v>
      </c>
      <c r="B5042" s="32" t="s">
        <v>17854</v>
      </c>
      <c r="C5042" s="32" t="s">
        <v>17865</v>
      </c>
      <c r="D5042" s="31" t="s">
        <v>9967</v>
      </c>
      <c r="E5042" s="36" t="s">
        <v>17866</v>
      </c>
    </row>
    <row r="5043" spans="1:5" ht="41.4" hidden="1">
      <c r="A5043" s="31" t="s">
        <v>17867</v>
      </c>
      <c r="B5043" s="32" t="s">
        <v>17854</v>
      </c>
      <c r="C5043" s="32" t="s">
        <v>17868</v>
      </c>
      <c r="D5043" s="31" t="s">
        <v>9967</v>
      </c>
      <c r="E5043" s="36" t="s">
        <v>7887</v>
      </c>
    </row>
    <row r="5044" spans="1:5" ht="41.4" hidden="1">
      <c r="A5044" s="31" t="s">
        <v>17869</v>
      </c>
      <c r="B5044" s="32" t="s">
        <v>17854</v>
      </c>
      <c r="C5044" s="32" t="s">
        <v>17870</v>
      </c>
      <c r="D5044" s="31" t="s">
        <v>9967</v>
      </c>
      <c r="E5044" s="36" t="s">
        <v>17871</v>
      </c>
    </row>
    <row r="5045" spans="1:5" ht="41.4" hidden="1">
      <c r="A5045" s="31" t="s">
        <v>17872</v>
      </c>
      <c r="B5045" s="32" t="s">
        <v>17854</v>
      </c>
      <c r="C5045" s="32" t="s">
        <v>17873</v>
      </c>
      <c r="D5045" s="31" t="s">
        <v>9967</v>
      </c>
      <c r="E5045" s="36" t="s">
        <v>17874</v>
      </c>
    </row>
    <row r="5046" spans="1:5" ht="41.4" hidden="1">
      <c r="A5046" s="31" t="s">
        <v>17875</v>
      </c>
      <c r="B5046" s="32" t="s">
        <v>17854</v>
      </c>
      <c r="C5046" s="32" t="s">
        <v>17876</v>
      </c>
      <c r="D5046" s="31" t="s">
        <v>9967</v>
      </c>
      <c r="E5046" s="36" t="s">
        <v>14648</v>
      </c>
    </row>
    <row r="5047" spans="1:5" ht="41.4" hidden="1">
      <c r="A5047" s="31" t="s">
        <v>17877</v>
      </c>
      <c r="B5047" s="32" t="s">
        <v>17854</v>
      </c>
      <c r="C5047" s="32" t="s">
        <v>17878</v>
      </c>
      <c r="D5047" s="31" t="s">
        <v>9967</v>
      </c>
      <c r="E5047" s="36" t="s">
        <v>17879</v>
      </c>
    </row>
    <row r="5048" spans="1:5" ht="55.2" hidden="1">
      <c r="A5048" s="31" t="s">
        <v>17880</v>
      </c>
      <c r="B5048" s="32" t="s">
        <v>17854</v>
      </c>
      <c r="C5048" s="32" t="s">
        <v>17881</v>
      </c>
      <c r="D5048" s="31" t="s">
        <v>9967</v>
      </c>
      <c r="E5048" s="36" t="s">
        <v>17882</v>
      </c>
    </row>
    <row r="5049" spans="1:5" ht="41.4" hidden="1">
      <c r="A5049" s="31" t="s">
        <v>17883</v>
      </c>
      <c r="B5049" s="32" t="s">
        <v>17854</v>
      </c>
      <c r="C5049" s="32" t="s">
        <v>17884</v>
      </c>
      <c r="D5049" s="31" t="s">
        <v>9967</v>
      </c>
      <c r="E5049" s="36" t="s">
        <v>17885</v>
      </c>
    </row>
    <row r="5050" spans="1:5" ht="55.2" hidden="1">
      <c r="A5050" s="31" t="s">
        <v>17886</v>
      </c>
      <c r="B5050" s="32" t="s">
        <v>17854</v>
      </c>
      <c r="C5050" s="32" t="s">
        <v>17887</v>
      </c>
      <c r="D5050" s="31" t="s">
        <v>9967</v>
      </c>
      <c r="E5050" s="36" t="s">
        <v>17888</v>
      </c>
    </row>
    <row r="5051" spans="1:5" ht="55.2" hidden="1">
      <c r="A5051" s="31" t="s">
        <v>17889</v>
      </c>
      <c r="B5051" s="32" t="s">
        <v>17854</v>
      </c>
      <c r="C5051" s="32" t="s">
        <v>17890</v>
      </c>
      <c r="D5051" s="31" t="s">
        <v>9967</v>
      </c>
      <c r="E5051" s="36" t="s">
        <v>17621</v>
      </c>
    </row>
    <row r="5052" spans="1:5" ht="55.2" hidden="1">
      <c r="A5052" s="31" t="s">
        <v>17891</v>
      </c>
      <c r="B5052" s="32" t="s">
        <v>17854</v>
      </c>
      <c r="C5052" s="32" t="s">
        <v>17892</v>
      </c>
      <c r="D5052" s="31" t="s">
        <v>9967</v>
      </c>
      <c r="E5052" s="36" t="s">
        <v>17893</v>
      </c>
    </row>
    <row r="5053" spans="1:5" ht="41.4" hidden="1">
      <c r="A5053" s="31" t="s">
        <v>17894</v>
      </c>
      <c r="B5053" s="32" t="s">
        <v>17854</v>
      </c>
      <c r="C5053" s="32" t="s">
        <v>17895</v>
      </c>
      <c r="D5053" s="31" t="s">
        <v>9967</v>
      </c>
      <c r="E5053" s="36" t="s">
        <v>7367</v>
      </c>
    </row>
    <row r="5054" spans="1:5" ht="41.4" hidden="1">
      <c r="A5054" s="31" t="s">
        <v>17896</v>
      </c>
      <c r="B5054" s="32" t="s">
        <v>17854</v>
      </c>
      <c r="C5054" s="32" t="s">
        <v>17897</v>
      </c>
      <c r="D5054" s="31" t="s">
        <v>9967</v>
      </c>
      <c r="E5054" s="36" t="s">
        <v>17898</v>
      </c>
    </row>
    <row r="5055" spans="1:5" ht="41.4" hidden="1">
      <c r="A5055" s="31" t="s">
        <v>17899</v>
      </c>
      <c r="B5055" s="32" t="s">
        <v>17854</v>
      </c>
      <c r="C5055" s="32" t="s">
        <v>17900</v>
      </c>
      <c r="D5055" s="31" t="s">
        <v>9967</v>
      </c>
      <c r="E5055" s="36" t="s">
        <v>5338</v>
      </c>
    </row>
    <row r="5056" spans="1:5" ht="41.4" hidden="1">
      <c r="A5056" s="31" t="s">
        <v>17901</v>
      </c>
      <c r="B5056" s="32" t="s">
        <v>17854</v>
      </c>
      <c r="C5056" s="32" t="s">
        <v>17902</v>
      </c>
      <c r="D5056" s="31" t="s">
        <v>9967</v>
      </c>
      <c r="E5056" s="36" t="s">
        <v>17903</v>
      </c>
    </row>
    <row r="5057" spans="1:5" ht="55.2" hidden="1">
      <c r="A5057" s="35">
        <v>84172</v>
      </c>
      <c r="B5057" s="32" t="s">
        <v>17854</v>
      </c>
      <c r="C5057" s="32" t="s">
        <v>17904</v>
      </c>
      <c r="D5057" s="31" t="s">
        <v>9967</v>
      </c>
      <c r="E5057" s="36" t="s">
        <v>17905</v>
      </c>
    </row>
    <row r="5058" spans="1:5" ht="55.2" hidden="1">
      <c r="A5058" s="35">
        <v>84173</v>
      </c>
      <c r="B5058" s="32" t="s">
        <v>17854</v>
      </c>
      <c r="C5058" s="32" t="s">
        <v>17906</v>
      </c>
      <c r="D5058" s="31" t="s">
        <v>9967</v>
      </c>
      <c r="E5058" s="36" t="s">
        <v>17608</v>
      </c>
    </row>
    <row r="5059" spans="1:5" ht="69" hidden="1">
      <c r="A5059" s="35">
        <v>84174</v>
      </c>
      <c r="B5059" s="32" t="s">
        <v>17854</v>
      </c>
      <c r="C5059" s="32" t="s">
        <v>17907</v>
      </c>
      <c r="D5059" s="31" t="s">
        <v>9967</v>
      </c>
      <c r="E5059" s="36" t="s">
        <v>17908</v>
      </c>
    </row>
    <row r="5060" spans="1:5" ht="55.2" hidden="1">
      <c r="A5060" s="35">
        <v>72191</v>
      </c>
      <c r="B5060" s="32" t="s">
        <v>17854</v>
      </c>
      <c r="C5060" s="32" t="s">
        <v>17909</v>
      </c>
      <c r="D5060" s="31" t="s">
        <v>9967</v>
      </c>
      <c r="E5060" s="36" t="s">
        <v>17910</v>
      </c>
    </row>
    <row r="5061" spans="1:5" ht="41.4" hidden="1">
      <c r="A5061" s="35">
        <v>72192</v>
      </c>
      <c r="B5061" s="32" t="s">
        <v>17854</v>
      </c>
      <c r="C5061" s="32" t="s">
        <v>17911</v>
      </c>
      <c r="D5061" s="31" t="s">
        <v>9967</v>
      </c>
      <c r="E5061" s="36" t="s">
        <v>14133</v>
      </c>
    </row>
    <row r="5062" spans="1:5" ht="41.4" hidden="1">
      <c r="A5062" s="35">
        <v>72193</v>
      </c>
      <c r="B5062" s="32" t="s">
        <v>17854</v>
      </c>
      <c r="C5062" s="32" t="s">
        <v>17912</v>
      </c>
      <c r="D5062" s="31" t="s">
        <v>9967</v>
      </c>
      <c r="E5062" s="36" t="s">
        <v>17913</v>
      </c>
    </row>
    <row r="5063" spans="1:5" ht="55.2" hidden="1">
      <c r="A5063" s="35">
        <v>73655</v>
      </c>
      <c r="B5063" s="32" t="s">
        <v>17854</v>
      </c>
      <c r="C5063" s="32" t="s">
        <v>17914</v>
      </c>
      <c r="D5063" s="31" t="s">
        <v>9967</v>
      </c>
      <c r="E5063" s="36" t="s">
        <v>17915</v>
      </c>
    </row>
    <row r="5064" spans="1:5" ht="41.4" hidden="1">
      <c r="A5064" s="31" t="s">
        <v>17916</v>
      </c>
      <c r="B5064" s="32" t="s">
        <v>17854</v>
      </c>
      <c r="C5064" s="32" t="s">
        <v>17917</v>
      </c>
      <c r="D5064" s="31" t="s">
        <v>9967</v>
      </c>
      <c r="E5064" s="36" t="s">
        <v>17918</v>
      </c>
    </row>
    <row r="5065" spans="1:5" ht="27.6" hidden="1">
      <c r="A5065" s="35">
        <v>84181</v>
      </c>
      <c r="B5065" s="32" t="s">
        <v>17854</v>
      </c>
      <c r="C5065" s="32" t="s">
        <v>17919</v>
      </c>
      <c r="D5065" s="31" t="s">
        <v>9967</v>
      </c>
      <c r="E5065" s="36" t="s">
        <v>8289</v>
      </c>
    </row>
    <row r="5066" spans="1:5" ht="55.2" hidden="1">
      <c r="A5066" s="35">
        <v>87246</v>
      </c>
      <c r="B5066" s="32" t="s">
        <v>17854</v>
      </c>
      <c r="C5066" s="32" t="s">
        <v>17920</v>
      </c>
      <c r="D5066" s="31" t="s">
        <v>9967</v>
      </c>
      <c r="E5066" s="36" t="s">
        <v>17921</v>
      </c>
    </row>
    <row r="5067" spans="1:5" ht="55.2" hidden="1">
      <c r="A5067" s="35">
        <v>87247</v>
      </c>
      <c r="B5067" s="32" t="s">
        <v>17854</v>
      </c>
      <c r="C5067" s="32" t="s">
        <v>17922</v>
      </c>
      <c r="D5067" s="31" t="s">
        <v>9967</v>
      </c>
      <c r="E5067" s="36" t="s">
        <v>17923</v>
      </c>
    </row>
    <row r="5068" spans="1:5" ht="55.2" hidden="1">
      <c r="A5068" s="35">
        <v>87248</v>
      </c>
      <c r="B5068" s="32" t="s">
        <v>17854</v>
      </c>
      <c r="C5068" s="32" t="s">
        <v>17924</v>
      </c>
      <c r="D5068" s="31" t="s">
        <v>9967</v>
      </c>
      <c r="E5068" s="36" t="s">
        <v>17925</v>
      </c>
    </row>
    <row r="5069" spans="1:5" ht="55.2" hidden="1">
      <c r="A5069" s="35">
        <v>87249</v>
      </c>
      <c r="B5069" s="32" t="s">
        <v>17854</v>
      </c>
      <c r="C5069" s="32" t="s">
        <v>17926</v>
      </c>
      <c r="D5069" s="31" t="s">
        <v>9967</v>
      </c>
      <c r="E5069" s="36" t="s">
        <v>17927</v>
      </c>
    </row>
    <row r="5070" spans="1:5" ht="55.2" hidden="1">
      <c r="A5070" s="35">
        <v>87250</v>
      </c>
      <c r="B5070" s="32" t="s">
        <v>17854</v>
      </c>
      <c r="C5070" s="32" t="s">
        <v>17928</v>
      </c>
      <c r="D5070" s="31" t="s">
        <v>9967</v>
      </c>
      <c r="E5070" s="36" t="s">
        <v>17929</v>
      </c>
    </row>
    <row r="5071" spans="1:5" ht="55.2" hidden="1">
      <c r="A5071" s="35">
        <v>87251</v>
      </c>
      <c r="B5071" s="32" t="s">
        <v>17854</v>
      </c>
      <c r="C5071" s="32" t="s">
        <v>17930</v>
      </c>
      <c r="D5071" s="31" t="s">
        <v>9967</v>
      </c>
      <c r="E5071" s="36" t="s">
        <v>17931</v>
      </c>
    </row>
    <row r="5072" spans="1:5" ht="55.2" hidden="1">
      <c r="A5072" s="35">
        <v>87255</v>
      </c>
      <c r="B5072" s="32" t="s">
        <v>17854</v>
      </c>
      <c r="C5072" s="32" t="s">
        <v>17932</v>
      </c>
      <c r="D5072" s="31" t="s">
        <v>9967</v>
      </c>
      <c r="E5072" s="36" t="s">
        <v>17933</v>
      </c>
    </row>
    <row r="5073" spans="1:5" ht="55.2" hidden="1">
      <c r="A5073" s="35">
        <v>87256</v>
      </c>
      <c r="B5073" s="32" t="s">
        <v>17854</v>
      </c>
      <c r="C5073" s="32" t="s">
        <v>17934</v>
      </c>
      <c r="D5073" s="31" t="s">
        <v>9967</v>
      </c>
      <c r="E5073" s="36" t="s">
        <v>17935</v>
      </c>
    </row>
    <row r="5074" spans="1:5" ht="55.2" hidden="1">
      <c r="A5074" s="35">
        <v>87257</v>
      </c>
      <c r="B5074" s="32" t="s">
        <v>17854</v>
      </c>
      <c r="C5074" s="32" t="s">
        <v>17936</v>
      </c>
      <c r="D5074" s="31" t="s">
        <v>9967</v>
      </c>
      <c r="E5074" s="36" t="s">
        <v>17937</v>
      </c>
    </row>
    <row r="5075" spans="1:5" ht="55.2" hidden="1">
      <c r="A5075" s="35">
        <v>87258</v>
      </c>
      <c r="B5075" s="32" t="s">
        <v>17854</v>
      </c>
      <c r="C5075" s="32" t="s">
        <v>17938</v>
      </c>
      <c r="D5075" s="31" t="s">
        <v>9967</v>
      </c>
      <c r="E5075" s="36" t="s">
        <v>17939</v>
      </c>
    </row>
    <row r="5076" spans="1:5" ht="55.2" hidden="1">
      <c r="A5076" s="35">
        <v>87259</v>
      </c>
      <c r="B5076" s="32" t="s">
        <v>17854</v>
      </c>
      <c r="C5076" s="32" t="s">
        <v>17940</v>
      </c>
      <c r="D5076" s="31" t="s">
        <v>9967</v>
      </c>
      <c r="E5076" s="36" t="s">
        <v>8931</v>
      </c>
    </row>
    <row r="5077" spans="1:5" ht="55.2" hidden="1">
      <c r="A5077" s="35">
        <v>87260</v>
      </c>
      <c r="B5077" s="32" t="s">
        <v>17854</v>
      </c>
      <c r="C5077" s="32" t="s">
        <v>17941</v>
      </c>
      <c r="D5077" s="31" t="s">
        <v>9967</v>
      </c>
      <c r="E5077" s="36" t="s">
        <v>1498</v>
      </c>
    </row>
    <row r="5078" spans="1:5" ht="55.2" hidden="1">
      <c r="A5078" s="35">
        <v>87261</v>
      </c>
      <c r="B5078" s="32" t="s">
        <v>17854</v>
      </c>
      <c r="C5078" s="32" t="s">
        <v>17942</v>
      </c>
      <c r="D5078" s="31" t="s">
        <v>9967</v>
      </c>
      <c r="E5078" s="36" t="s">
        <v>17943</v>
      </c>
    </row>
    <row r="5079" spans="1:5" ht="55.2" hidden="1">
      <c r="A5079" s="35">
        <v>87262</v>
      </c>
      <c r="B5079" s="32" t="s">
        <v>17854</v>
      </c>
      <c r="C5079" s="32" t="s">
        <v>17944</v>
      </c>
      <c r="D5079" s="31" t="s">
        <v>9967</v>
      </c>
      <c r="E5079" s="36" t="s">
        <v>17939</v>
      </c>
    </row>
    <row r="5080" spans="1:5" ht="55.2" hidden="1">
      <c r="A5080" s="35">
        <v>87263</v>
      </c>
      <c r="B5080" s="32" t="s">
        <v>17854</v>
      </c>
      <c r="C5080" s="32" t="s">
        <v>17945</v>
      </c>
      <c r="D5080" s="31" t="s">
        <v>9967</v>
      </c>
      <c r="E5080" s="36" t="s">
        <v>15875</v>
      </c>
    </row>
    <row r="5081" spans="1:5" ht="69" hidden="1">
      <c r="A5081" s="35">
        <v>89046</v>
      </c>
      <c r="B5081" s="32" t="s">
        <v>17854</v>
      </c>
      <c r="C5081" s="32" t="s">
        <v>17946</v>
      </c>
      <c r="D5081" s="31" t="s">
        <v>9967</v>
      </c>
      <c r="E5081" s="36" t="s">
        <v>17947</v>
      </c>
    </row>
    <row r="5082" spans="1:5" ht="82.8" hidden="1">
      <c r="A5082" s="35">
        <v>89171</v>
      </c>
      <c r="B5082" s="32" t="s">
        <v>17854</v>
      </c>
      <c r="C5082" s="32" t="s">
        <v>17948</v>
      </c>
      <c r="D5082" s="31" t="s">
        <v>9967</v>
      </c>
      <c r="E5082" s="36" t="s">
        <v>17949</v>
      </c>
    </row>
    <row r="5083" spans="1:5" ht="55.2" hidden="1">
      <c r="A5083" s="35">
        <v>93389</v>
      </c>
      <c r="B5083" s="32" t="s">
        <v>17854</v>
      </c>
      <c r="C5083" s="32" t="s">
        <v>17950</v>
      </c>
      <c r="D5083" s="31" t="s">
        <v>9967</v>
      </c>
      <c r="E5083" s="36" t="s">
        <v>13976</v>
      </c>
    </row>
    <row r="5084" spans="1:5" ht="55.2" hidden="1">
      <c r="A5084" s="35">
        <v>93390</v>
      </c>
      <c r="B5084" s="32" t="s">
        <v>17854</v>
      </c>
      <c r="C5084" s="32" t="s">
        <v>17951</v>
      </c>
      <c r="D5084" s="31" t="s">
        <v>9967</v>
      </c>
      <c r="E5084" s="36" t="s">
        <v>17952</v>
      </c>
    </row>
    <row r="5085" spans="1:5" ht="55.2" hidden="1">
      <c r="A5085" s="35">
        <v>93391</v>
      </c>
      <c r="B5085" s="32" t="s">
        <v>17854</v>
      </c>
      <c r="C5085" s="32" t="s">
        <v>17953</v>
      </c>
      <c r="D5085" s="31" t="s">
        <v>9967</v>
      </c>
      <c r="E5085" s="36" t="s">
        <v>10158</v>
      </c>
    </row>
    <row r="5086" spans="1:5" ht="41.4" hidden="1">
      <c r="A5086" s="31" t="s">
        <v>17954</v>
      </c>
      <c r="B5086" s="32" t="s">
        <v>17854</v>
      </c>
      <c r="C5086" s="32" t="s">
        <v>17955</v>
      </c>
      <c r="D5086" s="31" t="s">
        <v>9967</v>
      </c>
      <c r="E5086" s="36" t="s">
        <v>17956</v>
      </c>
    </row>
    <row r="5087" spans="1:5" ht="41.4" hidden="1">
      <c r="A5087" s="31" t="s">
        <v>17957</v>
      </c>
      <c r="B5087" s="32" t="s">
        <v>17854</v>
      </c>
      <c r="C5087" s="32" t="s">
        <v>17958</v>
      </c>
      <c r="D5087" s="31" t="s">
        <v>9967</v>
      </c>
      <c r="E5087" s="36" t="s">
        <v>14109</v>
      </c>
    </row>
    <row r="5088" spans="1:5" ht="41.4" hidden="1">
      <c r="A5088" s="35">
        <v>84183</v>
      </c>
      <c r="B5088" s="32" t="s">
        <v>17854</v>
      </c>
      <c r="C5088" s="32" t="s">
        <v>17959</v>
      </c>
      <c r="D5088" s="31" t="s">
        <v>9967</v>
      </c>
      <c r="E5088" s="36" t="s">
        <v>17960</v>
      </c>
    </row>
    <row r="5089" spans="1:5" ht="27.6" hidden="1">
      <c r="A5089" s="35">
        <v>72185</v>
      </c>
      <c r="B5089" s="32" t="s">
        <v>17854</v>
      </c>
      <c r="C5089" s="32" t="s">
        <v>17961</v>
      </c>
      <c r="D5089" s="31" t="s">
        <v>9967</v>
      </c>
      <c r="E5089" s="36" t="s">
        <v>17962</v>
      </c>
    </row>
    <row r="5090" spans="1:5" ht="27.6" hidden="1">
      <c r="A5090" s="35">
        <v>72186</v>
      </c>
      <c r="B5090" s="32" t="s">
        <v>17854</v>
      </c>
      <c r="C5090" s="32" t="s">
        <v>17963</v>
      </c>
      <c r="D5090" s="31" t="s">
        <v>9967</v>
      </c>
      <c r="E5090" s="36" t="s">
        <v>12745</v>
      </c>
    </row>
    <row r="5091" spans="1:5" ht="41.4" hidden="1">
      <c r="A5091" s="35">
        <v>72187</v>
      </c>
      <c r="B5091" s="32" t="s">
        <v>17854</v>
      </c>
      <c r="C5091" s="32" t="s">
        <v>17964</v>
      </c>
      <c r="D5091" s="31" t="s">
        <v>9967</v>
      </c>
      <c r="E5091" s="36" t="s">
        <v>17965</v>
      </c>
    </row>
    <row r="5092" spans="1:5" ht="41.4" hidden="1">
      <c r="A5092" s="35">
        <v>72188</v>
      </c>
      <c r="B5092" s="32" t="s">
        <v>17854</v>
      </c>
      <c r="C5092" s="32" t="s">
        <v>17966</v>
      </c>
      <c r="D5092" s="31" t="s">
        <v>9967</v>
      </c>
      <c r="E5092" s="36" t="s">
        <v>17965</v>
      </c>
    </row>
    <row r="5093" spans="1:5" ht="27.6" hidden="1">
      <c r="A5093" s="31" t="s">
        <v>17967</v>
      </c>
      <c r="B5093" s="32" t="s">
        <v>17854</v>
      </c>
      <c r="C5093" s="32" t="s">
        <v>17968</v>
      </c>
      <c r="D5093" s="31" t="s">
        <v>9967</v>
      </c>
      <c r="E5093" s="36" t="s">
        <v>17969</v>
      </c>
    </row>
    <row r="5094" spans="1:5" ht="27.6" hidden="1">
      <c r="A5094" s="35">
        <v>84186</v>
      </c>
      <c r="B5094" s="32" t="s">
        <v>17854</v>
      </c>
      <c r="C5094" s="32" t="s">
        <v>17970</v>
      </c>
      <c r="D5094" s="31" t="s">
        <v>9967</v>
      </c>
      <c r="E5094" s="36" t="s">
        <v>17176</v>
      </c>
    </row>
    <row r="5095" spans="1:5" ht="27.6" hidden="1">
      <c r="A5095" s="35">
        <v>84187</v>
      </c>
      <c r="B5095" s="32" t="s">
        <v>17854</v>
      </c>
      <c r="C5095" s="32" t="s">
        <v>17971</v>
      </c>
      <c r="D5095" s="31" t="s">
        <v>9967</v>
      </c>
      <c r="E5095" s="36" t="s">
        <v>3433</v>
      </c>
    </row>
    <row r="5096" spans="1:5" ht="27.6" hidden="1">
      <c r="A5096" s="35">
        <v>84188</v>
      </c>
      <c r="B5096" s="32" t="s">
        <v>17854</v>
      </c>
      <c r="C5096" s="32" t="s">
        <v>17972</v>
      </c>
      <c r="D5096" s="31" t="s">
        <v>9474</v>
      </c>
      <c r="E5096" s="36" t="s">
        <v>17973</v>
      </c>
    </row>
    <row r="5097" spans="1:5" ht="55.2" hidden="1">
      <c r="A5097" s="35">
        <v>72136</v>
      </c>
      <c r="B5097" s="32" t="s">
        <v>17854</v>
      </c>
      <c r="C5097" s="32" t="s">
        <v>17974</v>
      </c>
      <c r="D5097" s="31" t="s">
        <v>9967</v>
      </c>
      <c r="E5097" s="36" t="s">
        <v>17975</v>
      </c>
    </row>
    <row r="5098" spans="1:5" ht="55.2" hidden="1">
      <c r="A5098" s="35">
        <v>72137</v>
      </c>
      <c r="B5098" s="32" t="s">
        <v>17854</v>
      </c>
      <c r="C5098" s="32" t="s">
        <v>17976</v>
      </c>
      <c r="D5098" s="31" t="s">
        <v>9967</v>
      </c>
      <c r="E5098" s="36" t="s">
        <v>17977</v>
      </c>
    </row>
    <row r="5099" spans="1:5" ht="27.6" hidden="1">
      <c r="A5099" s="35">
        <v>72815</v>
      </c>
      <c r="B5099" s="32" t="s">
        <v>17854</v>
      </c>
      <c r="C5099" s="32" t="s">
        <v>17978</v>
      </c>
      <c r="D5099" s="31" t="s">
        <v>9967</v>
      </c>
      <c r="E5099" s="36" t="s">
        <v>17979</v>
      </c>
    </row>
    <row r="5100" spans="1:5" ht="41.4" hidden="1">
      <c r="A5100" s="35">
        <v>84191</v>
      </c>
      <c r="B5100" s="32" t="s">
        <v>17854</v>
      </c>
      <c r="C5100" s="32" t="s">
        <v>17980</v>
      </c>
      <c r="D5100" s="31" t="s">
        <v>9967</v>
      </c>
      <c r="E5100" s="36" t="s">
        <v>17981</v>
      </c>
    </row>
    <row r="5101" spans="1:5" ht="55.2" hidden="1">
      <c r="A5101" s="35">
        <v>72138</v>
      </c>
      <c r="B5101" s="32" t="s">
        <v>17854</v>
      </c>
      <c r="C5101" s="32" t="s">
        <v>17982</v>
      </c>
      <c r="D5101" s="31" t="s">
        <v>9967</v>
      </c>
      <c r="E5101" s="36" t="s">
        <v>17983</v>
      </c>
    </row>
    <row r="5102" spans="1:5" ht="41.4" hidden="1">
      <c r="A5102" s="35">
        <v>84190</v>
      </c>
      <c r="B5102" s="32" t="s">
        <v>17854</v>
      </c>
      <c r="C5102" s="32" t="s">
        <v>17984</v>
      </c>
      <c r="D5102" s="31" t="s">
        <v>9967</v>
      </c>
      <c r="E5102" s="36" t="s">
        <v>17985</v>
      </c>
    </row>
    <row r="5103" spans="1:5" ht="27.6" hidden="1">
      <c r="A5103" s="35">
        <v>84195</v>
      </c>
      <c r="B5103" s="32" t="s">
        <v>17854</v>
      </c>
      <c r="C5103" s="32" t="s">
        <v>17986</v>
      </c>
      <c r="D5103" s="31" t="s">
        <v>9967</v>
      </c>
      <c r="E5103" s="36" t="s">
        <v>17987</v>
      </c>
    </row>
    <row r="5104" spans="1:5" ht="41.4" hidden="1">
      <c r="A5104" s="31" t="s">
        <v>17988</v>
      </c>
      <c r="B5104" s="32" t="s">
        <v>17854</v>
      </c>
      <c r="C5104" s="32" t="s">
        <v>17989</v>
      </c>
      <c r="D5104" s="31" t="s">
        <v>9474</v>
      </c>
      <c r="E5104" s="36" t="s">
        <v>17990</v>
      </c>
    </row>
    <row r="5105" spans="1:5" ht="41.4" hidden="1">
      <c r="A5105" s="35">
        <v>84161</v>
      </c>
      <c r="B5105" s="32" t="s">
        <v>17854</v>
      </c>
      <c r="C5105" s="32" t="s">
        <v>17991</v>
      </c>
      <c r="D5105" s="31" t="s">
        <v>9474</v>
      </c>
      <c r="E5105" s="36" t="s">
        <v>17885</v>
      </c>
    </row>
    <row r="5106" spans="1:5" ht="27.6" hidden="1">
      <c r="A5106" s="31" t="s">
        <v>17992</v>
      </c>
      <c r="B5106" s="32" t="s">
        <v>17854</v>
      </c>
      <c r="C5106" s="32" t="s">
        <v>17993</v>
      </c>
      <c r="D5106" s="31" t="s">
        <v>9474</v>
      </c>
      <c r="E5106" s="36" t="s">
        <v>11192</v>
      </c>
    </row>
    <row r="5107" spans="1:5" ht="27.6" hidden="1">
      <c r="A5107" s="35">
        <v>84162</v>
      </c>
      <c r="B5107" s="32" t="s">
        <v>17854</v>
      </c>
      <c r="C5107" s="32" t="s">
        <v>17994</v>
      </c>
      <c r="D5107" s="31" t="s">
        <v>9474</v>
      </c>
      <c r="E5107" s="36" t="s">
        <v>17995</v>
      </c>
    </row>
    <row r="5108" spans="1:5" ht="41.4" hidden="1">
      <c r="A5108" s="35">
        <v>88648</v>
      </c>
      <c r="B5108" s="32" t="s">
        <v>17854</v>
      </c>
      <c r="C5108" s="32" t="s">
        <v>17996</v>
      </c>
      <c r="D5108" s="31" t="s">
        <v>9474</v>
      </c>
      <c r="E5108" s="36" t="s">
        <v>485</v>
      </c>
    </row>
    <row r="5109" spans="1:5" ht="41.4" hidden="1">
      <c r="A5109" s="35">
        <v>88649</v>
      </c>
      <c r="B5109" s="32" t="s">
        <v>17854</v>
      </c>
      <c r="C5109" s="32" t="s">
        <v>17997</v>
      </c>
      <c r="D5109" s="31" t="s">
        <v>9474</v>
      </c>
      <c r="E5109" s="36" t="s">
        <v>3066</v>
      </c>
    </row>
    <row r="5110" spans="1:5" ht="41.4" hidden="1">
      <c r="A5110" s="35">
        <v>88650</v>
      </c>
      <c r="B5110" s="32" t="s">
        <v>17854</v>
      </c>
      <c r="C5110" s="32" t="s">
        <v>17998</v>
      </c>
      <c r="D5110" s="31" t="s">
        <v>9474</v>
      </c>
      <c r="E5110" s="36" t="s">
        <v>17999</v>
      </c>
    </row>
    <row r="5111" spans="1:5" ht="55.2" hidden="1">
      <c r="A5111" s="35">
        <v>96467</v>
      </c>
      <c r="B5111" s="32" t="s">
        <v>17854</v>
      </c>
      <c r="C5111" s="32" t="s">
        <v>18000</v>
      </c>
      <c r="D5111" s="31" t="s">
        <v>9474</v>
      </c>
      <c r="E5111" s="36" t="s">
        <v>205</v>
      </c>
    </row>
    <row r="5112" spans="1:5" ht="13.8" hidden="1">
      <c r="A5112" s="31" t="s">
        <v>18001</v>
      </c>
      <c r="B5112" s="32" t="s">
        <v>17854</v>
      </c>
      <c r="C5112" s="32" t="s">
        <v>18002</v>
      </c>
      <c r="D5112" s="31" t="s">
        <v>9474</v>
      </c>
      <c r="E5112" s="36" t="s">
        <v>15016</v>
      </c>
    </row>
    <row r="5113" spans="1:5" ht="41.4" hidden="1">
      <c r="A5113" s="35">
        <v>84167</v>
      </c>
      <c r="B5113" s="32" t="s">
        <v>17854</v>
      </c>
      <c r="C5113" s="32" t="s">
        <v>18003</v>
      </c>
      <c r="D5113" s="31" t="s">
        <v>9474</v>
      </c>
      <c r="E5113" s="36" t="s">
        <v>18004</v>
      </c>
    </row>
    <row r="5114" spans="1:5" ht="41.4" hidden="1">
      <c r="A5114" s="35">
        <v>84168</v>
      </c>
      <c r="B5114" s="32" t="s">
        <v>17854</v>
      </c>
      <c r="C5114" s="32" t="s">
        <v>18005</v>
      </c>
      <c r="D5114" s="31" t="s">
        <v>9474</v>
      </c>
      <c r="E5114" s="36" t="s">
        <v>6104</v>
      </c>
    </row>
    <row r="5115" spans="1:5" ht="41.4" hidden="1">
      <c r="A5115" s="35">
        <v>68325</v>
      </c>
      <c r="B5115" s="32" t="s">
        <v>17854</v>
      </c>
      <c r="C5115" s="32" t="s">
        <v>18006</v>
      </c>
      <c r="D5115" s="31" t="s">
        <v>9967</v>
      </c>
      <c r="E5115" s="36" t="s">
        <v>11021</v>
      </c>
    </row>
    <row r="5116" spans="1:5" ht="41.4" hidden="1">
      <c r="A5116" s="35">
        <v>68333</v>
      </c>
      <c r="B5116" s="32" t="s">
        <v>17854</v>
      </c>
      <c r="C5116" s="32" t="s">
        <v>18007</v>
      </c>
      <c r="D5116" s="31" t="s">
        <v>9967</v>
      </c>
      <c r="E5116" s="36" t="s">
        <v>10446</v>
      </c>
    </row>
    <row r="5117" spans="1:5" ht="41.4" hidden="1">
      <c r="A5117" s="35">
        <v>72183</v>
      </c>
      <c r="B5117" s="32" t="s">
        <v>17854</v>
      </c>
      <c r="C5117" s="32" t="s">
        <v>18008</v>
      </c>
      <c r="D5117" s="31" t="s">
        <v>9967</v>
      </c>
      <c r="E5117" s="36" t="s">
        <v>18009</v>
      </c>
    </row>
    <row r="5118" spans="1:5" ht="27.6" hidden="1">
      <c r="A5118" s="35">
        <v>84175</v>
      </c>
      <c r="B5118" s="32" t="s">
        <v>17854</v>
      </c>
      <c r="C5118" s="32" t="s">
        <v>18010</v>
      </c>
      <c r="D5118" s="31" t="s">
        <v>9474</v>
      </c>
      <c r="E5118" s="36" t="s">
        <v>18011</v>
      </c>
    </row>
    <row r="5119" spans="1:5" ht="41.4" hidden="1">
      <c r="A5119" s="35">
        <v>84176</v>
      </c>
      <c r="B5119" s="32" t="s">
        <v>17854</v>
      </c>
      <c r="C5119" s="32" t="s">
        <v>18012</v>
      </c>
      <c r="D5119" s="31" t="s">
        <v>9474</v>
      </c>
      <c r="E5119" s="36" t="s">
        <v>2787</v>
      </c>
    </row>
    <row r="5120" spans="1:5" ht="13.8" hidden="1">
      <c r="A5120" s="35">
        <v>84177</v>
      </c>
      <c r="B5120" s="32" t="s">
        <v>17854</v>
      </c>
      <c r="C5120" s="32" t="s">
        <v>18013</v>
      </c>
      <c r="D5120" s="31" t="s">
        <v>9474</v>
      </c>
      <c r="E5120" s="36" t="s">
        <v>18014</v>
      </c>
    </row>
    <row r="5121" spans="1:5" ht="55.2" hidden="1">
      <c r="A5121" s="35">
        <v>94990</v>
      </c>
      <c r="B5121" s="32" t="s">
        <v>17854</v>
      </c>
      <c r="C5121" s="32" t="s">
        <v>18015</v>
      </c>
      <c r="D5121" s="31" t="s">
        <v>11488</v>
      </c>
      <c r="E5121" s="36" t="s">
        <v>18016</v>
      </c>
    </row>
    <row r="5122" spans="1:5" ht="55.2" hidden="1">
      <c r="A5122" s="35">
        <v>94991</v>
      </c>
      <c r="B5122" s="32" t="s">
        <v>17854</v>
      </c>
      <c r="C5122" s="32" t="s">
        <v>18017</v>
      </c>
      <c r="D5122" s="31" t="s">
        <v>11488</v>
      </c>
      <c r="E5122" s="36" t="s">
        <v>18018</v>
      </c>
    </row>
    <row r="5123" spans="1:5" ht="55.2" hidden="1">
      <c r="A5123" s="35">
        <v>94992</v>
      </c>
      <c r="B5123" s="32" t="s">
        <v>17854</v>
      </c>
      <c r="C5123" s="32" t="s">
        <v>18019</v>
      </c>
      <c r="D5123" s="31" t="s">
        <v>9967</v>
      </c>
      <c r="E5123" s="36" t="s">
        <v>18020</v>
      </c>
    </row>
    <row r="5124" spans="1:5" ht="55.2" hidden="1">
      <c r="A5124" s="35">
        <v>94993</v>
      </c>
      <c r="B5124" s="32" t="s">
        <v>17854</v>
      </c>
      <c r="C5124" s="32" t="s">
        <v>18021</v>
      </c>
      <c r="D5124" s="31" t="s">
        <v>9967</v>
      </c>
      <c r="E5124" s="36" t="s">
        <v>18022</v>
      </c>
    </row>
    <row r="5125" spans="1:5" ht="55.2" hidden="1">
      <c r="A5125" s="35">
        <v>94994</v>
      </c>
      <c r="B5125" s="32" t="s">
        <v>17854</v>
      </c>
      <c r="C5125" s="32" t="s">
        <v>18023</v>
      </c>
      <c r="D5125" s="31" t="s">
        <v>9967</v>
      </c>
      <c r="E5125" s="36" t="s">
        <v>18024</v>
      </c>
    </row>
    <row r="5126" spans="1:5" ht="55.2" hidden="1">
      <c r="A5126" s="35">
        <v>94995</v>
      </c>
      <c r="B5126" s="32" t="s">
        <v>17854</v>
      </c>
      <c r="C5126" s="32" t="s">
        <v>18025</v>
      </c>
      <c r="D5126" s="31" t="s">
        <v>9967</v>
      </c>
      <c r="E5126" s="36" t="s">
        <v>14069</v>
      </c>
    </row>
    <row r="5127" spans="1:5" ht="55.2" hidden="1">
      <c r="A5127" s="35">
        <v>94996</v>
      </c>
      <c r="B5127" s="32" t="s">
        <v>17854</v>
      </c>
      <c r="C5127" s="32" t="s">
        <v>18026</v>
      </c>
      <c r="D5127" s="31" t="s">
        <v>9967</v>
      </c>
      <c r="E5127" s="36" t="s">
        <v>18027</v>
      </c>
    </row>
    <row r="5128" spans="1:5" ht="55.2" hidden="1">
      <c r="A5128" s="35">
        <v>94997</v>
      </c>
      <c r="B5128" s="32" t="s">
        <v>17854</v>
      </c>
      <c r="C5128" s="32" t="s">
        <v>18028</v>
      </c>
      <c r="D5128" s="31" t="s">
        <v>9967</v>
      </c>
      <c r="E5128" s="36" t="s">
        <v>18029</v>
      </c>
    </row>
    <row r="5129" spans="1:5" ht="55.2" hidden="1">
      <c r="A5129" s="35">
        <v>94998</v>
      </c>
      <c r="B5129" s="32" t="s">
        <v>17854</v>
      </c>
      <c r="C5129" s="32" t="s">
        <v>18030</v>
      </c>
      <c r="D5129" s="31" t="s">
        <v>9967</v>
      </c>
      <c r="E5129" s="36" t="s">
        <v>13849</v>
      </c>
    </row>
    <row r="5130" spans="1:5" ht="55.2" hidden="1">
      <c r="A5130" s="35">
        <v>94999</v>
      </c>
      <c r="B5130" s="32" t="s">
        <v>17854</v>
      </c>
      <c r="C5130" s="32" t="s">
        <v>18031</v>
      </c>
      <c r="D5130" s="31" t="s">
        <v>9967</v>
      </c>
      <c r="E5130" s="36" t="s">
        <v>18032</v>
      </c>
    </row>
    <row r="5131" spans="1:5" ht="69" hidden="1">
      <c r="A5131" s="35">
        <v>87620</v>
      </c>
      <c r="B5131" s="32" t="s">
        <v>17854</v>
      </c>
      <c r="C5131" s="32" t="s">
        <v>18033</v>
      </c>
      <c r="D5131" s="31" t="s">
        <v>9967</v>
      </c>
      <c r="E5131" s="36" t="s">
        <v>10715</v>
      </c>
    </row>
    <row r="5132" spans="1:5" ht="55.2" hidden="1">
      <c r="A5132" s="35">
        <v>87622</v>
      </c>
      <c r="B5132" s="32" t="s">
        <v>17854</v>
      </c>
      <c r="C5132" s="32" t="s">
        <v>18034</v>
      </c>
      <c r="D5132" s="31" t="s">
        <v>9967</v>
      </c>
      <c r="E5132" s="36" t="s">
        <v>18035</v>
      </c>
    </row>
    <row r="5133" spans="1:5" ht="55.2" hidden="1">
      <c r="A5133" s="35">
        <v>87623</v>
      </c>
      <c r="B5133" s="32" t="s">
        <v>17854</v>
      </c>
      <c r="C5133" s="32" t="s">
        <v>18036</v>
      </c>
      <c r="D5133" s="31" t="s">
        <v>9967</v>
      </c>
      <c r="E5133" s="36" t="s">
        <v>12674</v>
      </c>
    </row>
    <row r="5134" spans="1:5" ht="41.4" hidden="1">
      <c r="A5134" s="35">
        <v>87624</v>
      </c>
      <c r="B5134" s="32" t="s">
        <v>17854</v>
      </c>
      <c r="C5134" s="32" t="s">
        <v>18037</v>
      </c>
      <c r="D5134" s="31" t="s">
        <v>9967</v>
      </c>
      <c r="E5134" s="36" t="s">
        <v>18038</v>
      </c>
    </row>
    <row r="5135" spans="1:5" ht="69" hidden="1">
      <c r="A5135" s="35">
        <v>87630</v>
      </c>
      <c r="B5135" s="32" t="s">
        <v>17854</v>
      </c>
      <c r="C5135" s="32" t="s">
        <v>18039</v>
      </c>
      <c r="D5135" s="31" t="s">
        <v>9967</v>
      </c>
      <c r="E5135" s="36" t="s">
        <v>13369</v>
      </c>
    </row>
    <row r="5136" spans="1:5" ht="55.2" hidden="1">
      <c r="A5136" s="35">
        <v>87632</v>
      </c>
      <c r="B5136" s="32" t="s">
        <v>17854</v>
      </c>
      <c r="C5136" s="32" t="s">
        <v>18040</v>
      </c>
      <c r="D5136" s="31" t="s">
        <v>9967</v>
      </c>
      <c r="E5136" s="36" t="s">
        <v>16373</v>
      </c>
    </row>
    <row r="5137" spans="1:5" ht="55.2" hidden="1">
      <c r="A5137" s="35">
        <v>87633</v>
      </c>
      <c r="B5137" s="32" t="s">
        <v>17854</v>
      </c>
      <c r="C5137" s="32" t="s">
        <v>18041</v>
      </c>
      <c r="D5137" s="31" t="s">
        <v>9967</v>
      </c>
      <c r="E5137" s="36" t="s">
        <v>12571</v>
      </c>
    </row>
    <row r="5138" spans="1:5" ht="41.4" hidden="1">
      <c r="A5138" s="35">
        <v>87634</v>
      </c>
      <c r="B5138" s="32" t="s">
        <v>17854</v>
      </c>
      <c r="C5138" s="32" t="s">
        <v>18042</v>
      </c>
      <c r="D5138" s="31" t="s">
        <v>9967</v>
      </c>
      <c r="E5138" s="36" t="s">
        <v>18043</v>
      </c>
    </row>
    <row r="5139" spans="1:5" ht="69" hidden="1">
      <c r="A5139" s="35">
        <v>87640</v>
      </c>
      <c r="B5139" s="32" t="s">
        <v>17854</v>
      </c>
      <c r="C5139" s="32" t="s">
        <v>18044</v>
      </c>
      <c r="D5139" s="31" t="s">
        <v>9967</v>
      </c>
      <c r="E5139" s="36" t="s">
        <v>16373</v>
      </c>
    </row>
    <row r="5140" spans="1:5" ht="55.2" hidden="1">
      <c r="A5140" s="35">
        <v>87642</v>
      </c>
      <c r="B5140" s="32" t="s">
        <v>17854</v>
      </c>
      <c r="C5140" s="32" t="s">
        <v>18045</v>
      </c>
      <c r="D5140" s="31" t="s">
        <v>9967</v>
      </c>
      <c r="E5140" s="36" t="s">
        <v>18046</v>
      </c>
    </row>
    <row r="5141" spans="1:5" ht="55.2" hidden="1">
      <c r="A5141" s="35">
        <v>87643</v>
      </c>
      <c r="B5141" s="32" t="s">
        <v>17854</v>
      </c>
      <c r="C5141" s="32" t="s">
        <v>18047</v>
      </c>
      <c r="D5141" s="31" t="s">
        <v>9967</v>
      </c>
      <c r="E5141" s="36" t="s">
        <v>18048</v>
      </c>
    </row>
    <row r="5142" spans="1:5" ht="41.4" hidden="1">
      <c r="A5142" s="35">
        <v>87644</v>
      </c>
      <c r="B5142" s="32" t="s">
        <v>17854</v>
      </c>
      <c r="C5142" s="32" t="s">
        <v>18049</v>
      </c>
      <c r="D5142" s="31" t="s">
        <v>9967</v>
      </c>
      <c r="E5142" s="36" t="s">
        <v>18050</v>
      </c>
    </row>
    <row r="5143" spans="1:5" ht="69" hidden="1">
      <c r="A5143" s="35">
        <v>87680</v>
      </c>
      <c r="B5143" s="32" t="s">
        <v>17854</v>
      </c>
      <c r="C5143" s="32" t="s">
        <v>18051</v>
      </c>
      <c r="D5143" s="31" t="s">
        <v>9967</v>
      </c>
      <c r="E5143" s="36" t="s">
        <v>1915</v>
      </c>
    </row>
    <row r="5144" spans="1:5" ht="55.2" hidden="1">
      <c r="A5144" s="35">
        <v>87682</v>
      </c>
      <c r="B5144" s="32" t="s">
        <v>17854</v>
      </c>
      <c r="C5144" s="32" t="s">
        <v>18052</v>
      </c>
      <c r="D5144" s="31" t="s">
        <v>9967</v>
      </c>
      <c r="E5144" s="36" t="s">
        <v>18053</v>
      </c>
    </row>
    <row r="5145" spans="1:5" ht="55.2" hidden="1">
      <c r="A5145" s="35">
        <v>87683</v>
      </c>
      <c r="B5145" s="32" t="s">
        <v>17854</v>
      </c>
      <c r="C5145" s="32" t="s">
        <v>18054</v>
      </c>
      <c r="D5145" s="31" t="s">
        <v>9967</v>
      </c>
      <c r="E5145" s="36" t="s">
        <v>18055</v>
      </c>
    </row>
    <row r="5146" spans="1:5" ht="55.2" hidden="1">
      <c r="A5146" s="35">
        <v>87684</v>
      </c>
      <c r="B5146" s="32" t="s">
        <v>17854</v>
      </c>
      <c r="C5146" s="32" t="s">
        <v>18056</v>
      </c>
      <c r="D5146" s="31" t="s">
        <v>9967</v>
      </c>
      <c r="E5146" s="36" t="s">
        <v>18057</v>
      </c>
    </row>
    <row r="5147" spans="1:5" ht="69" hidden="1">
      <c r="A5147" s="35">
        <v>87690</v>
      </c>
      <c r="B5147" s="32" t="s">
        <v>17854</v>
      </c>
      <c r="C5147" s="32" t="s">
        <v>18058</v>
      </c>
      <c r="D5147" s="31" t="s">
        <v>9967</v>
      </c>
      <c r="E5147" s="36" t="s">
        <v>16706</v>
      </c>
    </row>
    <row r="5148" spans="1:5" ht="55.2" hidden="1">
      <c r="A5148" s="35">
        <v>87692</v>
      </c>
      <c r="B5148" s="32" t="s">
        <v>17854</v>
      </c>
      <c r="C5148" s="32" t="s">
        <v>18059</v>
      </c>
      <c r="D5148" s="31" t="s">
        <v>9967</v>
      </c>
      <c r="E5148" s="36" t="s">
        <v>18060</v>
      </c>
    </row>
    <row r="5149" spans="1:5" ht="55.2" hidden="1">
      <c r="A5149" s="35">
        <v>87693</v>
      </c>
      <c r="B5149" s="32" t="s">
        <v>17854</v>
      </c>
      <c r="C5149" s="32" t="s">
        <v>18061</v>
      </c>
      <c r="D5149" s="31" t="s">
        <v>9967</v>
      </c>
      <c r="E5149" s="36" t="s">
        <v>18062</v>
      </c>
    </row>
    <row r="5150" spans="1:5" ht="55.2" hidden="1">
      <c r="A5150" s="35">
        <v>87694</v>
      </c>
      <c r="B5150" s="32" t="s">
        <v>17854</v>
      </c>
      <c r="C5150" s="32" t="s">
        <v>18063</v>
      </c>
      <c r="D5150" s="31" t="s">
        <v>9967</v>
      </c>
      <c r="E5150" s="36" t="s">
        <v>18064</v>
      </c>
    </row>
    <row r="5151" spans="1:5" ht="69" hidden="1">
      <c r="A5151" s="35">
        <v>87700</v>
      </c>
      <c r="B5151" s="32" t="s">
        <v>17854</v>
      </c>
      <c r="C5151" s="32" t="s">
        <v>18065</v>
      </c>
      <c r="D5151" s="31" t="s">
        <v>9967</v>
      </c>
      <c r="E5151" s="36" t="s">
        <v>18066</v>
      </c>
    </row>
    <row r="5152" spans="1:5" ht="55.2" hidden="1">
      <c r="A5152" s="35">
        <v>87702</v>
      </c>
      <c r="B5152" s="32" t="s">
        <v>17854</v>
      </c>
      <c r="C5152" s="32" t="s">
        <v>18067</v>
      </c>
      <c r="D5152" s="31" t="s">
        <v>9967</v>
      </c>
      <c r="E5152" s="36" t="s">
        <v>18068</v>
      </c>
    </row>
    <row r="5153" spans="1:5" ht="55.2" hidden="1">
      <c r="A5153" s="35">
        <v>87703</v>
      </c>
      <c r="B5153" s="32" t="s">
        <v>17854</v>
      </c>
      <c r="C5153" s="32" t="s">
        <v>18069</v>
      </c>
      <c r="D5153" s="31" t="s">
        <v>9967</v>
      </c>
      <c r="E5153" s="36" t="s">
        <v>18070</v>
      </c>
    </row>
    <row r="5154" spans="1:5" ht="55.2" hidden="1">
      <c r="A5154" s="35">
        <v>87704</v>
      </c>
      <c r="B5154" s="32" t="s">
        <v>17854</v>
      </c>
      <c r="C5154" s="32" t="s">
        <v>18071</v>
      </c>
      <c r="D5154" s="31" t="s">
        <v>9967</v>
      </c>
      <c r="E5154" s="36" t="s">
        <v>18072</v>
      </c>
    </row>
    <row r="5155" spans="1:5" ht="69" hidden="1">
      <c r="A5155" s="35">
        <v>87735</v>
      </c>
      <c r="B5155" s="32" t="s">
        <v>17854</v>
      </c>
      <c r="C5155" s="32" t="s">
        <v>18073</v>
      </c>
      <c r="D5155" s="31" t="s">
        <v>9967</v>
      </c>
      <c r="E5155" s="36" t="s">
        <v>5600</v>
      </c>
    </row>
    <row r="5156" spans="1:5" ht="55.2" hidden="1">
      <c r="A5156" s="35">
        <v>87737</v>
      </c>
      <c r="B5156" s="32" t="s">
        <v>17854</v>
      </c>
      <c r="C5156" s="32" t="s">
        <v>18074</v>
      </c>
      <c r="D5156" s="31" t="s">
        <v>9967</v>
      </c>
      <c r="E5156" s="36" t="s">
        <v>18075</v>
      </c>
    </row>
    <row r="5157" spans="1:5" ht="55.2" hidden="1">
      <c r="A5157" s="35">
        <v>87738</v>
      </c>
      <c r="B5157" s="32" t="s">
        <v>17854</v>
      </c>
      <c r="C5157" s="32" t="s">
        <v>18076</v>
      </c>
      <c r="D5157" s="31" t="s">
        <v>9967</v>
      </c>
      <c r="E5157" s="36" t="s">
        <v>18077</v>
      </c>
    </row>
    <row r="5158" spans="1:5" ht="41.4" hidden="1">
      <c r="A5158" s="35">
        <v>87739</v>
      </c>
      <c r="B5158" s="32" t="s">
        <v>17854</v>
      </c>
      <c r="C5158" s="32" t="s">
        <v>18078</v>
      </c>
      <c r="D5158" s="31" t="s">
        <v>9967</v>
      </c>
      <c r="E5158" s="36" t="s">
        <v>18079</v>
      </c>
    </row>
    <row r="5159" spans="1:5" ht="69" hidden="1">
      <c r="A5159" s="35">
        <v>87745</v>
      </c>
      <c r="B5159" s="32" t="s">
        <v>17854</v>
      </c>
      <c r="C5159" s="32" t="s">
        <v>18080</v>
      </c>
      <c r="D5159" s="31" t="s">
        <v>9967</v>
      </c>
      <c r="E5159" s="36" t="s">
        <v>9679</v>
      </c>
    </row>
    <row r="5160" spans="1:5" ht="55.2" hidden="1">
      <c r="A5160" s="35">
        <v>87747</v>
      </c>
      <c r="B5160" s="32" t="s">
        <v>17854</v>
      </c>
      <c r="C5160" s="32" t="s">
        <v>18081</v>
      </c>
      <c r="D5160" s="31" t="s">
        <v>9967</v>
      </c>
      <c r="E5160" s="36" t="s">
        <v>18082</v>
      </c>
    </row>
    <row r="5161" spans="1:5" ht="55.2" hidden="1">
      <c r="A5161" s="35">
        <v>87748</v>
      </c>
      <c r="B5161" s="32" t="s">
        <v>17854</v>
      </c>
      <c r="C5161" s="32" t="s">
        <v>18083</v>
      </c>
      <c r="D5161" s="31" t="s">
        <v>9967</v>
      </c>
      <c r="E5161" s="36" t="s">
        <v>18084</v>
      </c>
    </row>
    <row r="5162" spans="1:5" ht="41.4" hidden="1">
      <c r="A5162" s="35">
        <v>87749</v>
      </c>
      <c r="B5162" s="32" t="s">
        <v>17854</v>
      </c>
      <c r="C5162" s="32" t="s">
        <v>18085</v>
      </c>
      <c r="D5162" s="31" t="s">
        <v>9967</v>
      </c>
      <c r="E5162" s="36" t="s">
        <v>18086</v>
      </c>
    </row>
    <row r="5163" spans="1:5" ht="69" hidden="1">
      <c r="A5163" s="35">
        <v>87755</v>
      </c>
      <c r="B5163" s="32" t="s">
        <v>17854</v>
      </c>
      <c r="C5163" s="32" t="s">
        <v>18087</v>
      </c>
      <c r="D5163" s="31" t="s">
        <v>9967</v>
      </c>
      <c r="E5163" s="36" t="s">
        <v>17199</v>
      </c>
    </row>
    <row r="5164" spans="1:5" ht="69" hidden="1">
      <c r="A5164" s="35">
        <v>87757</v>
      </c>
      <c r="B5164" s="32" t="s">
        <v>17854</v>
      </c>
      <c r="C5164" s="32" t="s">
        <v>18088</v>
      </c>
      <c r="D5164" s="31" t="s">
        <v>9967</v>
      </c>
      <c r="E5164" s="36" t="s">
        <v>18089</v>
      </c>
    </row>
    <row r="5165" spans="1:5" ht="69" hidden="1">
      <c r="A5165" s="35">
        <v>87758</v>
      </c>
      <c r="B5165" s="32" t="s">
        <v>17854</v>
      </c>
      <c r="C5165" s="32" t="s">
        <v>18090</v>
      </c>
      <c r="D5165" s="31" t="s">
        <v>9967</v>
      </c>
      <c r="E5165" s="36" t="s">
        <v>18091</v>
      </c>
    </row>
    <row r="5166" spans="1:5" ht="55.2" hidden="1">
      <c r="A5166" s="35">
        <v>87759</v>
      </c>
      <c r="B5166" s="32" t="s">
        <v>17854</v>
      </c>
      <c r="C5166" s="32" t="s">
        <v>18092</v>
      </c>
      <c r="D5166" s="31" t="s">
        <v>9967</v>
      </c>
      <c r="E5166" s="36" t="s">
        <v>18093</v>
      </c>
    </row>
    <row r="5167" spans="1:5" ht="69" hidden="1">
      <c r="A5167" s="35">
        <v>87765</v>
      </c>
      <c r="B5167" s="32" t="s">
        <v>17854</v>
      </c>
      <c r="C5167" s="32" t="s">
        <v>18094</v>
      </c>
      <c r="D5167" s="31" t="s">
        <v>9967</v>
      </c>
      <c r="E5167" s="36" t="s">
        <v>4964</v>
      </c>
    </row>
    <row r="5168" spans="1:5" ht="69" hidden="1">
      <c r="A5168" s="35">
        <v>87767</v>
      </c>
      <c r="B5168" s="32" t="s">
        <v>17854</v>
      </c>
      <c r="C5168" s="32" t="s">
        <v>18095</v>
      </c>
      <c r="D5168" s="31" t="s">
        <v>9967</v>
      </c>
      <c r="E5168" s="36" t="s">
        <v>3272</v>
      </c>
    </row>
    <row r="5169" spans="1:5" ht="69" hidden="1">
      <c r="A5169" s="35">
        <v>87768</v>
      </c>
      <c r="B5169" s="32" t="s">
        <v>17854</v>
      </c>
      <c r="C5169" s="32" t="s">
        <v>18096</v>
      </c>
      <c r="D5169" s="31" t="s">
        <v>9967</v>
      </c>
      <c r="E5169" s="36" t="s">
        <v>18097</v>
      </c>
    </row>
    <row r="5170" spans="1:5" ht="55.2" hidden="1">
      <c r="A5170" s="35">
        <v>87769</v>
      </c>
      <c r="B5170" s="32" t="s">
        <v>17854</v>
      </c>
      <c r="C5170" s="32" t="s">
        <v>18098</v>
      </c>
      <c r="D5170" s="31" t="s">
        <v>9967</v>
      </c>
      <c r="E5170" s="36" t="s">
        <v>18099</v>
      </c>
    </row>
    <row r="5171" spans="1:5" ht="41.4" hidden="1">
      <c r="A5171" s="35">
        <v>88470</v>
      </c>
      <c r="B5171" s="32" t="s">
        <v>17854</v>
      </c>
      <c r="C5171" s="32" t="s">
        <v>18100</v>
      </c>
      <c r="D5171" s="31" t="s">
        <v>9967</v>
      </c>
      <c r="E5171" s="36" t="s">
        <v>15180</v>
      </c>
    </row>
    <row r="5172" spans="1:5" ht="41.4" hidden="1">
      <c r="A5172" s="35">
        <v>88471</v>
      </c>
      <c r="B5172" s="32" t="s">
        <v>17854</v>
      </c>
      <c r="C5172" s="32" t="s">
        <v>18101</v>
      </c>
      <c r="D5172" s="31" t="s">
        <v>9967</v>
      </c>
      <c r="E5172" s="36" t="s">
        <v>9086</v>
      </c>
    </row>
    <row r="5173" spans="1:5" ht="41.4" hidden="1">
      <c r="A5173" s="35">
        <v>88472</v>
      </c>
      <c r="B5173" s="32" t="s">
        <v>17854</v>
      </c>
      <c r="C5173" s="32" t="s">
        <v>18102</v>
      </c>
      <c r="D5173" s="31" t="s">
        <v>9967</v>
      </c>
      <c r="E5173" s="36" t="s">
        <v>6641</v>
      </c>
    </row>
    <row r="5174" spans="1:5" ht="27.6" hidden="1">
      <c r="A5174" s="35">
        <v>88476</v>
      </c>
      <c r="B5174" s="32" t="s">
        <v>17854</v>
      </c>
      <c r="C5174" s="32" t="s">
        <v>18103</v>
      </c>
      <c r="D5174" s="31" t="s">
        <v>9967</v>
      </c>
      <c r="E5174" s="36" t="s">
        <v>2383</v>
      </c>
    </row>
    <row r="5175" spans="1:5" ht="27.6" hidden="1">
      <c r="A5175" s="35">
        <v>88477</v>
      </c>
      <c r="B5175" s="32" t="s">
        <v>17854</v>
      </c>
      <c r="C5175" s="32" t="s">
        <v>18104</v>
      </c>
      <c r="D5175" s="31" t="s">
        <v>9967</v>
      </c>
      <c r="E5175" s="36" t="s">
        <v>18105</v>
      </c>
    </row>
    <row r="5176" spans="1:5" ht="27.6" hidden="1">
      <c r="A5176" s="35">
        <v>88478</v>
      </c>
      <c r="B5176" s="32" t="s">
        <v>17854</v>
      </c>
      <c r="C5176" s="32" t="s">
        <v>18106</v>
      </c>
      <c r="D5176" s="31" t="s">
        <v>9967</v>
      </c>
      <c r="E5176" s="36" t="s">
        <v>18107</v>
      </c>
    </row>
    <row r="5177" spans="1:5" ht="69" hidden="1">
      <c r="A5177" s="35">
        <v>90900</v>
      </c>
      <c r="B5177" s="32" t="s">
        <v>17854</v>
      </c>
      <c r="C5177" s="32" t="s">
        <v>18108</v>
      </c>
      <c r="D5177" s="31" t="s">
        <v>9967</v>
      </c>
      <c r="E5177" s="36" t="s">
        <v>18109</v>
      </c>
    </row>
    <row r="5178" spans="1:5" ht="55.2" hidden="1">
      <c r="A5178" s="35">
        <v>90902</v>
      </c>
      <c r="B5178" s="32" t="s">
        <v>17854</v>
      </c>
      <c r="C5178" s="32" t="s">
        <v>18110</v>
      </c>
      <c r="D5178" s="31" t="s">
        <v>9967</v>
      </c>
      <c r="E5178" s="36" t="s">
        <v>18111</v>
      </c>
    </row>
    <row r="5179" spans="1:5" ht="55.2" hidden="1">
      <c r="A5179" s="35">
        <v>90903</v>
      </c>
      <c r="B5179" s="32" t="s">
        <v>17854</v>
      </c>
      <c r="C5179" s="32" t="s">
        <v>18112</v>
      </c>
      <c r="D5179" s="31" t="s">
        <v>9967</v>
      </c>
      <c r="E5179" s="36" t="s">
        <v>18113</v>
      </c>
    </row>
    <row r="5180" spans="1:5" ht="55.2" hidden="1">
      <c r="A5180" s="35">
        <v>90904</v>
      </c>
      <c r="B5180" s="32" t="s">
        <v>17854</v>
      </c>
      <c r="C5180" s="32" t="s">
        <v>18114</v>
      </c>
      <c r="D5180" s="31" t="s">
        <v>9967</v>
      </c>
      <c r="E5180" s="36" t="s">
        <v>18115</v>
      </c>
    </row>
    <row r="5181" spans="1:5" ht="69" hidden="1">
      <c r="A5181" s="35">
        <v>90910</v>
      </c>
      <c r="B5181" s="32" t="s">
        <v>17854</v>
      </c>
      <c r="C5181" s="32" t="s">
        <v>18116</v>
      </c>
      <c r="D5181" s="31" t="s">
        <v>9967</v>
      </c>
      <c r="E5181" s="36" t="s">
        <v>18117</v>
      </c>
    </row>
    <row r="5182" spans="1:5" ht="55.2" hidden="1">
      <c r="A5182" s="35">
        <v>90912</v>
      </c>
      <c r="B5182" s="32" t="s">
        <v>17854</v>
      </c>
      <c r="C5182" s="32" t="s">
        <v>18118</v>
      </c>
      <c r="D5182" s="31" t="s">
        <v>9967</v>
      </c>
      <c r="E5182" s="36" t="s">
        <v>18119</v>
      </c>
    </row>
    <row r="5183" spans="1:5" ht="55.2" hidden="1">
      <c r="A5183" s="35">
        <v>90913</v>
      </c>
      <c r="B5183" s="32" t="s">
        <v>17854</v>
      </c>
      <c r="C5183" s="32" t="s">
        <v>18120</v>
      </c>
      <c r="D5183" s="31" t="s">
        <v>9967</v>
      </c>
      <c r="E5183" s="36" t="s">
        <v>18121</v>
      </c>
    </row>
    <row r="5184" spans="1:5" ht="55.2" hidden="1">
      <c r="A5184" s="35">
        <v>90914</v>
      </c>
      <c r="B5184" s="32" t="s">
        <v>17854</v>
      </c>
      <c r="C5184" s="32" t="s">
        <v>18122</v>
      </c>
      <c r="D5184" s="31" t="s">
        <v>9967</v>
      </c>
      <c r="E5184" s="36" t="s">
        <v>18123</v>
      </c>
    </row>
    <row r="5185" spans="1:5" ht="69" hidden="1">
      <c r="A5185" s="35">
        <v>90920</v>
      </c>
      <c r="B5185" s="32" t="s">
        <v>17854</v>
      </c>
      <c r="C5185" s="32" t="s">
        <v>18124</v>
      </c>
      <c r="D5185" s="31" t="s">
        <v>9967</v>
      </c>
      <c r="E5185" s="36" t="s">
        <v>18125</v>
      </c>
    </row>
    <row r="5186" spans="1:5" ht="55.2" hidden="1">
      <c r="A5186" s="35">
        <v>90922</v>
      </c>
      <c r="B5186" s="32" t="s">
        <v>17854</v>
      </c>
      <c r="C5186" s="32" t="s">
        <v>18126</v>
      </c>
      <c r="D5186" s="31" t="s">
        <v>9967</v>
      </c>
      <c r="E5186" s="36" t="s">
        <v>18127</v>
      </c>
    </row>
    <row r="5187" spans="1:5" ht="55.2" hidden="1">
      <c r="A5187" s="35">
        <v>90923</v>
      </c>
      <c r="B5187" s="32" t="s">
        <v>17854</v>
      </c>
      <c r="C5187" s="32" t="s">
        <v>18128</v>
      </c>
      <c r="D5187" s="31" t="s">
        <v>9967</v>
      </c>
      <c r="E5187" s="36" t="s">
        <v>18129</v>
      </c>
    </row>
    <row r="5188" spans="1:5" ht="55.2" hidden="1">
      <c r="A5188" s="35">
        <v>90924</v>
      </c>
      <c r="B5188" s="32" t="s">
        <v>17854</v>
      </c>
      <c r="C5188" s="32" t="s">
        <v>18130</v>
      </c>
      <c r="D5188" s="31" t="s">
        <v>9967</v>
      </c>
      <c r="E5188" s="36" t="s">
        <v>18131</v>
      </c>
    </row>
    <row r="5189" spans="1:5" ht="69" hidden="1">
      <c r="A5189" s="35">
        <v>90930</v>
      </c>
      <c r="B5189" s="32" t="s">
        <v>17854</v>
      </c>
      <c r="C5189" s="32" t="s">
        <v>18132</v>
      </c>
      <c r="D5189" s="31" t="s">
        <v>9967</v>
      </c>
      <c r="E5189" s="36" t="s">
        <v>11224</v>
      </c>
    </row>
    <row r="5190" spans="1:5" ht="55.2" hidden="1">
      <c r="A5190" s="35">
        <v>90932</v>
      </c>
      <c r="B5190" s="32" t="s">
        <v>17854</v>
      </c>
      <c r="C5190" s="32" t="s">
        <v>18133</v>
      </c>
      <c r="D5190" s="31" t="s">
        <v>9967</v>
      </c>
      <c r="E5190" s="36" t="s">
        <v>2335</v>
      </c>
    </row>
    <row r="5191" spans="1:5" ht="55.2" hidden="1">
      <c r="A5191" s="35">
        <v>90933</v>
      </c>
      <c r="B5191" s="32" t="s">
        <v>17854</v>
      </c>
      <c r="C5191" s="32" t="s">
        <v>18134</v>
      </c>
      <c r="D5191" s="31" t="s">
        <v>9967</v>
      </c>
      <c r="E5191" s="36" t="s">
        <v>18135</v>
      </c>
    </row>
    <row r="5192" spans="1:5" ht="55.2" hidden="1">
      <c r="A5192" s="35">
        <v>90934</v>
      </c>
      <c r="B5192" s="32" t="s">
        <v>17854</v>
      </c>
      <c r="C5192" s="32" t="s">
        <v>18136</v>
      </c>
      <c r="D5192" s="31" t="s">
        <v>9967</v>
      </c>
      <c r="E5192" s="36" t="s">
        <v>18137</v>
      </c>
    </row>
    <row r="5193" spans="1:5" ht="69" hidden="1">
      <c r="A5193" s="35">
        <v>90940</v>
      </c>
      <c r="B5193" s="32" t="s">
        <v>17854</v>
      </c>
      <c r="C5193" s="32" t="s">
        <v>18138</v>
      </c>
      <c r="D5193" s="31" t="s">
        <v>9967</v>
      </c>
      <c r="E5193" s="36" t="s">
        <v>18139</v>
      </c>
    </row>
    <row r="5194" spans="1:5" ht="55.2" hidden="1">
      <c r="A5194" s="35">
        <v>90942</v>
      </c>
      <c r="B5194" s="32" t="s">
        <v>17854</v>
      </c>
      <c r="C5194" s="32" t="s">
        <v>18140</v>
      </c>
      <c r="D5194" s="31" t="s">
        <v>9967</v>
      </c>
      <c r="E5194" s="36" t="s">
        <v>6531</v>
      </c>
    </row>
    <row r="5195" spans="1:5" ht="55.2" hidden="1">
      <c r="A5195" s="35">
        <v>90943</v>
      </c>
      <c r="B5195" s="32" t="s">
        <v>17854</v>
      </c>
      <c r="C5195" s="32" t="s">
        <v>18141</v>
      </c>
      <c r="D5195" s="31" t="s">
        <v>9967</v>
      </c>
      <c r="E5195" s="36" t="s">
        <v>12605</v>
      </c>
    </row>
    <row r="5196" spans="1:5" ht="55.2" hidden="1">
      <c r="A5196" s="35">
        <v>90944</v>
      </c>
      <c r="B5196" s="32" t="s">
        <v>17854</v>
      </c>
      <c r="C5196" s="32" t="s">
        <v>18142</v>
      </c>
      <c r="D5196" s="31" t="s">
        <v>9967</v>
      </c>
      <c r="E5196" s="36" t="s">
        <v>18143</v>
      </c>
    </row>
    <row r="5197" spans="1:5" ht="69" hidden="1">
      <c r="A5197" s="35">
        <v>90950</v>
      </c>
      <c r="B5197" s="32" t="s">
        <v>17854</v>
      </c>
      <c r="C5197" s="32" t="s">
        <v>18144</v>
      </c>
      <c r="D5197" s="31" t="s">
        <v>9967</v>
      </c>
      <c r="E5197" s="36" t="s">
        <v>13870</v>
      </c>
    </row>
    <row r="5198" spans="1:5" ht="55.2" hidden="1">
      <c r="A5198" s="35">
        <v>90952</v>
      </c>
      <c r="B5198" s="32" t="s">
        <v>17854</v>
      </c>
      <c r="C5198" s="32" t="s">
        <v>18145</v>
      </c>
      <c r="D5198" s="31" t="s">
        <v>9967</v>
      </c>
      <c r="E5198" s="36" t="s">
        <v>18146</v>
      </c>
    </row>
    <row r="5199" spans="1:5" ht="55.2" hidden="1">
      <c r="A5199" s="35">
        <v>90953</v>
      </c>
      <c r="B5199" s="32" t="s">
        <v>17854</v>
      </c>
      <c r="C5199" s="32" t="s">
        <v>18147</v>
      </c>
      <c r="D5199" s="31" t="s">
        <v>9967</v>
      </c>
      <c r="E5199" s="36" t="s">
        <v>18148</v>
      </c>
    </row>
    <row r="5200" spans="1:5" ht="55.2" hidden="1">
      <c r="A5200" s="35">
        <v>90954</v>
      </c>
      <c r="B5200" s="32" t="s">
        <v>17854</v>
      </c>
      <c r="C5200" s="32" t="s">
        <v>18149</v>
      </c>
      <c r="D5200" s="31" t="s">
        <v>9967</v>
      </c>
      <c r="E5200" s="36" t="s">
        <v>18150</v>
      </c>
    </row>
    <row r="5201" spans="1:5" ht="96.6" hidden="1">
      <c r="A5201" s="35">
        <v>94438</v>
      </c>
      <c r="B5201" s="32" t="s">
        <v>17854</v>
      </c>
      <c r="C5201" s="32" t="s">
        <v>18151</v>
      </c>
      <c r="D5201" s="31" t="s">
        <v>9967</v>
      </c>
      <c r="E5201" s="36" t="s">
        <v>10557</v>
      </c>
    </row>
    <row r="5202" spans="1:5" ht="124.2" hidden="1">
      <c r="A5202" s="35">
        <v>94439</v>
      </c>
      <c r="B5202" s="32" t="s">
        <v>17854</v>
      </c>
      <c r="C5202" s="32" t="s">
        <v>18152</v>
      </c>
      <c r="D5202" s="31" t="s">
        <v>9967</v>
      </c>
      <c r="E5202" s="36" t="s">
        <v>18153</v>
      </c>
    </row>
    <row r="5203" spans="1:5" ht="82.8" hidden="1">
      <c r="A5203" s="35">
        <v>94779</v>
      </c>
      <c r="B5203" s="32" t="s">
        <v>17854</v>
      </c>
      <c r="C5203" s="32" t="s">
        <v>18154</v>
      </c>
      <c r="D5203" s="31" t="s">
        <v>9967</v>
      </c>
      <c r="E5203" s="36" t="s">
        <v>18155</v>
      </c>
    </row>
    <row r="5204" spans="1:5" ht="110.4" hidden="1">
      <c r="A5204" s="35">
        <v>94782</v>
      </c>
      <c r="B5204" s="32" t="s">
        <v>17854</v>
      </c>
      <c r="C5204" s="32" t="s">
        <v>18156</v>
      </c>
      <c r="D5204" s="31" t="s">
        <v>9967</v>
      </c>
      <c r="E5204" s="36" t="s">
        <v>18157</v>
      </c>
    </row>
    <row r="5205" spans="1:5" ht="27.6" hidden="1">
      <c r="A5205" s="35">
        <v>72189</v>
      </c>
      <c r="B5205" s="32" t="s">
        <v>17854</v>
      </c>
      <c r="C5205" s="32" t="s">
        <v>18158</v>
      </c>
      <c r="D5205" s="31" t="s">
        <v>9474</v>
      </c>
      <c r="E5205" s="36" t="s">
        <v>2996</v>
      </c>
    </row>
    <row r="5206" spans="1:5" ht="27.6" hidden="1">
      <c r="A5206" s="35">
        <v>72190</v>
      </c>
      <c r="B5206" s="32" t="s">
        <v>17854</v>
      </c>
      <c r="C5206" s="32" t="s">
        <v>18159</v>
      </c>
      <c r="D5206" s="31" t="s">
        <v>9474</v>
      </c>
      <c r="E5206" s="36" t="s">
        <v>18160</v>
      </c>
    </row>
    <row r="5207" spans="1:5" ht="69" hidden="1">
      <c r="A5207" s="35">
        <v>87871</v>
      </c>
      <c r="B5207" s="32" t="s">
        <v>18161</v>
      </c>
      <c r="C5207" s="32" t="s">
        <v>18162</v>
      </c>
      <c r="D5207" s="31" t="s">
        <v>9967</v>
      </c>
      <c r="E5207" s="36" t="s">
        <v>4431</v>
      </c>
    </row>
    <row r="5208" spans="1:5" ht="69" hidden="1">
      <c r="A5208" s="35">
        <v>87872</v>
      </c>
      <c r="B5208" s="32" t="s">
        <v>18161</v>
      </c>
      <c r="C5208" s="32" t="s">
        <v>18163</v>
      </c>
      <c r="D5208" s="31" t="s">
        <v>9967</v>
      </c>
      <c r="E5208" s="36" t="s">
        <v>2579</v>
      </c>
    </row>
    <row r="5209" spans="1:5" ht="69" hidden="1">
      <c r="A5209" s="35">
        <v>87873</v>
      </c>
      <c r="B5209" s="32" t="s">
        <v>18161</v>
      </c>
      <c r="C5209" s="32" t="s">
        <v>18164</v>
      </c>
      <c r="D5209" s="31" t="s">
        <v>9967</v>
      </c>
      <c r="E5209" s="36" t="s">
        <v>6802</v>
      </c>
    </row>
    <row r="5210" spans="1:5" ht="82.8" hidden="1">
      <c r="A5210" s="35">
        <v>87874</v>
      </c>
      <c r="B5210" s="32" t="s">
        <v>18161</v>
      </c>
      <c r="C5210" s="32" t="s">
        <v>18165</v>
      </c>
      <c r="D5210" s="31" t="s">
        <v>9967</v>
      </c>
      <c r="E5210" s="36" t="s">
        <v>18166</v>
      </c>
    </row>
    <row r="5211" spans="1:5" ht="69" hidden="1">
      <c r="A5211" s="35">
        <v>87876</v>
      </c>
      <c r="B5211" s="32" t="s">
        <v>18161</v>
      </c>
      <c r="C5211" s="32" t="s">
        <v>18167</v>
      </c>
      <c r="D5211" s="31" t="s">
        <v>9967</v>
      </c>
      <c r="E5211" s="36" t="s">
        <v>7552</v>
      </c>
    </row>
    <row r="5212" spans="1:5" ht="69" hidden="1">
      <c r="A5212" s="35">
        <v>87877</v>
      </c>
      <c r="B5212" s="32" t="s">
        <v>18161</v>
      </c>
      <c r="C5212" s="32" t="s">
        <v>18168</v>
      </c>
      <c r="D5212" s="31" t="s">
        <v>9967</v>
      </c>
      <c r="E5212" s="36" t="s">
        <v>16129</v>
      </c>
    </row>
    <row r="5213" spans="1:5" ht="55.2" hidden="1">
      <c r="A5213" s="35">
        <v>87878</v>
      </c>
      <c r="B5213" s="32" t="s">
        <v>18161</v>
      </c>
      <c r="C5213" s="32" t="s">
        <v>18169</v>
      </c>
      <c r="D5213" s="31" t="s">
        <v>9967</v>
      </c>
      <c r="E5213" s="36" t="s">
        <v>192</v>
      </c>
    </row>
    <row r="5214" spans="1:5" ht="69" hidden="1">
      <c r="A5214" s="35">
        <v>87879</v>
      </c>
      <c r="B5214" s="32" t="s">
        <v>18161</v>
      </c>
      <c r="C5214" s="32" t="s">
        <v>18170</v>
      </c>
      <c r="D5214" s="31" t="s">
        <v>9967</v>
      </c>
      <c r="E5214" s="36" t="s">
        <v>1414</v>
      </c>
    </row>
    <row r="5215" spans="1:5" ht="55.2" hidden="1">
      <c r="A5215" s="35">
        <v>87881</v>
      </c>
      <c r="B5215" s="32" t="s">
        <v>18161</v>
      </c>
      <c r="C5215" s="32" t="s">
        <v>18171</v>
      </c>
      <c r="D5215" s="31" t="s">
        <v>9967</v>
      </c>
      <c r="E5215" s="36" t="s">
        <v>18172</v>
      </c>
    </row>
    <row r="5216" spans="1:5" ht="55.2" hidden="1">
      <c r="A5216" s="35">
        <v>87882</v>
      </c>
      <c r="B5216" s="32" t="s">
        <v>18161</v>
      </c>
      <c r="C5216" s="32" t="s">
        <v>18173</v>
      </c>
      <c r="D5216" s="31" t="s">
        <v>9967</v>
      </c>
      <c r="E5216" s="36" t="s">
        <v>16702</v>
      </c>
    </row>
    <row r="5217" spans="1:5" ht="55.2" hidden="1">
      <c r="A5217" s="35">
        <v>87884</v>
      </c>
      <c r="B5217" s="32" t="s">
        <v>18161</v>
      </c>
      <c r="C5217" s="32" t="s">
        <v>18174</v>
      </c>
      <c r="D5217" s="31" t="s">
        <v>9967</v>
      </c>
      <c r="E5217" s="36" t="s">
        <v>7108</v>
      </c>
    </row>
    <row r="5218" spans="1:5" ht="55.2" hidden="1">
      <c r="A5218" s="35">
        <v>87885</v>
      </c>
      <c r="B5218" s="32" t="s">
        <v>18161</v>
      </c>
      <c r="C5218" s="32" t="s">
        <v>18175</v>
      </c>
      <c r="D5218" s="31" t="s">
        <v>9967</v>
      </c>
      <c r="E5218" s="36" t="s">
        <v>3115</v>
      </c>
    </row>
    <row r="5219" spans="1:5" ht="55.2" hidden="1">
      <c r="A5219" s="35">
        <v>87886</v>
      </c>
      <c r="B5219" s="32" t="s">
        <v>18161</v>
      </c>
      <c r="C5219" s="32" t="s">
        <v>18176</v>
      </c>
      <c r="D5219" s="31" t="s">
        <v>9967</v>
      </c>
      <c r="E5219" s="36" t="s">
        <v>713</v>
      </c>
    </row>
    <row r="5220" spans="1:5" ht="55.2" hidden="1">
      <c r="A5220" s="35">
        <v>87887</v>
      </c>
      <c r="B5220" s="32" t="s">
        <v>18161</v>
      </c>
      <c r="C5220" s="32" t="s">
        <v>18177</v>
      </c>
      <c r="D5220" s="31" t="s">
        <v>9967</v>
      </c>
      <c r="E5220" s="36" t="s">
        <v>9868</v>
      </c>
    </row>
    <row r="5221" spans="1:5" ht="82.8" hidden="1">
      <c r="A5221" s="35">
        <v>87888</v>
      </c>
      <c r="B5221" s="32" t="s">
        <v>18161</v>
      </c>
      <c r="C5221" s="32" t="s">
        <v>18178</v>
      </c>
      <c r="D5221" s="31" t="s">
        <v>9967</v>
      </c>
      <c r="E5221" s="36" t="s">
        <v>13197</v>
      </c>
    </row>
    <row r="5222" spans="1:5" ht="82.8" hidden="1">
      <c r="A5222" s="35">
        <v>87889</v>
      </c>
      <c r="B5222" s="32" t="s">
        <v>18161</v>
      </c>
      <c r="C5222" s="32" t="s">
        <v>18179</v>
      </c>
      <c r="D5222" s="31" t="s">
        <v>9967</v>
      </c>
      <c r="E5222" s="36" t="s">
        <v>157</v>
      </c>
    </row>
    <row r="5223" spans="1:5" ht="82.8" hidden="1">
      <c r="A5223" s="35">
        <v>87891</v>
      </c>
      <c r="B5223" s="32" t="s">
        <v>18161</v>
      </c>
      <c r="C5223" s="32" t="s">
        <v>18180</v>
      </c>
      <c r="D5223" s="31" t="s">
        <v>9967</v>
      </c>
      <c r="E5223" s="36" t="s">
        <v>18181</v>
      </c>
    </row>
    <row r="5224" spans="1:5" ht="82.8" hidden="1">
      <c r="A5224" s="35">
        <v>87892</v>
      </c>
      <c r="B5224" s="32" t="s">
        <v>18161</v>
      </c>
      <c r="C5224" s="32" t="s">
        <v>18182</v>
      </c>
      <c r="D5224" s="31" t="s">
        <v>9967</v>
      </c>
      <c r="E5224" s="36" t="s">
        <v>13169</v>
      </c>
    </row>
    <row r="5225" spans="1:5" ht="69" hidden="1">
      <c r="A5225" s="35">
        <v>87893</v>
      </c>
      <c r="B5225" s="32" t="s">
        <v>18161</v>
      </c>
      <c r="C5225" s="32" t="s">
        <v>18183</v>
      </c>
      <c r="D5225" s="31" t="s">
        <v>9967</v>
      </c>
      <c r="E5225" s="36" t="s">
        <v>1286</v>
      </c>
    </row>
    <row r="5226" spans="1:5" ht="69" hidden="1">
      <c r="A5226" s="35">
        <v>87894</v>
      </c>
      <c r="B5226" s="32" t="s">
        <v>18161</v>
      </c>
      <c r="C5226" s="32" t="s">
        <v>18184</v>
      </c>
      <c r="D5226" s="31" t="s">
        <v>9967</v>
      </c>
      <c r="E5226" s="36" t="s">
        <v>4870</v>
      </c>
    </row>
    <row r="5227" spans="1:5" ht="69" hidden="1">
      <c r="A5227" s="35">
        <v>87896</v>
      </c>
      <c r="B5227" s="32" t="s">
        <v>18161</v>
      </c>
      <c r="C5227" s="32" t="s">
        <v>18185</v>
      </c>
      <c r="D5227" s="31" t="s">
        <v>9967</v>
      </c>
      <c r="E5227" s="36" t="s">
        <v>4643</v>
      </c>
    </row>
    <row r="5228" spans="1:5" ht="69" hidden="1">
      <c r="A5228" s="35">
        <v>87897</v>
      </c>
      <c r="B5228" s="32" t="s">
        <v>18161</v>
      </c>
      <c r="C5228" s="32" t="s">
        <v>18186</v>
      </c>
      <c r="D5228" s="31" t="s">
        <v>9967</v>
      </c>
      <c r="E5228" s="36" t="s">
        <v>3726</v>
      </c>
    </row>
    <row r="5229" spans="1:5" ht="82.8" hidden="1">
      <c r="A5229" s="35">
        <v>87899</v>
      </c>
      <c r="B5229" s="32" t="s">
        <v>18161</v>
      </c>
      <c r="C5229" s="32" t="s">
        <v>18187</v>
      </c>
      <c r="D5229" s="31" t="s">
        <v>9967</v>
      </c>
      <c r="E5229" s="36" t="s">
        <v>2589</v>
      </c>
    </row>
    <row r="5230" spans="1:5" ht="82.8" hidden="1">
      <c r="A5230" s="35">
        <v>87900</v>
      </c>
      <c r="B5230" s="32" t="s">
        <v>18161</v>
      </c>
      <c r="C5230" s="32" t="s">
        <v>18188</v>
      </c>
      <c r="D5230" s="31" t="s">
        <v>9967</v>
      </c>
      <c r="E5230" s="36" t="s">
        <v>3762</v>
      </c>
    </row>
    <row r="5231" spans="1:5" ht="82.8" hidden="1">
      <c r="A5231" s="35">
        <v>87902</v>
      </c>
      <c r="B5231" s="32" t="s">
        <v>18161</v>
      </c>
      <c r="C5231" s="32" t="s">
        <v>18189</v>
      </c>
      <c r="D5231" s="31" t="s">
        <v>9967</v>
      </c>
      <c r="E5231" s="36" t="s">
        <v>1679</v>
      </c>
    </row>
    <row r="5232" spans="1:5" ht="82.8" hidden="1">
      <c r="A5232" s="35">
        <v>87903</v>
      </c>
      <c r="B5232" s="32" t="s">
        <v>18161</v>
      </c>
      <c r="C5232" s="32" t="s">
        <v>18190</v>
      </c>
      <c r="D5232" s="31" t="s">
        <v>9967</v>
      </c>
      <c r="E5232" s="36" t="s">
        <v>7917</v>
      </c>
    </row>
    <row r="5233" spans="1:5" ht="69" hidden="1">
      <c r="A5233" s="35">
        <v>87904</v>
      </c>
      <c r="B5233" s="32" t="s">
        <v>18161</v>
      </c>
      <c r="C5233" s="32" t="s">
        <v>18191</v>
      </c>
      <c r="D5233" s="31" t="s">
        <v>9967</v>
      </c>
      <c r="E5233" s="36" t="s">
        <v>5557</v>
      </c>
    </row>
    <row r="5234" spans="1:5" ht="69" hidden="1">
      <c r="A5234" s="35">
        <v>87905</v>
      </c>
      <c r="B5234" s="32" t="s">
        <v>18161</v>
      </c>
      <c r="C5234" s="32" t="s">
        <v>18192</v>
      </c>
      <c r="D5234" s="31" t="s">
        <v>9967</v>
      </c>
      <c r="E5234" s="36" t="s">
        <v>18193</v>
      </c>
    </row>
    <row r="5235" spans="1:5" ht="69" hidden="1">
      <c r="A5235" s="35">
        <v>87907</v>
      </c>
      <c r="B5235" s="32" t="s">
        <v>18161</v>
      </c>
      <c r="C5235" s="32" t="s">
        <v>18194</v>
      </c>
      <c r="D5235" s="31" t="s">
        <v>9967</v>
      </c>
      <c r="E5235" s="36" t="s">
        <v>1419</v>
      </c>
    </row>
    <row r="5236" spans="1:5" ht="69" hidden="1">
      <c r="A5236" s="35">
        <v>87908</v>
      </c>
      <c r="B5236" s="32" t="s">
        <v>18161</v>
      </c>
      <c r="C5236" s="32" t="s">
        <v>18195</v>
      </c>
      <c r="D5236" s="31" t="s">
        <v>9967</v>
      </c>
      <c r="E5236" s="36" t="s">
        <v>6695</v>
      </c>
    </row>
    <row r="5237" spans="1:5" ht="69" hidden="1">
      <c r="A5237" s="35">
        <v>87910</v>
      </c>
      <c r="B5237" s="32" t="s">
        <v>18161</v>
      </c>
      <c r="C5237" s="32" t="s">
        <v>18196</v>
      </c>
      <c r="D5237" s="31" t="s">
        <v>9967</v>
      </c>
      <c r="E5237" s="36" t="s">
        <v>11276</v>
      </c>
    </row>
    <row r="5238" spans="1:5" ht="69" hidden="1">
      <c r="A5238" s="35">
        <v>87911</v>
      </c>
      <c r="B5238" s="32" t="s">
        <v>18161</v>
      </c>
      <c r="C5238" s="32" t="s">
        <v>18197</v>
      </c>
      <c r="D5238" s="31" t="s">
        <v>9967</v>
      </c>
      <c r="E5238" s="36" t="s">
        <v>2093</v>
      </c>
    </row>
    <row r="5239" spans="1:5" ht="69" hidden="1">
      <c r="A5239" s="35">
        <v>5991</v>
      </c>
      <c r="B5239" s="32" t="s">
        <v>18161</v>
      </c>
      <c r="C5239" s="32" t="s">
        <v>18198</v>
      </c>
      <c r="D5239" s="31" t="s">
        <v>9967</v>
      </c>
      <c r="E5239" s="36" t="s">
        <v>18199</v>
      </c>
    </row>
    <row r="5240" spans="1:5" ht="41.4" hidden="1">
      <c r="A5240" s="35">
        <v>84023</v>
      </c>
      <c r="B5240" s="32" t="s">
        <v>18161</v>
      </c>
      <c r="C5240" s="32" t="s">
        <v>18200</v>
      </c>
      <c r="D5240" s="31" t="s">
        <v>9967</v>
      </c>
      <c r="E5240" s="36" t="s">
        <v>7580</v>
      </c>
    </row>
    <row r="5241" spans="1:5" ht="41.4" hidden="1">
      <c r="A5241" s="35">
        <v>84024</v>
      </c>
      <c r="B5241" s="32" t="s">
        <v>18161</v>
      </c>
      <c r="C5241" s="32" t="s">
        <v>18201</v>
      </c>
      <c r="D5241" s="31" t="s">
        <v>9967</v>
      </c>
      <c r="E5241" s="36" t="s">
        <v>6677</v>
      </c>
    </row>
    <row r="5242" spans="1:5" ht="41.4" hidden="1">
      <c r="A5242" s="35">
        <v>84026</v>
      </c>
      <c r="B5242" s="32" t="s">
        <v>18161</v>
      </c>
      <c r="C5242" s="32" t="s">
        <v>18202</v>
      </c>
      <c r="D5242" s="31" t="s">
        <v>9967</v>
      </c>
      <c r="E5242" s="36" t="s">
        <v>18203</v>
      </c>
    </row>
    <row r="5243" spans="1:5" ht="41.4" hidden="1">
      <c r="A5243" s="35">
        <v>84027</v>
      </c>
      <c r="B5243" s="32" t="s">
        <v>18161</v>
      </c>
      <c r="C5243" s="32" t="s">
        <v>18204</v>
      </c>
      <c r="D5243" s="31" t="s">
        <v>9967</v>
      </c>
      <c r="E5243" s="36" t="s">
        <v>18205</v>
      </c>
    </row>
    <row r="5244" spans="1:5" ht="41.4" hidden="1">
      <c r="A5244" s="35">
        <v>84028</v>
      </c>
      <c r="B5244" s="32" t="s">
        <v>18161</v>
      </c>
      <c r="C5244" s="32" t="s">
        <v>18206</v>
      </c>
      <c r="D5244" s="31" t="s">
        <v>9967</v>
      </c>
      <c r="E5244" s="36" t="s">
        <v>18207</v>
      </c>
    </row>
    <row r="5245" spans="1:5" ht="55.2" hidden="1">
      <c r="A5245" s="35">
        <v>84072</v>
      </c>
      <c r="B5245" s="32" t="s">
        <v>18161</v>
      </c>
      <c r="C5245" s="32" t="s">
        <v>18208</v>
      </c>
      <c r="D5245" s="31" t="s">
        <v>9967</v>
      </c>
      <c r="E5245" s="36" t="s">
        <v>18209</v>
      </c>
    </row>
    <row r="5246" spans="1:5" ht="55.2" hidden="1">
      <c r="A5246" s="35">
        <v>87411</v>
      </c>
      <c r="B5246" s="32" t="s">
        <v>18161</v>
      </c>
      <c r="C5246" s="32" t="s">
        <v>18210</v>
      </c>
      <c r="D5246" s="31" t="s">
        <v>9967</v>
      </c>
      <c r="E5246" s="36" t="s">
        <v>8319</v>
      </c>
    </row>
    <row r="5247" spans="1:5" ht="55.2" hidden="1">
      <c r="A5247" s="35">
        <v>87412</v>
      </c>
      <c r="B5247" s="32" t="s">
        <v>18161</v>
      </c>
      <c r="C5247" s="32" t="s">
        <v>18211</v>
      </c>
      <c r="D5247" s="31" t="s">
        <v>9967</v>
      </c>
      <c r="E5247" s="36" t="s">
        <v>7296</v>
      </c>
    </row>
    <row r="5248" spans="1:5" ht="55.2" hidden="1">
      <c r="A5248" s="35">
        <v>87413</v>
      </c>
      <c r="B5248" s="32" t="s">
        <v>18161</v>
      </c>
      <c r="C5248" s="32" t="s">
        <v>18212</v>
      </c>
      <c r="D5248" s="31" t="s">
        <v>9967</v>
      </c>
      <c r="E5248" s="36" t="s">
        <v>14501</v>
      </c>
    </row>
    <row r="5249" spans="1:5" ht="55.2" hidden="1">
      <c r="A5249" s="35">
        <v>87414</v>
      </c>
      <c r="B5249" s="32" t="s">
        <v>18161</v>
      </c>
      <c r="C5249" s="32" t="s">
        <v>18213</v>
      </c>
      <c r="D5249" s="31" t="s">
        <v>9967</v>
      </c>
      <c r="E5249" s="36" t="s">
        <v>15256</v>
      </c>
    </row>
    <row r="5250" spans="1:5" ht="55.2" hidden="1">
      <c r="A5250" s="35">
        <v>87415</v>
      </c>
      <c r="B5250" s="32" t="s">
        <v>18161</v>
      </c>
      <c r="C5250" s="32" t="s">
        <v>18214</v>
      </c>
      <c r="D5250" s="31" t="s">
        <v>9967</v>
      </c>
      <c r="E5250" s="36" t="s">
        <v>343</v>
      </c>
    </row>
    <row r="5251" spans="1:5" ht="55.2" hidden="1">
      <c r="A5251" s="35">
        <v>87416</v>
      </c>
      <c r="B5251" s="32" t="s">
        <v>18161</v>
      </c>
      <c r="C5251" s="32" t="s">
        <v>18215</v>
      </c>
      <c r="D5251" s="31" t="s">
        <v>9967</v>
      </c>
      <c r="E5251" s="36" t="s">
        <v>1143</v>
      </c>
    </row>
    <row r="5252" spans="1:5" ht="55.2" hidden="1">
      <c r="A5252" s="35">
        <v>87417</v>
      </c>
      <c r="B5252" s="32" t="s">
        <v>18161</v>
      </c>
      <c r="C5252" s="32" t="s">
        <v>18216</v>
      </c>
      <c r="D5252" s="31" t="s">
        <v>9967</v>
      </c>
      <c r="E5252" s="36" t="s">
        <v>2053</v>
      </c>
    </row>
    <row r="5253" spans="1:5" ht="55.2" hidden="1">
      <c r="A5253" s="35">
        <v>87418</v>
      </c>
      <c r="B5253" s="32" t="s">
        <v>18161</v>
      </c>
      <c r="C5253" s="32" t="s">
        <v>18217</v>
      </c>
      <c r="D5253" s="31" t="s">
        <v>9967</v>
      </c>
      <c r="E5253" s="36" t="s">
        <v>10499</v>
      </c>
    </row>
    <row r="5254" spans="1:5" ht="55.2" hidden="1">
      <c r="A5254" s="35">
        <v>87419</v>
      </c>
      <c r="B5254" s="32" t="s">
        <v>18161</v>
      </c>
      <c r="C5254" s="32" t="s">
        <v>18218</v>
      </c>
      <c r="D5254" s="31" t="s">
        <v>9967</v>
      </c>
      <c r="E5254" s="36" t="s">
        <v>4903</v>
      </c>
    </row>
    <row r="5255" spans="1:5" ht="55.2" hidden="1">
      <c r="A5255" s="35">
        <v>87420</v>
      </c>
      <c r="B5255" s="32" t="s">
        <v>18161</v>
      </c>
      <c r="C5255" s="32" t="s">
        <v>18219</v>
      </c>
      <c r="D5255" s="31" t="s">
        <v>9967</v>
      </c>
      <c r="E5255" s="36" t="s">
        <v>15281</v>
      </c>
    </row>
    <row r="5256" spans="1:5" ht="55.2" hidden="1">
      <c r="A5256" s="35">
        <v>87421</v>
      </c>
      <c r="B5256" s="32" t="s">
        <v>18161</v>
      </c>
      <c r="C5256" s="32" t="s">
        <v>18220</v>
      </c>
      <c r="D5256" s="31" t="s">
        <v>9967</v>
      </c>
      <c r="E5256" s="36" t="s">
        <v>18221</v>
      </c>
    </row>
    <row r="5257" spans="1:5" ht="55.2" hidden="1">
      <c r="A5257" s="35">
        <v>87422</v>
      </c>
      <c r="B5257" s="32" t="s">
        <v>18161</v>
      </c>
      <c r="C5257" s="32" t="s">
        <v>18222</v>
      </c>
      <c r="D5257" s="31" t="s">
        <v>9967</v>
      </c>
      <c r="E5257" s="36" t="s">
        <v>12740</v>
      </c>
    </row>
    <row r="5258" spans="1:5" ht="55.2" hidden="1">
      <c r="A5258" s="35">
        <v>87423</v>
      </c>
      <c r="B5258" s="32" t="s">
        <v>18161</v>
      </c>
      <c r="C5258" s="32" t="s">
        <v>18223</v>
      </c>
      <c r="D5258" s="31" t="s">
        <v>9967</v>
      </c>
      <c r="E5258" s="36" t="s">
        <v>15322</v>
      </c>
    </row>
    <row r="5259" spans="1:5" ht="55.2" hidden="1">
      <c r="A5259" s="35">
        <v>87424</v>
      </c>
      <c r="B5259" s="32" t="s">
        <v>18161</v>
      </c>
      <c r="C5259" s="32" t="s">
        <v>18224</v>
      </c>
      <c r="D5259" s="31" t="s">
        <v>9967</v>
      </c>
      <c r="E5259" s="36" t="s">
        <v>1143</v>
      </c>
    </row>
    <row r="5260" spans="1:5" ht="55.2" hidden="1">
      <c r="A5260" s="35">
        <v>87425</v>
      </c>
      <c r="B5260" s="32" t="s">
        <v>18161</v>
      </c>
      <c r="C5260" s="32" t="s">
        <v>18225</v>
      </c>
      <c r="D5260" s="31" t="s">
        <v>9967</v>
      </c>
      <c r="E5260" s="36" t="s">
        <v>18226</v>
      </c>
    </row>
    <row r="5261" spans="1:5" ht="55.2" hidden="1">
      <c r="A5261" s="35">
        <v>87426</v>
      </c>
      <c r="B5261" s="32" t="s">
        <v>18161</v>
      </c>
      <c r="C5261" s="32" t="s">
        <v>18227</v>
      </c>
      <c r="D5261" s="31" t="s">
        <v>9967</v>
      </c>
      <c r="E5261" s="36" t="s">
        <v>18228</v>
      </c>
    </row>
    <row r="5262" spans="1:5" ht="55.2" hidden="1">
      <c r="A5262" s="35">
        <v>87427</v>
      </c>
      <c r="B5262" s="32" t="s">
        <v>18161</v>
      </c>
      <c r="C5262" s="32" t="s">
        <v>18229</v>
      </c>
      <c r="D5262" s="31" t="s">
        <v>9967</v>
      </c>
      <c r="E5262" s="36" t="s">
        <v>18230</v>
      </c>
    </row>
    <row r="5263" spans="1:5" ht="55.2" hidden="1">
      <c r="A5263" s="35">
        <v>87428</v>
      </c>
      <c r="B5263" s="32" t="s">
        <v>18161</v>
      </c>
      <c r="C5263" s="32" t="s">
        <v>18231</v>
      </c>
      <c r="D5263" s="31" t="s">
        <v>9967</v>
      </c>
      <c r="E5263" s="36" t="s">
        <v>13976</v>
      </c>
    </row>
    <row r="5264" spans="1:5" ht="69" hidden="1">
      <c r="A5264" s="35">
        <v>87429</v>
      </c>
      <c r="B5264" s="32" t="s">
        <v>18161</v>
      </c>
      <c r="C5264" s="32" t="s">
        <v>18232</v>
      </c>
      <c r="D5264" s="31" t="s">
        <v>9967</v>
      </c>
      <c r="E5264" s="36" t="s">
        <v>15355</v>
      </c>
    </row>
    <row r="5265" spans="1:5" ht="69" hidden="1">
      <c r="A5265" s="35">
        <v>87430</v>
      </c>
      <c r="B5265" s="32" t="s">
        <v>18161</v>
      </c>
      <c r="C5265" s="32" t="s">
        <v>18233</v>
      </c>
      <c r="D5265" s="31" t="s">
        <v>9967</v>
      </c>
      <c r="E5265" s="36" t="s">
        <v>6270</v>
      </c>
    </row>
    <row r="5266" spans="1:5" ht="69" hidden="1">
      <c r="A5266" s="35">
        <v>87431</v>
      </c>
      <c r="B5266" s="32" t="s">
        <v>18161</v>
      </c>
      <c r="C5266" s="32" t="s">
        <v>18234</v>
      </c>
      <c r="D5266" s="31" t="s">
        <v>9967</v>
      </c>
      <c r="E5266" s="36" t="s">
        <v>6277</v>
      </c>
    </row>
    <row r="5267" spans="1:5" ht="69" hidden="1">
      <c r="A5267" s="35">
        <v>87432</v>
      </c>
      <c r="B5267" s="32" t="s">
        <v>18161</v>
      </c>
      <c r="C5267" s="32" t="s">
        <v>18235</v>
      </c>
      <c r="D5267" s="31" t="s">
        <v>9967</v>
      </c>
      <c r="E5267" s="36" t="s">
        <v>18236</v>
      </c>
    </row>
    <row r="5268" spans="1:5" ht="69" hidden="1">
      <c r="A5268" s="35">
        <v>87433</v>
      </c>
      <c r="B5268" s="32" t="s">
        <v>18161</v>
      </c>
      <c r="C5268" s="32" t="s">
        <v>18237</v>
      </c>
      <c r="D5268" s="31" t="s">
        <v>9967</v>
      </c>
      <c r="E5268" s="36" t="s">
        <v>14618</v>
      </c>
    </row>
    <row r="5269" spans="1:5" ht="69" hidden="1">
      <c r="A5269" s="35">
        <v>87434</v>
      </c>
      <c r="B5269" s="32" t="s">
        <v>18161</v>
      </c>
      <c r="C5269" s="32" t="s">
        <v>18238</v>
      </c>
      <c r="D5269" s="31" t="s">
        <v>9967</v>
      </c>
      <c r="E5269" s="36" t="s">
        <v>4905</v>
      </c>
    </row>
    <row r="5270" spans="1:5" ht="69" hidden="1">
      <c r="A5270" s="35">
        <v>87435</v>
      </c>
      <c r="B5270" s="32" t="s">
        <v>18161</v>
      </c>
      <c r="C5270" s="32" t="s">
        <v>18239</v>
      </c>
      <c r="D5270" s="31" t="s">
        <v>9967</v>
      </c>
      <c r="E5270" s="36" t="s">
        <v>311</v>
      </c>
    </row>
    <row r="5271" spans="1:5" ht="69" hidden="1">
      <c r="A5271" s="35">
        <v>87436</v>
      </c>
      <c r="B5271" s="32" t="s">
        <v>18161</v>
      </c>
      <c r="C5271" s="32" t="s">
        <v>18240</v>
      </c>
      <c r="D5271" s="31" t="s">
        <v>9967</v>
      </c>
      <c r="E5271" s="36" t="s">
        <v>18241</v>
      </c>
    </row>
    <row r="5272" spans="1:5" ht="69" hidden="1">
      <c r="A5272" s="35">
        <v>87437</v>
      </c>
      <c r="B5272" s="32" t="s">
        <v>18161</v>
      </c>
      <c r="C5272" s="32" t="s">
        <v>18242</v>
      </c>
      <c r="D5272" s="31" t="s">
        <v>9967</v>
      </c>
      <c r="E5272" s="36" t="s">
        <v>18243</v>
      </c>
    </row>
    <row r="5273" spans="1:5" ht="69" hidden="1">
      <c r="A5273" s="35">
        <v>87438</v>
      </c>
      <c r="B5273" s="32" t="s">
        <v>18161</v>
      </c>
      <c r="C5273" s="32" t="s">
        <v>18244</v>
      </c>
      <c r="D5273" s="31" t="s">
        <v>9967</v>
      </c>
      <c r="E5273" s="36" t="s">
        <v>18245</v>
      </c>
    </row>
    <row r="5274" spans="1:5" ht="69" hidden="1">
      <c r="A5274" s="35">
        <v>87439</v>
      </c>
      <c r="B5274" s="32" t="s">
        <v>18161</v>
      </c>
      <c r="C5274" s="32" t="s">
        <v>18246</v>
      </c>
      <c r="D5274" s="31" t="s">
        <v>9967</v>
      </c>
      <c r="E5274" s="36" t="s">
        <v>18247</v>
      </c>
    </row>
    <row r="5275" spans="1:5" ht="69" hidden="1">
      <c r="A5275" s="35">
        <v>87440</v>
      </c>
      <c r="B5275" s="32" t="s">
        <v>18161</v>
      </c>
      <c r="C5275" s="32" t="s">
        <v>18248</v>
      </c>
      <c r="D5275" s="31" t="s">
        <v>9967</v>
      </c>
      <c r="E5275" s="36" t="s">
        <v>3076</v>
      </c>
    </row>
    <row r="5276" spans="1:5" ht="96.6" hidden="1">
      <c r="A5276" s="35">
        <v>87527</v>
      </c>
      <c r="B5276" s="32" t="s">
        <v>18161</v>
      </c>
      <c r="C5276" s="32" t="s">
        <v>18249</v>
      </c>
      <c r="D5276" s="31" t="s">
        <v>9967</v>
      </c>
      <c r="E5276" s="36" t="s">
        <v>15679</v>
      </c>
    </row>
    <row r="5277" spans="1:5" ht="82.8" hidden="1">
      <c r="A5277" s="35">
        <v>87528</v>
      </c>
      <c r="B5277" s="32" t="s">
        <v>18161</v>
      </c>
      <c r="C5277" s="32" t="s">
        <v>18250</v>
      </c>
      <c r="D5277" s="31" t="s">
        <v>9967</v>
      </c>
      <c r="E5277" s="36" t="s">
        <v>18251</v>
      </c>
    </row>
    <row r="5278" spans="1:5" ht="82.8" hidden="1">
      <c r="A5278" s="35">
        <v>87529</v>
      </c>
      <c r="B5278" s="32" t="s">
        <v>18161</v>
      </c>
      <c r="C5278" s="32" t="s">
        <v>18252</v>
      </c>
      <c r="D5278" s="31" t="s">
        <v>9967</v>
      </c>
      <c r="E5278" s="36" t="s">
        <v>18253</v>
      </c>
    </row>
    <row r="5279" spans="1:5" ht="82.8" hidden="1">
      <c r="A5279" s="35">
        <v>87530</v>
      </c>
      <c r="B5279" s="32" t="s">
        <v>18161</v>
      </c>
      <c r="C5279" s="32" t="s">
        <v>18254</v>
      </c>
      <c r="D5279" s="31" t="s">
        <v>9967</v>
      </c>
      <c r="E5279" s="36" t="s">
        <v>18255</v>
      </c>
    </row>
    <row r="5280" spans="1:5" ht="96.6" hidden="1">
      <c r="A5280" s="35">
        <v>87531</v>
      </c>
      <c r="B5280" s="32" t="s">
        <v>18161</v>
      </c>
      <c r="C5280" s="32" t="s">
        <v>18256</v>
      </c>
      <c r="D5280" s="31" t="s">
        <v>9967</v>
      </c>
      <c r="E5280" s="36" t="s">
        <v>14798</v>
      </c>
    </row>
    <row r="5281" spans="1:5" ht="82.8" hidden="1">
      <c r="A5281" s="35">
        <v>87532</v>
      </c>
      <c r="B5281" s="32" t="s">
        <v>18161</v>
      </c>
      <c r="C5281" s="32" t="s">
        <v>18257</v>
      </c>
      <c r="D5281" s="31" t="s">
        <v>9967</v>
      </c>
      <c r="E5281" s="36" t="s">
        <v>2972</v>
      </c>
    </row>
    <row r="5282" spans="1:5" ht="96.6" hidden="1">
      <c r="A5282" s="35">
        <v>87535</v>
      </c>
      <c r="B5282" s="32" t="s">
        <v>18161</v>
      </c>
      <c r="C5282" s="32" t="s">
        <v>18258</v>
      </c>
      <c r="D5282" s="31" t="s">
        <v>9967</v>
      </c>
      <c r="E5282" s="36" t="s">
        <v>1270</v>
      </c>
    </row>
    <row r="5283" spans="1:5" ht="82.8" hidden="1">
      <c r="A5283" s="35">
        <v>87536</v>
      </c>
      <c r="B5283" s="32" t="s">
        <v>18161</v>
      </c>
      <c r="C5283" s="32" t="s">
        <v>18259</v>
      </c>
      <c r="D5283" s="31" t="s">
        <v>9967</v>
      </c>
      <c r="E5283" s="36" t="s">
        <v>403</v>
      </c>
    </row>
    <row r="5284" spans="1:5" ht="110.4" hidden="1">
      <c r="A5284" s="35">
        <v>87537</v>
      </c>
      <c r="B5284" s="32" t="s">
        <v>18161</v>
      </c>
      <c r="C5284" s="32" t="s">
        <v>18260</v>
      </c>
      <c r="D5284" s="31" t="s">
        <v>9967</v>
      </c>
      <c r="E5284" s="36" t="s">
        <v>18261</v>
      </c>
    </row>
    <row r="5285" spans="1:5" ht="96.6" hidden="1">
      <c r="A5285" s="35">
        <v>87538</v>
      </c>
      <c r="B5285" s="32" t="s">
        <v>18161</v>
      </c>
      <c r="C5285" s="32" t="s">
        <v>18262</v>
      </c>
      <c r="D5285" s="31" t="s">
        <v>9967</v>
      </c>
      <c r="E5285" s="36" t="s">
        <v>173</v>
      </c>
    </row>
    <row r="5286" spans="1:5" ht="110.4" hidden="1">
      <c r="A5286" s="35">
        <v>87539</v>
      </c>
      <c r="B5286" s="32" t="s">
        <v>18161</v>
      </c>
      <c r="C5286" s="32" t="s">
        <v>18263</v>
      </c>
      <c r="D5286" s="31" t="s">
        <v>9967</v>
      </c>
      <c r="E5286" s="36" t="s">
        <v>10268</v>
      </c>
    </row>
    <row r="5287" spans="1:5" ht="110.4" hidden="1">
      <c r="A5287" s="35">
        <v>87541</v>
      </c>
      <c r="B5287" s="32" t="s">
        <v>18161</v>
      </c>
      <c r="C5287" s="32" t="s">
        <v>18264</v>
      </c>
      <c r="D5287" s="31" t="s">
        <v>9967</v>
      </c>
      <c r="E5287" s="36" t="s">
        <v>18265</v>
      </c>
    </row>
    <row r="5288" spans="1:5" ht="96.6" hidden="1">
      <c r="A5288" s="35">
        <v>87543</v>
      </c>
      <c r="B5288" s="32" t="s">
        <v>18161</v>
      </c>
      <c r="C5288" s="32" t="s">
        <v>18266</v>
      </c>
      <c r="D5288" s="31" t="s">
        <v>9967</v>
      </c>
      <c r="E5288" s="36" t="s">
        <v>9335</v>
      </c>
    </row>
    <row r="5289" spans="1:5" ht="96.6" hidden="1">
      <c r="A5289" s="35">
        <v>87545</v>
      </c>
      <c r="B5289" s="32" t="s">
        <v>18161</v>
      </c>
      <c r="C5289" s="32" t="s">
        <v>18267</v>
      </c>
      <c r="D5289" s="31" t="s">
        <v>9967</v>
      </c>
      <c r="E5289" s="36" t="s">
        <v>5501</v>
      </c>
    </row>
    <row r="5290" spans="1:5" ht="82.8" hidden="1">
      <c r="A5290" s="35">
        <v>87546</v>
      </c>
      <c r="B5290" s="32" t="s">
        <v>18161</v>
      </c>
      <c r="C5290" s="32" t="s">
        <v>18268</v>
      </c>
      <c r="D5290" s="31" t="s">
        <v>9967</v>
      </c>
      <c r="E5290" s="36" t="s">
        <v>18269</v>
      </c>
    </row>
    <row r="5291" spans="1:5" ht="82.8" hidden="1">
      <c r="A5291" s="35">
        <v>87547</v>
      </c>
      <c r="B5291" s="32" t="s">
        <v>18161</v>
      </c>
      <c r="C5291" s="32" t="s">
        <v>18270</v>
      </c>
      <c r="D5291" s="31" t="s">
        <v>9967</v>
      </c>
      <c r="E5291" s="36" t="s">
        <v>7290</v>
      </c>
    </row>
    <row r="5292" spans="1:5" ht="82.8" hidden="1">
      <c r="A5292" s="35">
        <v>87548</v>
      </c>
      <c r="B5292" s="32" t="s">
        <v>18161</v>
      </c>
      <c r="C5292" s="32" t="s">
        <v>18271</v>
      </c>
      <c r="D5292" s="31" t="s">
        <v>9967</v>
      </c>
      <c r="E5292" s="36" t="s">
        <v>18272</v>
      </c>
    </row>
    <row r="5293" spans="1:5" ht="96.6" hidden="1">
      <c r="A5293" s="35">
        <v>87549</v>
      </c>
      <c r="B5293" s="32" t="s">
        <v>18161</v>
      </c>
      <c r="C5293" s="32" t="s">
        <v>18273</v>
      </c>
      <c r="D5293" s="31" t="s">
        <v>9967</v>
      </c>
      <c r="E5293" s="36" t="s">
        <v>6226</v>
      </c>
    </row>
    <row r="5294" spans="1:5" ht="82.8" hidden="1">
      <c r="A5294" s="35">
        <v>87550</v>
      </c>
      <c r="B5294" s="32" t="s">
        <v>18161</v>
      </c>
      <c r="C5294" s="32" t="s">
        <v>18274</v>
      </c>
      <c r="D5294" s="31" t="s">
        <v>9967</v>
      </c>
      <c r="E5294" s="36" t="s">
        <v>3536</v>
      </c>
    </row>
    <row r="5295" spans="1:5" ht="96.6" hidden="1">
      <c r="A5295" s="35">
        <v>87553</v>
      </c>
      <c r="B5295" s="32" t="s">
        <v>18161</v>
      </c>
      <c r="C5295" s="32" t="s">
        <v>18275</v>
      </c>
      <c r="D5295" s="31" t="s">
        <v>9967</v>
      </c>
      <c r="E5295" s="36" t="s">
        <v>1426</v>
      </c>
    </row>
    <row r="5296" spans="1:5" ht="82.8" hidden="1">
      <c r="A5296" s="35">
        <v>87554</v>
      </c>
      <c r="B5296" s="32" t="s">
        <v>18161</v>
      </c>
      <c r="C5296" s="32" t="s">
        <v>18276</v>
      </c>
      <c r="D5296" s="31" t="s">
        <v>9967</v>
      </c>
      <c r="E5296" s="36" t="s">
        <v>18277</v>
      </c>
    </row>
    <row r="5297" spans="1:5" ht="110.4" hidden="1">
      <c r="A5297" s="35">
        <v>87555</v>
      </c>
      <c r="B5297" s="32" t="s">
        <v>18161</v>
      </c>
      <c r="C5297" s="32" t="s">
        <v>18278</v>
      </c>
      <c r="D5297" s="31" t="s">
        <v>9967</v>
      </c>
      <c r="E5297" s="36" t="s">
        <v>18279</v>
      </c>
    </row>
    <row r="5298" spans="1:5" ht="96.6" hidden="1">
      <c r="A5298" s="35">
        <v>87556</v>
      </c>
      <c r="B5298" s="32" t="s">
        <v>18161</v>
      </c>
      <c r="C5298" s="32" t="s">
        <v>18280</v>
      </c>
      <c r="D5298" s="31" t="s">
        <v>9967</v>
      </c>
      <c r="E5298" s="36" t="s">
        <v>18281</v>
      </c>
    </row>
    <row r="5299" spans="1:5" ht="110.4" hidden="1">
      <c r="A5299" s="35">
        <v>87557</v>
      </c>
      <c r="B5299" s="32" t="s">
        <v>18161</v>
      </c>
      <c r="C5299" s="32" t="s">
        <v>18282</v>
      </c>
      <c r="D5299" s="31" t="s">
        <v>9967</v>
      </c>
      <c r="E5299" s="36" t="s">
        <v>15387</v>
      </c>
    </row>
    <row r="5300" spans="1:5" ht="110.4" hidden="1">
      <c r="A5300" s="35">
        <v>87559</v>
      </c>
      <c r="B5300" s="32" t="s">
        <v>18161</v>
      </c>
      <c r="C5300" s="32" t="s">
        <v>18283</v>
      </c>
      <c r="D5300" s="31" t="s">
        <v>9967</v>
      </c>
      <c r="E5300" s="36" t="s">
        <v>5912</v>
      </c>
    </row>
    <row r="5301" spans="1:5" ht="110.4" hidden="1">
      <c r="A5301" s="35">
        <v>87561</v>
      </c>
      <c r="B5301" s="32" t="s">
        <v>18161</v>
      </c>
      <c r="C5301" s="32" t="s">
        <v>18284</v>
      </c>
      <c r="D5301" s="31" t="s">
        <v>9967</v>
      </c>
      <c r="E5301" s="36" t="s">
        <v>4153</v>
      </c>
    </row>
    <row r="5302" spans="1:5" ht="69" hidden="1">
      <c r="A5302" s="35">
        <v>87775</v>
      </c>
      <c r="B5302" s="32" t="s">
        <v>18161</v>
      </c>
      <c r="C5302" s="32" t="s">
        <v>18285</v>
      </c>
      <c r="D5302" s="31" t="s">
        <v>9967</v>
      </c>
      <c r="E5302" s="36" t="s">
        <v>12782</v>
      </c>
    </row>
    <row r="5303" spans="1:5" ht="69" hidden="1">
      <c r="A5303" s="35">
        <v>87777</v>
      </c>
      <c r="B5303" s="32" t="s">
        <v>18161</v>
      </c>
      <c r="C5303" s="32" t="s">
        <v>18286</v>
      </c>
      <c r="D5303" s="31" t="s">
        <v>9967</v>
      </c>
      <c r="E5303" s="36" t="s">
        <v>8242</v>
      </c>
    </row>
    <row r="5304" spans="1:5" ht="82.8" hidden="1">
      <c r="A5304" s="35">
        <v>87778</v>
      </c>
      <c r="B5304" s="32" t="s">
        <v>18161</v>
      </c>
      <c r="C5304" s="32" t="s">
        <v>18287</v>
      </c>
      <c r="D5304" s="31" t="s">
        <v>9967</v>
      </c>
      <c r="E5304" s="36" t="s">
        <v>18288</v>
      </c>
    </row>
    <row r="5305" spans="1:5" ht="69" hidden="1">
      <c r="A5305" s="35">
        <v>87779</v>
      </c>
      <c r="B5305" s="32" t="s">
        <v>18161</v>
      </c>
      <c r="C5305" s="32" t="s">
        <v>18289</v>
      </c>
      <c r="D5305" s="31" t="s">
        <v>9967</v>
      </c>
      <c r="E5305" s="36" t="s">
        <v>18290</v>
      </c>
    </row>
    <row r="5306" spans="1:5" ht="69" hidden="1">
      <c r="A5306" s="35">
        <v>87781</v>
      </c>
      <c r="B5306" s="32" t="s">
        <v>18161</v>
      </c>
      <c r="C5306" s="32" t="s">
        <v>18291</v>
      </c>
      <c r="D5306" s="31" t="s">
        <v>9967</v>
      </c>
      <c r="E5306" s="36" t="s">
        <v>10416</v>
      </c>
    </row>
    <row r="5307" spans="1:5" ht="82.8" hidden="1">
      <c r="A5307" s="35">
        <v>87783</v>
      </c>
      <c r="B5307" s="32" t="s">
        <v>18161</v>
      </c>
      <c r="C5307" s="32" t="s">
        <v>18292</v>
      </c>
      <c r="D5307" s="31" t="s">
        <v>9967</v>
      </c>
      <c r="E5307" s="36" t="s">
        <v>18293</v>
      </c>
    </row>
    <row r="5308" spans="1:5" ht="69" hidden="1">
      <c r="A5308" s="35">
        <v>87784</v>
      </c>
      <c r="B5308" s="32" t="s">
        <v>18161</v>
      </c>
      <c r="C5308" s="32" t="s">
        <v>18294</v>
      </c>
      <c r="D5308" s="31" t="s">
        <v>9967</v>
      </c>
      <c r="E5308" s="36" t="s">
        <v>568</v>
      </c>
    </row>
    <row r="5309" spans="1:5" ht="69" hidden="1">
      <c r="A5309" s="35">
        <v>87786</v>
      </c>
      <c r="B5309" s="32" t="s">
        <v>18161</v>
      </c>
      <c r="C5309" s="32" t="s">
        <v>18295</v>
      </c>
      <c r="D5309" s="31" t="s">
        <v>9967</v>
      </c>
      <c r="E5309" s="36" t="s">
        <v>18296</v>
      </c>
    </row>
    <row r="5310" spans="1:5" ht="82.8" hidden="1">
      <c r="A5310" s="35">
        <v>87787</v>
      </c>
      <c r="B5310" s="32" t="s">
        <v>18161</v>
      </c>
      <c r="C5310" s="32" t="s">
        <v>18297</v>
      </c>
      <c r="D5310" s="31" t="s">
        <v>9967</v>
      </c>
      <c r="E5310" s="36" t="s">
        <v>12694</v>
      </c>
    </row>
    <row r="5311" spans="1:5" ht="69" hidden="1">
      <c r="A5311" s="35">
        <v>87788</v>
      </c>
      <c r="B5311" s="32" t="s">
        <v>18161</v>
      </c>
      <c r="C5311" s="32" t="s">
        <v>18298</v>
      </c>
      <c r="D5311" s="31" t="s">
        <v>9967</v>
      </c>
      <c r="E5311" s="36" t="s">
        <v>18299</v>
      </c>
    </row>
    <row r="5312" spans="1:5" ht="69" hidden="1">
      <c r="A5312" s="35">
        <v>87790</v>
      </c>
      <c r="B5312" s="32" t="s">
        <v>18161</v>
      </c>
      <c r="C5312" s="32" t="s">
        <v>18300</v>
      </c>
      <c r="D5312" s="31" t="s">
        <v>9967</v>
      </c>
      <c r="E5312" s="36" t="s">
        <v>18301</v>
      </c>
    </row>
    <row r="5313" spans="1:5" ht="96.6" hidden="1">
      <c r="A5313" s="35">
        <v>87791</v>
      </c>
      <c r="B5313" s="32" t="s">
        <v>18161</v>
      </c>
      <c r="C5313" s="32" t="s">
        <v>18302</v>
      </c>
      <c r="D5313" s="31" t="s">
        <v>9967</v>
      </c>
      <c r="E5313" s="36" t="s">
        <v>18303</v>
      </c>
    </row>
    <row r="5314" spans="1:5" ht="69" hidden="1">
      <c r="A5314" s="35">
        <v>87792</v>
      </c>
      <c r="B5314" s="32" t="s">
        <v>18161</v>
      </c>
      <c r="C5314" s="32" t="s">
        <v>18304</v>
      </c>
      <c r="D5314" s="31" t="s">
        <v>9967</v>
      </c>
      <c r="E5314" s="36" t="s">
        <v>13721</v>
      </c>
    </row>
    <row r="5315" spans="1:5" ht="69" hidden="1">
      <c r="A5315" s="35">
        <v>87794</v>
      </c>
      <c r="B5315" s="32" t="s">
        <v>18161</v>
      </c>
      <c r="C5315" s="32" t="s">
        <v>18305</v>
      </c>
      <c r="D5315" s="31" t="s">
        <v>9967</v>
      </c>
      <c r="E5315" s="36" t="s">
        <v>18306</v>
      </c>
    </row>
    <row r="5316" spans="1:5" ht="82.8" hidden="1">
      <c r="A5316" s="35">
        <v>87795</v>
      </c>
      <c r="B5316" s="32" t="s">
        <v>18161</v>
      </c>
      <c r="C5316" s="32" t="s">
        <v>18307</v>
      </c>
      <c r="D5316" s="31" t="s">
        <v>9967</v>
      </c>
      <c r="E5316" s="36" t="s">
        <v>18308</v>
      </c>
    </row>
    <row r="5317" spans="1:5" ht="69" hidden="1">
      <c r="A5317" s="35">
        <v>87797</v>
      </c>
      <c r="B5317" s="32" t="s">
        <v>18161</v>
      </c>
      <c r="C5317" s="32" t="s">
        <v>18309</v>
      </c>
      <c r="D5317" s="31" t="s">
        <v>9967</v>
      </c>
      <c r="E5317" s="36" t="s">
        <v>2376</v>
      </c>
    </row>
    <row r="5318" spans="1:5" ht="69" hidden="1">
      <c r="A5318" s="35">
        <v>87799</v>
      </c>
      <c r="B5318" s="32" t="s">
        <v>18161</v>
      </c>
      <c r="C5318" s="32" t="s">
        <v>18310</v>
      </c>
      <c r="D5318" s="31" t="s">
        <v>9967</v>
      </c>
      <c r="E5318" s="36" t="s">
        <v>15000</v>
      </c>
    </row>
    <row r="5319" spans="1:5" ht="82.8" hidden="1">
      <c r="A5319" s="35">
        <v>87800</v>
      </c>
      <c r="B5319" s="32" t="s">
        <v>18161</v>
      </c>
      <c r="C5319" s="32" t="s">
        <v>18311</v>
      </c>
      <c r="D5319" s="31" t="s">
        <v>9967</v>
      </c>
      <c r="E5319" s="36" t="s">
        <v>18312</v>
      </c>
    </row>
    <row r="5320" spans="1:5" ht="69" hidden="1">
      <c r="A5320" s="35">
        <v>87801</v>
      </c>
      <c r="B5320" s="32" t="s">
        <v>18161</v>
      </c>
      <c r="C5320" s="32" t="s">
        <v>18313</v>
      </c>
      <c r="D5320" s="31" t="s">
        <v>9967</v>
      </c>
      <c r="E5320" s="36" t="s">
        <v>13565</v>
      </c>
    </row>
    <row r="5321" spans="1:5" ht="69" hidden="1">
      <c r="A5321" s="35">
        <v>87803</v>
      </c>
      <c r="B5321" s="32" t="s">
        <v>18161</v>
      </c>
      <c r="C5321" s="32" t="s">
        <v>18314</v>
      </c>
      <c r="D5321" s="31" t="s">
        <v>9967</v>
      </c>
      <c r="E5321" s="36" t="s">
        <v>18315</v>
      </c>
    </row>
    <row r="5322" spans="1:5" ht="82.8" hidden="1">
      <c r="A5322" s="35">
        <v>87804</v>
      </c>
      <c r="B5322" s="32" t="s">
        <v>18161</v>
      </c>
      <c r="C5322" s="32" t="s">
        <v>18316</v>
      </c>
      <c r="D5322" s="31" t="s">
        <v>9967</v>
      </c>
      <c r="E5322" s="36" t="s">
        <v>4274</v>
      </c>
    </row>
    <row r="5323" spans="1:5" ht="82.8" hidden="1">
      <c r="A5323" s="35">
        <v>87805</v>
      </c>
      <c r="B5323" s="32" t="s">
        <v>18161</v>
      </c>
      <c r="C5323" s="32" t="s">
        <v>18317</v>
      </c>
      <c r="D5323" s="31" t="s">
        <v>9967</v>
      </c>
      <c r="E5323" s="36" t="s">
        <v>18318</v>
      </c>
    </row>
    <row r="5324" spans="1:5" ht="69" hidden="1">
      <c r="A5324" s="35">
        <v>87807</v>
      </c>
      <c r="B5324" s="32" t="s">
        <v>18161</v>
      </c>
      <c r="C5324" s="32" t="s">
        <v>18319</v>
      </c>
      <c r="D5324" s="31" t="s">
        <v>9967</v>
      </c>
      <c r="E5324" s="36" t="s">
        <v>17616</v>
      </c>
    </row>
    <row r="5325" spans="1:5" ht="96.6" hidden="1">
      <c r="A5325" s="35">
        <v>87808</v>
      </c>
      <c r="B5325" s="32" t="s">
        <v>18161</v>
      </c>
      <c r="C5325" s="32" t="s">
        <v>18320</v>
      </c>
      <c r="D5325" s="31" t="s">
        <v>9967</v>
      </c>
      <c r="E5325" s="36" t="s">
        <v>18321</v>
      </c>
    </row>
    <row r="5326" spans="1:5" ht="96.6" hidden="1">
      <c r="A5326" s="35">
        <v>87809</v>
      </c>
      <c r="B5326" s="32" t="s">
        <v>18161</v>
      </c>
      <c r="C5326" s="32" t="s">
        <v>18322</v>
      </c>
      <c r="D5326" s="31" t="s">
        <v>9967</v>
      </c>
      <c r="E5326" s="36" t="s">
        <v>18323</v>
      </c>
    </row>
    <row r="5327" spans="1:5" ht="82.8" hidden="1">
      <c r="A5327" s="35">
        <v>87811</v>
      </c>
      <c r="B5327" s="32" t="s">
        <v>18161</v>
      </c>
      <c r="C5327" s="32" t="s">
        <v>18324</v>
      </c>
      <c r="D5327" s="31" t="s">
        <v>9967</v>
      </c>
      <c r="E5327" s="36" t="s">
        <v>18325</v>
      </c>
    </row>
    <row r="5328" spans="1:5" ht="82.8" hidden="1">
      <c r="A5328" s="35">
        <v>87812</v>
      </c>
      <c r="B5328" s="32" t="s">
        <v>18161</v>
      </c>
      <c r="C5328" s="32" t="s">
        <v>18326</v>
      </c>
      <c r="D5328" s="31" t="s">
        <v>9967</v>
      </c>
      <c r="E5328" s="36" t="s">
        <v>18327</v>
      </c>
    </row>
    <row r="5329" spans="1:5" ht="96.6" hidden="1">
      <c r="A5329" s="35">
        <v>87813</v>
      </c>
      <c r="B5329" s="32" t="s">
        <v>18161</v>
      </c>
      <c r="C5329" s="32" t="s">
        <v>18328</v>
      </c>
      <c r="D5329" s="31" t="s">
        <v>9967</v>
      </c>
      <c r="E5329" s="36" t="s">
        <v>7395</v>
      </c>
    </row>
    <row r="5330" spans="1:5" ht="82.8" hidden="1">
      <c r="A5330" s="35">
        <v>87815</v>
      </c>
      <c r="B5330" s="32" t="s">
        <v>18161</v>
      </c>
      <c r="C5330" s="32" t="s">
        <v>18329</v>
      </c>
      <c r="D5330" s="31" t="s">
        <v>9967</v>
      </c>
      <c r="E5330" s="36" t="s">
        <v>18330</v>
      </c>
    </row>
    <row r="5331" spans="1:5" ht="82.8" hidden="1">
      <c r="A5331" s="35">
        <v>87816</v>
      </c>
      <c r="B5331" s="32" t="s">
        <v>18161</v>
      </c>
      <c r="C5331" s="32" t="s">
        <v>18331</v>
      </c>
      <c r="D5331" s="31" t="s">
        <v>9967</v>
      </c>
      <c r="E5331" s="36" t="s">
        <v>18332</v>
      </c>
    </row>
    <row r="5332" spans="1:5" ht="96.6" hidden="1">
      <c r="A5332" s="35">
        <v>87817</v>
      </c>
      <c r="B5332" s="32" t="s">
        <v>18161</v>
      </c>
      <c r="C5332" s="32" t="s">
        <v>18333</v>
      </c>
      <c r="D5332" s="31" t="s">
        <v>9967</v>
      </c>
      <c r="E5332" s="36" t="s">
        <v>18334</v>
      </c>
    </row>
    <row r="5333" spans="1:5" ht="82.8" hidden="1">
      <c r="A5333" s="35">
        <v>87819</v>
      </c>
      <c r="B5333" s="32" t="s">
        <v>18161</v>
      </c>
      <c r="C5333" s="32" t="s">
        <v>18335</v>
      </c>
      <c r="D5333" s="31" t="s">
        <v>9967</v>
      </c>
      <c r="E5333" s="36" t="s">
        <v>18336</v>
      </c>
    </row>
    <row r="5334" spans="1:5" ht="82.8" hidden="1">
      <c r="A5334" s="35">
        <v>87820</v>
      </c>
      <c r="B5334" s="32" t="s">
        <v>18161</v>
      </c>
      <c r="C5334" s="32" t="s">
        <v>18337</v>
      </c>
      <c r="D5334" s="31" t="s">
        <v>9967</v>
      </c>
      <c r="E5334" s="36" t="s">
        <v>18338</v>
      </c>
    </row>
    <row r="5335" spans="1:5" ht="96.6" hidden="1">
      <c r="A5335" s="35">
        <v>87821</v>
      </c>
      <c r="B5335" s="32" t="s">
        <v>18161</v>
      </c>
      <c r="C5335" s="32" t="s">
        <v>18339</v>
      </c>
      <c r="D5335" s="31" t="s">
        <v>9967</v>
      </c>
      <c r="E5335" s="36" t="s">
        <v>9891</v>
      </c>
    </row>
    <row r="5336" spans="1:5" ht="82.8" hidden="1">
      <c r="A5336" s="35">
        <v>87823</v>
      </c>
      <c r="B5336" s="32" t="s">
        <v>18161</v>
      </c>
      <c r="C5336" s="32" t="s">
        <v>18340</v>
      </c>
      <c r="D5336" s="31" t="s">
        <v>9967</v>
      </c>
      <c r="E5336" s="36" t="s">
        <v>18341</v>
      </c>
    </row>
    <row r="5337" spans="1:5" ht="96.6" hidden="1">
      <c r="A5337" s="35">
        <v>87824</v>
      </c>
      <c r="B5337" s="32" t="s">
        <v>18161</v>
      </c>
      <c r="C5337" s="32" t="s">
        <v>18342</v>
      </c>
      <c r="D5337" s="31" t="s">
        <v>9967</v>
      </c>
      <c r="E5337" s="36" t="s">
        <v>18343</v>
      </c>
    </row>
    <row r="5338" spans="1:5" ht="82.8" hidden="1">
      <c r="A5338" s="35">
        <v>87825</v>
      </c>
      <c r="B5338" s="32" t="s">
        <v>18161</v>
      </c>
      <c r="C5338" s="32" t="s">
        <v>18344</v>
      </c>
      <c r="D5338" s="31" t="s">
        <v>9967</v>
      </c>
      <c r="E5338" s="36" t="s">
        <v>18345</v>
      </c>
    </row>
    <row r="5339" spans="1:5" ht="82.8" hidden="1">
      <c r="A5339" s="35">
        <v>87827</v>
      </c>
      <c r="B5339" s="32" t="s">
        <v>18161</v>
      </c>
      <c r="C5339" s="32" t="s">
        <v>18346</v>
      </c>
      <c r="D5339" s="31" t="s">
        <v>9967</v>
      </c>
      <c r="E5339" s="36" t="s">
        <v>13969</v>
      </c>
    </row>
    <row r="5340" spans="1:5" ht="82.8" hidden="1">
      <c r="A5340" s="35">
        <v>87828</v>
      </c>
      <c r="B5340" s="32" t="s">
        <v>18161</v>
      </c>
      <c r="C5340" s="32" t="s">
        <v>18347</v>
      </c>
      <c r="D5340" s="31" t="s">
        <v>9967</v>
      </c>
      <c r="E5340" s="36" t="s">
        <v>18348</v>
      </c>
    </row>
    <row r="5341" spans="1:5" ht="82.8" hidden="1">
      <c r="A5341" s="35">
        <v>87829</v>
      </c>
      <c r="B5341" s="32" t="s">
        <v>18161</v>
      </c>
      <c r="C5341" s="32" t="s">
        <v>18349</v>
      </c>
      <c r="D5341" s="31" t="s">
        <v>9967</v>
      </c>
      <c r="E5341" s="36" t="s">
        <v>18350</v>
      </c>
    </row>
    <row r="5342" spans="1:5" ht="82.8" hidden="1">
      <c r="A5342" s="35">
        <v>87831</v>
      </c>
      <c r="B5342" s="32" t="s">
        <v>18161</v>
      </c>
      <c r="C5342" s="32" t="s">
        <v>18351</v>
      </c>
      <c r="D5342" s="31" t="s">
        <v>9967</v>
      </c>
      <c r="E5342" s="36" t="s">
        <v>18352</v>
      </c>
    </row>
    <row r="5343" spans="1:5" ht="82.8" hidden="1">
      <c r="A5343" s="35">
        <v>87832</v>
      </c>
      <c r="B5343" s="32" t="s">
        <v>18161</v>
      </c>
      <c r="C5343" s="32" t="s">
        <v>18353</v>
      </c>
      <c r="D5343" s="31" t="s">
        <v>9967</v>
      </c>
      <c r="E5343" s="36" t="s">
        <v>18354</v>
      </c>
    </row>
    <row r="5344" spans="1:5" ht="69" hidden="1">
      <c r="A5344" s="35">
        <v>87834</v>
      </c>
      <c r="B5344" s="32" t="s">
        <v>18161</v>
      </c>
      <c r="C5344" s="32" t="s">
        <v>18355</v>
      </c>
      <c r="D5344" s="31" t="s">
        <v>9967</v>
      </c>
      <c r="E5344" s="36" t="s">
        <v>18356</v>
      </c>
    </row>
    <row r="5345" spans="1:5" ht="69" hidden="1">
      <c r="A5345" s="35">
        <v>87835</v>
      </c>
      <c r="B5345" s="32" t="s">
        <v>18161</v>
      </c>
      <c r="C5345" s="32" t="s">
        <v>18357</v>
      </c>
      <c r="D5345" s="31" t="s">
        <v>9967</v>
      </c>
      <c r="E5345" s="36" t="s">
        <v>18358</v>
      </c>
    </row>
    <row r="5346" spans="1:5" ht="69" hidden="1">
      <c r="A5346" s="35">
        <v>87836</v>
      </c>
      <c r="B5346" s="32" t="s">
        <v>18161</v>
      </c>
      <c r="C5346" s="32" t="s">
        <v>18359</v>
      </c>
      <c r="D5346" s="31" t="s">
        <v>9967</v>
      </c>
      <c r="E5346" s="36" t="s">
        <v>13354</v>
      </c>
    </row>
    <row r="5347" spans="1:5" ht="69" hidden="1">
      <c r="A5347" s="35">
        <v>87837</v>
      </c>
      <c r="B5347" s="32" t="s">
        <v>18161</v>
      </c>
      <c r="C5347" s="32" t="s">
        <v>18360</v>
      </c>
      <c r="D5347" s="31" t="s">
        <v>9967</v>
      </c>
      <c r="E5347" s="36" t="s">
        <v>15851</v>
      </c>
    </row>
    <row r="5348" spans="1:5" ht="69" hidden="1">
      <c r="A5348" s="35">
        <v>87838</v>
      </c>
      <c r="B5348" s="32" t="s">
        <v>18161</v>
      </c>
      <c r="C5348" s="32" t="s">
        <v>18361</v>
      </c>
      <c r="D5348" s="31" t="s">
        <v>9967</v>
      </c>
      <c r="E5348" s="36" t="s">
        <v>18362</v>
      </c>
    </row>
    <row r="5349" spans="1:5" ht="69" hidden="1">
      <c r="A5349" s="35">
        <v>87839</v>
      </c>
      <c r="B5349" s="32" t="s">
        <v>18161</v>
      </c>
      <c r="C5349" s="32" t="s">
        <v>18363</v>
      </c>
      <c r="D5349" s="31" t="s">
        <v>9967</v>
      </c>
      <c r="E5349" s="36" t="s">
        <v>18364</v>
      </c>
    </row>
    <row r="5350" spans="1:5" ht="69" hidden="1">
      <c r="A5350" s="35">
        <v>87840</v>
      </c>
      <c r="B5350" s="32" t="s">
        <v>18161</v>
      </c>
      <c r="C5350" s="32" t="s">
        <v>18365</v>
      </c>
      <c r="D5350" s="31" t="s">
        <v>9967</v>
      </c>
      <c r="E5350" s="36" t="s">
        <v>18366</v>
      </c>
    </row>
    <row r="5351" spans="1:5" ht="69" hidden="1">
      <c r="A5351" s="35">
        <v>87841</v>
      </c>
      <c r="B5351" s="32" t="s">
        <v>18161</v>
      </c>
      <c r="C5351" s="32" t="s">
        <v>18367</v>
      </c>
      <c r="D5351" s="31" t="s">
        <v>9967</v>
      </c>
      <c r="E5351" s="36" t="s">
        <v>18368</v>
      </c>
    </row>
    <row r="5352" spans="1:5" ht="69" hidden="1">
      <c r="A5352" s="35">
        <v>87842</v>
      </c>
      <c r="B5352" s="32" t="s">
        <v>18161</v>
      </c>
      <c r="C5352" s="32" t="s">
        <v>18369</v>
      </c>
      <c r="D5352" s="31" t="s">
        <v>9967</v>
      </c>
      <c r="E5352" s="36" t="s">
        <v>18370</v>
      </c>
    </row>
    <row r="5353" spans="1:5" ht="69" hidden="1">
      <c r="A5353" s="35">
        <v>87843</v>
      </c>
      <c r="B5353" s="32" t="s">
        <v>18161</v>
      </c>
      <c r="C5353" s="32" t="s">
        <v>18371</v>
      </c>
      <c r="D5353" s="31" t="s">
        <v>9967</v>
      </c>
      <c r="E5353" s="36" t="s">
        <v>18372</v>
      </c>
    </row>
    <row r="5354" spans="1:5" ht="69" hidden="1">
      <c r="A5354" s="35">
        <v>87844</v>
      </c>
      <c r="B5354" s="32" t="s">
        <v>18161</v>
      </c>
      <c r="C5354" s="32" t="s">
        <v>18373</v>
      </c>
      <c r="D5354" s="31" t="s">
        <v>9967</v>
      </c>
      <c r="E5354" s="36" t="s">
        <v>18374</v>
      </c>
    </row>
    <row r="5355" spans="1:5" ht="69" hidden="1">
      <c r="A5355" s="35">
        <v>87845</v>
      </c>
      <c r="B5355" s="32" t="s">
        <v>18161</v>
      </c>
      <c r="C5355" s="32" t="s">
        <v>18375</v>
      </c>
      <c r="D5355" s="31" t="s">
        <v>9967</v>
      </c>
      <c r="E5355" s="36" t="s">
        <v>15196</v>
      </c>
    </row>
    <row r="5356" spans="1:5" ht="69" hidden="1">
      <c r="A5356" s="35">
        <v>87846</v>
      </c>
      <c r="B5356" s="32" t="s">
        <v>18161</v>
      </c>
      <c r="C5356" s="32" t="s">
        <v>18376</v>
      </c>
      <c r="D5356" s="31" t="s">
        <v>9967</v>
      </c>
      <c r="E5356" s="36" t="s">
        <v>18377</v>
      </c>
    </row>
    <row r="5357" spans="1:5" ht="69" hidden="1">
      <c r="A5357" s="35">
        <v>87847</v>
      </c>
      <c r="B5357" s="32" t="s">
        <v>18161</v>
      </c>
      <c r="C5357" s="32" t="s">
        <v>18378</v>
      </c>
      <c r="D5357" s="31" t="s">
        <v>9967</v>
      </c>
      <c r="E5357" s="36" t="s">
        <v>18379</v>
      </c>
    </row>
    <row r="5358" spans="1:5" ht="69" hidden="1">
      <c r="A5358" s="35">
        <v>87848</v>
      </c>
      <c r="B5358" s="32" t="s">
        <v>18161</v>
      </c>
      <c r="C5358" s="32" t="s">
        <v>18380</v>
      </c>
      <c r="D5358" s="31" t="s">
        <v>9967</v>
      </c>
      <c r="E5358" s="36" t="s">
        <v>8751</v>
      </c>
    </row>
    <row r="5359" spans="1:5" ht="69" hidden="1">
      <c r="A5359" s="35">
        <v>87849</v>
      </c>
      <c r="B5359" s="32" t="s">
        <v>18161</v>
      </c>
      <c r="C5359" s="32" t="s">
        <v>18381</v>
      </c>
      <c r="D5359" s="31" t="s">
        <v>9967</v>
      </c>
      <c r="E5359" s="36" t="s">
        <v>18382</v>
      </c>
    </row>
    <row r="5360" spans="1:5" ht="69" hidden="1">
      <c r="A5360" s="35">
        <v>87850</v>
      </c>
      <c r="B5360" s="32" t="s">
        <v>18161</v>
      </c>
      <c r="C5360" s="32" t="s">
        <v>18383</v>
      </c>
      <c r="D5360" s="31" t="s">
        <v>9967</v>
      </c>
      <c r="E5360" s="36" t="s">
        <v>18384</v>
      </c>
    </row>
    <row r="5361" spans="1:5" ht="69" hidden="1">
      <c r="A5361" s="35">
        <v>87851</v>
      </c>
      <c r="B5361" s="32" t="s">
        <v>18161</v>
      </c>
      <c r="C5361" s="32" t="s">
        <v>18385</v>
      </c>
      <c r="D5361" s="31" t="s">
        <v>9967</v>
      </c>
      <c r="E5361" s="36" t="s">
        <v>18386</v>
      </c>
    </row>
    <row r="5362" spans="1:5" ht="69" hidden="1">
      <c r="A5362" s="35">
        <v>87852</v>
      </c>
      <c r="B5362" s="32" t="s">
        <v>18161</v>
      </c>
      <c r="C5362" s="32" t="s">
        <v>18387</v>
      </c>
      <c r="D5362" s="31" t="s">
        <v>9967</v>
      </c>
      <c r="E5362" s="36" t="s">
        <v>18388</v>
      </c>
    </row>
    <row r="5363" spans="1:5" ht="69" hidden="1">
      <c r="A5363" s="35">
        <v>87853</v>
      </c>
      <c r="B5363" s="32" t="s">
        <v>18161</v>
      </c>
      <c r="C5363" s="32" t="s">
        <v>18389</v>
      </c>
      <c r="D5363" s="31" t="s">
        <v>9967</v>
      </c>
      <c r="E5363" s="36" t="s">
        <v>18390</v>
      </c>
    </row>
    <row r="5364" spans="1:5" ht="69" hidden="1">
      <c r="A5364" s="35">
        <v>87854</v>
      </c>
      <c r="B5364" s="32" t="s">
        <v>18161</v>
      </c>
      <c r="C5364" s="32" t="s">
        <v>18391</v>
      </c>
      <c r="D5364" s="31" t="s">
        <v>9967</v>
      </c>
      <c r="E5364" s="36" t="s">
        <v>18392</v>
      </c>
    </row>
    <row r="5365" spans="1:5" ht="69" hidden="1">
      <c r="A5365" s="35">
        <v>87855</v>
      </c>
      <c r="B5365" s="32" t="s">
        <v>18161</v>
      </c>
      <c r="C5365" s="32" t="s">
        <v>18393</v>
      </c>
      <c r="D5365" s="31" t="s">
        <v>9967</v>
      </c>
      <c r="E5365" s="36" t="s">
        <v>18394</v>
      </c>
    </row>
    <row r="5366" spans="1:5" ht="69" hidden="1">
      <c r="A5366" s="35">
        <v>87856</v>
      </c>
      <c r="B5366" s="32" t="s">
        <v>18161</v>
      </c>
      <c r="C5366" s="32" t="s">
        <v>18395</v>
      </c>
      <c r="D5366" s="31" t="s">
        <v>9967</v>
      </c>
      <c r="E5366" s="36" t="s">
        <v>18396</v>
      </c>
    </row>
    <row r="5367" spans="1:5" ht="69" hidden="1">
      <c r="A5367" s="35">
        <v>87857</v>
      </c>
      <c r="B5367" s="32" t="s">
        <v>18161</v>
      </c>
      <c r="C5367" s="32" t="s">
        <v>18397</v>
      </c>
      <c r="D5367" s="31" t="s">
        <v>9967</v>
      </c>
      <c r="E5367" s="36" t="s">
        <v>18398</v>
      </c>
    </row>
    <row r="5368" spans="1:5" ht="55.2" hidden="1">
      <c r="A5368" s="35">
        <v>87858</v>
      </c>
      <c r="B5368" s="32" t="s">
        <v>18161</v>
      </c>
      <c r="C5368" s="32" t="s">
        <v>18399</v>
      </c>
      <c r="D5368" s="31" t="s">
        <v>9967</v>
      </c>
      <c r="E5368" s="36" t="s">
        <v>18400</v>
      </c>
    </row>
    <row r="5369" spans="1:5" ht="55.2" hidden="1">
      <c r="A5369" s="35">
        <v>87859</v>
      </c>
      <c r="B5369" s="32" t="s">
        <v>18161</v>
      </c>
      <c r="C5369" s="32" t="s">
        <v>18401</v>
      </c>
      <c r="D5369" s="31" t="s">
        <v>9967</v>
      </c>
      <c r="E5369" s="36" t="s">
        <v>18402</v>
      </c>
    </row>
    <row r="5370" spans="1:5" ht="96.6" hidden="1">
      <c r="A5370" s="35">
        <v>89048</v>
      </c>
      <c r="B5370" s="32" t="s">
        <v>18161</v>
      </c>
      <c r="C5370" s="32" t="s">
        <v>18403</v>
      </c>
      <c r="D5370" s="31" t="s">
        <v>9967</v>
      </c>
      <c r="E5370" s="36" t="s">
        <v>18404</v>
      </c>
    </row>
    <row r="5371" spans="1:5" ht="69" hidden="1">
      <c r="A5371" s="35">
        <v>89049</v>
      </c>
      <c r="B5371" s="32" t="s">
        <v>18161</v>
      </c>
      <c r="C5371" s="32" t="s">
        <v>18405</v>
      </c>
      <c r="D5371" s="31" t="s">
        <v>9967</v>
      </c>
      <c r="E5371" s="36" t="s">
        <v>3160</v>
      </c>
    </row>
    <row r="5372" spans="1:5" ht="96.6" hidden="1">
      <c r="A5372" s="35">
        <v>89173</v>
      </c>
      <c r="B5372" s="32" t="s">
        <v>18161</v>
      </c>
      <c r="C5372" s="32" t="s">
        <v>18406</v>
      </c>
      <c r="D5372" s="31" t="s">
        <v>9967</v>
      </c>
      <c r="E5372" s="36" t="s">
        <v>9226</v>
      </c>
    </row>
    <row r="5373" spans="1:5" ht="82.8" hidden="1">
      <c r="A5373" s="35">
        <v>90406</v>
      </c>
      <c r="B5373" s="32" t="s">
        <v>18161</v>
      </c>
      <c r="C5373" s="32" t="s">
        <v>18407</v>
      </c>
      <c r="D5373" s="31" t="s">
        <v>9967</v>
      </c>
      <c r="E5373" s="36" t="s">
        <v>18408</v>
      </c>
    </row>
    <row r="5374" spans="1:5" ht="69" hidden="1">
      <c r="A5374" s="35">
        <v>90407</v>
      </c>
      <c r="B5374" s="32" t="s">
        <v>18161</v>
      </c>
      <c r="C5374" s="32" t="s">
        <v>18409</v>
      </c>
      <c r="D5374" s="31" t="s">
        <v>9967</v>
      </c>
      <c r="E5374" s="36" t="s">
        <v>18410</v>
      </c>
    </row>
    <row r="5375" spans="1:5" ht="82.8" hidden="1">
      <c r="A5375" s="35">
        <v>90408</v>
      </c>
      <c r="B5375" s="32" t="s">
        <v>18161</v>
      </c>
      <c r="C5375" s="32" t="s">
        <v>18411</v>
      </c>
      <c r="D5375" s="31" t="s">
        <v>9967</v>
      </c>
      <c r="E5375" s="36" t="s">
        <v>18412</v>
      </c>
    </row>
    <row r="5376" spans="1:5" ht="69" hidden="1">
      <c r="A5376" s="35">
        <v>90409</v>
      </c>
      <c r="B5376" s="32" t="s">
        <v>18161</v>
      </c>
      <c r="C5376" s="32" t="s">
        <v>18413</v>
      </c>
      <c r="D5376" s="31" t="s">
        <v>9967</v>
      </c>
      <c r="E5376" s="36" t="s">
        <v>16385</v>
      </c>
    </row>
    <row r="5377" spans="1:5" ht="13.8" hidden="1">
      <c r="A5377" s="35">
        <v>5998</v>
      </c>
      <c r="B5377" s="32" t="s">
        <v>18161</v>
      </c>
      <c r="C5377" s="32" t="s">
        <v>18414</v>
      </c>
      <c r="D5377" s="31" t="s">
        <v>9967</v>
      </c>
      <c r="E5377" s="36" t="s">
        <v>4192</v>
      </c>
    </row>
    <row r="5378" spans="1:5" ht="27.6" hidden="1">
      <c r="A5378" s="35">
        <v>84084</v>
      </c>
      <c r="B5378" s="32" t="s">
        <v>18161</v>
      </c>
      <c r="C5378" s="32" t="s">
        <v>18415</v>
      </c>
      <c r="D5378" s="31" t="s">
        <v>9967</v>
      </c>
      <c r="E5378" s="36" t="s">
        <v>270</v>
      </c>
    </row>
    <row r="5379" spans="1:5" ht="69" hidden="1">
      <c r="A5379" s="35">
        <v>87242</v>
      </c>
      <c r="B5379" s="32" t="s">
        <v>18161</v>
      </c>
      <c r="C5379" s="32" t="s">
        <v>18416</v>
      </c>
      <c r="D5379" s="31" t="s">
        <v>9967</v>
      </c>
      <c r="E5379" s="36" t="s">
        <v>18417</v>
      </c>
    </row>
    <row r="5380" spans="1:5" ht="69" hidden="1">
      <c r="A5380" s="35">
        <v>87243</v>
      </c>
      <c r="B5380" s="32" t="s">
        <v>18161</v>
      </c>
      <c r="C5380" s="32" t="s">
        <v>18418</v>
      </c>
      <c r="D5380" s="31" t="s">
        <v>9967</v>
      </c>
      <c r="E5380" s="36" t="s">
        <v>18419</v>
      </c>
    </row>
    <row r="5381" spans="1:5" ht="69" hidden="1">
      <c r="A5381" s="35">
        <v>87244</v>
      </c>
      <c r="B5381" s="32" t="s">
        <v>18161</v>
      </c>
      <c r="C5381" s="32" t="s">
        <v>18420</v>
      </c>
      <c r="D5381" s="31" t="s">
        <v>9967</v>
      </c>
      <c r="E5381" s="36" t="s">
        <v>18421</v>
      </c>
    </row>
    <row r="5382" spans="1:5" ht="69" hidden="1">
      <c r="A5382" s="35">
        <v>87245</v>
      </c>
      <c r="B5382" s="32" t="s">
        <v>18161</v>
      </c>
      <c r="C5382" s="32" t="s">
        <v>18422</v>
      </c>
      <c r="D5382" s="31" t="s">
        <v>9967</v>
      </c>
      <c r="E5382" s="36" t="s">
        <v>18423</v>
      </c>
    </row>
    <row r="5383" spans="1:5" ht="69" hidden="1">
      <c r="A5383" s="35">
        <v>87264</v>
      </c>
      <c r="B5383" s="32" t="s">
        <v>18161</v>
      </c>
      <c r="C5383" s="32" t="s">
        <v>18424</v>
      </c>
      <c r="D5383" s="31" t="s">
        <v>9967</v>
      </c>
      <c r="E5383" s="36" t="s">
        <v>18425</v>
      </c>
    </row>
    <row r="5384" spans="1:5" ht="69" hidden="1">
      <c r="A5384" s="35">
        <v>87265</v>
      </c>
      <c r="B5384" s="32" t="s">
        <v>18161</v>
      </c>
      <c r="C5384" s="32" t="s">
        <v>18426</v>
      </c>
      <c r="D5384" s="31" t="s">
        <v>9967</v>
      </c>
      <c r="E5384" s="36" t="s">
        <v>18427</v>
      </c>
    </row>
    <row r="5385" spans="1:5" ht="69" hidden="1">
      <c r="A5385" s="35">
        <v>87266</v>
      </c>
      <c r="B5385" s="32" t="s">
        <v>18161</v>
      </c>
      <c r="C5385" s="32" t="s">
        <v>18428</v>
      </c>
      <c r="D5385" s="31" t="s">
        <v>9967</v>
      </c>
      <c r="E5385" s="36" t="s">
        <v>15401</v>
      </c>
    </row>
    <row r="5386" spans="1:5" ht="69" hidden="1">
      <c r="A5386" s="35">
        <v>87267</v>
      </c>
      <c r="B5386" s="32" t="s">
        <v>18161</v>
      </c>
      <c r="C5386" s="32" t="s">
        <v>18429</v>
      </c>
      <c r="D5386" s="31" t="s">
        <v>9967</v>
      </c>
      <c r="E5386" s="36" t="s">
        <v>18430</v>
      </c>
    </row>
    <row r="5387" spans="1:5" ht="69" hidden="1">
      <c r="A5387" s="35">
        <v>87268</v>
      </c>
      <c r="B5387" s="32" t="s">
        <v>18161</v>
      </c>
      <c r="C5387" s="32" t="s">
        <v>18431</v>
      </c>
      <c r="D5387" s="31" t="s">
        <v>9967</v>
      </c>
      <c r="E5387" s="36" t="s">
        <v>18432</v>
      </c>
    </row>
    <row r="5388" spans="1:5" ht="69" hidden="1">
      <c r="A5388" s="35">
        <v>87269</v>
      </c>
      <c r="B5388" s="32" t="s">
        <v>18161</v>
      </c>
      <c r="C5388" s="32" t="s">
        <v>18433</v>
      </c>
      <c r="D5388" s="31" t="s">
        <v>9967</v>
      </c>
      <c r="E5388" s="36" t="s">
        <v>18434</v>
      </c>
    </row>
    <row r="5389" spans="1:5" ht="69" hidden="1">
      <c r="A5389" s="35">
        <v>87270</v>
      </c>
      <c r="B5389" s="32" t="s">
        <v>18161</v>
      </c>
      <c r="C5389" s="32" t="s">
        <v>18435</v>
      </c>
      <c r="D5389" s="31" t="s">
        <v>9967</v>
      </c>
      <c r="E5389" s="36" t="s">
        <v>7887</v>
      </c>
    </row>
    <row r="5390" spans="1:5" ht="69" hidden="1">
      <c r="A5390" s="35">
        <v>87271</v>
      </c>
      <c r="B5390" s="32" t="s">
        <v>18161</v>
      </c>
      <c r="C5390" s="32" t="s">
        <v>18436</v>
      </c>
      <c r="D5390" s="31" t="s">
        <v>9967</v>
      </c>
      <c r="E5390" s="36" t="s">
        <v>14081</v>
      </c>
    </row>
    <row r="5391" spans="1:5" ht="69" hidden="1">
      <c r="A5391" s="35">
        <v>87272</v>
      </c>
      <c r="B5391" s="32" t="s">
        <v>18161</v>
      </c>
      <c r="C5391" s="32" t="s">
        <v>18437</v>
      </c>
      <c r="D5391" s="31" t="s">
        <v>9967</v>
      </c>
      <c r="E5391" s="36" t="s">
        <v>18139</v>
      </c>
    </row>
    <row r="5392" spans="1:5" ht="69" hidden="1">
      <c r="A5392" s="35">
        <v>87273</v>
      </c>
      <c r="B5392" s="32" t="s">
        <v>18161</v>
      </c>
      <c r="C5392" s="32" t="s">
        <v>18438</v>
      </c>
      <c r="D5392" s="31" t="s">
        <v>9967</v>
      </c>
      <c r="E5392" s="36" t="s">
        <v>18439</v>
      </c>
    </row>
    <row r="5393" spans="1:5" ht="69" hidden="1">
      <c r="A5393" s="35">
        <v>87274</v>
      </c>
      <c r="B5393" s="32" t="s">
        <v>18161</v>
      </c>
      <c r="C5393" s="32" t="s">
        <v>18440</v>
      </c>
      <c r="D5393" s="31" t="s">
        <v>9967</v>
      </c>
      <c r="E5393" s="36" t="s">
        <v>18441</v>
      </c>
    </row>
    <row r="5394" spans="1:5" ht="69" hidden="1">
      <c r="A5394" s="35">
        <v>87275</v>
      </c>
      <c r="B5394" s="32" t="s">
        <v>18161</v>
      </c>
      <c r="C5394" s="32" t="s">
        <v>18442</v>
      </c>
      <c r="D5394" s="31" t="s">
        <v>9967</v>
      </c>
      <c r="E5394" s="36" t="s">
        <v>18443</v>
      </c>
    </row>
    <row r="5395" spans="1:5" ht="69" hidden="1">
      <c r="A5395" s="35">
        <v>88786</v>
      </c>
      <c r="B5395" s="32" t="s">
        <v>18161</v>
      </c>
      <c r="C5395" s="32" t="s">
        <v>18444</v>
      </c>
      <c r="D5395" s="31" t="s">
        <v>9967</v>
      </c>
      <c r="E5395" s="36" t="s">
        <v>18445</v>
      </c>
    </row>
    <row r="5396" spans="1:5" ht="69" hidden="1">
      <c r="A5396" s="35">
        <v>88787</v>
      </c>
      <c r="B5396" s="32" t="s">
        <v>18161</v>
      </c>
      <c r="C5396" s="32" t="s">
        <v>18446</v>
      </c>
      <c r="D5396" s="31" t="s">
        <v>9967</v>
      </c>
      <c r="E5396" s="36" t="s">
        <v>18447</v>
      </c>
    </row>
    <row r="5397" spans="1:5" ht="69" hidden="1">
      <c r="A5397" s="35">
        <v>88788</v>
      </c>
      <c r="B5397" s="32" t="s">
        <v>18161</v>
      </c>
      <c r="C5397" s="32" t="s">
        <v>18448</v>
      </c>
      <c r="D5397" s="31" t="s">
        <v>9967</v>
      </c>
      <c r="E5397" s="36" t="s">
        <v>18449</v>
      </c>
    </row>
    <row r="5398" spans="1:5" ht="69" hidden="1">
      <c r="A5398" s="35">
        <v>88789</v>
      </c>
      <c r="B5398" s="32" t="s">
        <v>18161</v>
      </c>
      <c r="C5398" s="32" t="s">
        <v>18450</v>
      </c>
      <c r="D5398" s="31" t="s">
        <v>9967</v>
      </c>
      <c r="E5398" s="36" t="s">
        <v>18451</v>
      </c>
    </row>
    <row r="5399" spans="1:5" ht="96.6" hidden="1">
      <c r="A5399" s="35">
        <v>89045</v>
      </c>
      <c r="B5399" s="32" t="s">
        <v>18161</v>
      </c>
      <c r="C5399" s="32" t="s">
        <v>18452</v>
      </c>
      <c r="D5399" s="31" t="s">
        <v>9967</v>
      </c>
      <c r="E5399" s="36" t="s">
        <v>538</v>
      </c>
    </row>
    <row r="5400" spans="1:5" ht="96.6" hidden="1">
      <c r="A5400" s="35">
        <v>89170</v>
      </c>
      <c r="B5400" s="32" t="s">
        <v>18161</v>
      </c>
      <c r="C5400" s="32" t="s">
        <v>18453</v>
      </c>
      <c r="D5400" s="31" t="s">
        <v>9967</v>
      </c>
      <c r="E5400" s="36" t="s">
        <v>6527</v>
      </c>
    </row>
    <row r="5401" spans="1:5" ht="82.8" hidden="1">
      <c r="A5401" s="35">
        <v>93392</v>
      </c>
      <c r="B5401" s="32" t="s">
        <v>18161</v>
      </c>
      <c r="C5401" s="32" t="s">
        <v>18454</v>
      </c>
      <c r="D5401" s="31" t="s">
        <v>9967</v>
      </c>
      <c r="E5401" s="36" t="s">
        <v>17921</v>
      </c>
    </row>
    <row r="5402" spans="1:5" ht="82.8" hidden="1">
      <c r="A5402" s="35">
        <v>93393</v>
      </c>
      <c r="B5402" s="32" t="s">
        <v>18161</v>
      </c>
      <c r="C5402" s="32" t="s">
        <v>18455</v>
      </c>
      <c r="D5402" s="31" t="s">
        <v>9967</v>
      </c>
      <c r="E5402" s="36" t="s">
        <v>18456</v>
      </c>
    </row>
    <row r="5403" spans="1:5" ht="82.8" hidden="1">
      <c r="A5403" s="35">
        <v>93394</v>
      </c>
      <c r="B5403" s="32" t="s">
        <v>18161</v>
      </c>
      <c r="C5403" s="32" t="s">
        <v>18457</v>
      </c>
      <c r="D5403" s="31" t="s">
        <v>9967</v>
      </c>
      <c r="E5403" s="36" t="s">
        <v>18458</v>
      </c>
    </row>
    <row r="5404" spans="1:5" ht="82.8" hidden="1">
      <c r="A5404" s="35">
        <v>93395</v>
      </c>
      <c r="B5404" s="32" t="s">
        <v>18161</v>
      </c>
      <c r="C5404" s="32" t="s">
        <v>18459</v>
      </c>
      <c r="D5404" s="31" t="s">
        <v>9967</v>
      </c>
      <c r="E5404" s="36" t="s">
        <v>18460</v>
      </c>
    </row>
    <row r="5405" spans="1:5" ht="55.2" hidden="1">
      <c r="A5405" s="35">
        <v>84088</v>
      </c>
      <c r="B5405" s="32" t="s">
        <v>18161</v>
      </c>
      <c r="C5405" s="32" t="s">
        <v>18461</v>
      </c>
      <c r="D5405" s="31" t="s">
        <v>9474</v>
      </c>
      <c r="E5405" s="36" t="s">
        <v>18462</v>
      </c>
    </row>
    <row r="5406" spans="1:5" ht="55.2" hidden="1">
      <c r="A5406" s="35">
        <v>84089</v>
      </c>
      <c r="B5406" s="32" t="s">
        <v>18161</v>
      </c>
      <c r="C5406" s="32" t="s">
        <v>18463</v>
      </c>
      <c r="D5406" s="31" t="s">
        <v>9474</v>
      </c>
      <c r="E5406" s="36" t="s">
        <v>18464</v>
      </c>
    </row>
    <row r="5407" spans="1:5" ht="27.6" hidden="1">
      <c r="A5407" s="35">
        <v>40675</v>
      </c>
      <c r="B5407" s="32" t="s">
        <v>18161</v>
      </c>
      <c r="C5407" s="32" t="s">
        <v>18465</v>
      </c>
      <c r="D5407" s="31" t="s">
        <v>9474</v>
      </c>
      <c r="E5407" s="36" t="s">
        <v>2116</v>
      </c>
    </row>
    <row r="5408" spans="1:5" ht="27.6" hidden="1">
      <c r="A5408" s="35">
        <v>84093</v>
      </c>
      <c r="B5408" s="32" t="s">
        <v>18161</v>
      </c>
      <c r="C5408" s="32" t="s">
        <v>18466</v>
      </c>
      <c r="D5408" s="31" t="s">
        <v>9474</v>
      </c>
      <c r="E5408" s="36" t="s">
        <v>5855</v>
      </c>
    </row>
    <row r="5409" spans="1:5" ht="41.4" hidden="1">
      <c r="A5409" s="35">
        <v>96112</v>
      </c>
      <c r="B5409" s="32" t="s">
        <v>18161</v>
      </c>
      <c r="C5409" s="32" t="s">
        <v>18467</v>
      </c>
      <c r="D5409" s="31" t="s">
        <v>9967</v>
      </c>
      <c r="E5409" s="36" t="s">
        <v>18468</v>
      </c>
    </row>
    <row r="5410" spans="1:5" ht="41.4" hidden="1">
      <c r="A5410" s="35">
        <v>96117</v>
      </c>
      <c r="B5410" s="32" t="s">
        <v>18161</v>
      </c>
      <c r="C5410" s="32" t="s">
        <v>18469</v>
      </c>
      <c r="D5410" s="31" t="s">
        <v>9967</v>
      </c>
      <c r="E5410" s="36" t="s">
        <v>18470</v>
      </c>
    </row>
    <row r="5411" spans="1:5" ht="27.6" hidden="1">
      <c r="A5411" s="35">
        <v>96122</v>
      </c>
      <c r="B5411" s="32" t="s">
        <v>18161</v>
      </c>
      <c r="C5411" s="32" t="s">
        <v>18471</v>
      </c>
      <c r="D5411" s="31" t="s">
        <v>9474</v>
      </c>
      <c r="E5411" s="36" t="s">
        <v>15793</v>
      </c>
    </row>
    <row r="5412" spans="1:5" ht="27.6" hidden="1">
      <c r="A5412" s="35">
        <v>96109</v>
      </c>
      <c r="B5412" s="32" t="s">
        <v>18161</v>
      </c>
      <c r="C5412" s="32" t="s">
        <v>18472</v>
      </c>
      <c r="D5412" s="31" t="s">
        <v>9967</v>
      </c>
      <c r="E5412" s="36" t="s">
        <v>7703</v>
      </c>
    </row>
    <row r="5413" spans="1:5" ht="41.4" hidden="1">
      <c r="A5413" s="35">
        <v>96110</v>
      </c>
      <c r="B5413" s="32" t="s">
        <v>18161</v>
      </c>
      <c r="C5413" s="32" t="s">
        <v>18473</v>
      </c>
      <c r="D5413" s="31" t="s">
        <v>9967</v>
      </c>
      <c r="E5413" s="36" t="s">
        <v>18474</v>
      </c>
    </row>
    <row r="5414" spans="1:5" ht="27.6" hidden="1">
      <c r="A5414" s="35">
        <v>96113</v>
      </c>
      <c r="B5414" s="32" t="s">
        <v>18161</v>
      </c>
      <c r="C5414" s="32" t="s">
        <v>18475</v>
      </c>
      <c r="D5414" s="31" t="s">
        <v>9967</v>
      </c>
      <c r="E5414" s="36" t="s">
        <v>18476</v>
      </c>
    </row>
    <row r="5415" spans="1:5" ht="41.4" hidden="1">
      <c r="A5415" s="35">
        <v>96114</v>
      </c>
      <c r="B5415" s="32" t="s">
        <v>18161</v>
      </c>
      <c r="C5415" s="32" t="s">
        <v>18477</v>
      </c>
      <c r="D5415" s="31" t="s">
        <v>9967</v>
      </c>
      <c r="E5415" s="36" t="s">
        <v>18478</v>
      </c>
    </row>
    <row r="5416" spans="1:5" ht="27.6" hidden="1">
      <c r="A5416" s="35">
        <v>96120</v>
      </c>
      <c r="B5416" s="32" t="s">
        <v>18161</v>
      </c>
      <c r="C5416" s="32" t="s">
        <v>18479</v>
      </c>
      <c r="D5416" s="31" t="s">
        <v>9474</v>
      </c>
      <c r="E5416" s="36" t="s">
        <v>229</v>
      </c>
    </row>
    <row r="5417" spans="1:5" ht="41.4" hidden="1">
      <c r="A5417" s="35">
        <v>96123</v>
      </c>
      <c r="B5417" s="32" t="s">
        <v>18161</v>
      </c>
      <c r="C5417" s="32" t="s">
        <v>18480</v>
      </c>
      <c r="D5417" s="31" t="s">
        <v>9474</v>
      </c>
      <c r="E5417" s="36" t="s">
        <v>3040</v>
      </c>
    </row>
    <row r="5418" spans="1:5" ht="41.4" hidden="1">
      <c r="A5418" s="35">
        <v>96124</v>
      </c>
      <c r="B5418" s="32" t="s">
        <v>18161</v>
      </c>
      <c r="C5418" s="32" t="s">
        <v>18481</v>
      </c>
      <c r="D5418" s="31" t="s">
        <v>9474</v>
      </c>
      <c r="E5418" s="36" t="s">
        <v>18482</v>
      </c>
    </row>
    <row r="5419" spans="1:5" ht="41.4" hidden="1">
      <c r="A5419" s="35">
        <v>96115</v>
      </c>
      <c r="B5419" s="32" t="s">
        <v>18161</v>
      </c>
      <c r="C5419" s="32" t="s">
        <v>18483</v>
      </c>
      <c r="D5419" s="31" t="s">
        <v>9967</v>
      </c>
      <c r="E5419" s="36" t="s">
        <v>18484</v>
      </c>
    </row>
    <row r="5420" spans="1:5" ht="41.4" hidden="1">
      <c r="A5420" s="35">
        <v>72200</v>
      </c>
      <c r="B5420" s="32" t="s">
        <v>18161</v>
      </c>
      <c r="C5420" s="32" t="s">
        <v>18485</v>
      </c>
      <c r="D5420" s="31" t="s">
        <v>9967</v>
      </c>
      <c r="E5420" s="36" t="s">
        <v>17975</v>
      </c>
    </row>
    <row r="5421" spans="1:5" ht="13.8" hidden="1">
      <c r="A5421" s="31" t="s">
        <v>18486</v>
      </c>
      <c r="B5421" s="32" t="s">
        <v>18161</v>
      </c>
      <c r="C5421" s="32" t="s">
        <v>18487</v>
      </c>
      <c r="D5421" s="31" t="s">
        <v>9474</v>
      </c>
      <c r="E5421" s="36" t="s">
        <v>18488</v>
      </c>
    </row>
    <row r="5422" spans="1:5" ht="41.4" hidden="1">
      <c r="A5422" s="35">
        <v>72201</v>
      </c>
      <c r="B5422" s="32" t="s">
        <v>18161</v>
      </c>
      <c r="C5422" s="32" t="s">
        <v>18489</v>
      </c>
      <c r="D5422" s="31" t="s">
        <v>9967</v>
      </c>
      <c r="E5422" s="36" t="s">
        <v>4423</v>
      </c>
    </row>
    <row r="5423" spans="1:5" ht="41.4" hidden="1">
      <c r="A5423" s="35">
        <v>96111</v>
      </c>
      <c r="B5423" s="32" t="s">
        <v>18161</v>
      </c>
      <c r="C5423" s="32" t="s">
        <v>18490</v>
      </c>
      <c r="D5423" s="31" t="s">
        <v>9967</v>
      </c>
      <c r="E5423" s="36" t="s">
        <v>18491</v>
      </c>
    </row>
    <row r="5424" spans="1:5" ht="41.4" hidden="1">
      <c r="A5424" s="35">
        <v>96116</v>
      </c>
      <c r="B5424" s="32" t="s">
        <v>18161</v>
      </c>
      <c r="C5424" s="32" t="s">
        <v>18492</v>
      </c>
      <c r="D5424" s="31" t="s">
        <v>9967</v>
      </c>
      <c r="E5424" s="36" t="s">
        <v>18493</v>
      </c>
    </row>
    <row r="5425" spans="1:5" ht="27.6" hidden="1">
      <c r="A5425" s="35">
        <v>96121</v>
      </c>
      <c r="B5425" s="32" t="s">
        <v>18161</v>
      </c>
      <c r="C5425" s="32" t="s">
        <v>18494</v>
      </c>
      <c r="D5425" s="31" t="s">
        <v>9474</v>
      </c>
      <c r="E5425" s="36" t="s">
        <v>6548</v>
      </c>
    </row>
    <row r="5426" spans="1:5" ht="41.4" hidden="1">
      <c r="A5426" s="35">
        <v>96485</v>
      </c>
      <c r="B5426" s="32" t="s">
        <v>18161</v>
      </c>
      <c r="C5426" s="32" t="s">
        <v>18495</v>
      </c>
      <c r="D5426" s="31" t="s">
        <v>9967</v>
      </c>
      <c r="E5426" s="36" t="s">
        <v>18496</v>
      </c>
    </row>
    <row r="5427" spans="1:5" ht="41.4" hidden="1">
      <c r="A5427" s="35">
        <v>96486</v>
      </c>
      <c r="B5427" s="32" t="s">
        <v>18161</v>
      </c>
      <c r="C5427" s="32" t="s">
        <v>18497</v>
      </c>
      <c r="D5427" s="31" t="s">
        <v>9967</v>
      </c>
      <c r="E5427" s="36" t="s">
        <v>8092</v>
      </c>
    </row>
    <row r="5428" spans="1:5" ht="69" hidden="1">
      <c r="A5428" s="35">
        <v>72198</v>
      </c>
      <c r="B5428" s="32" t="s">
        <v>18161</v>
      </c>
      <c r="C5428" s="32" t="s">
        <v>18498</v>
      </c>
      <c r="D5428" s="31" t="s">
        <v>9967</v>
      </c>
      <c r="E5428" s="36" t="s">
        <v>18499</v>
      </c>
    </row>
    <row r="5429" spans="1:5" ht="27.6" hidden="1">
      <c r="A5429" s="31" t="s">
        <v>18500</v>
      </c>
      <c r="B5429" s="32" t="s">
        <v>18161</v>
      </c>
      <c r="C5429" s="32" t="s">
        <v>18501</v>
      </c>
      <c r="D5429" s="31" t="s">
        <v>9967</v>
      </c>
      <c r="E5429" s="36" t="s">
        <v>18502</v>
      </c>
    </row>
    <row r="5430" spans="1:5" ht="41.4" hidden="1">
      <c r="A5430" s="35">
        <v>83730</v>
      </c>
      <c r="B5430" s="32" t="s">
        <v>18161</v>
      </c>
      <c r="C5430" s="32" t="s">
        <v>18503</v>
      </c>
      <c r="D5430" s="31" t="s">
        <v>9967</v>
      </c>
      <c r="E5430" s="36" t="s">
        <v>18504</v>
      </c>
    </row>
    <row r="5431" spans="1:5" ht="41.4" hidden="1">
      <c r="A5431" s="35">
        <v>83736</v>
      </c>
      <c r="B5431" s="32" t="s">
        <v>18161</v>
      </c>
      <c r="C5431" s="32" t="s">
        <v>18505</v>
      </c>
      <c r="D5431" s="31" t="s">
        <v>9967</v>
      </c>
      <c r="E5431" s="36" t="s">
        <v>18506</v>
      </c>
    </row>
    <row r="5432" spans="1:5" ht="55.2" hidden="1">
      <c r="A5432" s="35">
        <v>91514</v>
      </c>
      <c r="B5432" s="32" t="s">
        <v>18161</v>
      </c>
      <c r="C5432" s="32" t="s">
        <v>18507</v>
      </c>
      <c r="D5432" s="31" t="s">
        <v>9967</v>
      </c>
      <c r="E5432" s="36" t="s">
        <v>245</v>
      </c>
    </row>
    <row r="5433" spans="1:5" ht="55.2" hidden="1">
      <c r="A5433" s="35">
        <v>91515</v>
      </c>
      <c r="B5433" s="32" t="s">
        <v>18161</v>
      </c>
      <c r="C5433" s="32" t="s">
        <v>18508</v>
      </c>
      <c r="D5433" s="31" t="s">
        <v>9967</v>
      </c>
      <c r="E5433" s="36" t="s">
        <v>2245</v>
      </c>
    </row>
    <row r="5434" spans="1:5" ht="55.2" hidden="1">
      <c r="A5434" s="35">
        <v>91516</v>
      </c>
      <c r="B5434" s="32" t="s">
        <v>18161</v>
      </c>
      <c r="C5434" s="32" t="s">
        <v>18509</v>
      </c>
      <c r="D5434" s="31" t="s">
        <v>9967</v>
      </c>
      <c r="E5434" s="36" t="s">
        <v>13481</v>
      </c>
    </row>
    <row r="5435" spans="1:5" ht="55.2" hidden="1">
      <c r="A5435" s="35">
        <v>91517</v>
      </c>
      <c r="B5435" s="32" t="s">
        <v>18161</v>
      </c>
      <c r="C5435" s="32" t="s">
        <v>18510</v>
      </c>
      <c r="D5435" s="31" t="s">
        <v>9967</v>
      </c>
      <c r="E5435" s="36" t="s">
        <v>15461</v>
      </c>
    </row>
    <row r="5436" spans="1:5" ht="55.2" hidden="1">
      <c r="A5436" s="35">
        <v>91519</v>
      </c>
      <c r="B5436" s="32" t="s">
        <v>18161</v>
      </c>
      <c r="C5436" s="32" t="s">
        <v>18511</v>
      </c>
      <c r="D5436" s="31" t="s">
        <v>9967</v>
      </c>
      <c r="E5436" s="36" t="s">
        <v>18512</v>
      </c>
    </row>
    <row r="5437" spans="1:5" ht="41.4" hidden="1">
      <c r="A5437" s="35">
        <v>91520</v>
      </c>
      <c r="B5437" s="32" t="s">
        <v>18161</v>
      </c>
      <c r="C5437" s="32" t="s">
        <v>18513</v>
      </c>
      <c r="D5437" s="31" t="s">
        <v>9967</v>
      </c>
      <c r="E5437" s="36" t="s">
        <v>2918</v>
      </c>
    </row>
    <row r="5438" spans="1:5" ht="41.4" hidden="1">
      <c r="A5438" s="35">
        <v>91522</v>
      </c>
      <c r="B5438" s="32" t="s">
        <v>18161</v>
      </c>
      <c r="C5438" s="32" t="s">
        <v>18514</v>
      </c>
      <c r="D5438" s="31" t="s">
        <v>9967</v>
      </c>
      <c r="E5438" s="36" t="s">
        <v>2103</v>
      </c>
    </row>
    <row r="5439" spans="1:5" ht="41.4" hidden="1">
      <c r="A5439" s="35">
        <v>91525</v>
      </c>
      <c r="B5439" s="32" t="s">
        <v>18161</v>
      </c>
      <c r="C5439" s="32" t="s">
        <v>18515</v>
      </c>
      <c r="D5439" s="31" t="s">
        <v>9967</v>
      </c>
      <c r="E5439" s="36" t="s">
        <v>18516</v>
      </c>
    </row>
    <row r="5440" spans="1:5" ht="41.4" hidden="1">
      <c r="A5440" s="35">
        <v>73548</v>
      </c>
      <c r="B5440" s="32" t="s">
        <v>18517</v>
      </c>
      <c r="C5440" s="32" t="s">
        <v>18518</v>
      </c>
      <c r="D5440" s="31" t="s">
        <v>11488</v>
      </c>
      <c r="E5440" s="36" t="s">
        <v>18519</v>
      </c>
    </row>
    <row r="5441" spans="1:5" ht="41.4" hidden="1">
      <c r="A5441" s="35">
        <v>73549</v>
      </c>
      <c r="B5441" s="32" t="s">
        <v>18517</v>
      </c>
      <c r="C5441" s="32" t="s">
        <v>18520</v>
      </c>
      <c r="D5441" s="31" t="s">
        <v>11488</v>
      </c>
      <c r="E5441" s="36" t="s">
        <v>18521</v>
      </c>
    </row>
    <row r="5442" spans="1:5" ht="69" hidden="1">
      <c r="A5442" s="35">
        <v>87280</v>
      </c>
      <c r="B5442" s="32" t="s">
        <v>18517</v>
      </c>
      <c r="C5442" s="32" t="s">
        <v>18522</v>
      </c>
      <c r="D5442" s="31" t="s">
        <v>11488</v>
      </c>
      <c r="E5442" s="36" t="s">
        <v>18523</v>
      </c>
    </row>
    <row r="5443" spans="1:5" ht="69" hidden="1">
      <c r="A5443" s="35">
        <v>87281</v>
      </c>
      <c r="B5443" s="32" t="s">
        <v>18517</v>
      </c>
      <c r="C5443" s="32" t="s">
        <v>18524</v>
      </c>
      <c r="D5443" s="31" t="s">
        <v>11488</v>
      </c>
      <c r="E5443" s="36" t="s">
        <v>18525</v>
      </c>
    </row>
    <row r="5444" spans="1:5" ht="69" hidden="1">
      <c r="A5444" s="35">
        <v>87283</v>
      </c>
      <c r="B5444" s="32" t="s">
        <v>18517</v>
      </c>
      <c r="C5444" s="32" t="s">
        <v>18526</v>
      </c>
      <c r="D5444" s="31" t="s">
        <v>11488</v>
      </c>
      <c r="E5444" s="36" t="s">
        <v>18527</v>
      </c>
    </row>
    <row r="5445" spans="1:5" ht="69" hidden="1">
      <c r="A5445" s="35">
        <v>87284</v>
      </c>
      <c r="B5445" s="32" t="s">
        <v>18517</v>
      </c>
      <c r="C5445" s="32" t="s">
        <v>18528</v>
      </c>
      <c r="D5445" s="31" t="s">
        <v>11488</v>
      </c>
      <c r="E5445" s="36" t="s">
        <v>18529</v>
      </c>
    </row>
    <row r="5446" spans="1:5" ht="69" hidden="1">
      <c r="A5446" s="35">
        <v>87286</v>
      </c>
      <c r="B5446" s="32" t="s">
        <v>18517</v>
      </c>
      <c r="C5446" s="32" t="s">
        <v>18530</v>
      </c>
      <c r="D5446" s="31" t="s">
        <v>11488</v>
      </c>
      <c r="E5446" s="36" t="s">
        <v>18531</v>
      </c>
    </row>
    <row r="5447" spans="1:5" ht="69" hidden="1">
      <c r="A5447" s="35">
        <v>87287</v>
      </c>
      <c r="B5447" s="32" t="s">
        <v>18517</v>
      </c>
      <c r="C5447" s="32" t="s">
        <v>18532</v>
      </c>
      <c r="D5447" s="31" t="s">
        <v>11488</v>
      </c>
      <c r="E5447" s="36" t="s">
        <v>18533</v>
      </c>
    </row>
    <row r="5448" spans="1:5" ht="69" hidden="1">
      <c r="A5448" s="35">
        <v>87289</v>
      </c>
      <c r="B5448" s="32" t="s">
        <v>18517</v>
      </c>
      <c r="C5448" s="32" t="s">
        <v>18534</v>
      </c>
      <c r="D5448" s="31" t="s">
        <v>11488</v>
      </c>
      <c r="E5448" s="36" t="s">
        <v>18535</v>
      </c>
    </row>
    <row r="5449" spans="1:5" ht="69" hidden="1">
      <c r="A5449" s="35">
        <v>87290</v>
      </c>
      <c r="B5449" s="32" t="s">
        <v>18517</v>
      </c>
      <c r="C5449" s="32" t="s">
        <v>18536</v>
      </c>
      <c r="D5449" s="31" t="s">
        <v>11488</v>
      </c>
      <c r="E5449" s="36" t="s">
        <v>18537</v>
      </c>
    </row>
    <row r="5450" spans="1:5" ht="69" hidden="1">
      <c r="A5450" s="35">
        <v>87292</v>
      </c>
      <c r="B5450" s="32" t="s">
        <v>18517</v>
      </c>
      <c r="C5450" s="32" t="s">
        <v>18538</v>
      </c>
      <c r="D5450" s="31" t="s">
        <v>11488</v>
      </c>
      <c r="E5450" s="36" t="s">
        <v>18539</v>
      </c>
    </row>
    <row r="5451" spans="1:5" ht="69" hidden="1">
      <c r="A5451" s="35">
        <v>87294</v>
      </c>
      <c r="B5451" s="32" t="s">
        <v>18517</v>
      </c>
      <c r="C5451" s="32" t="s">
        <v>18540</v>
      </c>
      <c r="D5451" s="31" t="s">
        <v>11488</v>
      </c>
      <c r="E5451" s="36" t="s">
        <v>18541</v>
      </c>
    </row>
    <row r="5452" spans="1:5" ht="69" hidden="1">
      <c r="A5452" s="35">
        <v>87295</v>
      </c>
      <c r="B5452" s="32" t="s">
        <v>18517</v>
      </c>
      <c r="C5452" s="32" t="s">
        <v>18542</v>
      </c>
      <c r="D5452" s="31" t="s">
        <v>11488</v>
      </c>
      <c r="E5452" s="36" t="s">
        <v>18543</v>
      </c>
    </row>
    <row r="5453" spans="1:5" ht="69" hidden="1">
      <c r="A5453" s="35">
        <v>87296</v>
      </c>
      <c r="B5453" s="32" t="s">
        <v>18517</v>
      </c>
      <c r="C5453" s="32" t="s">
        <v>18544</v>
      </c>
      <c r="D5453" s="31" t="s">
        <v>11488</v>
      </c>
      <c r="E5453" s="36" t="s">
        <v>18545</v>
      </c>
    </row>
    <row r="5454" spans="1:5" ht="41.4" hidden="1">
      <c r="A5454" s="35">
        <v>87298</v>
      </c>
      <c r="B5454" s="32" t="s">
        <v>18517</v>
      </c>
      <c r="C5454" s="32" t="s">
        <v>18546</v>
      </c>
      <c r="D5454" s="31" t="s">
        <v>11488</v>
      </c>
      <c r="E5454" s="36" t="s">
        <v>18547</v>
      </c>
    </row>
    <row r="5455" spans="1:5" ht="41.4" hidden="1">
      <c r="A5455" s="35">
        <v>87299</v>
      </c>
      <c r="B5455" s="32" t="s">
        <v>18517</v>
      </c>
      <c r="C5455" s="32" t="s">
        <v>18548</v>
      </c>
      <c r="D5455" s="31" t="s">
        <v>11488</v>
      </c>
      <c r="E5455" s="36" t="s">
        <v>18549</v>
      </c>
    </row>
    <row r="5456" spans="1:5" ht="41.4" hidden="1">
      <c r="A5456" s="35">
        <v>87301</v>
      </c>
      <c r="B5456" s="32" t="s">
        <v>18517</v>
      </c>
      <c r="C5456" s="32" t="s">
        <v>18550</v>
      </c>
      <c r="D5456" s="31" t="s">
        <v>11488</v>
      </c>
      <c r="E5456" s="36" t="s">
        <v>16288</v>
      </c>
    </row>
    <row r="5457" spans="1:5" ht="41.4" hidden="1">
      <c r="A5457" s="35">
        <v>87302</v>
      </c>
      <c r="B5457" s="32" t="s">
        <v>18517</v>
      </c>
      <c r="C5457" s="32" t="s">
        <v>18551</v>
      </c>
      <c r="D5457" s="31" t="s">
        <v>11488</v>
      </c>
      <c r="E5457" s="36" t="s">
        <v>18552</v>
      </c>
    </row>
    <row r="5458" spans="1:5" ht="41.4" hidden="1">
      <c r="A5458" s="35">
        <v>87304</v>
      </c>
      <c r="B5458" s="32" t="s">
        <v>18517</v>
      </c>
      <c r="C5458" s="32" t="s">
        <v>18553</v>
      </c>
      <c r="D5458" s="31" t="s">
        <v>11488</v>
      </c>
      <c r="E5458" s="36" t="s">
        <v>18554</v>
      </c>
    </row>
    <row r="5459" spans="1:5" ht="41.4" hidden="1">
      <c r="A5459" s="35">
        <v>87305</v>
      </c>
      <c r="B5459" s="32" t="s">
        <v>18517</v>
      </c>
      <c r="C5459" s="32" t="s">
        <v>18555</v>
      </c>
      <c r="D5459" s="31" t="s">
        <v>11488</v>
      </c>
      <c r="E5459" s="36" t="s">
        <v>18556</v>
      </c>
    </row>
    <row r="5460" spans="1:5" ht="41.4" hidden="1">
      <c r="A5460" s="35">
        <v>87307</v>
      </c>
      <c r="B5460" s="32" t="s">
        <v>18517</v>
      </c>
      <c r="C5460" s="32" t="s">
        <v>18557</v>
      </c>
      <c r="D5460" s="31" t="s">
        <v>11488</v>
      </c>
      <c r="E5460" s="36" t="s">
        <v>18558</v>
      </c>
    </row>
    <row r="5461" spans="1:5" ht="41.4" hidden="1">
      <c r="A5461" s="35">
        <v>87308</v>
      </c>
      <c r="B5461" s="32" t="s">
        <v>18517</v>
      </c>
      <c r="C5461" s="32" t="s">
        <v>18559</v>
      </c>
      <c r="D5461" s="31" t="s">
        <v>11488</v>
      </c>
      <c r="E5461" s="36" t="s">
        <v>18560</v>
      </c>
    </row>
    <row r="5462" spans="1:5" ht="55.2" hidden="1">
      <c r="A5462" s="35">
        <v>87310</v>
      </c>
      <c r="B5462" s="32" t="s">
        <v>18517</v>
      </c>
      <c r="C5462" s="32" t="s">
        <v>18561</v>
      </c>
      <c r="D5462" s="31" t="s">
        <v>11488</v>
      </c>
      <c r="E5462" s="36" t="s">
        <v>18562</v>
      </c>
    </row>
    <row r="5463" spans="1:5" ht="55.2" hidden="1">
      <c r="A5463" s="35">
        <v>87311</v>
      </c>
      <c r="B5463" s="32" t="s">
        <v>18517</v>
      </c>
      <c r="C5463" s="32" t="s">
        <v>18563</v>
      </c>
      <c r="D5463" s="31" t="s">
        <v>11488</v>
      </c>
      <c r="E5463" s="36" t="s">
        <v>18564</v>
      </c>
    </row>
    <row r="5464" spans="1:5" ht="55.2" hidden="1">
      <c r="A5464" s="35">
        <v>87313</v>
      </c>
      <c r="B5464" s="32" t="s">
        <v>18517</v>
      </c>
      <c r="C5464" s="32" t="s">
        <v>18565</v>
      </c>
      <c r="D5464" s="31" t="s">
        <v>11488</v>
      </c>
      <c r="E5464" s="36" t="s">
        <v>18566</v>
      </c>
    </row>
    <row r="5465" spans="1:5" ht="55.2" hidden="1">
      <c r="A5465" s="35">
        <v>87314</v>
      </c>
      <c r="B5465" s="32" t="s">
        <v>18517</v>
      </c>
      <c r="C5465" s="32" t="s">
        <v>18567</v>
      </c>
      <c r="D5465" s="31" t="s">
        <v>11488</v>
      </c>
      <c r="E5465" s="36" t="s">
        <v>18568</v>
      </c>
    </row>
    <row r="5466" spans="1:5" ht="55.2" hidden="1">
      <c r="A5466" s="35">
        <v>87316</v>
      </c>
      <c r="B5466" s="32" t="s">
        <v>18517</v>
      </c>
      <c r="C5466" s="32" t="s">
        <v>18569</v>
      </c>
      <c r="D5466" s="31" t="s">
        <v>11488</v>
      </c>
      <c r="E5466" s="36" t="s">
        <v>18570</v>
      </c>
    </row>
    <row r="5467" spans="1:5" ht="55.2" hidden="1">
      <c r="A5467" s="35">
        <v>87317</v>
      </c>
      <c r="B5467" s="32" t="s">
        <v>18517</v>
      </c>
      <c r="C5467" s="32" t="s">
        <v>18571</v>
      </c>
      <c r="D5467" s="31" t="s">
        <v>11488</v>
      </c>
      <c r="E5467" s="36" t="s">
        <v>18572</v>
      </c>
    </row>
    <row r="5468" spans="1:5" ht="55.2" hidden="1">
      <c r="A5468" s="35">
        <v>87319</v>
      </c>
      <c r="B5468" s="32" t="s">
        <v>18517</v>
      </c>
      <c r="C5468" s="32" t="s">
        <v>18573</v>
      </c>
      <c r="D5468" s="31" t="s">
        <v>11488</v>
      </c>
      <c r="E5468" s="36" t="s">
        <v>18574</v>
      </c>
    </row>
    <row r="5469" spans="1:5" ht="55.2" hidden="1">
      <c r="A5469" s="35">
        <v>87320</v>
      </c>
      <c r="B5469" s="32" t="s">
        <v>18517</v>
      </c>
      <c r="C5469" s="32" t="s">
        <v>18575</v>
      </c>
      <c r="D5469" s="31" t="s">
        <v>11488</v>
      </c>
      <c r="E5469" s="36" t="s">
        <v>18576</v>
      </c>
    </row>
    <row r="5470" spans="1:5" ht="55.2" hidden="1">
      <c r="A5470" s="35">
        <v>87322</v>
      </c>
      <c r="B5470" s="32" t="s">
        <v>18517</v>
      </c>
      <c r="C5470" s="32" t="s">
        <v>18577</v>
      </c>
      <c r="D5470" s="31" t="s">
        <v>11488</v>
      </c>
      <c r="E5470" s="36" t="s">
        <v>18578</v>
      </c>
    </row>
    <row r="5471" spans="1:5" ht="55.2" hidden="1">
      <c r="A5471" s="35">
        <v>87323</v>
      </c>
      <c r="B5471" s="32" t="s">
        <v>18517</v>
      </c>
      <c r="C5471" s="32" t="s">
        <v>18579</v>
      </c>
      <c r="D5471" s="31" t="s">
        <v>11488</v>
      </c>
      <c r="E5471" s="36" t="s">
        <v>18580</v>
      </c>
    </row>
    <row r="5472" spans="1:5" ht="55.2" hidden="1">
      <c r="A5472" s="35">
        <v>87325</v>
      </c>
      <c r="B5472" s="32" t="s">
        <v>18517</v>
      </c>
      <c r="C5472" s="32" t="s">
        <v>18581</v>
      </c>
      <c r="D5472" s="31" t="s">
        <v>11488</v>
      </c>
      <c r="E5472" s="36" t="s">
        <v>18582</v>
      </c>
    </row>
    <row r="5473" spans="1:5" ht="55.2" hidden="1">
      <c r="A5473" s="35">
        <v>87326</v>
      </c>
      <c r="B5473" s="32" t="s">
        <v>18517</v>
      </c>
      <c r="C5473" s="32" t="s">
        <v>18583</v>
      </c>
      <c r="D5473" s="31" t="s">
        <v>11488</v>
      </c>
      <c r="E5473" s="36" t="s">
        <v>18584</v>
      </c>
    </row>
    <row r="5474" spans="1:5" ht="82.8" hidden="1">
      <c r="A5474" s="35">
        <v>87327</v>
      </c>
      <c r="B5474" s="32" t="s">
        <v>18517</v>
      </c>
      <c r="C5474" s="32" t="s">
        <v>18585</v>
      </c>
      <c r="D5474" s="31" t="s">
        <v>11488</v>
      </c>
      <c r="E5474" s="36" t="s">
        <v>18586</v>
      </c>
    </row>
    <row r="5475" spans="1:5" ht="82.8" hidden="1">
      <c r="A5475" s="35">
        <v>87328</v>
      </c>
      <c r="B5475" s="32" t="s">
        <v>18517</v>
      </c>
      <c r="C5475" s="32" t="s">
        <v>18587</v>
      </c>
      <c r="D5475" s="31" t="s">
        <v>11488</v>
      </c>
      <c r="E5475" s="36" t="s">
        <v>18588</v>
      </c>
    </row>
    <row r="5476" spans="1:5" ht="82.8" hidden="1">
      <c r="A5476" s="35">
        <v>87329</v>
      </c>
      <c r="B5476" s="32" t="s">
        <v>18517</v>
      </c>
      <c r="C5476" s="32" t="s">
        <v>18589</v>
      </c>
      <c r="D5476" s="31" t="s">
        <v>11488</v>
      </c>
      <c r="E5476" s="36" t="s">
        <v>18590</v>
      </c>
    </row>
    <row r="5477" spans="1:5" ht="82.8" hidden="1">
      <c r="A5477" s="35">
        <v>87330</v>
      </c>
      <c r="B5477" s="32" t="s">
        <v>18517</v>
      </c>
      <c r="C5477" s="32" t="s">
        <v>18591</v>
      </c>
      <c r="D5477" s="31" t="s">
        <v>11488</v>
      </c>
      <c r="E5477" s="36" t="s">
        <v>18592</v>
      </c>
    </row>
    <row r="5478" spans="1:5" ht="69" hidden="1">
      <c r="A5478" s="35">
        <v>87331</v>
      </c>
      <c r="B5478" s="32" t="s">
        <v>18517</v>
      </c>
      <c r="C5478" s="32" t="s">
        <v>18593</v>
      </c>
      <c r="D5478" s="31" t="s">
        <v>11488</v>
      </c>
      <c r="E5478" s="36" t="s">
        <v>18594</v>
      </c>
    </row>
    <row r="5479" spans="1:5" ht="69" hidden="1">
      <c r="A5479" s="35">
        <v>87332</v>
      </c>
      <c r="B5479" s="32" t="s">
        <v>18517</v>
      </c>
      <c r="C5479" s="32" t="s">
        <v>18595</v>
      </c>
      <c r="D5479" s="31" t="s">
        <v>11488</v>
      </c>
      <c r="E5479" s="36" t="s">
        <v>18596</v>
      </c>
    </row>
    <row r="5480" spans="1:5" ht="69" hidden="1">
      <c r="A5480" s="35">
        <v>87333</v>
      </c>
      <c r="B5480" s="32" t="s">
        <v>18517</v>
      </c>
      <c r="C5480" s="32" t="s">
        <v>18597</v>
      </c>
      <c r="D5480" s="31" t="s">
        <v>11488</v>
      </c>
      <c r="E5480" s="36" t="s">
        <v>18598</v>
      </c>
    </row>
    <row r="5481" spans="1:5" ht="69" hidden="1">
      <c r="A5481" s="35">
        <v>87334</v>
      </c>
      <c r="B5481" s="32" t="s">
        <v>18517</v>
      </c>
      <c r="C5481" s="32" t="s">
        <v>18599</v>
      </c>
      <c r="D5481" s="31" t="s">
        <v>11488</v>
      </c>
      <c r="E5481" s="36" t="s">
        <v>18600</v>
      </c>
    </row>
    <row r="5482" spans="1:5" ht="69" hidden="1">
      <c r="A5482" s="35">
        <v>87335</v>
      </c>
      <c r="B5482" s="32" t="s">
        <v>18517</v>
      </c>
      <c r="C5482" s="32" t="s">
        <v>18601</v>
      </c>
      <c r="D5482" s="31" t="s">
        <v>11488</v>
      </c>
      <c r="E5482" s="36" t="s">
        <v>18602</v>
      </c>
    </row>
    <row r="5483" spans="1:5" ht="69" hidden="1">
      <c r="A5483" s="35">
        <v>87336</v>
      </c>
      <c r="B5483" s="32" t="s">
        <v>18517</v>
      </c>
      <c r="C5483" s="32" t="s">
        <v>18603</v>
      </c>
      <c r="D5483" s="31" t="s">
        <v>11488</v>
      </c>
      <c r="E5483" s="36" t="s">
        <v>18604</v>
      </c>
    </row>
    <row r="5484" spans="1:5" ht="69" hidden="1">
      <c r="A5484" s="35">
        <v>87337</v>
      </c>
      <c r="B5484" s="32" t="s">
        <v>18517</v>
      </c>
      <c r="C5484" s="32" t="s">
        <v>18605</v>
      </c>
      <c r="D5484" s="31" t="s">
        <v>11488</v>
      </c>
      <c r="E5484" s="36" t="s">
        <v>18606</v>
      </c>
    </row>
    <row r="5485" spans="1:5" ht="69" hidden="1">
      <c r="A5485" s="35">
        <v>87338</v>
      </c>
      <c r="B5485" s="32" t="s">
        <v>18517</v>
      </c>
      <c r="C5485" s="32" t="s">
        <v>18607</v>
      </c>
      <c r="D5485" s="31" t="s">
        <v>11488</v>
      </c>
      <c r="E5485" s="36" t="s">
        <v>18608</v>
      </c>
    </row>
    <row r="5486" spans="1:5" ht="55.2" hidden="1">
      <c r="A5486" s="35">
        <v>87339</v>
      </c>
      <c r="B5486" s="32" t="s">
        <v>18517</v>
      </c>
      <c r="C5486" s="32" t="s">
        <v>18609</v>
      </c>
      <c r="D5486" s="31" t="s">
        <v>11488</v>
      </c>
      <c r="E5486" s="36" t="s">
        <v>18610</v>
      </c>
    </row>
    <row r="5487" spans="1:5" ht="55.2" hidden="1">
      <c r="A5487" s="35">
        <v>87340</v>
      </c>
      <c r="B5487" s="32" t="s">
        <v>18517</v>
      </c>
      <c r="C5487" s="32" t="s">
        <v>18611</v>
      </c>
      <c r="D5487" s="31" t="s">
        <v>11488</v>
      </c>
      <c r="E5487" s="36" t="s">
        <v>18612</v>
      </c>
    </row>
    <row r="5488" spans="1:5" ht="55.2" hidden="1">
      <c r="A5488" s="35">
        <v>87341</v>
      </c>
      <c r="B5488" s="32" t="s">
        <v>18517</v>
      </c>
      <c r="C5488" s="32" t="s">
        <v>18613</v>
      </c>
      <c r="D5488" s="31" t="s">
        <v>11488</v>
      </c>
      <c r="E5488" s="36" t="s">
        <v>18614</v>
      </c>
    </row>
    <row r="5489" spans="1:5" ht="55.2" hidden="1">
      <c r="A5489" s="35">
        <v>87342</v>
      </c>
      <c r="B5489" s="32" t="s">
        <v>18517</v>
      </c>
      <c r="C5489" s="32" t="s">
        <v>18615</v>
      </c>
      <c r="D5489" s="31" t="s">
        <v>11488</v>
      </c>
      <c r="E5489" s="36" t="s">
        <v>18616</v>
      </c>
    </row>
    <row r="5490" spans="1:5" ht="55.2" hidden="1">
      <c r="A5490" s="35">
        <v>87343</v>
      </c>
      <c r="B5490" s="32" t="s">
        <v>18517</v>
      </c>
      <c r="C5490" s="32" t="s">
        <v>18617</v>
      </c>
      <c r="D5490" s="31" t="s">
        <v>11488</v>
      </c>
      <c r="E5490" s="36" t="s">
        <v>18618</v>
      </c>
    </row>
    <row r="5491" spans="1:5" ht="55.2" hidden="1">
      <c r="A5491" s="35">
        <v>87344</v>
      </c>
      <c r="B5491" s="32" t="s">
        <v>18517</v>
      </c>
      <c r="C5491" s="32" t="s">
        <v>18619</v>
      </c>
      <c r="D5491" s="31" t="s">
        <v>11488</v>
      </c>
      <c r="E5491" s="36" t="s">
        <v>18620</v>
      </c>
    </row>
    <row r="5492" spans="1:5" ht="55.2" hidden="1">
      <c r="A5492" s="35">
        <v>87345</v>
      </c>
      <c r="B5492" s="32" t="s">
        <v>18517</v>
      </c>
      <c r="C5492" s="32" t="s">
        <v>18621</v>
      </c>
      <c r="D5492" s="31" t="s">
        <v>11488</v>
      </c>
      <c r="E5492" s="36" t="s">
        <v>18622</v>
      </c>
    </row>
    <row r="5493" spans="1:5" ht="55.2" hidden="1">
      <c r="A5493" s="35">
        <v>87346</v>
      </c>
      <c r="B5493" s="32" t="s">
        <v>18517</v>
      </c>
      <c r="C5493" s="32" t="s">
        <v>18623</v>
      </c>
      <c r="D5493" s="31" t="s">
        <v>11488</v>
      </c>
      <c r="E5493" s="36" t="s">
        <v>18624</v>
      </c>
    </row>
    <row r="5494" spans="1:5" ht="55.2" hidden="1">
      <c r="A5494" s="35">
        <v>87347</v>
      </c>
      <c r="B5494" s="32" t="s">
        <v>18517</v>
      </c>
      <c r="C5494" s="32" t="s">
        <v>18625</v>
      </c>
      <c r="D5494" s="31" t="s">
        <v>11488</v>
      </c>
      <c r="E5494" s="36" t="s">
        <v>18626</v>
      </c>
    </row>
    <row r="5495" spans="1:5" ht="55.2" hidden="1">
      <c r="A5495" s="35">
        <v>87348</v>
      </c>
      <c r="B5495" s="32" t="s">
        <v>18517</v>
      </c>
      <c r="C5495" s="32" t="s">
        <v>18627</v>
      </c>
      <c r="D5495" s="31" t="s">
        <v>11488</v>
      </c>
      <c r="E5495" s="36" t="s">
        <v>18628</v>
      </c>
    </row>
    <row r="5496" spans="1:5" ht="55.2" hidden="1">
      <c r="A5496" s="35">
        <v>87349</v>
      </c>
      <c r="B5496" s="32" t="s">
        <v>18517</v>
      </c>
      <c r="C5496" s="32" t="s">
        <v>18629</v>
      </c>
      <c r="D5496" s="31" t="s">
        <v>11488</v>
      </c>
      <c r="E5496" s="36" t="s">
        <v>18630</v>
      </c>
    </row>
    <row r="5497" spans="1:5" ht="55.2" hidden="1">
      <c r="A5497" s="35">
        <v>87350</v>
      </c>
      <c r="B5497" s="32" t="s">
        <v>18517</v>
      </c>
      <c r="C5497" s="32" t="s">
        <v>18631</v>
      </c>
      <c r="D5497" s="31" t="s">
        <v>11488</v>
      </c>
      <c r="E5497" s="36" t="s">
        <v>18632</v>
      </c>
    </row>
    <row r="5498" spans="1:5" ht="55.2" hidden="1">
      <c r="A5498" s="35">
        <v>87351</v>
      </c>
      <c r="B5498" s="32" t="s">
        <v>18517</v>
      </c>
      <c r="C5498" s="32" t="s">
        <v>18633</v>
      </c>
      <c r="D5498" s="31" t="s">
        <v>11488</v>
      </c>
      <c r="E5498" s="36" t="s">
        <v>18634</v>
      </c>
    </row>
    <row r="5499" spans="1:5" ht="55.2" hidden="1">
      <c r="A5499" s="35">
        <v>87352</v>
      </c>
      <c r="B5499" s="32" t="s">
        <v>18517</v>
      </c>
      <c r="C5499" s="32" t="s">
        <v>18635</v>
      </c>
      <c r="D5499" s="31" t="s">
        <v>11488</v>
      </c>
      <c r="E5499" s="36" t="s">
        <v>18636</v>
      </c>
    </row>
    <row r="5500" spans="1:5" ht="55.2" hidden="1">
      <c r="A5500" s="35">
        <v>87353</v>
      </c>
      <c r="B5500" s="32" t="s">
        <v>18517</v>
      </c>
      <c r="C5500" s="32" t="s">
        <v>18637</v>
      </c>
      <c r="D5500" s="31" t="s">
        <v>11488</v>
      </c>
      <c r="E5500" s="36" t="s">
        <v>18638</v>
      </c>
    </row>
    <row r="5501" spans="1:5" ht="55.2" hidden="1">
      <c r="A5501" s="35">
        <v>87354</v>
      </c>
      <c r="B5501" s="32" t="s">
        <v>18517</v>
      </c>
      <c r="C5501" s="32" t="s">
        <v>18639</v>
      </c>
      <c r="D5501" s="31" t="s">
        <v>11488</v>
      </c>
      <c r="E5501" s="36" t="s">
        <v>18640</v>
      </c>
    </row>
    <row r="5502" spans="1:5" ht="55.2" hidden="1">
      <c r="A5502" s="35">
        <v>87355</v>
      </c>
      <c r="B5502" s="32" t="s">
        <v>18517</v>
      </c>
      <c r="C5502" s="32" t="s">
        <v>18641</v>
      </c>
      <c r="D5502" s="31" t="s">
        <v>11488</v>
      </c>
      <c r="E5502" s="36" t="s">
        <v>18642</v>
      </c>
    </row>
    <row r="5503" spans="1:5" ht="55.2" hidden="1">
      <c r="A5503" s="35">
        <v>87356</v>
      </c>
      <c r="B5503" s="32" t="s">
        <v>18517</v>
      </c>
      <c r="C5503" s="32" t="s">
        <v>18643</v>
      </c>
      <c r="D5503" s="31" t="s">
        <v>11488</v>
      </c>
      <c r="E5503" s="36" t="s">
        <v>18644</v>
      </c>
    </row>
    <row r="5504" spans="1:5" ht="55.2" hidden="1">
      <c r="A5504" s="35">
        <v>87357</v>
      </c>
      <c r="B5504" s="32" t="s">
        <v>18517</v>
      </c>
      <c r="C5504" s="32" t="s">
        <v>18645</v>
      </c>
      <c r="D5504" s="31" t="s">
        <v>11488</v>
      </c>
      <c r="E5504" s="36" t="s">
        <v>18646</v>
      </c>
    </row>
    <row r="5505" spans="1:5" ht="69" hidden="1">
      <c r="A5505" s="35">
        <v>87358</v>
      </c>
      <c r="B5505" s="32" t="s">
        <v>18517</v>
      </c>
      <c r="C5505" s="32" t="s">
        <v>18647</v>
      </c>
      <c r="D5505" s="31" t="s">
        <v>11488</v>
      </c>
      <c r="E5505" s="36" t="s">
        <v>18648</v>
      </c>
    </row>
    <row r="5506" spans="1:5" ht="69" hidden="1">
      <c r="A5506" s="35">
        <v>87359</v>
      </c>
      <c r="B5506" s="32" t="s">
        <v>18517</v>
      </c>
      <c r="C5506" s="32" t="s">
        <v>18649</v>
      </c>
      <c r="D5506" s="31" t="s">
        <v>11488</v>
      </c>
      <c r="E5506" s="36" t="s">
        <v>18650</v>
      </c>
    </row>
    <row r="5507" spans="1:5" ht="69" hidden="1">
      <c r="A5507" s="35">
        <v>87360</v>
      </c>
      <c r="B5507" s="32" t="s">
        <v>18517</v>
      </c>
      <c r="C5507" s="32" t="s">
        <v>18651</v>
      </c>
      <c r="D5507" s="31" t="s">
        <v>11488</v>
      </c>
      <c r="E5507" s="36" t="s">
        <v>18652</v>
      </c>
    </row>
    <row r="5508" spans="1:5" ht="69" hidden="1">
      <c r="A5508" s="35">
        <v>87361</v>
      </c>
      <c r="B5508" s="32" t="s">
        <v>18517</v>
      </c>
      <c r="C5508" s="32" t="s">
        <v>18653</v>
      </c>
      <c r="D5508" s="31" t="s">
        <v>11488</v>
      </c>
      <c r="E5508" s="36" t="s">
        <v>18654</v>
      </c>
    </row>
    <row r="5509" spans="1:5" ht="69" hidden="1">
      <c r="A5509" s="35">
        <v>87362</v>
      </c>
      <c r="B5509" s="32" t="s">
        <v>18517</v>
      </c>
      <c r="C5509" s="32" t="s">
        <v>18655</v>
      </c>
      <c r="D5509" s="31" t="s">
        <v>11488</v>
      </c>
      <c r="E5509" s="36" t="s">
        <v>18656</v>
      </c>
    </row>
    <row r="5510" spans="1:5" ht="69" hidden="1">
      <c r="A5510" s="35">
        <v>87363</v>
      </c>
      <c r="B5510" s="32" t="s">
        <v>18517</v>
      </c>
      <c r="C5510" s="32" t="s">
        <v>18657</v>
      </c>
      <c r="D5510" s="31" t="s">
        <v>11488</v>
      </c>
      <c r="E5510" s="36" t="s">
        <v>18658</v>
      </c>
    </row>
    <row r="5511" spans="1:5" ht="69" hidden="1">
      <c r="A5511" s="35">
        <v>87364</v>
      </c>
      <c r="B5511" s="32" t="s">
        <v>18517</v>
      </c>
      <c r="C5511" s="32" t="s">
        <v>18659</v>
      </c>
      <c r="D5511" s="31" t="s">
        <v>11488</v>
      </c>
      <c r="E5511" s="36" t="s">
        <v>18660</v>
      </c>
    </row>
    <row r="5512" spans="1:5" ht="69" hidden="1">
      <c r="A5512" s="35">
        <v>87365</v>
      </c>
      <c r="B5512" s="32" t="s">
        <v>18517</v>
      </c>
      <c r="C5512" s="32" t="s">
        <v>18661</v>
      </c>
      <c r="D5512" s="31" t="s">
        <v>11488</v>
      </c>
      <c r="E5512" s="36" t="s">
        <v>18662</v>
      </c>
    </row>
    <row r="5513" spans="1:5" ht="69" hidden="1">
      <c r="A5513" s="35">
        <v>87366</v>
      </c>
      <c r="B5513" s="32" t="s">
        <v>18517</v>
      </c>
      <c r="C5513" s="32" t="s">
        <v>18663</v>
      </c>
      <c r="D5513" s="31" t="s">
        <v>11488</v>
      </c>
      <c r="E5513" s="36" t="s">
        <v>18664</v>
      </c>
    </row>
    <row r="5514" spans="1:5" ht="55.2" hidden="1">
      <c r="A5514" s="35">
        <v>87367</v>
      </c>
      <c r="B5514" s="32" t="s">
        <v>18517</v>
      </c>
      <c r="C5514" s="32" t="s">
        <v>18665</v>
      </c>
      <c r="D5514" s="31" t="s">
        <v>11488</v>
      </c>
      <c r="E5514" s="36" t="s">
        <v>18666</v>
      </c>
    </row>
    <row r="5515" spans="1:5" ht="55.2" hidden="1">
      <c r="A5515" s="35">
        <v>87368</v>
      </c>
      <c r="B5515" s="32" t="s">
        <v>18517</v>
      </c>
      <c r="C5515" s="32" t="s">
        <v>18667</v>
      </c>
      <c r="D5515" s="31" t="s">
        <v>11488</v>
      </c>
      <c r="E5515" s="36" t="s">
        <v>18668</v>
      </c>
    </row>
    <row r="5516" spans="1:5" ht="55.2" hidden="1">
      <c r="A5516" s="35">
        <v>87369</v>
      </c>
      <c r="B5516" s="32" t="s">
        <v>18517</v>
      </c>
      <c r="C5516" s="32" t="s">
        <v>18669</v>
      </c>
      <c r="D5516" s="31" t="s">
        <v>11488</v>
      </c>
      <c r="E5516" s="36" t="s">
        <v>18670</v>
      </c>
    </row>
    <row r="5517" spans="1:5" ht="55.2" hidden="1">
      <c r="A5517" s="35">
        <v>87370</v>
      </c>
      <c r="B5517" s="32" t="s">
        <v>18517</v>
      </c>
      <c r="C5517" s="32" t="s">
        <v>18671</v>
      </c>
      <c r="D5517" s="31" t="s">
        <v>11488</v>
      </c>
      <c r="E5517" s="36" t="s">
        <v>18672</v>
      </c>
    </row>
    <row r="5518" spans="1:5" ht="55.2" hidden="1">
      <c r="A5518" s="35">
        <v>87371</v>
      </c>
      <c r="B5518" s="32" t="s">
        <v>18517</v>
      </c>
      <c r="C5518" s="32" t="s">
        <v>18673</v>
      </c>
      <c r="D5518" s="31" t="s">
        <v>11488</v>
      </c>
      <c r="E5518" s="36" t="s">
        <v>18674</v>
      </c>
    </row>
    <row r="5519" spans="1:5" ht="41.4" hidden="1">
      <c r="A5519" s="35">
        <v>87372</v>
      </c>
      <c r="B5519" s="32" t="s">
        <v>18517</v>
      </c>
      <c r="C5519" s="32" t="s">
        <v>18675</v>
      </c>
      <c r="D5519" s="31" t="s">
        <v>11488</v>
      </c>
      <c r="E5519" s="36" t="s">
        <v>18676</v>
      </c>
    </row>
    <row r="5520" spans="1:5" ht="41.4" hidden="1">
      <c r="A5520" s="35">
        <v>87373</v>
      </c>
      <c r="B5520" s="32" t="s">
        <v>18517</v>
      </c>
      <c r="C5520" s="32" t="s">
        <v>18677</v>
      </c>
      <c r="D5520" s="31" t="s">
        <v>11488</v>
      </c>
      <c r="E5520" s="36" t="s">
        <v>18678</v>
      </c>
    </row>
    <row r="5521" spans="1:5" ht="41.4" hidden="1">
      <c r="A5521" s="35">
        <v>87374</v>
      </c>
      <c r="B5521" s="32" t="s">
        <v>18517</v>
      </c>
      <c r="C5521" s="32" t="s">
        <v>18679</v>
      </c>
      <c r="D5521" s="31" t="s">
        <v>11488</v>
      </c>
      <c r="E5521" s="36" t="s">
        <v>18680</v>
      </c>
    </row>
    <row r="5522" spans="1:5" ht="41.4" hidden="1">
      <c r="A5522" s="35">
        <v>87375</v>
      </c>
      <c r="B5522" s="32" t="s">
        <v>18517</v>
      </c>
      <c r="C5522" s="32" t="s">
        <v>18681</v>
      </c>
      <c r="D5522" s="31" t="s">
        <v>11488</v>
      </c>
      <c r="E5522" s="36" t="s">
        <v>18682</v>
      </c>
    </row>
    <row r="5523" spans="1:5" ht="41.4" hidden="1">
      <c r="A5523" s="35">
        <v>87376</v>
      </c>
      <c r="B5523" s="32" t="s">
        <v>18517</v>
      </c>
      <c r="C5523" s="32" t="s">
        <v>18683</v>
      </c>
      <c r="D5523" s="31" t="s">
        <v>11488</v>
      </c>
      <c r="E5523" s="36" t="s">
        <v>18684</v>
      </c>
    </row>
    <row r="5524" spans="1:5" ht="41.4" hidden="1">
      <c r="A5524" s="35">
        <v>87377</v>
      </c>
      <c r="B5524" s="32" t="s">
        <v>18517</v>
      </c>
      <c r="C5524" s="32" t="s">
        <v>18685</v>
      </c>
      <c r="D5524" s="31" t="s">
        <v>11488</v>
      </c>
      <c r="E5524" s="36" t="s">
        <v>18686</v>
      </c>
    </row>
    <row r="5525" spans="1:5" ht="41.4" hidden="1">
      <c r="A5525" s="35">
        <v>87378</v>
      </c>
      <c r="B5525" s="32" t="s">
        <v>18517</v>
      </c>
      <c r="C5525" s="32" t="s">
        <v>18687</v>
      </c>
      <c r="D5525" s="31" t="s">
        <v>11488</v>
      </c>
      <c r="E5525" s="36" t="s">
        <v>18688</v>
      </c>
    </row>
    <row r="5526" spans="1:5" ht="55.2" hidden="1">
      <c r="A5526" s="35">
        <v>87379</v>
      </c>
      <c r="B5526" s="32" t="s">
        <v>18517</v>
      </c>
      <c r="C5526" s="32" t="s">
        <v>18689</v>
      </c>
      <c r="D5526" s="31" t="s">
        <v>11488</v>
      </c>
      <c r="E5526" s="36" t="s">
        <v>18690</v>
      </c>
    </row>
    <row r="5527" spans="1:5" ht="55.2" hidden="1">
      <c r="A5527" s="35">
        <v>87380</v>
      </c>
      <c r="B5527" s="32" t="s">
        <v>18517</v>
      </c>
      <c r="C5527" s="32" t="s">
        <v>18691</v>
      </c>
      <c r="D5527" s="31" t="s">
        <v>11488</v>
      </c>
      <c r="E5527" s="36" t="s">
        <v>18692</v>
      </c>
    </row>
    <row r="5528" spans="1:5" ht="55.2" hidden="1">
      <c r="A5528" s="35">
        <v>87381</v>
      </c>
      <c r="B5528" s="32" t="s">
        <v>18517</v>
      </c>
      <c r="C5528" s="32" t="s">
        <v>18693</v>
      </c>
      <c r="D5528" s="31" t="s">
        <v>11488</v>
      </c>
      <c r="E5528" s="36" t="s">
        <v>18694</v>
      </c>
    </row>
    <row r="5529" spans="1:5" ht="55.2" hidden="1">
      <c r="A5529" s="35">
        <v>87382</v>
      </c>
      <c r="B5529" s="32" t="s">
        <v>18517</v>
      </c>
      <c r="C5529" s="32" t="s">
        <v>18695</v>
      </c>
      <c r="D5529" s="31" t="s">
        <v>11488</v>
      </c>
      <c r="E5529" s="36" t="s">
        <v>18696</v>
      </c>
    </row>
    <row r="5530" spans="1:5" ht="55.2" hidden="1">
      <c r="A5530" s="35">
        <v>87383</v>
      </c>
      <c r="B5530" s="32" t="s">
        <v>18517</v>
      </c>
      <c r="C5530" s="32" t="s">
        <v>18697</v>
      </c>
      <c r="D5530" s="31" t="s">
        <v>11488</v>
      </c>
      <c r="E5530" s="36" t="s">
        <v>18698</v>
      </c>
    </row>
    <row r="5531" spans="1:5" ht="55.2" hidden="1">
      <c r="A5531" s="35">
        <v>87384</v>
      </c>
      <c r="B5531" s="32" t="s">
        <v>18517</v>
      </c>
      <c r="C5531" s="32" t="s">
        <v>18699</v>
      </c>
      <c r="D5531" s="31" t="s">
        <v>11488</v>
      </c>
      <c r="E5531" s="36" t="s">
        <v>18700</v>
      </c>
    </row>
    <row r="5532" spans="1:5" ht="41.4" hidden="1">
      <c r="A5532" s="35">
        <v>87385</v>
      </c>
      <c r="B5532" s="32" t="s">
        <v>18517</v>
      </c>
      <c r="C5532" s="32" t="s">
        <v>18701</v>
      </c>
      <c r="D5532" s="31" t="s">
        <v>11488</v>
      </c>
      <c r="E5532" s="36" t="s">
        <v>18702</v>
      </c>
    </row>
    <row r="5533" spans="1:5" ht="41.4" hidden="1">
      <c r="A5533" s="35">
        <v>87386</v>
      </c>
      <c r="B5533" s="32" t="s">
        <v>18517</v>
      </c>
      <c r="C5533" s="32" t="s">
        <v>18703</v>
      </c>
      <c r="D5533" s="31" t="s">
        <v>11488</v>
      </c>
      <c r="E5533" s="36" t="s">
        <v>18704</v>
      </c>
    </row>
    <row r="5534" spans="1:5" ht="41.4" hidden="1">
      <c r="A5534" s="35">
        <v>87387</v>
      </c>
      <c r="B5534" s="32" t="s">
        <v>18517</v>
      </c>
      <c r="C5534" s="32" t="s">
        <v>18705</v>
      </c>
      <c r="D5534" s="31" t="s">
        <v>11488</v>
      </c>
      <c r="E5534" s="36" t="s">
        <v>18706</v>
      </c>
    </row>
    <row r="5535" spans="1:5" ht="55.2" hidden="1">
      <c r="A5535" s="35">
        <v>87388</v>
      </c>
      <c r="B5535" s="32" t="s">
        <v>18517</v>
      </c>
      <c r="C5535" s="32" t="s">
        <v>18707</v>
      </c>
      <c r="D5535" s="31" t="s">
        <v>11488</v>
      </c>
      <c r="E5535" s="36" t="s">
        <v>18708</v>
      </c>
    </row>
    <row r="5536" spans="1:5" ht="55.2" hidden="1">
      <c r="A5536" s="35">
        <v>87389</v>
      </c>
      <c r="B5536" s="32" t="s">
        <v>18517</v>
      </c>
      <c r="C5536" s="32" t="s">
        <v>18709</v>
      </c>
      <c r="D5536" s="31" t="s">
        <v>11488</v>
      </c>
      <c r="E5536" s="36" t="s">
        <v>18710</v>
      </c>
    </row>
    <row r="5537" spans="1:5" ht="55.2" hidden="1">
      <c r="A5537" s="35">
        <v>87390</v>
      </c>
      <c r="B5537" s="32" t="s">
        <v>18517</v>
      </c>
      <c r="C5537" s="32" t="s">
        <v>18711</v>
      </c>
      <c r="D5537" s="31" t="s">
        <v>11488</v>
      </c>
      <c r="E5537" s="36" t="s">
        <v>18712</v>
      </c>
    </row>
    <row r="5538" spans="1:5" ht="41.4" hidden="1">
      <c r="A5538" s="35">
        <v>87391</v>
      </c>
      <c r="B5538" s="32" t="s">
        <v>18517</v>
      </c>
      <c r="C5538" s="32" t="s">
        <v>18713</v>
      </c>
      <c r="D5538" s="31" t="s">
        <v>11488</v>
      </c>
      <c r="E5538" s="36" t="s">
        <v>18714</v>
      </c>
    </row>
    <row r="5539" spans="1:5" ht="41.4" hidden="1">
      <c r="A5539" s="35">
        <v>87393</v>
      </c>
      <c r="B5539" s="32" t="s">
        <v>18517</v>
      </c>
      <c r="C5539" s="32" t="s">
        <v>18715</v>
      </c>
      <c r="D5539" s="31" t="s">
        <v>11488</v>
      </c>
      <c r="E5539" s="36" t="s">
        <v>18716</v>
      </c>
    </row>
    <row r="5540" spans="1:5" ht="41.4" hidden="1">
      <c r="A5540" s="35">
        <v>87394</v>
      </c>
      <c r="B5540" s="32" t="s">
        <v>18517</v>
      </c>
      <c r="C5540" s="32" t="s">
        <v>18717</v>
      </c>
      <c r="D5540" s="31" t="s">
        <v>11488</v>
      </c>
      <c r="E5540" s="36" t="s">
        <v>18718</v>
      </c>
    </row>
    <row r="5541" spans="1:5" ht="41.4" hidden="1">
      <c r="A5541" s="35">
        <v>87395</v>
      </c>
      <c r="B5541" s="32" t="s">
        <v>18517</v>
      </c>
      <c r="C5541" s="32" t="s">
        <v>18719</v>
      </c>
      <c r="D5541" s="31" t="s">
        <v>11488</v>
      </c>
      <c r="E5541" s="36" t="s">
        <v>18720</v>
      </c>
    </row>
    <row r="5542" spans="1:5" ht="41.4" hidden="1">
      <c r="A5542" s="35">
        <v>87396</v>
      </c>
      <c r="B5542" s="32" t="s">
        <v>18517</v>
      </c>
      <c r="C5542" s="32" t="s">
        <v>18721</v>
      </c>
      <c r="D5542" s="31" t="s">
        <v>11488</v>
      </c>
      <c r="E5542" s="36" t="s">
        <v>18722</v>
      </c>
    </row>
    <row r="5543" spans="1:5" ht="41.4" hidden="1">
      <c r="A5543" s="35">
        <v>87397</v>
      </c>
      <c r="B5543" s="32" t="s">
        <v>18517</v>
      </c>
      <c r="C5543" s="32" t="s">
        <v>18723</v>
      </c>
      <c r="D5543" s="31" t="s">
        <v>11488</v>
      </c>
      <c r="E5543" s="36" t="s">
        <v>18724</v>
      </c>
    </row>
    <row r="5544" spans="1:5" ht="41.4" hidden="1">
      <c r="A5544" s="35">
        <v>87398</v>
      </c>
      <c r="B5544" s="32" t="s">
        <v>18517</v>
      </c>
      <c r="C5544" s="32" t="s">
        <v>18725</v>
      </c>
      <c r="D5544" s="31" t="s">
        <v>11488</v>
      </c>
      <c r="E5544" s="36" t="s">
        <v>18726</v>
      </c>
    </row>
    <row r="5545" spans="1:5" ht="27.6" hidden="1">
      <c r="A5545" s="35">
        <v>87399</v>
      </c>
      <c r="B5545" s="32" t="s">
        <v>18517</v>
      </c>
      <c r="C5545" s="32" t="s">
        <v>18727</v>
      </c>
      <c r="D5545" s="31" t="s">
        <v>11488</v>
      </c>
      <c r="E5545" s="36" t="s">
        <v>18728</v>
      </c>
    </row>
    <row r="5546" spans="1:5" ht="27.6" hidden="1">
      <c r="A5546" s="35">
        <v>87401</v>
      </c>
      <c r="B5546" s="32" t="s">
        <v>18517</v>
      </c>
      <c r="C5546" s="32" t="s">
        <v>18729</v>
      </c>
      <c r="D5546" s="31" t="s">
        <v>11488</v>
      </c>
      <c r="E5546" s="36" t="s">
        <v>18730</v>
      </c>
    </row>
    <row r="5547" spans="1:5" ht="27.6" hidden="1">
      <c r="A5547" s="35">
        <v>87402</v>
      </c>
      <c r="B5547" s="32" t="s">
        <v>18517</v>
      </c>
      <c r="C5547" s="32" t="s">
        <v>18731</v>
      </c>
      <c r="D5547" s="31" t="s">
        <v>11488</v>
      </c>
      <c r="E5547" s="36" t="s">
        <v>18732</v>
      </c>
    </row>
    <row r="5548" spans="1:5" ht="55.2" hidden="1">
      <c r="A5548" s="35">
        <v>87404</v>
      </c>
      <c r="B5548" s="32" t="s">
        <v>18517</v>
      </c>
      <c r="C5548" s="32" t="s">
        <v>18733</v>
      </c>
      <c r="D5548" s="31" t="s">
        <v>11488</v>
      </c>
      <c r="E5548" s="36" t="s">
        <v>18734</v>
      </c>
    </row>
    <row r="5549" spans="1:5" ht="55.2" hidden="1">
      <c r="A5549" s="35">
        <v>87405</v>
      </c>
      <c r="B5549" s="32" t="s">
        <v>18517</v>
      </c>
      <c r="C5549" s="32" t="s">
        <v>18735</v>
      </c>
      <c r="D5549" s="31" t="s">
        <v>11488</v>
      </c>
      <c r="E5549" s="36" t="s">
        <v>18736</v>
      </c>
    </row>
    <row r="5550" spans="1:5" ht="41.4" hidden="1">
      <c r="A5550" s="35">
        <v>87407</v>
      </c>
      <c r="B5550" s="32" t="s">
        <v>18517</v>
      </c>
      <c r="C5550" s="32" t="s">
        <v>18737</v>
      </c>
      <c r="D5550" s="31" t="s">
        <v>11488</v>
      </c>
      <c r="E5550" s="36" t="s">
        <v>18738</v>
      </c>
    </row>
    <row r="5551" spans="1:5" ht="41.4" hidden="1">
      <c r="A5551" s="35">
        <v>87408</v>
      </c>
      <c r="B5551" s="32" t="s">
        <v>18517</v>
      </c>
      <c r="C5551" s="32" t="s">
        <v>18739</v>
      </c>
      <c r="D5551" s="31" t="s">
        <v>11488</v>
      </c>
      <c r="E5551" s="36" t="s">
        <v>18740</v>
      </c>
    </row>
    <row r="5552" spans="1:5" ht="41.4" hidden="1">
      <c r="A5552" s="35">
        <v>87410</v>
      </c>
      <c r="B5552" s="32" t="s">
        <v>18517</v>
      </c>
      <c r="C5552" s="32" t="s">
        <v>18741</v>
      </c>
      <c r="D5552" s="31" t="s">
        <v>11488</v>
      </c>
      <c r="E5552" s="36" t="s">
        <v>18742</v>
      </c>
    </row>
    <row r="5553" spans="1:5" ht="41.4" hidden="1">
      <c r="A5553" s="35">
        <v>88626</v>
      </c>
      <c r="B5553" s="32" t="s">
        <v>18517</v>
      </c>
      <c r="C5553" s="32" t="s">
        <v>18743</v>
      </c>
      <c r="D5553" s="31" t="s">
        <v>11488</v>
      </c>
      <c r="E5553" s="36" t="s">
        <v>18744</v>
      </c>
    </row>
    <row r="5554" spans="1:5" ht="41.4" hidden="1">
      <c r="A5554" s="35">
        <v>88627</v>
      </c>
      <c r="B5554" s="32" t="s">
        <v>18517</v>
      </c>
      <c r="C5554" s="32" t="s">
        <v>18745</v>
      </c>
      <c r="D5554" s="31" t="s">
        <v>11488</v>
      </c>
      <c r="E5554" s="36" t="s">
        <v>18746</v>
      </c>
    </row>
    <row r="5555" spans="1:5" ht="41.4" hidden="1">
      <c r="A5555" s="35">
        <v>88628</v>
      </c>
      <c r="B5555" s="32" t="s">
        <v>18517</v>
      </c>
      <c r="C5555" s="32" t="s">
        <v>18747</v>
      </c>
      <c r="D5555" s="31" t="s">
        <v>11488</v>
      </c>
      <c r="E5555" s="36" t="s">
        <v>18748</v>
      </c>
    </row>
    <row r="5556" spans="1:5" ht="27.6" hidden="1">
      <c r="A5556" s="35">
        <v>88629</v>
      </c>
      <c r="B5556" s="32" t="s">
        <v>18517</v>
      </c>
      <c r="C5556" s="32" t="s">
        <v>18749</v>
      </c>
      <c r="D5556" s="31" t="s">
        <v>11488</v>
      </c>
      <c r="E5556" s="36" t="s">
        <v>18750</v>
      </c>
    </row>
    <row r="5557" spans="1:5" ht="41.4" hidden="1">
      <c r="A5557" s="35">
        <v>88630</v>
      </c>
      <c r="B5557" s="32" t="s">
        <v>18517</v>
      </c>
      <c r="C5557" s="32" t="s">
        <v>18751</v>
      </c>
      <c r="D5557" s="31" t="s">
        <v>11488</v>
      </c>
      <c r="E5557" s="36" t="s">
        <v>18752</v>
      </c>
    </row>
    <row r="5558" spans="1:5" ht="27.6" hidden="1">
      <c r="A5558" s="35">
        <v>88631</v>
      </c>
      <c r="B5558" s="32" t="s">
        <v>18517</v>
      </c>
      <c r="C5558" s="32" t="s">
        <v>18753</v>
      </c>
      <c r="D5558" s="31" t="s">
        <v>11488</v>
      </c>
      <c r="E5558" s="36" t="s">
        <v>18754</v>
      </c>
    </row>
    <row r="5559" spans="1:5" ht="69" hidden="1">
      <c r="A5559" s="35">
        <v>88715</v>
      </c>
      <c r="B5559" s="32" t="s">
        <v>18517</v>
      </c>
      <c r="C5559" s="32" t="s">
        <v>18755</v>
      </c>
      <c r="D5559" s="31" t="s">
        <v>11488</v>
      </c>
      <c r="E5559" s="36" t="s">
        <v>18756</v>
      </c>
    </row>
    <row r="5560" spans="1:5" ht="55.2" hidden="1">
      <c r="A5560" s="35">
        <v>95563</v>
      </c>
      <c r="B5560" s="32" t="s">
        <v>18517</v>
      </c>
      <c r="C5560" s="32" t="s">
        <v>18757</v>
      </c>
      <c r="D5560" s="31" t="s">
        <v>11488</v>
      </c>
      <c r="E5560" s="36" t="s">
        <v>18758</v>
      </c>
    </row>
    <row r="5561" spans="1:5" ht="41.4" hidden="1">
      <c r="A5561" s="35">
        <v>96920</v>
      </c>
      <c r="B5561" s="32" t="s">
        <v>18517</v>
      </c>
      <c r="C5561" s="32" t="s">
        <v>18759</v>
      </c>
      <c r="D5561" s="31" t="s">
        <v>11488</v>
      </c>
      <c r="E5561" s="36" t="s">
        <v>18760</v>
      </c>
    </row>
    <row r="5562" spans="1:5" ht="27.6" hidden="1">
      <c r="A5562" s="35">
        <v>88036</v>
      </c>
      <c r="B5562" s="32" t="s">
        <v>18517</v>
      </c>
      <c r="C5562" s="32" t="s">
        <v>18761</v>
      </c>
      <c r="D5562" s="31" t="s">
        <v>11488</v>
      </c>
      <c r="E5562" s="36" t="s">
        <v>7270</v>
      </c>
    </row>
    <row r="5563" spans="1:5" ht="27.6" hidden="1">
      <c r="A5563" s="35">
        <v>88037</v>
      </c>
      <c r="B5563" s="32" t="s">
        <v>18517</v>
      </c>
      <c r="C5563" s="32" t="s">
        <v>18762</v>
      </c>
      <c r="D5563" s="31" t="s">
        <v>11488</v>
      </c>
      <c r="E5563" s="36" t="s">
        <v>18763</v>
      </c>
    </row>
    <row r="5564" spans="1:5" ht="27.6" hidden="1">
      <c r="A5564" s="35">
        <v>88038</v>
      </c>
      <c r="B5564" s="32" t="s">
        <v>18517</v>
      </c>
      <c r="C5564" s="32" t="s">
        <v>18764</v>
      </c>
      <c r="D5564" s="31" t="s">
        <v>11488</v>
      </c>
      <c r="E5564" s="36" t="s">
        <v>15928</v>
      </c>
    </row>
    <row r="5565" spans="1:5" ht="27.6" hidden="1">
      <c r="A5565" s="35">
        <v>88039</v>
      </c>
      <c r="B5565" s="32" t="s">
        <v>18517</v>
      </c>
      <c r="C5565" s="32" t="s">
        <v>18765</v>
      </c>
      <c r="D5565" s="31" t="s">
        <v>11488</v>
      </c>
      <c r="E5565" s="36" t="s">
        <v>18766</v>
      </c>
    </row>
    <row r="5566" spans="1:5" ht="27.6" hidden="1">
      <c r="A5566" s="35">
        <v>88040</v>
      </c>
      <c r="B5566" s="32" t="s">
        <v>18517</v>
      </c>
      <c r="C5566" s="32" t="s">
        <v>18767</v>
      </c>
      <c r="D5566" s="31" t="s">
        <v>11488</v>
      </c>
      <c r="E5566" s="36" t="s">
        <v>2657</v>
      </c>
    </row>
    <row r="5567" spans="1:5" ht="27.6" hidden="1">
      <c r="A5567" s="35">
        <v>88041</v>
      </c>
      <c r="B5567" s="32" t="s">
        <v>18517</v>
      </c>
      <c r="C5567" s="32" t="s">
        <v>18768</v>
      </c>
      <c r="D5567" s="31" t="s">
        <v>11488</v>
      </c>
      <c r="E5567" s="36" t="s">
        <v>14630</v>
      </c>
    </row>
    <row r="5568" spans="1:5" ht="27.6" hidden="1">
      <c r="A5568" s="35">
        <v>88042</v>
      </c>
      <c r="B5568" s="32" t="s">
        <v>18517</v>
      </c>
      <c r="C5568" s="32" t="s">
        <v>18769</v>
      </c>
      <c r="D5568" s="31" t="s">
        <v>11488</v>
      </c>
      <c r="E5568" s="36" t="s">
        <v>18770</v>
      </c>
    </row>
    <row r="5569" spans="1:5" ht="27.6" hidden="1">
      <c r="A5569" s="35">
        <v>88043</v>
      </c>
      <c r="B5569" s="32" t="s">
        <v>18517</v>
      </c>
      <c r="C5569" s="32" t="s">
        <v>18771</v>
      </c>
      <c r="D5569" s="31" t="s">
        <v>11488</v>
      </c>
      <c r="E5569" s="36" t="s">
        <v>18404</v>
      </c>
    </row>
    <row r="5570" spans="1:5" ht="41.4" hidden="1">
      <c r="A5570" s="35">
        <v>88044</v>
      </c>
      <c r="B5570" s="32" t="s">
        <v>18517</v>
      </c>
      <c r="C5570" s="32" t="s">
        <v>18772</v>
      </c>
      <c r="D5570" s="31" t="s">
        <v>9608</v>
      </c>
      <c r="E5570" s="36" t="s">
        <v>260</v>
      </c>
    </row>
    <row r="5571" spans="1:5" ht="41.4" hidden="1">
      <c r="A5571" s="35">
        <v>88045</v>
      </c>
      <c r="B5571" s="32" t="s">
        <v>18517</v>
      </c>
      <c r="C5571" s="32" t="s">
        <v>18773</v>
      </c>
      <c r="D5571" s="31" t="s">
        <v>9608</v>
      </c>
      <c r="E5571" s="36" t="s">
        <v>140</v>
      </c>
    </row>
    <row r="5572" spans="1:5" ht="41.4" hidden="1">
      <c r="A5572" s="35">
        <v>88046</v>
      </c>
      <c r="B5572" s="32" t="s">
        <v>18517</v>
      </c>
      <c r="C5572" s="32" t="s">
        <v>18774</v>
      </c>
      <c r="D5572" s="31" t="s">
        <v>9608</v>
      </c>
      <c r="E5572" s="36" t="s">
        <v>1038</v>
      </c>
    </row>
    <row r="5573" spans="1:5" ht="41.4" hidden="1">
      <c r="A5573" s="35">
        <v>88047</v>
      </c>
      <c r="B5573" s="32" t="s">
        <v>18517</v>
      </c>
      <c r="C5573" s="32" t="s">
        <v>18775</v>
      </c>
      <c r="D5573" s="31" t="s">
        <v>9608</v>
      </c>
      <c r="E5573" s="36" t="s">
        <v>6351</v>
      </c>
    </row>
    <row r="5574" spans="1:5" ht="41.4" hidden="1">
      <c r="A5574" s="35">
        <v>88048</v>
      </c>
      <c r="B5574" s="32" t="s">
        <v>18517</v>
      </c>
      <c r="C5574" s="32" t="s">
        <v>18776</v>
      </c>
      <c r="D5574" s="31" t="s">
        <v>9608</v>
      </c>
      <c r="E5574" s="36" t="s">
        <v>4035</v>
      </c>
    </row>
    <row r="5575" spans="1:5" ht="41.4" hidden="1">
      <c r="A5575" s="35">
        <v>88049</v>
      </c>
      <c r="B5575" s="32" t="s">
        <v>18517</v>
      </c>
      <c r="C5575" s="32" t="s">
        <v>18777</v>
      </c>
      <c r="D5575" s="31" t="s">
        <v>9608</v>
      </c>
      <c r="E5575" s="36" t="s">
        <v>1256</v>
      </c>
    </row>
    <row r="5576" spans="1:5" ht="41.4" hidden="1">
      <c r="A5576" s="35">
        <v>88050</v>
      </c>
      <c r="B5576" s="32" t="s">
        <v>18517</v>
      </c>
      <c r="C5576" s="32" t="s">
        <v>18778</v>
      </c>
      <c r="D5576" s="31" t="s">
        <v>9608</v>
      </c>
      <c r="E5576" s="36" t="s">
        <v>10880</v>
      </c>
    </row>
    <row r="5577" spans="1:5" ht="41.4" hidden="1">
      <c r="A5577" s="35">
        <v>88051</v>
      </c>
      <c r="B5577" s="32" t="s">
        <v>18517</v>
      </c>
      <c r="C5577" s="32" t="s">
        <v>18779</v>
      </c>
      <c r="D5577" s="31" t="s">
        <v>9608</v>
      </c>
      <c r="E5577" s="36" t="s">
        <v>703</v>
      </c>
    </row>
    <row r="5578" spans="1:5" ht="41.4" hidden="1">
      <c r="A5578" s="35">
        <v>88052</v>
      </c>
      <c r="B5578" s="32" t="s">
        <v>18517</v>
      </c>
      <c r="C5578" s="32" t="s">
        <v>18780</v>
      </c>
      <c r="D5578" s="31" t="s">
        <v>9608</v>
      </c>
      <c r="E5578" s="36" t="s">
        <v>4401</v>
      </c>
    </row>
    <row r="5579" spans="1:5" ht="41.4" hidden="1">
      <c r="A5579" s="35">
        <v>88053</v>
      </c>
      <c r="B5579" s="32" t="s">
        <v>18517</v>
      </c>
      <c r="C5579" s="32" t="s">
        <v>18781</v>
      </c>
      <c r="D5579" s="31" t="s">
        <v>9608</v>
      </c>
      <c r="E5579" s="36" t="s">
        <v>11122</v>
      </c>
    </row>
    <row r="5580" spans="1:5" ht="55.2" hidden="1">
      <c r="A5580" s="35">
        <v>88054</v>
      </c>
      <c r="B5580" s="32" t="s">
        <v>18517</v>
      </c>
      <c r="C5580" s="32" t="s">
        <v>18782</v>
      </c>
      <c r="D5580" s="31" t="s">
        <v>9608</v>
      </c>
      <c r="E5580" s="36" t="s">
        <v>89</v>
      </c>
    </row>
    <row r="5581" spans="1:5" ht="55.2" hidden="1">
      <c r="A5581" s="35">
        <v>88055</v>
      </c>
      <c r="B5581" s="32" t="s">
        <v>18517</v>
      </c>
      <c r="C5581" s="32" t="s">
        <v>18783</v>
      </c>
      <c r="D5581" s="31" t="s">
        <v>9608</v>
      </c>
      <c r="E5581" s="36" t="s">
        <v>6396</v>
      </c>
    </row>
    <row r="5582" spans="1:5" ht="55.2" hidden="1">
      <c r="A5582" s="35">
        <v>88056</v>
      </c>
      <c r="B5582" s="32" t="s">
        <v>18517</v>
      </c>
      <c r="C5582" s="32" t="s">
        <v>18784</v>
      </c>
      <c r="D5582" s="31" t="s">
        <v>9608</v>
      </c>
      <c r="E5582" s="36" t="s">
        <v>6804</v>
      </c>
    </row>
    <row r="5583" spans="1:5" ht="55.2" hidden="1">
      <c r="A5583" s="35">
        <v>88057</v>
      </c>
      <c r="B5583" s="32" t="s">
        <v>18517</v>
      </c>
      <c r="C5583" s="32" t="s">
        <v>18785</v>
      </c>
      <c r="D5583" s="31" t="s">
        <v>9608</v>
      </c>
      <c r="E5583" s="36" t="s">
        <v>87</v>
      </c>
    </row>
    <row r="5584" spans="1:5" ht="55.2" hidden="1">
      <c r="A5584" s="35">
        <v>88058</v>
      </c>
      <c r="B5584" s="32" t="s">
        <v>18517</v>
      </c>
      <c r="C5584" s="32" t="s">
        <v>18786</v>
      </c>
      <c r="D5584" s="31" t="s">
        <v>9608</v>
      </c>
      <c r="E5584" s="36" t="s">
        <v>1038</v>
      </c>
    </row>
    <row r="5585" spans="1:5" ht="55.2" hidden="1">
      <c r="A5585" s="35">
        <v>88059</v>
      </c>
      <c r="B5585" s="32" t="s">
        <v>18517</v>
      </c>
      <c r="C5585" s="32" t="s">
        <v>18787</v>
      </c>
      <c r="D5585" s="31" t="s">
        <v>9608</v>
      </c>
      <c r="E5585" s="36" t="s">
        <v>6355</v>
      </c>
    </row>
    <row r="5586" spans="1:5" ht="55.2" hidden="1">
      <c r="A5586" s="35">
        <v>88060</v>
      </c>
      <c r="B5586" s="32" t="s">
        <v>18517</v>
      </c>
      <c r="C5586" s="32" t="s">
        <v>18788</v>
      </c>
      <c r="D5586" s="31" t="s">
        <v>9608</v>
      </c>
      <c r="E5586" s="36" t="s">
        <v>4035</v>
      </c>
    </row>
    <row r="5587" spans="1:5" ht="55.2" hidden="1">
      <c r="A5587" s="35">
        <v>88061</v>
      </c>
      <c r="B5587" s="32" t="s">
        <v>18517</v>
      </c>
      <c r="C5587" s="32" t="s">
        <v>18789</v>
      </c>
      <c r="D5587" s="31" t="s">
        <v>9608</v>
      </c>
      <c r="E5587" s="36" t="s">
        <v>4218</v>
      </c>
    </row>
    <row r="5588" spans="1:5" ht="27.6" hidden="1">
      <c r="A5588" s="35">
        <v>88074</v>
      </c>
      <c r="B5588" s="32" t="s">
        <v>18517</v>
      </c>
      <c r="C5588" s="32" t="s">
        <v>18790</v>
      </c>
      <c r="D5588" s="31" t="s">
        <v>9967</v>
      </c>
      <c r="E5588" s="36" t="s">
        <v>5813</v>
      </c>
    </row>
    <row r="5589" spans="1:5" ht="27.6" hidden="1">
      <c r="A5589" s="35">
        <v>88075</v>
      </c>
      <c r="B5589" s="32" t="s">
        <v>18517</v>
      </c>
      <c r="C5589" s="32" t="s">
        <v>18791</v>
      </c>
      <c r="D5589" s="31" t="s">
        <v>9967</v>
      </c>
      <c r="E5589" s="36" t="s">
        <v>18792</v>
      </c>
    </row>
    <row r="5590" spans="1:5" ht="27.6" hidden="1">
      <c r="A5590" s="35">
        <v>88076</v>
      </c>
      <c r="B5590" s="32" t="s">
        <v>18517</v>
      </c>
      <c r="C5590" s="32" t="s">
        <v>18793</v>
      </c>
      <c r="D5590" s="31" t="s">
        <v>9967</v>
      </c>
      <c r="E5590" s="36" t="s">
        <v>103</v>
      </c>
    </row>
    <row r="5591" spans="1:5" ht="27.6" hidden="1">
      <c r="A5591" s="35">
        <v>88077</v>
      </c>
      <c r="B5591" s="32" t="s">
        <v>18517</v>
      </c>
      <c r="C5591" s="32" t="s">
        <v>18794</v>
      </c>
      <c r="D5591" s="31" t="s">
        <v>9967</v>
      </c>
      <c r="E5591" s="36" t="s">
        <v>18795</v>
      </c>
    </row>
    <row r="5592" spans="1:5" ht="27.6" hidden="1">
      <c r="A5592" s="35">
        <v>88078</v>
      </c>
      <c r="B5592" s="32" t="s">
        <v>18517</v>
      </c>
      <c r="C5592" s="32" t="s">
        <v>18796</v>
      </c>
      <c r="D5592" s="31" t="s">
        <v>9967</v>
      </c>
      <c r="E5592" s="36" t="s">
        <v>519</v>
      </c>
    </row>
    <row r="5593" spans="1:5" ht="41.4" hidden="1">
      <c r="A5593" s="35">
        <v>88079</v>
      </c>
      <c r="B5593" s="32" t="s">
        <v>18517</v>
      </c>
      <c r="C5593" s="32" t="s">
        <v>18797</v>
      </c>
      <c r="D5593" s="31" t="s">
        <v>9967</v>
      </c>
      <c r="E5593" s="36" t="s">
        <v>6364</v>
      </c>
    </row>
    <row r="5594" spans="1:5" ht="41.4" hidden="1">
      <c r="A5594" s="35">
        <v>88080</v>
      </c>
      <c r="B5594" s="32" t="s">
        <v>18517</v>
      </c>
      <c r="C5594" s="32" t="s">
        <v>18798</v>
      </c>
      <c r="D5594" s="31" t="s">
        <v>9967</v>
      </c>
      <c r="E5594" s="36" t="s">
        <v>1033</v>
      </c>
    </row>
    <row r="5595" spans="1:5" ht="41.4" hidden="1">
      <c r="A5595" s="35">
        <v>88081</v>
      </c>
      <c r="B5595" s="32" t="s">
        <v>18517</v>
      </c>
      <c r="C5595" s="32" t="s">
        <v>18799</v>
      </c>
      <c r="D5595" s="31" t="s">
        <v>9967</v>
      </c>
      <c r="E5595" s="36" t="s">
        <v>1035</v>
      </c>
    </row>
    <row r="5596" spans="1:5" ht="41.4" hidden="1">
      <c r="A5596" s="35">
        <v>88082</v>
      </c>
      <c r="B5596" s="32" t="s">
        <v>18517</v>
      </c>
      <c r="C5596" s="32" t="s">
        <v>18800</v>
      </c>
      <c r="D5596" s="31" t="s">
        <v>9967</v>
      </c>
      <c r="E5596" s="36" t="s">
        <v>6413</v>
      </c>
    </row>
    <row r="5597" spans="1:5" ht="27.6" hidden="1">
      <c r="A5597" s="35">
        <v>88083</v>
      </c>
      <c r="B5597" s="32" t="s">
        <v>18517</v>
      </c>
      <c r="C5597" s="32" t="s">
        <v>18801</v>
      </c>
      <c r="D5597" s="31" t="s">
        <v>9967</v>
      </c>
      <c r="E5597" s="36" t="s">
        <v>1254</v>
      </c>
    </row>
    <row r="5598" spans="1:5" ht="27.6" hidden="1">
      <c r="A5598" s="35">
        <v>88084</v>
      </c>
      <c r="B5598" s="32" t="s">
        <v>18517</v>
      </c>
      <c r="C5598" s="32" t="s">
        <v>18802</v>
      </c>
      <c r="D5598" s="31" t="s">
        <v>9967</v>
      </c>
      <c r="E5598" s="36" t="s">
        <v>6351</v>
      </c>
    </row>
    <row r="5599" spans="1:5" ht="27.6" hidden="1">
      <c r="A5599" s="35">
        <v>88085</v>
      </c>
      <c r="B5599" s="32" t="s">
        <v>18517</v>
      </c>
      <c r="C5599" s="32" t="s">
        <v>18803</v>
      </c>
      <c r="D5599" s="31" t="s">
        <v>9967</v>
      </c>
      <c r="E5599" s="36" t="s">
        <v>703</v>
      </c>
    </row>
    <row r="5600" spans="1:5" ht="41.4" hidden="1">
      <c r="A5600" s="35">
        <v>88086</v>
      </c>
      <c r="B5600" s="32" t="s">
        <v>18517</v>
      </c>
      <c r="C5600" s="32" t="s">
        <v>18804</v>
      </c>
      <c r="D5600" s="31" t="s">
        <v>9967</v>
      </c>
      <c r="E5600" s="36" t="s">
        <v>6403</v>
      </c>
    </row>
    <row r="5601" spans="1:5" ht="27.6" hidden="1">
      <c r="A5601" s="35">
        <v>88087</v>
      </c>
      <c r="B5601" s="32" t="s">
        <v>18517</v>
      </c>
      <c r="C5601" s="32" t="s">
        <v>18805</v>
      </c>
      <c r="D5601" s="31" t="s">
        <v>18806</v>
      </c>
      <c r="E5601" s="36" t="s">
        <v>6355</v>
      </c>
    </row>
    <row r="5602" spans="1:5" ht="41.4" hidden="1">
      <c r="A5602" s="35">
        <v>88099</v>
      </c>
      <c r="B5602" s="32" t="s">
        <v>18517</v>
      </c>
      <c r="C5602" s="32" t="s">
        <v>18807</v>
      </c>
      <c r="D5602" s="31" t="s">
        <v>9608</v>
      </c>
      <c r="E5602" s="36" t="s">
        <v>1925</v>
      </c>
    </row>
    <row r="5603" spans="1:5" ht="41.4" hidden="1">
      <c r="A5603" s="35">
        <v>88100</v>
      </c>
      <c r="B5603" s="32" t="s">
        <v>18517</v>
      </c>
      <c r="C5603" s="32" t="s">
        <v>18808</v>
      </c>
      <c r="D5603" s="31" t="s">
        <v>9608</v>
      </c>
      <c r="E5603" s="36" t="s">
        <v>6360</v>
      </c>
    </row>
    <row r="5604" spans="1:5" ht="27.6" hidden="1">
      <c r="A5604" s="35">
        <v>88101</v>
      </c>
      <c r="B5604" s="32" t="s">
        <v>18517</v>
      </c>
      <c r="C5604" s="32" t="s">
        <v>18809</v>
      </c>
      <c r="D5604" s="31" t="s">
        <v>9967</v>
      </c>
      <c r="E5604" s="36" t="s">
        <v>1035</v>
      </c>
    </row>
    <row r="5605" spans="1:5" ht="27.6" hidden="1">
      <c r="A5605" s="35">
        <v>88102</v>
      </c>
      <c r="B5605" s="32" t="s">
        <v>18517</v>
      </c>
      <c r="C5605" s="32" t="s">
        <v>18810</v>
      </c>
      <c r="D5605" s="31" t="s">
        <v>18806</v>
      </c>
      <c r="E5605" s="36" t="s">
        <v>1251</v>
      </c>
    </row>
    <row r="5606" spans="1:5" ht="27.6" hidden="1">
      <c r="A5606" s="35">
        <v>88103</v>
      </c>
      <c r="B5606" s="32" t="s">
        <v>18517</v>
      </c>
      <c r="C5606" s="32" t="s">
        <v>18811</v>
      </c>
      <c r="D5606" s="31" t="s">
        <v>18806</v>
      </c>
      <c r="E5606" s="36" t="s">
        <v>1935</v>
      </c>
    </row>
    <row r="5607" spans="1:5" ht="27.6" hidden="1">
      <c r="A5607" s="35">
        <v>89176</v>
      </c>
      <c r="B5607" s="32" t="s">
        <v>18517</v>
      </c>
      <c r="C5607" s="32" t="s">
        <v>18812</v>
      </c>
      <c r="D5607" s="31" t="s">
        <v>17083</v>
      </c>
      <c r="E5607" s="36" t="s">
        <v>1500</v>
      </c>
    </row>
    <row r="5608" spans="1:5" ht="27.6" hidden="1">
      <c r="A5608" s="35">
        <v>89177</v>
      </c>
      <c r="B5608" s="32" t="s">
        <v>18517</v>
      </c>
      <c r="C5608" s="32" t="s">
        <v>18813</v>
      </c>
      <c r="D5608" s="31" t="s">
        <v>17083</v>
      </c>
      <c r="E5608" s="36" t="s">
        <v>700</v>
      </c>
    </row>
    <row r="5609" spans="1:5" ht="27.6" hidden="1">
      <c r="A5609" s="35">
        <v>89178</v>
      </c>
      <c r="B5609" s="32" t="s">
        <v>18517</v>
      </c>
      <c r="C5609" s="32" t="s">
        <v>18814</v>
      </c>
      <c r="D5609" s="31" t="s">
        <v>17083</v>
      </c>
      <c r="E5609" s="36" t="s">
        <v>18815</v>
      </c>
    </row>
    <row r="5610" spans="1:5" ht="27.6" hidden="1">
      <c r="A5610" s="35">
        <v>89179</v>
      </c>
      <c r="B5610" s="32" t="s">
        <v>18517</v>
      </c>
      <c r="C5610" s="32" t="s">
        <v>18816</v>
      </c>
      <c r="D5610" s="31" t="s">
        <v>17083</v>
      </c>
      <c r="E5610" s="36" t="s">
        <v>18815</v>
      </c>
    </row>
    <row r="5611" spans="1:5" ht="27.6" hidden="1">
      <c r="A5611" s="35">
        <v>89180</v>
      </c>
      <c r="B5611" s="32" t="s">
        <v>18517</v>
      </c>
      <c r="C5611" s="32" t="s">
        <v>18817</v>
      </c>
      <c r="D5611" s="31" t="s">
        <v>17083</v>
      </c>
      <c r="E5611" s="36" t="s">
        <v>18818</v>
      </c>
    </row>
    <row r="5612" spans="1:5" ht="27.6" hidden="1">
      <c r="A5612" s="35">
        <v>89181</v>
      </c>
      <c r="B5612" s="32" t="s">
        <v>18517</v>
      </c>
      <c r="C5612" s="32" t="s">
        <v>18819</v>
      </c>
      <c r="D5612" s="31" t="s">
        <v>17083</v>
      </c>
      <c r="E5612" s="36" t="s">
        <v>8158</v>
      </c>
    </row>
    <row r="5613" spans="1:5" ht="27.6" hidden="1">
      <c r="A5613" s="35">
        <v>89182</v>
      </c>
      <c r="B5613" s="32" t="s">
        <v>18517</v>
      </c>
      <c r="C5613" s="32" t="s">
        <v>18820</v>
      </c>
      <c r="D5613" s="31" t="s">
        <v>17083</v>
      </c>
      <c r="E5613" s="36" t="s">
        <v>8158</v>
      </c>
    </row>
    <row r="5614" spans="1:5" ht="27.6" hidden="1">
      <c r="A5614" s="35">
        <v>89183</v>
      </c>
      <c r="B5614" s="32" t="s">
        <v>18517</v>
      </c>
      <c r="C5614" s="32" t="s">
        <v>18821</v>
      </c>
      <c r="D5614" s="31" t="s">
        <v>17083</v>
      </c>
      <c r="E5614" s="36" t="s">
        <v>18822</v>
      </c>
    </row>
    <row r="5615" spans="1:5" ht="27.6" hidden="1">
      <c r="A5615" s="35">
        <v>89184</v>
      </c>
      <c r="B5615" s="32" t="s">
        <v>18517</v>
      </c>
      <c r="C5615" s="32" t="s">
        <v>18823</v>
      </c>
      <c r="D5615" s="31" t="s">
        <v>17083</v>
      </c>
      <c r="E5615" s="36" t="s">
        <v>18824</v>
      </c>
    </row>
    <row r="5616" spans="1:5" ht="27.6" hidden="1">
      <c r="A5616" s="35">
        <v>89185</v>
      </c>
      <c r="B5616" s="32" t="s">
        <v>18517</v>
      </c>
      <c r="C5616" s="32" t="s">
        <v>18825</v>
      </c>
      <c r="D5616" s="31" t="s">
        <v>17083</v>
      </c>
      <c r="E5616" s="36" t="s">
        <v>18824</v>
      </c>
    </row>
    <row r="5617" spans="1:5" ht="27.6" hidden="1">
      <c r="A5617" s="35">
        <v>89186</v>
      </c>
      <c r="B5617" s="32" t="s">
        <v>18517</v>
      </c>
      <c r="C5617" s="32" t="s">
        <v>18826</v>
      </c>
      <c r="D5617" s="31" t="s">
        <v>17083</v>
      </c>
      <c r="E5617" s="36" t="s">
        <v>18827</v>
      </c>
    </row>
    <row r="5618" spans="1:5" ht="27.6" hidden="1">
      <c r="A5618" s="35">
        <v>89187</v>
      </c>
      <c r="B5618" s="32" t="s">
        <v>18517</v>
      </c>
      <c r="C5618" s="32" t="s">
        <v>18828</v>
      </c>
      <c r="D5618" s="31" t="s">
        <v>17083</v>
      </c>
      <c r="E5618" s="36" t="s">
        <v>18829</v>
      </c>
    </row>
    <row r="5619" spans="1:5" ht="27.6" hidden="1">
      <c r="A5619" s="35">
        <v>89188</v>
      </c>
      <c r="B5619" s="32" t="s">
        <v>18517</v>
      </c>
      <c r="C5619" s="32" t="s">
        <v>18830</v>
      </c>
      <c r="D5619" s="31" t="s">
        <v>18831</v>
      </c>
      <c r="E5619" s="36" t="s">
        <v>6424</v>
      </c>
    </row>
    <row r="5620" spans="1:5" ht="27.6" hidden="1">
      <c r="A5620" s="35">
        <v>89189</v>
      </c>
      <c r="B5620" s="32" t="s">
        <v>18517</v>
      </c>
      <c r="C5620" s="32" t="s">
        <v>18832</v>
      </c>
      <c r="D5620" s="31" t="s">
        <v>18831</v>
      </c>
      <c r="E5620" s="36" t="s">
        <v>258</v>
      </c>
    </row>
    <row r="5621" spans="1:5" ht="27.6" hidden="1">
      <c r="A5621" s="35">
        <v>89190</v>
      </c>
      <c r="B5621" s="32" t="s">
        <v>18517</v>
      </c>
      <c r="C5621" s="32" t="s">
        <v>18833</v>
      </c>
      <c r="D5621" s="31" t="s">
        <v>18831</v>
      </c>
      <c r="E5621" s="36" t="s">
        <v>123</v>
      </c>
    </row>
    <row r="5622" spans="1:5" ht="27.6" hidden="1">
      <c r="A5622" s="35">
        <v>89191</v>
      </c>
      <c r="B5622" s="32" t="s">
        <v>18517</v>
      </c>
      <c r="C5622" s="32" t="s">
        <v>18834</v>
      </c>
      <c r="D5622" s="31" t="s">
        <v>18831</v>
      </c>
      <c r="E5622" s="36" t="s">
        <v>2111</v>
      </c>
    </row>
    <row r="5623" spans="1:5" ht="27.6" hidden="1">
      <c r="A5623" s="35">
        <v>89192</v>
      </c>
      <c r="B5623" s="32" t="s">
        <v>18517</v>
      </c>
      <c r="C5623" s="32" t="s">
        <v>18835</v>
      </c>
      <c r="D5623" s="31" t="s">
        <v>17083</v>
      </c>
      <c r="E5623" s="36" t="s">
        <v>18827</v>
      </c>
    </row>
    <row r="5624" spans="1:5" ht="27.6" hidden="1">
      <c r="A5624" s="35">
        <v>89193</v>
      </c>
      <c r="B5624" s="32" t="s">
        <v>18517</v>
      </c>
      <c r="C5624" s="32" t="s">
        <v>18836</v>
      </c>
      <c r="D5624" s="31" t="s">
        <v>17083</v>
      </c>
      <c r="E5624" s="36" t="s">
        <v>1492</v>
      </c>
    </row>
    <row r="5625" spans="1:5" ht="27.6" hidden="1">
      <c r="A5625" s="35">
        <v>89194</v>
      </c>
      <c r="B5625" s="32" t="s">
        <v>18517</v>
      </c>
      <c r="C5625" s="32" t="s">
        <v>18837</v>
      </c>
      <c r="D5625" s="31" t="s">
        <v>17083</v>
      </c>
      <c r="E5625" s="36" t="s">
        <v>18838</v>
      </c>
    </row>
    <row r="5626" spans="1:5" ht="27.6" hidden="1">
      <c r="A5626" s="35">
        <v>89195</v>
      </c>
      <c r="B5626" s="32" t="s">
        <v>18517</v>
      </c>
      <c r="C5626" s="32" t="s">
        <v>18839</v>
      </c>
      <c r="D5626" s="31" t="s">
        <v>17083</v>
      </c>
      <c r="E5626" s="36" t="s">
        <v>18840</v>
      </c>
    </row>
    <row r="5627" spans="1:5" ht="27.6" hidden="1">
      <c r="A5627" s="35">
        <v>89196</v>
      </c>
      <c r="B5627" s="32" t="s">
        <v>18517</v>
      </c>
      <c r="C5627" s="32" t="s">
        <v>18841</v>
      </c>
      <c r="D5627" s="31" t="s">
        <v>17083</v>
      </c>
      <c r="E5627" s="36" t="s">
        <v>10502</v>
      </c>
    </row>
    <row r="5628" spans="1:5" ht="27.6" hidden="1">
      <c r="A5628" s="35">
        <v>89197</v>
      </c>
      <c r="B5628" s="32" t="s">
        <v>18517</v>
      </c>
      <c r="C5628" s="32" t="s">
        <v>18842</v>
      </c>
      <c r="D5628" s="31" t="s">
        <v>17083</v>
      </c>
      <c r="E5628" s="36" t="s">
        <v>18827</v>
      </c>
    </row>
    <row r="5629" spans="1:5" ht="41.4" hidden="1">
      <c r="A5629" s="35">
        <v>91104</v>
      </c>
      <c r="B5629" s="32" t="s">
        <v>18517</v>
      </c>
      <c r="C5629" s="32" t="s">
        <v>18843</v>
      </c>
      <c r="D5629" s="31" t="s">
        <v>9474</v>
      </c>
      <c r="E5629" s="36" t="s">
        <v>6355</v>
      </c>
    </row>
    <row r="5630" spans="1:5" ht="55.2" hidden="1">
      <c r="A5630" s="35">
        <v>91105</v>
      </c>
      <c r="B5630" s="32" t="s">
        <v>18517</v>
      </c>
      <c r="C5630" s="32" t="s">
        <v>18844</v>
      </c>
      <c r="D5630" s="31" t="s">
        <v>9474</v>
      </c>
      <c r="E5630" s="36" t="s">
        <v>6341</v>
      </c>
    </row>
    <row r="5631" spans="1:5" ht="69" hidden="1">
      <c r="A5631" s="35">
        <v>91106</v>
      </c>
      <c r="B5631" s="32" t="s">
        <v>18517</v>
      </c>
      <c r="C5631" s="32" t="s">
        <v>18845</v>
      </c>
      <c r="D5631" s="31" t="s">
        <v>9474</v>
      </c>
      <c r="E5631" s="36" t="s">
        <v>6355</v>
      </c>
    </row>
    <row r="5632" spans="1:5" ht="82.8" hidden="1">
      <c r="A5632" s="35">
        <v>91107</v>
      </c>
      <c r="B5632" s="32" t="s">
        <v>18517</v>
      </c>
      <c r="C5632" s="32" t="s">
        <v>18846</v>
      </c>
      <c r="D5632" s="31" t="s">
        <v>9474</v>
      </c>
      <c r="E5632" s="36" t="s">
        <v>6400</v>
      </c>
    </row>
    <row r="5633" spans="1:5" ht="82.8" hidden="1">
      <c r="A5633" s="35">
        <v>91108</v>
      </c>
      <c r="B5633" s="32" t="s">
        <v>18517</v>
      </c>
      <c r="C5633" s="32" t="s">
        <v>18847</v>
      </c>
      <c r="D5633" s="31" t="s">
        <v>9474</v>
      </c>
      <c r="E5633" s="36" t="s">
        <v>6341</v>
      </c>
    </row>
    <row r="5634" spans="1:5" ht="41.4" hidden="1">
      <c r="A5634" s="35">
        <v>91109</v>
      </c>
      <c r="B5634" s="32" t="s">
        <v>18517</v>
      </c>
      <c r="C5634" s="32" t="s">
        <v>18848</v>
      </c>
      <c r="D5634" s="31" t="s">
        <v>9474</v>
      </c>
      <c r="E5634" s="36" t="s">
        <v>91</v>
      </c>
    </row>
    <row r="5635" spans="1:5" ht="41.4" hidden="1">
      <c r="A5635" s="35">
        <v>91110</v>
      </c>
      <c r="B5635" s="32" t="s">
        <v>18517</v>
      </c>
      <c r="C5635" s="32" t="s">
        <v>18849</v>
      </c>
      <c r="D5635" s="31" t="s">
        <v>9474</v>
      </c>
      <c r="E5635" s="36" t="s">
        <v>6341</v>
      </c>
    </row>
    <row r="5636" spans="1:5" ht="41.4" hidden="1">
      <c r="A5636" s="35">
        <v>91111</v>
      </c>
      <c r="B5636" s="32" t="s">
        <v>18517</v>
      </c>
      <c r="C5636" s="32" t="s">
        <v>18850</v>
      </c>
      <c r="D5636" s="31" t="s">
        <v>9474</v>
      </c>
      <c r="E5636" s="36" t="s">
        <v>3972</v>
      </c>
    </row>
    <row r="5637" spans="1:5" ht="41.4" hidden="1">
      <c r="A5637" s="35">
        <v>91112</v>
      </c>
      <c r="B5637" s="32" t="s">
        <v>18517</v>
      </c>
      <c r="C5637" s="32" t="s">
        <v>18851</v>
      </c>
      <c r="D5637" s="31" t="s">
        <v>9474</v>
      </c>
      <c r="E5637" s="36" t="s">
        <v>6360</v>
      </c>
    </row>
    <row r="5638" spans="1:5" ht="55.2" hidden="1">
      <c r="A5638" s="35">
        <v>91113</v>
      </c>
      <c r="B5638" s="32" t="s">
        <v>18517</v>
      </c>
      <c r="C5638" s="32" t="s">
        <v>18852</v>
      </c>
      <c r="D5638" s="31" t="s">
        <v>9474</v>
      </c>
      <c r="E5638" s="36" t="s">
        <v>1925</v>
      </c>
    </row>
    <row r="5639" spans="1:5" ht="55.2" hidden="1">
      <c r="A5639" s="35">
        <v>91114</v>
      </c>
      <c r="B5639" s="32" t="s">
        <v>18517</v>
      </c>
      <c r="C5639" s="32" t="s">
        <v>18853</v>
      </c>
      <c r="D5639" s="31" t="s">
        <v>9474</v>
      </c>
      <c r="E5639" s="36" t="s">
        <v>1586</v>
      </c>
    </row>
    <row r="5640" spans="1:5" ht="41.4" hidden="1">
      <c r="A5640" s="35">
        <v>91115</v>
      </c>
      <c r="B5640" s="32" t="s">
        <v>18517</v>
      </c>
      <c r="C5640" s="32" t="s">
        <v>18854</v>
      </c>
      <c r="D5640" s="31" t="s">
        <v>9474</v>
      </c>
      <c r="E5640" s="36" t="s">
        <v>6400</v>
      </c>
    </row>
    <row r="5641" spans="1:5" ht="55.2" hidden="1">
      <c r="A5641" s="35">
        <v>91116</v>
      </c>
      <c r="B5641" s="32" t="s">
        <v>18517</v>
      </c>
      <c r="C5641" s="32" t="s">
        <v>18855</v>
      </c>
      <c r="D5641" s="31" t="s">
        <v>9474</v>
      </c>
      <c r="E5641" s="36" t="s">
        <v>91</v>
      </c>
    </row>
    <row r="5642" spans="1:5" ht="55.2" hidden="1">
      <c r="A5642" s="35">
        <v>91117</v>
      </c>
      <c r="B5642" s="32" t="s">
        <v>18517</v>
      </c>
      <c r="C5642" s="32" t="s">
        <v>18856</v>
      </c>
      <c r="D5642" s="31" t="s">
        <v>9474</v>
      </c>
      <c r="E5642" s="36" t="s">
        <v>10638</v>
      </c>
    </row>
    <row r="5643" spans="1:5" ht="55.2" hidden="1">
      <c r="A5643" s="35">
        <v>91118</v>
      </c>
      <c r="B5643" s="32" t="s">
        <v>18517</v>
      </c>
      <c r="C5643" s="32" t="s">
        <v>18857</v>
      </c>
      <c r="D5643" s="31" t="s">
        <v>9474</v>
      </c>
      <c r="E5643" s="36" t="s">
        <v>6341</v>
      </c>
    </row>
    <row r="5644" spans="1:5" ht="69" hidden="1">
      <c r="A5644" s="35">
        <v>91119</v>
      </c>
      <c r="B5644" s="32" t="s">
        <v>18517</v>
      </c>
      <c r="C5644" s="32" t="s">
        <v>18858</v>
      </c>
      <c r="D5644" s="31" t="s">
        <v>9474</v>
      </c>
      <c r="E5644" s="36" t="s">
        <v>18859</v>
      </c>
    </row>
    <row r="5645" spans="1:5" ht="69" hidden="1">
      <c r="A5645" s="35">
        <v>91120</v>
      </c>
      <c r="B5645" s="32" t="s">
        <v>18517</v>
      </c>
      <c r="C5645" s="32" t="s">
        <v>18860</v>
      </c>
      <c r="D5645" s="31" t="s">
        <v>9474</v>
      </c>
      <c r="E5645" s="36" t="s">
        <v>1586</v>
      </c>
    </row>
    <row r="5646" spans="1:5" ht="69" hidden="1">
      <c r="A5646" s="35">
        <v>91121</v>
      </c>
      <c r="B5646" s="32" t="s">
        <v>18517</v>
      </c>
      <c r="C5646" s="32" t="s">
        <v>18861</v>
      </c>
      <c r="D5646" s="31" t="s">
        <v>9474</v>
      </c>
      <c r="E5646" s="36" t="s">
        <v>401</v>
      </c>
    </row>
    <row r="5647" spans="1:5" ht="69" hidden="1">
      <c r="A5647" s="35">
        <v>91122</v>
      </c>
      <c r="B5647" s="32" t="s">
        <v>18517</v>
      </c>
      <c r="C5647" s="32" t="s">
        <v>18862</v>
      </c>
      <c r="D5647" s="31" t="s">
        <v>9474</v>
      </c>
      <c r="E5647" s="36" t="s">
        <v>10577</v>
      </c>
    </row>
    <row r="5648" spans="1:5" ht="69" hidden="1">
      <c r="A5648" s="35">
        <v>91123</v>
      </c>
      <c r="B5648" s="32" t="s">
        <v>18517</v>
      </c>
      <c r="C5648" s="32" t="s">
        <v>18863</v>
      </c>
      <c r="D5648" s="31" t="s">
        <v>9474</v>
      </c>
      <c r="E5648" s="36" t="s">
        <v>3815</v>
      </c>
    </row>
    <row r="5649" spans="1:5" ht="27.6" hidden="1">
      <c r="A5649" s="35">
        <v>91124</v>
      </c>
      <c r="B5649" s="32" t="s">
        <v>18517</v>
      </c>
      <c r="C5649" s="32" t="s">
        <v>18864</v>
      </c>
      <c r="D5649" s="31" t="s">
        <v>11488</v>
      </c>
      <c r="E5649" s="36" t="s">
        <v>18865</v>
      </c>
    </row>
    <row r="5650" spans="1:5" ht="27.6" hidden="1">
      <c r="A5650" s="35">
        <v>91125</v>
      </c>
      <c r="B5650" s="32" t="s">
        <v>18517</v>
      </c>
      <c r="C5650" s="32" t="s">
        <v>18866</v>
      </c>
      <c r="D5650" s="31" t="s">
        <v>9858</v>
      </c>
      <c r="E5650" s="36" t="s">
        <v>4218</v>
      </c>
    </row>
    <row r="5651" spans="1:5" ht="27.6" hidden="1">
      <c r="A5651" s="35">
        <v>91128</v>
      </c>
      <c r="B5651" s="32" t="s">
        <v>18517</v>
      </c>
      <c r="C5651" s="32" t="s">
        <v>18867</v>
      </c>
      <c r="D5651" s="31" t="s">
        <v>18831</v>
      </c>
      <c r="E5651" s="36" t="s">
        <v>6360</v>
      </c>
    </row>
    <row r="5652" spans="1:5" ht="27.6" hidden="1">
      <c r="A5652" s="35">
        <v>91129</v>
      </c>
      <c r="B5652" s="32" t="s">
        <v>18517</v>
      </c>
      <c r="C5652" s="32" t="s">
        <v>18868</v>
      </c>
      <c r="D5652" s="31" t="s">
        <v>18831</v>
      </c>
      <c r="E5652" s="36" t="s">
        <v>6403</v>
      </c>
    </row>
    <row r="5653" spans="1:5" ht="27.6" hidden="1">
      <c r="A5653" s="35">
        <v>91130</v>
      </c>
      <c r="B5653" s="32" t="s">
        <v>18517</v>
      </c>
      <c r="C5653" s="32" t="s">
        <v>18869</v>
      </c>
      <c r="D5653" s="31" t="s">
        <v>18831</v>
      </c>
      <c r="E5653" s="36" t="s">
        <v>1038</v>
      </c>
    </row>
    <row r="5654" spans="1:5" ht="41.4" hidden="1">
      <c r="A5654" s="35">
        <v>91132</v>
      </c>
      <c r="B5654" s="32" t="s">
        <v>18517</v>
      </c>
      <c r="C5654" s="32" t="s">
        <v>18870</v>
      </c>
      <c r="D5654" s="31" t="s">
        <v>18831</v>
      </c>
      <c r="E5654" s="36" t="s">
        <v>2430</v>
      </c>
    </row>
    <row r="5655" spans="1:5" ht="27.6" hidden="1">
      <c r="A5655" s="35">
        <v>91134</v>
      </c>
      <c r="B5655" s="32" t="s">
        <v>18517</v>
      </c>
      <c r="C5655" s="32" t="s">
        <v>18871</v>
      </c>
      <c r="D5655" s="31" t="s">
        <v>17083</v>
      </c>
      <c r="E5655" s="36" t="s">
        <v>1060</v>
      </c>
    </row>
    <row r="5656" spans="1:5" ht="27.6" hidden="1">
      <c r="A5656" s="35">
        <v>91135</v>
      </c>
      <c r="B5656" s="32" t="s">
        <v>18517</v>
      </c>
      <c r="C5656" s="32" t="s">
        <v>18872</v>
      </c>
      <c r="D5656" s="31" t="s">
        <v>17083</v>
      </c>
      <c r="E5656" s="36" t="s">
        <v>222</v>
      </c>
    </row>
    <row r="5657" spans="1:5" ht="27.6" hidden="1">
      <c r="A5657" s="35">
        <v>91136</v>
      </c>
      <c r="B5657" s="32" t="s">
        <v>18517</v>
      </c>
      <c r="C5657" s="32" t="s">
        <v>18873</v>
      </c>
      <c r="D5657" s="31" t="s">
        <v>17083</v>
      </c>
      <c r="E5657" s="36" t="s">
        <v>159</v>
      </c>
    </row>
    <row r="5658" spans="1:5" ht="41.4" hidden="1">
      <c r="A5658" s="35">
        <v>91137</v>
      </c>
      <c r="B5658" s="32" t="s">
        <v>18517</v>
      </c>
      <c r="C5658" s="32" t="s">
        <v>18874</v>
      </c>
      <c r="D5658" s="31" t="s">
        <v>17083</v>
      </c>
      <c r="E5658" s="36" t="s">
        <v>6012</v>
      </c>
    </row>
    <row r="5659" spans="1:5" ht="41.4" hidden="1">
      <c r="A5659" s="35">
        <v>91138</v>
      </c>
      <c r="B5659" s="32" t="s">
        <v>18517</v>
      </c>
      <c r="C5659" s="32" t="s">
        <v>18875</v>
      </c>
      <c r="D5659" s="31" t="s">
        <v>18876</v>
      </c>
      <c r="E5659" s="36" t="s">
        <v>18877</v>
      </c>
    </row>
    <row r="5660" spans="1:5" ht="41.4" hidden="1">
      <c r="A5660" s="35">
        <v>91139</v>
      </c>
      <c r="B5660" s="32" t="s">
        <v>18517</v>
      </c>
      <c r="C5660" s="32" t="s">
        <v>18878</v>
      </c>
      <c r="D5660" s="31" t="s">
        <v>18876</v>
      </c>
      <c r="E5660" s="36" t="s">
        <v>15998</v>
      </c>
    </row>
    <row r="5661" spans="1:5" ht="41.4" hidden="1">
      <c r="A5661" s="35">
        <v>91140</v>
      </c>
      <c r="B5661" s="32" t="s">
        <v>18517</v>
      </c>
      <c r="C5661" s="32" t="s">
        <v>18879</v>
      </c>
      <c r="D5661" s="31" t="s">
        <v>18876</v>
      </c>
      <c r="E5661" s="36" t="s">
        <v>18880</v>
      </c>
    </row>
    <row r="5662" spans="1:5" ht="41.4" hidden="1">
      <c r="A5662" s="35">
        <v>91141</v>
      </c>
      <c r="B5662" s="32" t="s">
        <v>18517</v>
      </c>
      <c r="C5662" s="32" t="s">
        <v>18881</v>
      </c>
      <c r="D5662" s="31" t="s">
        <v>18876</v>
      </c>
      <c r="E5662" s="36" t="s">
        <v>18882</v>
      </c>
    </row>
    <row r="5663" spans="1:5" ht="41.4" hidden="1">
      <c r="A5663" s="35">
        <v>91142</v>
      </c>
      <c r="B5663" s="32" t="s">
        <v>18517</v>
      </c>
      <c r="C5663" s="32" t="s">
        <v>18883</v>
      </c>
      <c r="D5663" s="31" t="s">
        <v>18876</v>
      </c>
      <c r="E5663" s="36" t="s">
        <v>18877</v>
      </c>
    </row>
    <row r="5664" spans="1:5" ht="41.4" hidden="1">
      <c r="A5664" s="35">
        <v>91143</v>
      </c>
      <c r="B5664" s="32" t="s">
        <v>18517</v>
      </c>
      <c r="C5664" s="32" t="s">
        <v>18884</v>
      </c>
      <c r="D5664" s="31" t="s">
        <v>18876</v>
      </c>
      <c r="E5664" s="36" t="s">
        <v>18880</v>
      </c>
    </row>
    <row r="5665" spans="1:5" ht="41.4" hidden="1">
      <c r="A5665" s="35">
        <v>91144</v>
      </c>
      <c r="B5665" s="32" t="s">
        <v>18517</v>
      </c>
      <c r="C5665" s="32" t="s">
        <v>18885</v>
      </c>
      <c r="D5665" s="31" t="s">
        <v>18876</v>
      </c>
      <c r="E5665" s="36" t="s">
        <v>18886</v>
      </c>
    </row>
    <row r="5666" spans="1:5" ht="41.4" hidden="1">
      <c r="A5666" s="35">
        <v>91145</v>
      </c>
      <c r="B5666" s="32" t="s">
        <v>18517</v>
      </c>
      <c r="C5666" s="32" t="s">
        <v>18887</v>
      </c>
      <c r="D5666" s="31" t="s">
        <v>18876</v>
      </c>
      <c r="E5666" s="36" t="s">
        <v>18882</v>
      </c>
    </row>
    <row r="5667" spans="1:5" ht="41.4" hidden="1">
      <c r="A5667" s="35">
        <v>91146</v>
      </c>
      <c r="B5667" s="32" t="s">
        <v>18517</v>
      </c>
      <c r="C5667" s="32" t="s">
        <v>18888</v>
      </c>
      <c r="D5667" s="31" t="s">
        <v>18876</v>
      </c>
      <c r="E5667" s="36" t="s">
        <v>16077</v>
      </c>
    </row>
    <row r="5668" spans="1:5" ht="41.4" hidden="1">
      <c r="A5668" s="35">
        <v>91147</v>
      </c>
      <c r="B5668" s="32" t="s">
        <v>18517</v>
      </c>
      <c r="C5668" s="32" t="s">
        <v>18889</v>
      </c>
      <c r="D5668" s="31" t="s">
        <v>18876</v>
      </c>
      <c r="E5668" s="36" t="s">
        <v>18890</v>
      </c>
    </row>
    <row r="5669" spans="1:5" ht="55.2" hidden="1">
      <c r="A5669" s="35">
        <v>91148</v>
      </c>
      <c r="B5669" s="32" t="s">
        <v>18517</v>
      </c>
      <c r="C5669" s="32" t="s">
        <v>18891</v>
      </c>
      <c r="D5669" s="31" t="s">
        <v>18876</v>
      </c>
      <c r="E5669" s="36" t="s">
        <v>18892</v>
      </c>
    </row>
    <row r="5670" spans="1:5" ht="55.2" hidden="1">
      <c r="A5670" s="35">
        <v>91149</v>
      </c>
      <c r="B5670" s="32" t="s">
        <v>18517</v>
      </c>
      <c r="C5670" s="32" t="s">
        <v>18893</v>
      </c>
      <c r="D5670" s="31" t="s">
        <v>18876</v>
      </c>
      <c r="E5670" s="36" t="s">
        <v>18894</v>
      </c>
    </row>
    <row r="5671" spans="1:5" ht="27.6" hidden="1">
      <c r="A5671" s="35">
        <v>92121</v>
      </c>
      <c r="B5671" s="32" t="s">
        <v>18517</v>
      </c>
      <c r="C5671" s="32" t="s">
        <v>18895</v>
      </c>
      <c r="D5671" s="31" t="s">
        <v>11488</v>
      </c>
      <c r="E5671" s="36" t="s">
        <v>7425</v>
      </c>
    </row>
    <row r="5672" spans="1:5" ht="27.6" hidden="1">
      <c r="A5672" s="35">
        <v>92122</v>
      </c>
      <c r="B5672" s="32" t="s">
        <v>18517</v>
      </c>
      <c r="C5672" s="32" t="s">
        <v>18896</v>
      </c>
      <c r="D5672" s="31" t="s">
        <v>11488</v>
      </c>
      <c r="E5672" s="36" t="s">
        <v>9524</v>
      </c>
    </row>
    <row r="5673" spans="1:5" ht="13.8" hidden="1">
      <c r="A5673" s="35">
        <v>92123</v>
      </c>
      <c r="B5673" s="32" t="s">
        <v>18517</v>
      </c>
      <c r="C5673" s="32" t="s">
        <v>18897</v>
      </c>
      <c r="D5673" s="31" t="s">
        <v>11488</v>
      </c>
      <c r="E5673" s="36" t="s">
        <v>18898</v>
      </c>
    </row>
    <row r="5674" spans="1:5" ht="27.6" hidden="1">
      <c r="A5674" s="35">
        <v>94926</v>
      </c>
      <c r="B5674" s="32" t="s">
        <v>18517</v>
      </c>
      <c r="C5674" s="32" t="s">
        <v>18899</v>
      </c>
      <c r="D5674" s="31" t="s">
        <v>9967</v>
      </c>
      <c r="E5674" s="36" t="s">
        <v>445</v>
      </c>
    </row>
    <row r="5675" spans="1:5" ht="27.6" hidden="1">
      <c r="A5675" s="35">
        <v>94927</v>
      </c>
      <c r="B5675" s="32" t="s">
        <v>18517</v>
      </c>
      <c r="C5675" s="32" t="s">
        <v>18900</v>
      </c>
      <c r="D5675" s="31" t="s">
        <v>9967</v>
      </c>
      <c r="E5675" s="36" t="s">
        <v>4182</v>
      </c>
    </row>
    <row r="5676" spans="1:5" ht="55.2" hidden="1">
      <c r="A5676" s="35">
        <v>94928</v>
      </c>
      <c r="B5676" s="32" t="s">
        <v>18517</v>
      </c>
      <c r="C5676" s="32" t="s">
        <v>18901</v>
      </c>
      <c r="D5676" s="31" t="s">
        <v>9608</v>
      </c>
      <c r="E5676" s="36" t="s">
        <v>11164</v>
      </c>
    </row>
    <row r="5677" spans="1:5" ht="55.2" hidden="1">
      <c r="A5677" s="35">
        <v>94929</v>
      </c>
      <c r="B5677" s="32" t="s">
        <v>18517</v>
      </c>
      <c r="C5677" s="32" t="s">
        <v>18902</v>
      </c>
      <c r="D5677" s="31" t="s">
        <v>9608</v>
      </c>
      <c r="E5677" s="36" t="s">
        <v>6582</v>
      </c>
    </row>
    <row r="5678" spans="1:5" ht="55.2" hidden="1">
      <c r="A5678" s="35">
        <v>94930</v>
      </c>
      <c r="B5678" s="32" t="s">
        <v>18517</v>
      </c>
      <c r="C5678" s="32" t="s">
        <v>18903</v>
      </c>
      <c r="D5678" s="31" t="s">
        <v>9608</v>
      </c>
      <c r="E5678" s="36" t="s">
        <v>9705</v>
      </c>
    </row>
    <row r="5679" spans="1:5" ht="55.2" hidden="1">
      <c r="A5679" s="35">
        <v>94931</v>
      </c>
      <c r="B5679" s="32" t="s">
        <v>18517</v>
      </c>
      <c r="C5679" s="32" t="s">
        <v>18904</v>
      </c>
      <c r="D5679" s="31" t="s">
        <v>9608</v>
      </c>
      <c r="E5679" s="36" t="s">
        <v>1056</v>
      </c>
    </row>
    <row r="5680" spans="1:5" ht="55.2" hidden="1">
      <c r="A5680" s="35">
        <v>94932</v>
      </c>
      <c r="B5680" s="32" t="s">
        <v>18517</v>
      </c>
      <c r="C5680" s="32" t="s">
        <v>18905</v>
      </c>
      <c r="D5680" s="31" t="s">
        <v>9608</v>
      </c>
      <c r="E5680" s="36" t="s">
        <v>1758</v>
      </c>
    </row>
    <row r="5681" spans="1:5" ht="69" hidden="1">
      <c r="A5681" s="35">
        <v>94934</v>
      </c>
      <c r="B5681" s="32" t="s">
        <v>18517</v>
      </c>
      <c r="C5681" s="32" t="s">
        <v>18906</v>
      </c>
      <c r="D5681" s="31" t="s">
        <v>9608</v>
      </c>
      <c r="E5681" s="36" t="s">
        <v>731</v>
      </c>
    </row>
    <row r="5682" spans="1:5" ht="69" hidden="1">
      <c r="A5682" s="35">
        <v>94935</v>
      </c>
      <c r="B5682" s="32" t="s">
        <v>18517</v>
      </c>
      <c r="C5682" s="32" t="s">
        <v>18907</v>
      </c>
      <c r="D5682" s="31" t="s">
        <v>9608</v>
      </c>
      <c r="E5682" s="36" t="s">
        <v>1410</v>
      </c>
    </row>
    <row r="5683" spans="1:5" ht="69" hidden="1">
      <c r="A5683" s="35">
        <v>94936</v>
      </c>
      <c r="B5683" s="32" t="s">
        <v>18517</v>
      </c>
      <c r="C5683" s="32" t="s">
        <v>18908</v>
      </c>
      <c r="D5683" s="31" t="s">
        <v>9608</v>
      </c>
      <c r="E5683" s="36" t="s">
        <v>11006</v>
      </c>
    </row>
    <row r="5684" spans="1:5" ht="69" hidden="1">
      <c r="A5684" s="35">
        <v>94937</v>
      </c>
      <c r="B5684" s="32" t="s">
        <v>18517</v>
      </c>
      <c r="C5684" s="32" t="s">
        <v>18909</v>
      </c>
      <c r="D5684" s="31" t="s">
        <v>9608</v>
      </c>
      <c r="E5684" s="36" t="s">
        <v>755</v>
      </c>
    </row>
    <row r="5685" spans="1:5" ht="69" hidden="1">
      <c r="A5685" s="35">
        <v>94938</v>
      </c>
      <c r="B5685" s="32" t="s">
        <v>18517</v>
      </c>
      <c r="C5685" s="32" t="s">
        <v>18910</v>
      </c>
      <c r="D5685" s="31" t="s">
        <v>9608</v>
      </c>
      <c r="E5685" s="36" t="s">
        <v>3742</v>
      </c>
    </row>
    <row r="5686" spans="1:5" ht="27.6" hidden="1">
      <c r="A5686" s="35">
        <v>94939</v>
      </c>
      <c r="B5686" s="32" t="s">
        <v>18517</v>
      </c>
      <c r="C5686" s="32" t="s">
        <v>18911</v>
      </c>
      <c r="D5686" s="31" t="s">
        <v>9967</v>
      </c>
      <c r="E5686" s="36" t="s">
        <v>1054</v>
      </c>
    </row>
    <row r="5687" spans="1:5" ht="27.6" hidden="1">
      <c r="A5687" s="35">
        <v>94940</v>
      </c>
      <c r="B5687" s="32" t="s">
        <v>18517</v>
      </c>
      <c r="C5687" s="32" t="s">
        <v>18912</v>
      </c>
      <c r="D5687" s="31" t="s">
        <v>9967</v>
      </c>
      <c r="E5687" s="36" t="s">
        <v>1599</v>
      </c>
    </row>
    <row r="5688" spans="1:5" ht="27.6" hidden="1">
      <c r="A5688" s="35">
        <v>94941</v>
      </c>
      <c r="B5688" s="32" t="s">
        <v>18517</v>
      </c>
      <c r="C5688" s="32" t="s">
        <v>18913</v>
      </c>
      <c r="D5688" s="31" t="s">
        <v>9858</v>
      </c>
      <c r="E5688" s="36" t="s">
        <v>6355</v>
      </c>
    </row>
    <row r="5689" spans="1:5" ht="27.6" hidden="1">
      <c r="A5689" s="35">
        <v>94942</v>
      </c>
      <c r="B5689" s="32" t="s">
        <v>18517</v>
      </c>
      <c r="C5689" s="32" t="s">
        <v>18914</v>
      </c>
      <c r="D5689" s="31" t="s">
        <v>9967</v>
      </c>
      <c r="E5689" s="36" t="s">
        <v>686</v>
      </c>
    </row>
    <row r="5690" spans="1:5" ht="41.4" hidden="1">
      <c r="A5690" s="35">
        <v>94943</v>
      </c>
      <c r="B5690" s="32" t="s">
        <v>18517</v>
      </c>
      <c r="C5690" s="32" t="s">
        <v>18915</v>
      </c>
      <c r="D5690" s="31" t="s">
        <v>9967</v>
      </c>
      <c r="E5690" s="36" t="s">
        <v>727</v>
      </c>
    </row>
    <row r="5691" spans="1:5" ht="55.2" hidden="1">
      <c r="A5691" s="35">
        <v>94944</v>
      </c>
      <c r="B5691" s="32" t="s">
        <v>18517</v>
      </c>
      <c r="C5691" s="32" t="s">
        <v>18916</v>
      </c>
      <c r="D5691" s="31" t="s">
        <v>9967</v>
      </c>
      <c r="E5691" s="36" t="s">
        <v>1103</v>
      </c>
    </row>
    <row r="5692" spans="1:5" ht="69" hidden="1">
      <c r="A5692" s="35">
        <v>94945</v>
      </c>
      <c r="B5692" s="32" t="s">
        <v>18517</v>
      </c>
      <c r="C5692" s="32" t="s">
        <v>18917</v>
      </c>
      <c r="D5692" s="31" t="s">
        <v>9967</v>
      </c>
      <c r="E5692" s="36" t="s">
        <v>10638</v>
      </c>
    </row>
    <row r="5693" spans="1:5" ht="41.4" hidden="1">
      <c r="A5693" s="35">
        <v>94946</v>
      </c>
      <c r="B5693" s="32" t="s">
        <v>18517</v>
      </c>
      <c r="C5693" s="32" t="s">
        <v>18918</v>
      </c>
      <c r="D5693" s="31" t="s">
        <v>9608</v>
      </c>
      <c r="E5693" s="36" t="s">
        <v>3108</v>
      </c>
    </row>
    <row r="5694" spans="1:5" ht="41.4" hidden="1">
      <c r="A5694" s="35">
        <v>94947</v>
      </c>
      <c r="B5694" s="32" t="s">
        <v>18517</v>
      </c>
      <c r="C5694" s="32" t="s">
        <v>18919</v>
      </c>
      <c r="D5694" s="31" t="s">
        <v>9608</v>
      </c>
      <c r="E5694" s="36" t="s">
        <v>107</v>
      </c>
    </row>
    <row r="5695" spans="1:5" ht="55.2" hidden="1">
      <c r="A5695" s="35">
        <v>94948</v>
      </c>
      <c r="B5695" s="32" t="s">
        <v>18517</v>
      </c>
      <c r="C5695" s="32" t="s">
        <v>18920</v>
      </c>
      <c r="D5695" s="31" t="s">
        <v>9608</v>
      </c>
      <c r="E5695" s="36" t="s">
        <v>136</v>
      </c>
    </row>
    <row r="5696" spans="1:5" ht="55.2" hidden="1">
      <c r="A5696" s="35">
        <v>94949</v>
      </c>
      <c r="B5696" s="32" t="s">
        <v>18517</v>
      </c>
      <c r="C5696" s="32" t="s">
        <v>18921</v>
      </c>
      <c r="D5696" s="31" t="s">
        <v>9608</v>
      </c>
      <c r="E5696" s="36" t="s">
        <v>5813</v>
      </c>
    </row>
    <row r="5697" spans="1:5" ht="55.2" hidden="1">
      <c r="A5697" s="35">
        <v>94950</v>
      </c>
      <c r="B5697" s="32" t="s">
        <v>18517</v>
      </c>
      <c r="C5697" s="32" t="s">
        <v>18922</v>
      </c>
      <c r="D5697" s="31" t="s">
        <v>9608</v>
      </c>
      <c r="E5697" s="36" t="s">
        <v>2113</v>
      </c>
    </row>
    <row r="5698" spans="1:5" ht="55.2" hidden="1">
      <c r="A5698" s="35">
        <v>94951</v>
      </c>
      <c r="B5698" s="32" t="s">
        <v>18517</v>
      </c>
      <c r="C5698" s="32" t="s">
        <v>18923</v>
      </c>
      <c r="D5698" s="31" t="s">
        <v>9608</v>
      </c>
      <c r="E5698" s="36" t="s">
        <v>3993</v>
      </c>
    </row>
    <row r="5699" spans="1:5" ht="55.2" hidden="1">
      <c r="A5699" s="35">
        <v>94952</v>
      </c>
      <c r="B5699" s="32" t="s">
        <v>18517</v>
      </c>
      <c r="C5699" s="32" t="s">
        <v>18924</v>
      </c>
      <c r="D5699" s="31" t="s">
        <v>9608</v>
      </c>
      <c r="E5699" s="36" t="s">
        <v>1033</v>
      </c>
    </row>
    <row r="5700" spans="1:5" ht="41.4" hidden="1">
      <c r="A5700" s="35">
        <v>94953</v>
      </c>
      <c r="B5700" s="32" t="s">
        <v>18517</v>
      </c>
      <c r="C5700" s="32" t="s">
        <v>18925</v>
      </c>
      <c r="D5700" s="31" t="s">
        <v>9967</v>
      </c>
      <c r="E5700" s="36" t="s">
        <v>4436</v>
      </c>
    </row>
    <row r="5701" spans="1:5" ht="41.4" hidden="1">
      <c r="A5701" s="35">
        <v>94954</v>
      </c>
      <c r="B5701" s="32" t="s">
        <v>18517</v>
      </c>
      <c r="C5701" s="32" t="s">
        <v>18926</v>
      </c>
      <c r="D5701" s="31" t="s">
        <v>9967</v>
      </c>
      <c r="E5701" s="36" t="s">
        <v>18795</v>
      </c>
    </row>
    <row r="5702" spans="1:5" ht="41.4" hidden="1">
      <c r="A5702" s="35">
        <v>94955</v>
      </c>
      <c r="B5702" s="32" t="s">
        <v>18517</v>
      </c>
      <c r="C5702" s="32" t="s">
        <v>18927</v>
      </c>
      <c r="D5702" s="31" t="s">
        <v>9967</v>
      </c>
      <c r="E5702" s="36" t="s">
        <v>144</v>
      </c>
    </row>
    <row r="5703" spans="1:5" ht="41.4" hidden="1">
      <c r="A5703" s="35">
        <v>94956</v>
      </c>
      <c r="B5703" s="32" t="s">
        <v>18517</v>
      </c>
      <c r="C5703" s="32" t="s">
        <v>18928</v>
      </c>
      <c r="D5703" s="31" t="s">
        <v>9967</v>
      </c>
      <c r="E5703" s="36" t="s">
        <v>3709</v>
      </c>
    </row>
    <row r="5704" spans="1:5" ht="41.4" hidden="1">
      <c r="A5704" s="35">
        <v>94957</v>
      </c>
      <c r="B5704" s="32" t="s">
        <v>18517</v>
      </c>
      <c r="C5704" s="32" t="s">
        <v>18929</v>
      </c>
      <c r="D5704" s="31" t="s">
        <v>9967</v>
      </c>
      <c r="E5704" s="36" t="s">
        <v>4820</v>
      </c>
    </row>
    <row r="5705" spans="1:5" ht="41.4" hidden="1">
      <c r="A5705" s="35">
        <v>94958</v>
      </c>
      <c r="B5705" s="32" t="s">
        <v>18517</v>
      </c>
      <c r="C5705" s="32" t="s">
        <v>18930</v>
      </c>
      <c r="D5705" s="31" t="s">
        <v>9967</v>
      </c>
      <c r="E5705" s="36" t="s">
        <v>10880</v>
      </c>
    </row>
    <row r="5706" spans="1:5" ht="27.6" hidden="1">
      <c r="A5706" s="35">
        <v>94959</v>
      </c>
      <c r="B5706" s="32" t="s">
        <v>18517</v>
      </c>
      <c r="C5706" s="32" t="s">
        <v>18931</v>
      </c>
      <c r="D5706" s="31" t="s">
        <v>9474</v>
      </c>
      <c r="E5706" s="36" t="s">
        <v>805</v>
      </c>
    </row>
    <row r="5707" spans="1:5" ht="41.4" hidden="1">
      <c r="A5707" s="35">
        <v>94960</v>
      </c>
      <c r="B5707" s="32" t="s">
        <v>18517</v>
      </c>
      <c r="C5707" s="32" t="s">
        <v>18932</v>
      </c>
      <c r="D5707" s="31" t="s">
        <v>9474</v>
      </c>
      <c r="E5707" s="36" t="s">
        <v>4159</v>
      </c>
    </row>
    <row r="5708" spans="1:5" ht="27.6" hidden="1">
      <c r="A5708" s="35">
        <v>94961</v>
      </c>
      <c r="B5708" s="32" t="s">
        <v>18517</v>
      </c>
      <c r="C5708" s="32" t="s">
        <v>18933</v>
      </c>
      <c r="D5708" s="31" t="s">
        <v>9474</v>
      </c>
      <c r="E5708" s="36" t="s">
        <v>6413</v>
      </c>
    </row>
    <row r="5709" spans="1:5" ht="13.8" hidden="1">
      <c r="A5709" s="35">
        <v>9537</v>
      </c>
      <c r="B5709" s="32" t="s">
        <v>18517</v>
      </c>
      <c r="C5709" s="32" t="s">
        <v>18934</v>
      </c>
      <c r="D5709" s="31" t="s">
        <v>9967</v>
      </c>
      <c r="E5709" s="36" t="s">
        <v>5354</v>
      </c>
    </row>
    <row r="5710" spans="1:5" ht="27.6" hidden="1">
      <c r="A5710" s="31" t="s">
        <v>18935</v>
      </c>
      <c r="B5710" s="32" t="s">
        <v>18517</v>
      </c>
      <c r="C5710" s="32" t="s">
        <v>18936</v>
      </c>
      <c r="D5710" s="31" t="s">
        <v>9967</v>
      </c>
      <c r="E5710" s="36" t="s">
        <v>3782</v>
      </c>
    </row>
    <row r="5711" spans="1:5" ht="27.6" hidden="1">
      <c r="A5711" s="31" t="s">
        <v>18937</v>
      </c>
      <c r="B5711" s="32" t="s">
        <v>18517</v>
      </c>
      <c r="C5711" s="32" t="s">
        <v>18938</v>
      </c>
      <c r="D5711" s="31" t="s">
        <v>9967</v>
      </c>
      <c r="E5711" s="36" t="s">
        <v>13677</v>
      </c>
    </row>
    <row r="5712" spans="1:5" ht="13.8" hidden="1">
      <c r="A5712" s="31" t="s">
        <v>18939</v>
      </c>
      <c r="B5712" s="32" t="s">
        <v>18517</v>
      </c>
      <c r="C5712" s="32" t="s">
        <v>18940</v>
      </c>
      <c r="D5712" s="31" t="s">
        <v>9967</v>
      </c>
      <c r="E5712" s="36" t="s">
        <v>2218</v>
      </c>
    </row>
    <row r="5713" spans="1:5" ht="13.8" hidden="1">
      <c r="A5713" s="31" t="s">
        <v>18941</v>
      </c>
      <c r="B5713" s="32" t="s">
        <v>18517</v>
      </c>
      <c r="C5713" s="32" t="s">
        <v>18942</v>
      </c>
      <c r="D5713" s="31" t="s">
        <v>9967</v>
      </c>
      <c r="E5713" s="36" t="s">
        <v>18943</v>
      </c>
    </row>
    <row r="5714" spans="1:5" ht="13.8" hidden="1">
      <c r="A5714" s="31" t="s">
        <v>18944</v>
      </c>
      <c r="B5714" s="32" t="s">
        <v>18517</v>
      </c>
      <c r="C5714" s="32" t="s">
        <v>18945</v>
      </c>
      <c r="D5714" s="31" t="s">
        <v>9967</v>
      </c>
      <c r="E5714" s="36" t="s">
        <v>18946</v>
      </c>
    </row>
    <row r="5715" spans="1:5" ht="13.8" hidden="1">
      <c r="A5715" s="31" t="s">
        <v>18947</v>
      </c>
      <c r="B5715" s="32" t="s">
        <v>18517</v>
      </c>
      <c r="C5715" s="32" t="s">
        <v>18948</v>
      </c>
      <c r="D5715" s="31" t="s">
        <v>9967</v>
      </c>
      <c r="E5715" s="36" t="s">
        <v>15776</v>
      </c>
    </row>
    <row r="5716" spans="1:5" ht="13.8" hidden="1">
      <c r="A5716" s="31" t="s">
        <v>18949</v>
      </c>
      <c r="B5716" s="32" t="s">
        <v>18517</v>
      </c>
      <c r="C5716" s="32" t="s">
        <v>18950</v>
      </c>
      <c r="D5716" s="31" t="s">
        <v>9967</v>
      </c>
      <c r="E5716" s="36" t="s">
        <v>16909</v>
      </c>
    </row>
    <row r="5717" spans="1:5" ht="27.6" hidden="1">
      <c r="A5717" s="31" t="s">
        <v>18951</v>
      </c>
      <c r="B5717" s="32" t="s">
        <v>18517</v>
      </c>
      <c r="C5717" s="32" t="s">
        <v>18952</v>
      </c>
      <c r="D5717" s="31" t="s">
        <v>9967</v>
      </c>
      <c r="E5717" s="36" t="s">
        <v>13523</v>
      </c>
    </row>
    <row r="5718" spans="1:5" ht="13.8" hidden="1">
      <c r="A5718" s="31" t="s">
        <v>18953</v>
      </c>
      <c r="B5718" s="32" t="s">
        <v>18517</v>
      </c>
      <c r="C5718" s="32" t="s">
        <v>18954</v>
      </c>
      <c r="D5718" s="31" t="s">
        <v>9608</v>
      </c>
      <c r="E5718" s="36" t="s">
        <v>8119</v>
      </c>
    </row>
    <row r="5719" spans="1:5" ht="27.6" hidden="1">
      <c r="A5719" s="35">
        <v>84117</v>
      </c>
      <c r="B5719" s="32" t="s">
        <v>18517</v>
      </c>
      <c r="C5719" s="32" t="s">
        <v>18955</v>
      </c>
      <c r="D5719" s="31" t="s">
        <v>9967</v>
      </c>
      <c r="E5719" s="36" t="s">
        <v>2434</v>
      </c>
    </row>
    <row r="5720" spans="1:5" ht="13.8" hidden="1">
      <c r="A5720" s="35">
        <v>84120</v>
      </c>
      <c r="B5720" s="32" t="s">
        <v>18517</v>
      </c>
      <c r="C5720" s="32" t="s">
        <v>18956</v>
      </c>
      <c r="D5720" s="31" t="s">
        <v>9967</v>
      </c>
      <c r="E5720" s="36" t="s">
        <v>18957</v>
      </c>
    </row>
    <row r="5721" spans="1:5" ht="27.6" hidden="1">
      <c r="A5721" s="35">
        <v>84123</v>
      </c>
      <c r="B5721" s="32" t="s">
        <v>18517</v>
      </c>
      <c r="C5721" s="32" t="s">
        <v>18958</v>
      </c>
      <c r="D5721" s="31" t="s">
        <v>9967</v>
      </c>
      <c r="E5721" s="36" t="s">
        <v>4235</v>
      </c>
    </row>
    <row r="5722" spans="1:5" ht="27.6" hidden="1">
      <c r="A5722" s="35">
        <v>84125</v>
      </c>
      <c r="B5722" s="32" t="s">
        <v>18517</v>
      </c>
      <c r="C5722" s="32" t="s">
        <v>18959</v>
      </c>
      <c r="D5722" s="31" t="s">
        <v>9967</v>
      </c>
      <c r="E5722" s="36" t="s">
        <v>13190</v>
      </c>
    </row>
    <row r="5723" spans="1:5" ht="27.6" hidden="1">
      <c r="A5723" s="31" t="s">
        <v>18960</v>
      </c>
      <c r="B5723" s="32" t="s">
        <v>18517</v>
      </c>
      <c r="C5723" s="32" t="s">
        <v>18961</v>
      </c>
      <c r="D5723" s="31" t="s">
        <v>9474</v>
      </c>
      <c r="E5723" s="36" t="s">
        <v>11021</v>
      </c>
    </row>
    <row r="5724" spans="1:5" ht="27.6" hidden="1">
      <c r="A5724" s="31" t="s">
        <v>18962</v>
      </c>
      <c r="B5724" s="32" t="s">
        <v>18517</v>
      </c>
      <c r="C5724" s="32" t="s">
        <v>18963</v>
      </c>
      <c r="D5724" s="31" t="s">
        <v>9474</v>
      </c>
      <c r="E5724" s="36" t="s">
        <v>18964</v>
      </c>
    </row>
    <row r="5725" spans="1:5" ht="27.6" hidden="1">
      <c r="A5725" s="35">
        <v>84127</v>
      </c>
      <c r="B5725" s="32" t="s">
        <v>18517</v>
      </c>
      <c r="C5725" s="32" t="s">
        <v>18965</v>
      </c>
      <c r="D5725" s="31" t="s">
        <v>9474</v>
      </c>
      <c r="E5725" s="36" t="s">
        <v>18966</v>
      </c>
    </row>
    <row r="5726" spans="1:5" ht="13.8" hidden="1">
      <c r="A5726" s="35">
        <v>40841</v>
      </c>
      <c r="B5726" s="32" t="s">
        <v>18517</v>
      </c>
      <c r="C5726" s="32" t="s">
        <v>18967</v>
      </c>
      <c r="D5726" s="31" t="s">
        <v>9608</v>
      </c>
      <c r="E5726" s="36" t="s">
        <v>16668</v>
      </c>
    </row>
    <row r="5727" spans="1:5" ht="41.4" hidden="1">
      <c r="A5727" s="35">
        <v>6391</v>
      </c>
      <c r="B5727" s="32" t="s">
        <v>18517</v>
      </c>
      <c r="C5727" s="32" t="s">
        <v>18968</v>
      </c>
      <c r="D5727" s="31" t="s">
        <v>9474</v>
      </c>
      <c r="E5727" s="36" t="s">
        <v>18969</v>
      </c>
    </row>
    <row r="5728" spans="1:5" ht="55.2" hidden="1">
      <c r="A5728" s="35">
        <v>84132</v>
      </c>
      <c r="B5728" s="32" t="s">
        <v>18517</v>
      </c>
      <c r="C5728" s="32" t="s">
        <v>18970</v>
      </c>
      <c r="D5728" s="31" t="s">
        <v>9474</v>
      </c>
      <c r="E5728" s="36" t="s">
        <v>18971</v>
      </c>
    </row>
    <row r="5729" spans="1:5" ht="41.4" hidden="1">
      <c r="A5729" s="35">
        <v>84133</v>
      </c>
      <c r="B5729" s="32" t="s">
        <v>18517</v>
      </c>
      <c r="C5729" s="32" t="s">
        <v>18972</v>
      </c>
      <c r="D5729" s="31" t="s">
        <v>9474</v>
      </c>
      <c r="E5729" s="36" t="s">
        <v>18973</v>
      </c>
    </row>
    <row r="5730" spans="1:5" ht="55.2" hidden="1">
      <c r="A5730" s="35">
        <v>71516</v>
      </c>
      <c r="B5730" s="32" t="s">
        <v>18517</v>
      </c>
      <c r="C5730" s="32" t="s">
        <v>18974</v>
      </c>
      <c r="D5730" s="31" t="s">
        <v>9608</v>
      </c>
      <c r="E5730" s="36" t="s">
        <v>18975</v>
      </c>
    </row>
    <row r="5731" spans="1:5" ht="27.6" hidden="1">
      <c r="A5731" s="35">
        <v>73361</v>
      </c>
      <c r="B5731" s="32" t="s">
        <v>18517</v>
      </c>
      <c r="C5731" s="32" t="s">
        <v>18976</v>
      </c>
      <c r="D5731" s="31" t="s">
        <v>11488</v>
      </c>
      <c r="E5731" s="36" t="s">
        <v>18977</v>
      </c>
    </row>
    <row r="5732" spans="1:5" ht="82.8" hidden="1">
      <c r="A5732" s="35">
        <v>73714</v>
      </c>
      <c r="B5732" s="32" t="s">
        <v>18517</v>
      </c>
      <c r="C5732" s="32" t="s">
        <v>18978</v>
      </c>
      <c r="D5732" s="31" t="s">
        <v>9608</v>
      </c>
      <c r="E5732" s="36" t="s">
        <v>18979</v>
      </c>
    </row>
    <row r="5733" spans="1:5" ht="41.4" hidden="1">
      <c r="A5733" s="35">
        <v>86957</v>
      </c>
      <c r="B5733" s="32" t="s">
        <v>18517</v>
      </c>
      <c r="C5733" s="32" t="s">
        <v>18980</v>
      </c>
      <c r="D5733" s="31" t="s">
        <v>9608</v>
      </c>
      <c r="E5733" s="36" t="s">
        <v>18981</v>
      </c>
    </row>
    <row r="5734" spans="1:5" ht="41.4" hidden="1">
      <c r="A5734" s="35">
        <v>86958</v>
      </c>
      <c r="B5734" s="32" t="s">
        <v>18517</v>
      </c>
      <c r="C5734" s="32" t="s">
        <v>18982</v>
      </c>
      <c r="D5734" s="31" t="s">
        <v>9608</v>
      </c>
      <c r="E5734" s="36" t="s">
        <v>18983</v>
      </c>
    </row>
    <row r="5735" spans="1:5" ht="69" hidden="1">
      <c r="A5735" s="35">
        <v>97010</v>
      </c>
      <c r="B5735" s="32" t="s">
        <v>18517</v>
      </c>
      <c r="C5735" s="32" t="s">
        <v>18984</v>
      </c>
      <c r="D5735" s="31" t="s">
        <v>9474</v>
      </c>
      <c r="E5735" s="36" t="s">
        <v>14122</v>
      </c>
    </row>
    <row r="5736" spans="1:5" ht="69" hidden="1">
      <c r="A5736" s="35">
        <v>97011</v>
      </c>
      <c r="B5736" s="32" t="s">
        <v>18517</v>
      </c>
      <c r="C5736" s="32" t="s">
        <v>18985</v>
      </c>
      <c r="D5736" s="31" t="s">
        <v>9474</v>
      </c>
      <c r="E5736" s="36" t="s">
        <v>18986</v>
      </c>
    </row>
    <row r="5737" spans="1:5" ht="69" hidden="1">
      <c r="A5737" s="35">
        <v>97012</v>
      </c>
      <c r="B5737" s="32" t="s">
        <v>18517</v>
      </c>
      <c r="C5737" s="32" t="s">
        <v>18987</v>
      </c>
      <c r="D5737" s="31" t="s">
        <v>9474</v>
      </c>
      <c r="E5737" s="36" t="s">
        <v>15811</v>
      </c>
    </row>
    <row r="5738" spans="1:5" ht="69" hidden="1">
      <c r="A5738" s="35">
        <v>97013</v>
      </c>
      <c r="B5738" s="32" t="s">
        <v>18517</v>
      </c>
      <c r="C5738" s="32" t="s">
        <v>18988</v>
      </c>
      <c r="D5738" s="31" t="s">
        <v>9474</v>
      </c>
      <c r="E5738" s="36" t="s">
        <v>18989</v>
      </c>
    </row>
    <row r="5739" spans="1:5" ht="55.2" hidden="1">
      <c r="A5739" s="35">
        <v>97014</v>
      </c>
      <c r="B5739" s="32" t="s">
        <v>18517</v>
      </c>
      <c r="C5739" s="32" t="s">
        <v>18990</v>
      </c>
      <c r="D5739" s="31" t="s">
        <v>9474</v>
      </c>
      <c r="E5739" s="36" t="s">
        <v>13824</v>
      </c>
    </row>
    <row r="5740" spans="1:5" ht="69" hidden="1">
      <c r="A5740" s="35">
        <v>97015</v>
      </c>
      <c r="B5740" s="32" t="s">
        <v>18517</v>
      </c>
      <c r="C5740" s="32" t="s">
        <v>18991</v>
      </c>
      <c r="D5740" s="31" t="s">
        <v>9474</v>
      </c>
      <c r="E5740" s="36" t="s">
        <v>1162</v>
      </c>
    </row>
    <row r="5741" spans="1:5" ht="69" hidden="1">
      <c r="A5741" s="35">
        <v>97016</v>
      </c>
      <c r="B5741" s="32" t="s">
        <v>18517</v>
      </c>
      <c r="C5741" s="32" t="s">
        <v>18992</v>
      </c>
      <c r="D5741" s="31" t="s">
        <v>9474</v>
      </c>
      <c r="E5741" s="36" t="s">
        <v>2587</v>
      </c>
    </row>
    <row r="5742" spans="1:5" ht="55.2" hidden="1">
      <c r="A5742" s="35">
        <v>97017</v>
      </c>
      <c r="B5742" s="32" t="s">
        <v>18517</v>
      </c>
      <c r="C5742" s="32" t="s">
        <v>18993</v>
      </c>
      <c r="D5742" s="31" t="s">
        <v>9474</v>
      </c>
      <c r="E5742" s="36" t="s">
        <v>18994</v>
      </c>
    </row>
    <row r="5743" spans="1:5" ht="69" hidden="1">
      <c r="A5743" s="35">
        <v>97018</v>
      </c>
      <c r="B5743" s="32" t="s">
        <v>18517</v>
      </c>
      <c r="C5743" s="32" t="s">
        <v>18995</v>
      </c>
      <c r="D5743" s="31" t="s">
        <v>9474</v>
      </c>
      <c r="E5743" s="36" t="s">
        <v>13417</v>
      </c>
    </row>
    <row r="5744" spans="1:5" ht="96.6" hidden="1">
      <c r="A5744" s="35">
        <v>97031</v>
      </c>
      <c r="B5744" s="32" t="s">
        <v>18517</v>
      </c>
      <c r="C5744" s="32" t="s">
        <v>18996</v>
      </c>
      <c r="D5744" s="31" t="s">
        <v>9474</v>
      </c>
      <c r="E5744" s="36" t="s">
        <v>18997</v>
      </c>
    </row>
    <row r="5745" spans="1:5" ht="96.6" hidden="1">
      <c r="A5745" s="35">
        <v>97032</v>
      </c>
      <c r="B5745" s="32" t="s">
        <v>18517</v>
      </c>
      <c r="C5745" s="32" t="s">
        <v>18998</v>
      </c>
      <c r="D5745" s="31" t="s">
        <v>9474</v>
      </c>
      <c r="E5745" s="36" t="s">
        <v>18999</v>
      </c>
    </row>
    <row r="5746" spans="1:5" ht="41.4" hidden="1">
      <c r="A5746" s="35">
        <v>97039</v>
      </c>
      <c r="B5746" s="32" t="s">
        <v>18517</v>
      </c>
      <c r="C5746" s="32" t="s">
        <v>19000</v>
      </c>
      <c r="D5746" s="31" t="s">
        <v>9967</v>
      </c>
      <c r="E5746" s="36" t="s">
        <v>19001</v>
      </c>
    </row>
    <row r="5747" spans="1:5" ht="41.4" hidden="1">
      <c r="A5747" s="35">
        <v>97040</v>
      </c>
      <c r="B5747" s="32" t="s">
        <v>18517</v>
      </c>
      <c r="C5747" s="32" t="s">
        <v>19002</v>
      </c>
      <c r="D5747" s="31" t="s">
        <v>9967</v>
      </c>
      <c r="E5747" s="36" t="s">
        <v>305</v>
      </c>
    </row>
    <row r="5748" spans="1:5" ht="41.4" hidden="1">
      <c r="A5748" s="35">
        <v>97041</v>
      </c>
      <c r="B5748" s="32" t="s">
        <v>18517</v>
      </c>
      <c r="C5748" s="32" t="s">
        <v>19003</v>
      </c>
      <c r="D5748" s="31" t="s">
        <v>9967</v>
      </c>
      <c r="E5748" s="36" t="s">
        <v>14294</v>
      </c>
    </row>
    <row r="5749" spans="1:5" ht="27.6" hidden="1">
      <c r="A5749" s="35">
        <v>97051</v>
      </c>
      <c r="B5749" s="32" t="s">
        <v>18517</v>
      </c>
      <c r="C5749" s="32" t="s">
        <v>19004</v>
      </c>
      <c r="D5749" s="31" t="s">
        <v>9474</v>
      </c>
      <c r="E5749" s="36" t="s">
        <v>136</v>
      </c>
    </row>
    <row r="5750" spans="1:5" ht="27.6" hidden="1">
      <c r="A5750" s="35">
        <v>97053</v>
      </c>
      <c r="B5750" s="32" t="s">
        <v>18517</v>
      </c>
      <c r="C5750" s="32" t="s">
        <v>19005</v>
      </c>
      <c r="D5750" s="31" t="s">
        <v>9474</v>
      </c>
      <c r="E5750" s="36" t="s">
        <v>9542</v>
      </c>
    </row>
    <row r="5751" spans="1:5" ht="27.6" hidden="1">
      <c r="A5751" s="35">
        <v>97062</v>
      </c>
      <c r="B5751" s="32" t="s">
        <v>18517</v>
      </c>
      <c r="C5751" s="32" t="s">
        <v>19006</v>
      </c>
      <c r="D5751" s="31" t="s">
        <v>9967</v>
      </c>
      <c r="E5751" s="36" t="s">
        <v>3085</v>
      </c>
    </row>
    <row r="5752" spans="1:5" ht="69" hidden="1">
      <c r="A5752" s="35">
        <v>97063</v>
      </c>
      <c r="B5752" s="32" t="s">
        <v>18517</v>
      </c>
      <c r="C5752" s="32" t="s">
        <v>19007</v>
      </c>
      <c r="D5752" s="31" t="s">
        <v>9967</v>
      </c>
      <c r="E5752" s="36" t="s">
        <v>19008</v>
      </c>
    </row>
    <row r="5753" spans="1:5" ht="41.4" hidden="1">
      <c r="A5753" s="35">
        <v>97064</v>
      </c>
      <c r="B5753" s="32" t="s">
        <v>18517</v>
      </c>
      <c r="C5753" s="32" t="s">
        <v>19009</v>
      </c>
      <c r="D5753" s="31" t="s">
        <v>9474</v>
      </c>
      <c r="E5753" s="36" t="s">
        <v>19010</v>
      </c>
    </row>
    <row r="5754" spans="1:5" ht="41.4" hidden="1">
      <c r="A5754" s="35">
        <v>97065</v>
      </c>
      <c r="B5754" s="32" t="s">
        <v>18517</v>
      </c>
      <c r="C5754" s="32" t="s">
        <v>19011</v>
      </c>
      <c r="D5754" s="31" t="s">
        <v>11488</v>
      </c>
      <c r="E5754" s="36" t="s">
        <v>2642</v>
      </c>
    </row>
    <row r="5755" spans="1:5" ht="41.4" hidden="1">
      <c r="A5755" s="35">
        <v>97066</v>
      </c>
      <c r="B5755" s="32" t="s">
        <v>18517</v>
      </c>
      <c r="C5755" s="32" t="s">
        <v>19012</v>
      </c>
      <c r="D5755" s="31" t="s">
        <v>9967</v>
      </c>
      <c r="E5755" s="36" t="s">
        <v>19013</v>
      </c>
    </row>
    <row r="5756" spans="1:5" ht="55.2" hidden="1">
      <c r="A5756" s="35">
        <v>97067</v>
      </c>
      <c r="B5756" s="32" t="s">
        <v>18517</v>
      </c>
      <c r="C5756" s="32" t="s">
        <v>19014</v>
      </c>
      <c r="D5756" s="31" t="s">
        <v>9474</v>
      </c>
      <c r="E5756" s="36" t="s">
        <v>19015</v>
      </c>
    </row>
    <row r="5757" spans="1:5" ht="27.6" hidden="1">
      <c r="A5757" s="31" t="s">
        <v>19016</v>
      </c>
      <c r="B5757" s="32" t="s">
        <v>18517</v>
      </c>
      <c r="C5757" s="32" t="s">
        <v>19017</v>
      </c>
      <c r="D5757" s="31" t="s">
        <v>9608</v>
      </c>
      <c r="E5757" s="36" t="s">
        <v>11498</v>
      </c>
    </row>
    <row r="5758" spans="1:5" ht="41.4" hidden="1">
      <c r="A5758" s="35">
        <v>73672</v>
      </c>
      <c r="B5758" s="32" t="s">
        <v>19018</v>
      </c>
      <c r="C5758" s="32" t="s">
        <v>19019</v>
      </c>
      <c r="D5758" s="31" t="s">
        <v>9967</v>
      </c>
      <c r="E5758" s="36" t="s">
        <v>148</v>
      </c>
    </row>
    <row r="5759" spans="1:5" ht="41.4" hidden="1">
      <c r="A5759" s="31" t="s">
        <v>19020</v>
      </c>
      <c r="B5759" s="32" t="s">
        <v>19018</v>
      </c>
      <c r="C5759" s="32" t="s">
        <v>19021</v>
      </c>
      <c r="D5759" s="31" t="s">
        <v>9967</v>
      </c>
      <c r="E5759" s="36" t="s">
        <v>1040</v>
      </c>
    </row>
    <row r="5760" spans="1:5" ht="41.4" hidden="1">
      <c r="A5760" s="31" t="s">
        <v>19022</v>
      </c>
      <c r="B5760" s="32" t="s">
        <v>19018</v>
      </c>
      <c r="C5760" s="32" t="s">
        <v>19023</v>
      </c>
      <c r="D5760" s="31" t="s">
        <v>9967</v>
      </c>
      <c r="E5760" s="36" t="s">
        <v>6360</v>
      </c>
    </row>
    <row r="5761" spans="1:5" ht="13.8" hidden="1">
      <c r="A5761" s="31" t="s">
        <v>19024</v>
      </c>
      <c r="B5761" s="32" t="s">
        <v>19018</v>
      </c>
      <c r="C5761" s="32" t="s">
        <v>19025</v>
      </c>
      <c r="D5761" s="31" t="s">
        <v>9967</v>
      </c>
      <c r="E5761" s="36" t="s">
        <v>805</v>
      </c>
    </row>
    <row r="5762" spans="1:5" ht="13.8" hidden="1">
      <c r="A5762" s="35">
        <v>85331</v>
      </c>
      <c r="B5762" s="32" t="s">
        <v>19018</v>
      </c>
      <c r="C5762" s="32" t="s">
        <v>19026</v>
      </c>
      <c r="D5762" s="31" t="s">
        <v>9967</v>
      </c>
      <c r="E5762" s="36" t="s">
        <v>4843</v>
      </c>
    </row>
    <row r="5763" spans="1:5" ht="27.6" hidden="1">
      <c r="A5763" s="35">
        <v>85422</v>
      </c>
      <c r="B5763" s="32" t="s">
        <v>19018</v>
      </c>
      <c r="C5763" s="32" t="s">
        <v>19027</v>
      </c>
      <c r="D5763" s="31" t="s">
        <v>9967</v>
      </c>
      <c r="E5763" s="36" t="s">
        <v>270</v>
      </c>
    </row>
    <row r="5764" spans="1:5" ht="41.4" hidden="1">
      <c r="A5764" s="31" t="s">
        <v>19028</v>
      </c>
      <c r="B5764" s="32" t="s">
        <v>19018</v>
      </c>
      <c r="C5764" s="32" t="s">
        <v>19029</v>
      </c>
      <c r="D5764" s="31" t="s">
        <v>9967</v>
      </c>
      <c r="E5764" s="36" t="s">
        <v>6314</v>
      </c>
    </row>
    <row r="5765" spans="1:5" ht="13.8" hidden="1">
      <c r="A5765" s="31" t="s">
        <v>19030</v>
      </c>
      <c r="B5765" s="32" t="s">
        <v>19018</v>
      </c>
      <c r="C5765" s="32" t="s">
        <v>19031</v>
      </c>
      <c r="D5765" s="31" t="s">
        <v>9474</v>
      </c>
      <c r="E5765" s="36" t="s">
        <v>3021</v>
      </c>
    </row>
    <row r="5766" spans="1:5" ht="27.6" hidden="1">
      <c r="A5766" s="31" t="s">
        <v>19032</v>
      </c>
      <c r="B5766" s="32" t="s">
        <v>19018</v>
      </c>
      <c r="C5766" s="32" t="s">
        <v>19033</v>
      </c>
      <c r="D5766" s="31" t="s">
        <v>9967</v>
      </c>
      <c r="E5766" s="36" t="s">
        <v>19034</v>
      </c>
    </row>
    <row r="5767" spans="1:5" ht="27.6" hidden="1">
      <c r="A5767" s="31" t="s">
        <v>19035</v>
      </c>
      <c r="B5767" s="32" t="s">
        <v>19018</v>
      </c>
      <c r="C5767" s="32" t="s">
        <v>19036</v>
      </c>
      <c r="D5767" s="31" t="s">
        <v>9967</v>
      </c>
      <c r="E5767" s="36" t="s">
        <v>4210</v>
      </c>
    </row>
    <row r="5768" spans="1:5" ht="41.4" hidden="1">
      <c r="A5768" s="35">
        <v>84126</v>
      </c>
      <c r="B5768" s="32" t="s">
        <v>19018</v>
      </c>
      <c r="C5768" s="32" t="s">
        <v>19037</v>
      </c>
      <c r="D5768" s="31" t="s">
        <v>9967</v>
      </c>
      <c r="E5768" s="36" t="s">
        <v>19038</v>
      </c>
    </row>
    <row r="5769" spans="1:5" ht="13.8" hidden="1">
      <c r="A5769" s="35">
        <v>85421</v>
      </c>
      <c r="B5769" s="32" t="s">
        <v>19018</v>
      </c>
      <c r="C5769" s="32" t="s">
        <v>19039</v>
      </c>
      <c r="D5769" s="31" t="s">
        <v>9967</v>
      </c>
      <c r="E5769" s="36" t="s">
        <v>19040</v>
      </c>
    </row>
    <row r="5770" spans="1:5" ht="41.4" hidden="1">
      <c r="A5770" s="35">
        <v>97621</v>
      </c>
      <c r="B5770" s="32" t="s">
        <v>19018</v>
      </c>
      <c r="C5770" s="32" t="s">
        <v>19041</v>
      </c>
      <c r="D5770" s="31" t="s">
        <v>11488</v>
      </c>
      <c r="E5770" s="36" t="s">
        <v>19042</v>
      </c>
    </row>
    <row r="5771" spans="1:5" ht="41.4" hidden="1">
      <c r="A5771" s="35">
        <v>97622</v>
      </c>
      <c r="B5771" s="32" t="s">
        <v>19018</v>
      </c>
      <c r="C5771" s="32" t="s">
        <v>19043</v>
      </c>
      <c r="D5771" s="31" t="s">
        <v>11488</v>
      </c>
      <c r="E5771" s="36" t="s">
        <v>538</v>
      </c>
    </row>
    <row r="5772" spans="1:5" ht="41.4" hidden="1">
      <c r="A5772" s="35">
        <v>97623</v>
      </c>
      <c r="B5772" s="32" t="s">
        <v>19018</v>
      </c>
      <c r="C5772" s="32" t="s">
        <v>19044</v>
      </c>
      <c r="D5772" s="31" t="s">
        <v>11488</v>
      </c>
      <c r="E5772" s="36" t="s">
        <v>19045</v>
      </c>
    </row>
    <row r="5773" spans="1:5" ht="41.4" hidden="1">
      <c r="A5773" s="35">
        <v>97624</v>
      </c>
      <c r="B5773" s="32" t="s">
        <v>19018</v>
      </c>
      <c r="C5773" s="32" t="s">
        <v>19046</v>
      </c>
      <c r="D5773" s="31" t="s">
        <v>11488</v>
      </c>
      <c r="E5773" s="36" t="s">
        <v>19047</v>
      </c>
    </row>
    <row r="5774" spans="1:5" ht="41.4" hidden="1">
      <c r="A5774" s="35">
        <v>97625</v>
      </c>
      <c r="B5774" s="32" t="s">
        <v>19018</v>
      </c>
      <c r="C5774" s="32" t="s">
        <v>19048</v>
      </c>
      <c r="D5774" s="31" t="s">
        <v>11488</v>
      </c>
      <c r="E5774" s="36" t="s">
        <v>10278</v>
      </c>
    </row>
    <row r="5775" spans="1:5" ht="41.4" hidden="1">
      <c r="A5775" s="35">
        <v>97626</v>
      </c>
      <c r="B5775" s="32" t="s">
        <v>19018</v>
      </c>
      <c r="C5775" s="32" t="s">
        <v>19049</v>
      </c>
      <c r="D5775" s="31" t="s">
        <v>11488</v>
      </c>
      <c r="E5775" s="36" t="s">
        <v>19050</v>
      </c>
    </row>
    <row r="5776" spans="1:5" ht="55.2" hidden="1">
      <c r="A5776" s="35">
        <v>97627</v>
      </c>
      <c r="B5776" s="32" t="s">
        <v>19018</v>
      </c>
      <c r="C5776" s="32" t="s">
        <v>19051</v>
      </c>
      <c r="D5776" s="31" t="s">
        <v>11488</v>
      </c>
      <c r="E5776" s="36" t="s">
        <v>19052</v>
      </c>
    </row>
    <row r="5777" spans="1:5" ht="27.6" hidden="1">
      <c r="A5777" s="35">
        <v>97628</v>
      </c>
      <c r="B5777" s="32" t="s">
        <v>19018</v>
      </c>
      <c r="C5777" s="32" t="s">
        <v>19053</v>
      </c>
      <c r="D5777" s="31" t="s">
        <v>11488</v>
      </c>
      <c r="E5777" s="36" t="s">
        <v>19054</v>
      </c>
    </row>
    <row r="5778" spans="1:5" ht="41.4" hidden="1">
      <c r="A5778" s="35">
        <v>97629</v>
      </c>
      <c r="B5778" s="32" t="s">
        <v>19018</v>
      </c>
      <c r="C5778" s="32" t="s">
        <v>19055</v>
      </c>
      <c r="D5778" s="31" t="s">
        <v>11488</v>
      </c>
      <c r="E5778" s="36" t="s">
        <v>19056</v>
      </c>
    </row>
    <row r="5779" spans="1:5" ht="27.6" hidden="1">
      <c r="A5779" s="35">
        <v>97631</v>
      </c>
      <c r="B5779" s="32" t="s">
        <v>19018</v>
      </c>
      <c r="C5779" s="32" t="s">
        <v>19057</v>
      </c>
      <c r="D5779" s="31" t="s">
        <v>9967</v>
      </c>
      <c r="E5779" s="36" t="s">
        <v>7258</v>
      </c>
    </row>
    <row r="5780" spans="1:5" ht="27.6" hidden="1">
      <c r="A5780" s="35">
        <v>97632</v>
      </c>
      <c r="B5780" s="32" t="s">
        <v>19018</v>
      </c>
      <c r="C5780" s="32" t="s">
        <v>19058</v>
      </c>
      <c r="D5780" s="31" t="s">
        <v>9474</v>
      </c>
      <c r="E5780" s="36" t="s">
        <v>3087</v>
      </c>
    </row>
    <row r="5781" spans="1:5" ht="41.4" hidden="1">
      <c r="A5781" s="35">
        <v>97633</v>
      </c>
      <c r="B5781" s="32" t="s">
        <v>19018</v>
      </c>
      <c r="C5781" s="32" t="s">
        <v>19059</v>
      </c>
      <c r="D5781" s="31" t="s">
        <v>9967</v>
      </c>
      <c r="E5781" s="36" t="s">
        <v>13803</v>
      </c>
    </row>
    <row r="5782" spans="1:5" ht="41.4" hidden="1">
      <c r="A5782" s="35">
        <v>97634</v>
      </c>
      <c r="B5782" s="32" t="s">
        <v>19018</v>
      </c>
      <c r="C5782" s="32" t="s">
        <v>19060</v>
      </c>
      <c r="D5782" s="31" t="s">
        <v>9967</v>
      </c>
      <c r="E5782" s="36" t="s">
        <v>2939</v>
      </c>
    </row>
    <row r="5783" spans="1:5" ht="41.4" hidden="1">
      <c r="A5783" s="35">
        <v>97635</v>
      </c>
      <c r="B5783" s="32" t="s">
        <v>19018</v>
      </c>
      <c r="C5783" s="32" t="s">
        <v>19061</v>
      </c>
      <c r="D5783" s="31" t="s">
        <v>9967</v>
      </c>
      <c r="E5783" s="36" t="s">
        <v>15208</v>
      </c>
    </row>
    <row r="5784" spans="1:5" ht="41.4" hidden="1">
      <c r="A5784" s="35">
        <v>97636</v>
      </c>
      <c r="B5784" s="32" t="s">
        <v>19018</v>
      </c>
      <c r="C5784" s="32" t="s">
        <v>19062</v>
      </c>
      <c r="D5784" s="31" t="s">
        <v>9967</v>
      </c>
      <c r="E5784" s="36" t="s">
        <v>7062</v>
      </c>
    </row>
    <row r="5785" spans="1:5" ht="41.4" hidden="1">
      <c r="A5785" s="35">
        <v>97637</v>
      </c>
      <c r="B5785" s="32" t="s">
        <v>19018</v>
      </c>
      <c r="C5785" s="32" t="s">
        <v>19063</v>
      </c>
      <c r="D5785" s="31" t="s">
        <v>9967</v>
      </c>
      <c r="E5785" s="36" t="s">
        <v>3181</v>
      </c>
    </row>
    <row r="5786" spans="1:5" ht="41.4" hidden="1">
      <c r="A5786" s="35">
        <v>97638</v>
      </c>
      <c r="B5786" s="32" t="s">
        <v>19018</v>
      </c>
      <c r="C5786" s="32" t="s">
        <v>19064</v>
      </c>
      <c r="D5786" s="31" t="s">
        <v>9967</v>
      </c>
      <c r="E5786" s="36" t="s">
        <v>2946</v>
      </c>
    </row>
    <row r="5787" spans="1:5" ht="41.4" hidden="1">
      <c r="A5787" s="35">
        <v>97639</v>
      </c>
      <c r="B5787" s="32" t="s">
        <v>19018</v>
      </c>
      <c r="C5787" s="32" t="s">
        <v>19065</v>
      </c>
      <c r="D5787" s="31" t="s">
        <v>9967</v>
      </c>
      <c r="E5787" s="36" t="s">
        <v>7290</v>
      </c>
    </row>
    <row r="5788" spans="1:5" ht="41.4" hidden="1">
      <c r="A5788" s="35">
        <v>97640</v>
      </c>
      <c r="B5788" s="32" t="s">
        <v>19018</v>
      </c>
      <c r="C5788" s="32" t="s">
        <v>19066</v>
      </c>
      <c r="D5788" s="31" t="s">
        <v>9967</v>
      </c>
      <c r="E5788" s="36" t="s">
        <v>101</v>
      </c>
    </row>
    <row r="5789" spans="1:5" ht="27.6" hidden="1">
      <c r="A5789" s="35">
        <v>97641</v>
      </c>
      <c r="B5789" s="32" t="s">
        <v>19018</v>
      </c>
      <c r="C5789" s="32" t="s">
        <v>19067</v>
      </c>
      <c r="D5789" s="31" t="s">
        <v>9967</v>
      </c>
      <c r="E5789" s="36" t="s">
        <v>4911</v>
      </c>
    </row>
    <row r="5790" spans="1:5" ht="41.4" hidden="1">
      <c r="A5790" s="35">
        <v>97642</v>
      </c>
      <c r="B5790" s="32" t="s">
        <v>19018</v>
      </c>
      <c r="C5790" s="32" t="s">
        <v>19068</v>
      </c>
      <c r="D5790" s="31" t="s">
        <v>9967</v>
      </c>
      <c r="E5790" s="36" t="s">
        <v>3021</v>
      </c>
    </row>
    <row r="5791" spans="1:5" ht="41.4" hidden="1">
      <c r="A5791" s="35">
        <v>97643</v>
      </c>
      <c r="B5791" s="32" t="s">
        <v>19018</v>
      </c>
      <c r="C5791" s="32" t="s">
        <v>19069</v>
      </c>
      <c r="D5791" s="31" t="s">
        <v>9967</v>
      </c>
      <c r="E5791" s="36" t="s">
        <v>4957</v>
      </c>
    </row>
    <row r="5792" spans="1:5" ht="27.6" hidden="1">
      <c r="A5792" s="35">
        <v>97644</v>
      </c>
      <c r="B5792" s="32" t="s">
        <v>19018</v>
      </c>
      <c r="C5792" s="32" t="s">
        <v>19070</v>
      </c>
      <c r="D5792" s="31" t="s">
        <v>9967</v>
      </c>
      <c r="E5792" s="36" t="s">
        <v>6012</v>
      </c>
    </row>
    <row r="5793" spans="1:5" ht="27.6" hidden="1">
      <c r="A5793" s="35">
        <v>97645</v>
      </c>
      <c r="B5793" s="32" t="s">
        <v>19018</v>
      </c>
      <c r="C5793" s="32" t="s">
        <v>19071</v>
      </c>
      <c r="D5793" s="31" t="s">
        <v>9967</v>
      </c>
      <c r="E5793" s="36" t="s">
        <v>11471</v>
      </c>
    </row>
    <row r="5794" spans="1:5" ht="41.4" hidden="1">
      <c r="A5794" s="35">
        <v>97647</v>
      </c>
      <c r="B5794" s="32" t="s">
        <v>19018</v>
      </c>
      <c r="C5794" s="32" t="s">
        <v>19072</v>
      </c>
      <c r="D5794" s="31" t="s">
        <v>9967</v>
      </c>
      <c r="E5794" s="36" t="s">
        <v>3016</v>
      </c>
    </row>
    <row r="5795" spans="1:5" ht="41.4" hidden="1">
      <c r="A5795" s="35">
        <v>97648</v>
      </c>
      <c r="B5795" s="32" t="s">
        <v>19018</v>
      </c>
      <c r="C5795" s="32" t="s">
        <v>19073</v>
      </c>
      <c r="D5795" s="31" t="s">
        <v>9967</v>
      </c>
      <c r="E5795" s="36" t="s">
        <v>14506</v>
      </c>
    </row>
    <row r="5796" spans="1:5" ht="55.2" hidden="1">
      <c r="A5796" s="35">
        <v>97649</v>
      </c>
      <c r="B5796" s="32" t="s">
        <v>19018</v>
      </c>
      <c r="C5796" s="32" t="s">
        <v>19074</v>
      </c>
      <c r="D5796" s="31" t="s">
        <v>9967</v>
      </c>
      <c r="E5796" s="36" t="s">
        <v>1443</v>
      </c>
    </row>
    <row r="5797" spans="1:5" ht="41.4" hidden="1">
      <c r="A5797" s="35">
        <v>97650</v>
      </c>
      <c r="B5797" s="32" t="s">
        <v>19018</v>
      </c>
      <c r="C5797" s="32" t="s">
        <v>19075</v>
      </c>
      <c r="D5797" s="31" t="s">
        <v>9967</v>
      </c>
      <c r="E5797" s="36" t="s">
        <v>7692</v>
      </c>
    </row>
    <row r="5798" spans="1:5" ht="41.4" hidden="1">
      <c r="A5798" s="35">
        <v>97651</v>
      </c>
      <c r="B5798" s="32" t="s">
        <v>19018</v>
      </c>
      <c r="C5798" s="32" t="s">
        <v>19076</v>
      </c>
      <c r="D5798" s="31" t="s">
        <v>9608</v>
      </c>
      <c r="E5798" s="36" t="s">
        <v>10135</v>
      </c>
    </row>
    <row r="5799" spans="1:5" ht="41.4" hidden="1">
      <c r="A5799" s="35">
        <v>97652</v>
      </c>
      <c r="B5799" s="32" t="s">
        <v>19018</v>
      </c>
      <c r="C5799" s="32" t="s">
        <v>19077</v>
      </c>
      <c r="D5799" s="31" t="s">
        <v>9608</v>
      </c>
      <c r="E5799" s="36" t="s">
        <v>19078</v>
      </c>
    </row>
    <row r="5800" spans="1:5" ht="41.4" hidden="1">
      <c r="A5800" s="35">
        <v>97653</v>
      </c>
      <c r="B5800" s="32" t="s">
        <v>19018</v>
      </c>
      <c r="C5800" s="32" t="s">
        <v>19079</v>
      </c>
      <c r="D5800" s="31" t="s">
        <v>9608</v>
      </c>
      <c r="E5800" s="36" t="s">
        <v>19080</v>
      </c>
    </row>
    <row r="5801" spans="1:5" ht="55.2" hidden="1">
      <c r="A5801" s="35">
        <v>97654</v>
      </c>
      <c r="B5801" s="32" t="s">
        <v>19018</v>
      </c>
      <c r="C5801" s="32" t="s">
        <v>19081</v>
      </c>
      <c r="D5801" s="31" t="s">
        <v>9608</v>
      </c>
      <c r="E5801" s="36" t="s">
        <v>14844</v>
      </c>
    </row>
    <row r="5802" spans="1:5" ht="41.4" hidden="1">
      <c r="A5802" s="35">
        <v>97655</v>
      </c>
      <c r="B5802" s="32" t="s">
        <v>19018</v>
      </c>
      <c r="C5802" s="32" t="s">
        <v>19082</v>
      </c>
      <c r="D5802" s="31" t="s">
        <v>9967</v>
      </c>
      <c r="E5802" s="36" t="s">
        <v>9173</v>
      </c>
    </row>
    <row r="5803" spans="1:5" ht="41.4" hidden="1">
      <c r="A5803" s="35">
        <v>97656</v>
      </c>
      <c r="B5803" s="32" t="s">
        <v>19018</v>
      </c>
      <c r="C5803" s="32" t="s">
        <v>19083</v>
      </c>
      <c r="D5803" s="31" t="s">
        <v>9608</v>
      </c>
      <c r="E5803" s="36" t="s">
        <v>19084</v>
      </c>
    </row>
    <row r="5804" spans="1:5" ht="41.4" hidden="1">
      <c r="A5804" s="35">
        <v>97657</v>
      </c>
      <c r="B5804" s="32" t="s">
        <v>19018</v>
      </c>
      <c r="C5804" s="32" t="s">
        <v>19085</v>
      </c>
      <c r="D5804" s="31" t="s">
        <v>9608</v>
      </c>
      <c r="E5804" s="36" t="s">
        <v>19086</v>
      </c>
    </row>
    <row r="5805" spans="1:5" ht="41.4" hidden="1">
      <c r="A5805" s="35">
        <v>97658</v>
      </c>
      <c r="B5805" s="32" t="s">
        <v>19018</v>
      </c>
      <c r="C5805" s="32" t="s">
        <v>19087</v>
      </c>
      <c r="D5805" s="31" t="s">
        <v>9608</v>
      </c>
      <c r="E5805" s="36" t="s">
        <v>19088</v>
      </c>
    </row>
    <row r="5806" spans="1:5" ht="55.2" hidden="1">
      <c r="A5806" s="35">
        <v>97659</v>
      </c>
      <c r="B5806" s="32" t="s">
        <v>19018</v>
      </c>
      <c r="C5806" s="32" t="s">
        <v>19089</v>
      </c>
      <c r="D5806" s="31" t="s">
        <v>9608</v>
      </c>
      <c r="E5806" s="36" t="s">
        <v>19090</v>
      </c>
    </row>
    <row r="5807" spans="1:5" ht="41.4" hidden="1">
      <c r="A5807" s="35">
        <v>97660</v>
      </c>
      <c r="B5807" s="32" t="s">
        <v>19018</v>
      </c>
      <c r="C5807" s="32" t="s">
        <v>19091</v>
      </c>
      <c r="D5807" s="31" t="s">
        <v>9608</v>
      </c>
      <c r="E5807" s="36" t="s">
        <v>801</v>
      </c>
    </row>
    <row r="5808" spans="1:5" ht="27.6" hidden="1">
      <c r="A5808" s="35">
        <v>97661</v>
      </c>
      <c r="B5808" s="32" t="s">
        <v>19018</v>
      </c>
      <c r="C5808" s="32" t="s">
        <v>19092</v>
      </c>
      <c r="D5808" s="31" t="s">
        <v>9474</v>
      </c>
      <c r="E5808" s="36" t="s">
        <v>138</v>
      </c>
    </row>
    <row r="5809" spans="1:5" ht="41.4" hidden="1">
      <c r="A5809" s="35">
        <v>97662</v>
      </c>
      <c r="B5809" s="32" t="s">
        <v>19018</v>
      </c>
      <c r="C5809" s="32" t="s">
        <v>19093</v>
      </c>
      <c r="D5809" s="31" t="s">
        <v>9474</v>
      </c>
      <c r="E5809" s="36" t="s">
        <v>1035</v>
      </c>
    </row>
    <row r="5810" spans="1:5" ht="27.6" hidden="1">
      <c r="A5810" s="35">
        <v>97663</v>
      </c>
      <c r="B5810" s="32" t="s">
        <v>19018</v>
      </c>
      <c r="C5810" s="32" t="s">
        <v>19094</v>
      </c>
      <c r="D5810" s="31" t="s">
        <v>9608</v>
      </c>
      <c r="E5810" s="36" t="s">
        <v>8586</v>
      </c>
    </row>
    <row r="5811" spans="1:5" ht="27.6" hidden="1">
      <c r="A5811" s="35">
        <v>97664</v>
      </c>
      <c r="B5811" s="32" t="s">
        <v>19018</v>
      </c>
      <c r="C5811" s="32" t="s">
        <v>19095</v>
      </c>
      <c r="D5811" s="31" t="s">
        <v>9608</v>
      </c>
      <c r="E5811" s="36" t="s">
        <v>4229</v>
      </c>
    </row>
    <row r="5812" spans="1:5" ht="27.6" hidden="1">
      <c r="A5812" s="35">
        <v>97665</v>
      </c>
      <c r="B5812" s="32" t="s">
        <v>19018</v>
      </c>
      <c r="C5812" s="32" t="s">
        <v>19096</v>
      </c>
      <c r="D5812" s="31" t="s">
        <v>9608</v>
      </c>
      <c r="E5812" s="36" t="s">
        <v>9705</v>
      </c>
    </row>
    <row r="5813" spans="1:5" ht="27.6" hidden="1">
      <c r="A5813" s="35">
        <v>97666</v>
      </c>
      <c r="B5813" s="32" t="s">
        <v>19018</v>
      </c>
      <c r="C5813" s="32" t="s">
        <v>19097</v>
      </c>
      <c r="D5813" s="31" t="s">
        <v>9608</v>
      </c>
      <c r="E5813" s="36" t="s">
        <v>13529</v>
      </c>
    </row>
    <row r="5814" spans="1:5" ht="27.6" hidden="1">
      <c r="A5814" s="35">
        <v>85423</v>
      </c>
      <c r="B5814" s="32" t="s">
        <v>19018</v>
      </c>
      <c r="C5814" s="32" t="s">
        <v>19098</v>
      </c>
      <c r="D5814" s="31" t="s">
        <v>9967</v>
      </c>
      <c r="E5814" s="36" t="s">
        <v>4897</v>
      </c>
    </row>
    <row r="5815" spans="1:5" ht="41.4" hidden="1">
      <c r="A5815" s="35">
        <v>85424</v>
      </c>
      <c r="B5815" s="32" t="s">
        <v>19018</v>
      </c>
      <c r="C5815" s="32" t="s">
        <v>19099</v>
      </c>
      <c r="D5815" s="31" t="s">
        <v>9967</v>
      </c>
      <c r="E5815" s="36" t="s">
        <v>7103</v>
      </c>
    </row>
    <row r="5816" spans="1:5" ht="27.6" hidden="1">
      <c r="A5816" s="35">
        <v>72742</v>
      </c>
      <c r="B5816" s="32" t="s">
        <v>19100</v>
      </c>
      <c r="C5816" s="32" t="s">
        <v>19101</v>
      </c>
      <c r="D5816" s="31" t="s">
        <v>9608</v>
      </c>
      <c r="E5816" s="36" t="s">
        <v>19102</v>
      </c>
    </row>
    <row r="5817" spans="1:5" ht="27.6" hidden="1">
      <c r="A5817" s="35">
        <v>72743</v>
      </c>
      <c r="B5817" s="32" t="s">
        <v>19100</v>
      </c>
      <c r="C5817" s="32" t="s">
        <v>19103</v>
      </c>
      <c r="D5817" s="31" t="s">
        <v>9608</v>
      </c>
      <c r="E5817" s="36" t="s">
        <v>19104</v>
      </c>
    </row>
    <row r="5818" spans="1:5" ht="13.8" hidden="1">
      <c r="A5818" s="31" t="s">
        <v>19105</v>
      </c>
      <c r="B5818" s="32" t="s">
        <v>19100</v>
      </c>
      <c r="C5818" s="32" t="s">
        <v>19106</v>
      </c>
      <c r="D5818" s="31" t="s">
        <v>17083</v>
      </c>
      <c r="E5818" s="36" t="s">
        <v>15531</v>
      </c>
    </row>
    <row r="5819" spans="1:5" ht="13.8" hidden="1">
      <c r="A5819" s="31" t="s">
        <v>19107</v>
      </c>
      <c r="B5819" s="32" t="s">
        <v>19100</v>
      </c>
      <c r="C5819" s="32" t="s">
        <v>19108</v>
      </c>
      <c r="D5819" s="31" t="s">
        <v>17083</v>
      </c>
      <c r="E5819" s="36" t="s">
        <v>19109</v>
      </c>
    </row>
    <row r="5820" spans="1:5" ht="13.8" hidden="1">
      <c r="A5820" s="31" t="s">
        <v>19110</v>
      </c>
      <c r="B5820" s="32" t="s">
        <v>19100</v>
      </c>
      <c r="C5820" s="32" t="s">
        <v>19111</v>
      </c>
      <c r="D5820" s="31" t="s">
        <v>11488</v>
      </c>
      <c r="E5820" s="36" t="s">
        <v>3197</v>
      </c>
    </row>
    <row r="5821" spans="1:5" ht="27.6" hidden="1">
      <c r="A5821" s="31" t="s">
        <v>19112</v>
      </c>
      <c r="B5821" s="32" t="s">
        <v>19100</v>
      </c>
      <c r="C5821" s="32" t="s">
        <v>19113</v>
      </c>
      <c r="D5821" s="31" t="s">
        <v>11488</v>
      </c>
      <c r="E5821" s="36" t="s">
        <v>17794</v>
      </c>
    </row>
    <row r="5822" spans="1:5" ht="27.6" hidden="1">
      <c r="A5822" s="31" t="s">
        <v>19114</v>
      </c>
      <c r="B5822" s="32" t="s">
        <v>19100</v>
      </c>
      <c r="C5822" s="32" t="s">
        <v>19115</v>
      </c>
      <c r="D5822" s="31" t="s">
        <v>11488</v>
      </c>
      <c r="E5822" s="36" t="s">
        <v>4853</v>
      </c>
    </row>
    <row r="5823" spans="1:5" ht="13.8" hidden="1">
      <c r="A5823" s="31" t="s">
        <v>19116</v>
      </c>
      <c r="B5823" s="32" t="s">
        <v>19100</v>
      </c>
      <c r="C5823" s="32" t="s">
        <v>19117</v>
      </c>
      <c r="D5823" s="31" t="s">
        <v>9967</v>
      </c>
      <c r="E5823" s="36" t="s">
        <v>519</v>
      </c>
    </row>
    <row r="5824" spans="1:5" ht="13.8" hidden="1">
      <c r="A5824" s="31" t="s">
        <v>19118</v>
      </c>
      <c r="B5824" s="32" t="s">
        <v>19100</v>
      </c>
      <c r="C5824" s="32" t="s">
        <v>19119</v>
      </c>
      <c r="D5824" s="31" t="s">
        <v>11488</v>
      </c>
      <c r="E5824" s="36" t="s">
        <v>2729</v>
      </c>
    </row>
    <row r="5825" spans="1:5" ht="27.6" hidden="1">
      <c r="A5825" s="31" t="s">
        <v>19120</v>
      </c>
      <c r="B5825" s="32" t="s">
        <v>19100</v>
      </c>
      <c r="C5825" s="32" t="s">
        <v>19121</v>
      </c>
      <c r="D5825" s="31" t="s">
        <v>11488</v>
      </c>
      <c r="E5825" s="36" t="s">
        <v>2729</v>
      </c>
    </row>
    <row r="5826" spans="1:5" ht="27.6" hidden="1">
      <c r="A5826" s="31" t="s">
        <v>19122</v>
      </c>
      <c r="B5826" s="32" t="s">
        <v>19100</v>
      </c>
      <c r="C5826" s="32" t="s">
        <v>19123</v>
      </c>
      <c r="D5826" s="31" t="s">
        <v>11488</v>
      </c>
      <c r="E5826" s="36" t="s">
        <v>3415</v>
      </c>
    </row>
    <row r="5827" spans="1:5" ht="27.6" hidden="1">
      <c r="A5827" s="31" t="s">
        <v>19124</v>
      </c>
      <c r="B5827" s="32" t="s">
        <v>19100</v>
      </c>
      <c r="C5827" s="32" t="s">
        <v>19125</v>
      </c>
      <c r="D5827" s="31" t="s">
        <v>11488</v>
      </c>
      <c r="E5827" s="36" t="s">
        <v>2729</v>
      </c>
    </row>
    <row r="5828" spans="1:5" ht="13.8" hidden="1">
      <c r="A5828" s="31" t="s">
        <v>19126</v>
      </c>
      <c r="B5828" s="32" t="s">
        <v>19100</v>
      </c>
      <c r="C5828" s="32" t="s">
        <v>19127</v>
      </c>
      <c r="D5828" s="31" t="s">
        <v>11488</v>
      </c>
      <c r="E5828" s="36" t="s">
        <v>495</v>
      </c>
    </row>
    <row r="5829" spans="1:5" ht="27.6" hidden="1">
      <c r="A5829" s="31" t="s">
        <v>19128</v>
      </c>
      <c r="B5829" s="32" t="s">
        <v>19100</v>
      </c>
      <c r="C5829" s="32" t="s">
        <v>19129</v>
      </c>
      <c r="D5829" s="31" t="s">
        <v>9608</v>
      </c>
      <c r="E5829" s="36" t="s">
        <v>19130</v>
      </c>
    </row>
    <row r="5830" spans="1:5" ht="27.6" hidden="1">
      <c r="A5830" s="31" t="s">
        <v>19131</v>
      </c>
      <c r="B5830" s="32" t="s">
        <v>19100</v>
      </c>
      <c r="C5830" s="32" t="s">
        <v>19132</v>
      </c>
      <c r="D5830" s="31" t="s">
        <v>9608</v>
      </c>
      <c r="E5830" s="36" t="s">
        <v>19133</v>
      </c>
    </row>
    <row r="5831" spans="1:5" ht="27.6" hidden="1">
      <c r="A5831" s="31" t="s">
        <v>19134</v>
      </c>
      <c r="B5831" s="32" t="s">
        <v>19100</v>
      </c>
      <c r="C5831" s="32" t="s">
        <v>19135</v>
      </c>
      <c r="D5831" s="31" t="s">
        <v>9608</v>
      </c>
      <c r="E5831" s="36" t="s">
        <v>19136</v>
      </c>
    </row>
    <row r="5832" spans="1:5" ht="27.6" hidden="1">
      <c r="A5832" s="31" t="s">
        <v>19137</v>
      </c>
      <c r="B5832" s="32" t="s">
        <v>19100</v>
      </c>
      <c r="C5832" s="32" t="s">
        <v>19138</v>
      </c>
      <c r="D5832" s="31" t="s">
        <v>9608</v>
      </c>
      <c r="E5832" s="36" t="s">
        <v>19133</v>
      </c>
    </row>
    <row r="5833" spans="1:5" ht="27.6" hidden="1">
      <c r="A5833" s="31" t="s">
        <v>19139</v>
      </c>
      <c r="B5833" s="32" t="s">
        <v>19100</v>
      </c>
      <c r="C5833" s="32" t="s">
        <v>19140</v>
      </c>
      <c r="D5833" s="31" t="s">
        <v>9608</v>
      </c>
      <c r="E5833" s="36" t="s">
        <v>19141</v>
      </c>
    </row>
    <row r="5834" spans="1:5" ht="27.6" hidden="1">
      <c r="A5834" s="31" t="s">
        <v>19142</v>
      </c>
      <c r="B5834" s="32" t="s">
        <v>19100</v>
      </c>
      <c r="C5834" s="32" t="s">
        <v>19143</v>
      </c>
      <c r="D5834" s="31" t="s">
        <v>9608</v>
      </c>
      <c r="E5834" s="36" t="s">
        <v>19144</v>
      </c>
    </row>
    <row r="5835" spans="1:5" ht="27.6" hidden="1">
      <c r="A5835" s="31" t="s">
        <v>19145</v>
      </c>
      <c r="B5835" s="32" t="s">
        <v>19100</v>
      </c>
      <c r="C5835" s="32" t="s">
        <v>19146</v>
      </c>
      <c r="D5835" s="31" t="s">
        <v>9608</v>
      </c>
      <c r="E5835" s="36" t="s">
        <v>19147</v>
      </c>
    </row>
    <row r="5836" spans="1:5" ht="13.8" hidden="1">
      <c r="A5836" s="31" t="s">
        <v>19148</v>
      </c>
      <c r="B5836" s="32" t="s">
        <v>19100</v>
      </c>
      <c r="C5836" s="32" t="s">
        <v>19149</v>
      </c>
      <c r="D5836" s="31" t="s">
        <v>9608</v>
      </c>
      <c r="E5836" s="36" t="s">
        <v>19150</v>
      </c>
    </row>
    <row r="5837" spans="1:5" ht="13.8" hidden="1">
      <c r="A5837" s="31" t="s">
        <v>19151</v>
      </c>
      <c r="B5837" s="32" t="s">
        <v>19100</v>
      </c>
      <c r="C5837" s="32" t="s">
        <v>19152</v>
      </c>
      <c r="D5837" s="31" t="s">
        <v>9608</v>
      </c>
      <c r="E5837" s="36" t="s">
        <v>19153</v>
      </c>
    </row>
    <row r="5838" spans="1:5" ht="27.6" hidden="1">
      <c r="A5838" s="31" t="s">
        <v>19154</v>
      </c>
      <c r="B5838" s="32" t="s">
        <v>19100</v>
      </c>
      <c r="C5838" s="32" t="s">
        <v>19155</v>
      </c>
      <c r="D5838" s="31" t="s">
        <v>9608</v>
      </c>
      <c r="E5838" s="36" t="s">
        <v>19147</v>
      </c>
    </row>
    <row r="5839" spans="1:5" ht="41.4" hidden="1">
      <c r="A5839" s="31" t="s">
        <v>19156</v>
      </c>
      <c r="B5839" s="32" t="s">
        <v>19100</v>
      </c>
      <c r="C5839" s="32" t="s">
        <v>19157</v>
      </c>
      <c r="D5839" s="31" t="s">
        <v>9608</v>
      </c>
      <c r="E5839" s="36" t="s">
        <v>19158</v>
      </c>
    </row>
    <row r="5840" spans="1:5" ht="27.6" hidden="1">
      <c r="A5840" s="31" t="s">
        <v>19159</v>
      </c>
      <c r="B5840" s="32" t="s">
        <v>19100</v>
      </c>
      <c r="C5840" s="32" t="s">
        <v>19160</v>
      </c>
      <c r="D5840" s="31" t="s">
        <v>9608</v>
      </c>
      <c r="E5840" s="36" t="s">
        <v>19161</v>
      </c>
    </row>
    <row r="5841" spans="1:5" ht="27.6" hidden="1">
      <c r="A5841" s="31" t="s">
        <v>19162</v>
      </c>
      <c r="B5841" s="32" t="s">
        <v>19100</v>
      </c>
      <c r="C5841" s="32" t="s">
        <v>19163</v>
      </c>
      <c r="D5841" s="31" t="s">
        <v>9608</v>
      </c>
      <c r="E5841" s="36" t="s">
        <v>19136</v>
      </c>
    </row>
    <row r="5842" spans="1:5" ht="27.6" hidden="1">
      <c r="A5842" s="31" t="s">
        <v>19164</v>
      </c>
      <c r="B5842" s="32" t="s">
        <v>19100</v>
      </c>
      <c r="C5842" s="32" t="s">
        <v>19165</v>
      </c>
      <c r="D5842" s="31" t="s">
        <v>9608</v>
      </c>
      <c r="E5842" s="36" t="s">
        <v>15008</v>
      </c>
    </row>
    <row r="5843" spans="1:5" ht="27.6" hidden="1">
      <c r="A5843" s="31" t="s">
        <v>19166</v>
      </c>
      <c r="B5843" s="32" t="s">
        <v>19100</v>
      </c>
      <c r="C5843" s="32" t="s">
        <v>19167</v>
      </c>
      <c r="D5843" s="31" t="s">
        <v>9608</v>
      </c>
      <c r="E5843" s="36" t="s">
        <v>19168</v>
      </c>
    </row>
    <row r="5844" spans="1:5" ht="13.8" hidden="1">
      <c r="A5844" s="31" t="s">
        <v>19169</v>
      </c>
      <c r="B5844" s="32" t="s">
        <v>19100</v>
      </c>
      <c r="C5844" s="32" t="s">
        <v>19170</v>
      </c>
      <c r="D5844" s="31" t="s">
        <v>9608</v>
      </c>
      <c r="E5844" s="36" t="s">
        <v>19153</v>
      </c>
    </row>
    <row r="5845" spans="1:5" ht="27.6" hidden="1">
      <c r="A5845" s="31" t="s">
        <v>19171</v>
      </c>
      <c r="B5845" s="32" t="s">
        <v>19100</v>
      </c>
      <c r="C5845" s="32" t="s">
        <v>19172</v>
      </c>
      <c r="D5845" s="31" t="s">
        <v>9608</v>
      </c>
      <c r="E5845" s="36" t="s">
        <v>19173</v>
      </c>
    </row>
    <row r="5846" spans="1:5" ht="27.6" hidden="1">
      <c r="A5846" s="31" t="s">
        <v>19174</v>
      </c>
      <c r="B5846" s="32" t="s">
        <v>19100</v>
      </c>
      <c r="C5846" s="32" t="s">
        <v>19175</v>
      </c>
      <c r="D5846" s="31" t="s">
        <v>9608</v>
      </c>
      <c r="E5846" s="36" t="s">
        <v>19176</v>
      </c>
    </row>
    <row r="5847" spans="1:5" ht="41.4" hidden="1">
      <c r="A5847" s="31" t="s">
        <v>19177</v>
      </c>
      <c r="B5847" s="32" t="s">
        <v>19100</v>
      </c>
      <c r="C5847" s="32" t="s">
        <v>19178</v>
      </c>
      <c r="D5847" s="31" t="s">
        <v>9608</v>
      </c>
      <c r="E5847" s="36" t="s">
        <v>19179</v>
      </c>
    </row>
    <row r="5848" spans="1:5" ht="41.4" hidden="1">
      <c r="A5848" s="31" t="s">
        <v>19180</v>
      </c>
      <c r="B5848" s="32" t="s">
        <v>19100</v>
      </c>
      <c r="C5848" s="32" t="s">
        <v>19181</v>
      </c>
      <c r="D5848" s="31" t="s">
        <v>9608</v>
      </c>
      <c r="E5848" s="36" t="s">
        <v>19182</v>
      </c>
    </row>
    <row r="5849" spans="1:5" ht="41.4" hidden="1">
      <c r="A5849" s="31" t="s">
        <v>19183</v>
      </c>
      <c r="B5849" s="32" t="s">
        <v>19100</v>
      </c>
      <c r="C5849" s="32" t="s">
        <v>19184</v>
      </c>
      <c r="D5849" s="31" t="s">
        <v>9608</v>
      </c>
      <c r="E5849" s="36" t="s">
        <v>19185</v>
      </c>
    </row>
    <row r="5850" spans="1:5" ht="27.6" hidden="1">
      <c r="A5850" s="31" t="s">
        <v>19186</v>
      </c>
      <c r="B5850" s="32" t="s">
        <v>19100</v>
      </c>
      <c r="C5850" s="32" t="s">
        <v>19187</v>
      </c>
      <c r="D5850" s="31" t="s">
        <v>9608</v>
      </c>
      <c r="E5850" s="36" t="s">
        <v>7883</v>
      </c>
    </row>
    <row r="5851" spans="1:5" ht="27.6" hidden="1">
      <c r="A5851" s="31" t="s">
        <v>19188</v>
      </c>
      <c r="B5851" s="32" t="s">
        <v>19100</v>
      </c>
      <c r="C5851" s="32" t="s">
        <v>19189</v>
      </c>
      <c r="D5851" s="31" t="s">
        <v>9608</v>
      </c>
      <c r="E5851" s="36" t="s">
        <v>7883</v>
      </c>
    </row>
    <row r="5852" spans="1:5" ht="27.6" hidden="1">
      <c r="A5852" s="31" t="s">
        <v>19190</v>
      </c>
      <c r="B5852" s="32" t="s">
        <v>19100</v>
      </c>
      <c r="C5852" s="32" t="s">
        <v>19191</v>
      </c>
      <c r="D5852" s="31" t="s">
        <v>9608</v>
      </c>
      <c r="E5852" s="36" t="s">
        <v>19168</v>
      </c>
    </row>
    <row r="5853" spans="1:5" ht="27.6" hidden="1">
      <c r="A5853" s="31" t="s">
        <v>19192</v>
      </c>
      <c r="B5853" s="32" t="s">
        <v>19100</v>
      </c>
      <c r="C5853" s="32" t="s">
        <v>19193</v>
      </c>
      <c r="D5853" s="31" t="s">
        <v>9608</v>
      </c>
      <c r="E5853" s="36" t="s">
        <v>19144</v>
      </c>
    </row>
    <row r="5854" spans="1:5" ht="13.8" hidden="1">
      <c r="A5854" s="31" t="s">
        <v>19194</v>
      </c>
      <c r="B5854" s="32" t="s">
        <v>19100</v>
      </c>
      <c r="C5854" s="32" t="s">
        <v>19195</v>
      </c>
      <c r="D5854" s="31" t="s">
        <v>9608</v>
      </c>
      <c r="E5854" s="36" t="s">
        <v>19182</v>
      </c>
    </row>
    <row r="5855" spans="1:5" ht="27.6" hidden="1">
      <c r="A5855" s="31" t="s">
        <v>19196</v>
      </c>
      <c r="B5855" s="32" t="s">
        <v>19100</v>
      </c>
      <c r="C5855" s="32" t="s">
        <v>19197</v>
      </c>
      <c r="D5855" s="31" t="s">
        <v>9608</v>
      </c>
      <c r="E5855" s="36" t="s">
        <v>15008</v>
      </c>
    </row>
    <row r="5856" spans="1:5" ht="27.6" hidden="1">
      <c r="A5856" s="31" t="s">
        <v>19198</v>
      </c>
      <c r="B5856" s="32" t="s">
        <v>19100</v>
      </c>
      <c r="C5856" s="32" t="s">
        <v>19199</v>
      </c>
      <c r="D5856" s="31" t="s">
        <v>9608</v>
      </c>
      <c r="E5856" s="36" t="s">
        <v>19200</v>
      </c>
    </row>
    <row r="5857" spans="1:5" ht="13.8" hidden="1">
      <c r="A5857" s="31" t="s">
        <v>19201</v>
      </c>
      <c r="B5857" s="32" t="s">
        <v>19100</v>
      </c>
      <c r="C5857" s="32" t="s">
        <v>19202</v>
      </c>
      <c r="D5857" s="31" t="s">
        <v>9608</v>
      </c>
      <c r="E5857" s="36" t="s">
        <v>19203</v>
      </c>
    </row>
    <row r="5858" spans="1:5" ht="27.6" hidden="1">
      <c r="A5858" s="31" t="s">
        <v>19204</v>
      </c>
      <c r="B5858" s="32" t="s">
        <v>19100</v>
      </c>
      <c r="C5858" s="32" t="s">
        <v>19205</v>
      </c>
      <c r="D5858" s="31" t="s">
        <v>9608</v>
      </c>
      <c r="E5858" s="36" t="s">
        <v>19203</v>
      </c>
    </row>
    <row r="5859" spans="1:5" ht="27.6" hidden="1">
      <c r="A5859" s="31" t="s">
        <v>19206</v>
      </c>
      <c r="B5859" s="32" t="s">
        <v>19100</v>
      </c>
      <c r="C5859" s="32" t="s">
        <v>19207</v>
      </c>
      <c r="D5859" s="31" t="s">
        <v>9608</v>
      </c>
      <c r="E5859" s="36" t="s">
        <v>19203</v>
      </c>
    </row>
    <row r="5860" spans="1:5" ht="27.6" hidden="1">
      <c r="A5860" s="31" t="s">
        <v>19208</v>
      </c>
      <c r="B5860" s="32" t="s">
        <v>19100</v>
      </c>
      <c r="C5860" s="32" t="s">
        <v>19209</v>
      </c>
      <c r="D5860" s="31" t="s">
        <v>9608</v>
      </c>
      <c r="E5860" s="36" t="s">
        <v>19136</v>
      </c>
    </row>
    <row r="5861" spans="1:5" ht="13.8" hidden="1">
      <c r="A5861" s="31" t="s">
        <v>19210</v>
      </c>
      <c r="B5861" s="32" t="s">
        <v>19100</v>
      </c>
      <c r="C5861" s="32" t="s">
        <v>19211</v>
      </c>
      <c r="D5861" s="31" t="s">
        <v>9608</v>
      </c>
      <c r="E5861" s="36" t="s">
        <v>19212</v>
      </c>
    </row>
    <row r="5862" spans="1:5" ht="27.6" hidden="1">
      <c r="A5862" s="31" t="s">
        <v>19213</v>
      </c>
      <c r="B5862" s="32" t="s">
        <v>19100</v>
      </c>
      <c r="C5862" s="32" t="s">
        <v>19214</v>
      </c>
      <c r="D5862" s="31" t="s">
        <v>9608</v>
      </c>
      <c r="E5862" s="36" t="s">
        <v>19215</v>
      </c>
    </row>
    <row r="5863" spans="1:5" ht="27.6" hidden="1">
      <c r="A5863" s="31" t="s">
        <v>19216</v>
      </c>
      <c r="B5863" s="32" t="s">
        <v>19100</v>
      </c>
      <c r="C5863" s="32" t="s">
        <v>19217</v>
      </c>
      <c r="D5863" s="31" t="s">
        <v>9608</v>
      </c>
      <c r="E5863" s="36" t="s">
        <v>19218</v>
      </c>
    </row>
    <row r="5864" spans="1:5" ht="27.6" hidden="1">
      <c r="A5864" s="31" t="s">
        <v>19219</v>
      </c>
      <c r="B5864" s="32" t="s">
        <v>19100</v>
      </c>
      <c r="C5864" s="32" t="s">
        <v>19220</v>
      </c>
      <c r="D5864" s="31" t="s">
        <v>9608</v>
      </c>
      <c r="E5864" s="36" t="s">
        <v>17473</v>
      </c>
    </row>
    <row r="5865" spans="1:5" ht="27.6" hidden="1">
      <c r="A5865" s="31" t="s">
        <v>19221</v>
      </c>
      <c r="B5865" s="32" t="s">
        <v>19100</v>
      </c>
      <c r="C5865" s="32" t="s">
        <v>19222</v>
      </c>
      <c r="D5865" s="31" t="s">
        <v>9608</v>
      </c>
      <c r="E5865" s="36" t="s">
        <v>19150</v>
      </c>
    </row>
    <row r="5866" spans="1:5" ht="13.8" hidden="1">
      <c r="A5866" s="31" t="s">
        <v>19223</v>
      </c>
      <c r="B5866" s="32" t="s">
        <v>19100</v>
      </c>
      <c r="C5866" s="32" t="s">
        <v>19224</v>
      </c>
      <c r="D5866" s="31" t="s">
        <v>9608</v>
      </c>
      <c r="E5866" s="36" t="s">
        <v>19225</v>
      </c>
    </row>
    <row r="5867" spans="1:5" ht="27.6" hidden="1">
      <c r="A5867" s="31" t="s">
        <v>19226</v>
      </c>
      <c r="B5867" s="32" t="s">
        <v>19100</v>
      </c>
      <c r="C5867" s="32" t="s">
        <v>19227</v>
      </c>
      <c r="D5867" s="31" t="s">
        <v>9608</v>
      </c>
      <c r="E5867" s="36" t="s">
        <v>19176</v>
      </c>
    </row>
    <row r="5868" spans="1:5" ht="27.6" hidden="1">
      <c r="A5868" s="31" t="s">
        <v>19228</v>
      </c>
      <c r="B5868" s="32" t="s">
        <v>19100</v>
      </c>
      <c r="C5868" s="32" t="s">
        <v>19229</v>
      </c>
      <c r="D5868" s="31" t="s">
        <v>9608</v>
      </c>
      <c r="E5868" s="36" t="s">
        <v>19230</v>
      </c>
    </row>
    <row r="5869" spans="1:5" ht="27.6" hidden="1">
      <c r="A5869" s="31" t="s">
        <v>19231</v>
      </c>
      <c r="B5869" s="32" t="s">
        <v>19100</v>
      </c>
      <c r="C5869" s="32" t="s">
        <v>19232</v>
      </c>
      <c r="D5869" s="31" t="s">
        <v>9608</v>
      </c>
      <c r="E5869" s="36" t="s">
        <v>19150</v>
      </c>
    </row>
    <row r="5870" spans="1:5" ht="13.8" hidden="1">
      <c r="A5870" s="31" t="s">
        <v>19233</v>
      </c>
      <c r="B5870" s="32" t="s">
        <v>19100</v>
      </c>
      <c r="C5870" s="32" t="s">
        <v>19234</v>
      </c>
      <c r="D5870" s="31" t="s">
        <v>9608</v>
      </c>
      <c r="E5870" s="36" t="s">
        <v>19153</v>
      </c>
    </row>
    <row r="5871" spans="1:5" ht="27.6" hidden="1">
      <c r="A5871" s="31" t="s">
        <v>19235</v>
      </c>
      <c r="B5871" s="32" t="s">
        <v>19100</v>
      </c>
      <c r="C5871" s="32" t="s">
        <v>19236</v>
      </c>
      <c r="D5871" s="31" t="s">
        <v>9608</v>
      </c>
      <c r="E5871" s="36" t="s">
        <v>19150</v>
      </c>
    </row>
    <row r="5872" spans="1:5" ht="27.6" hidden="1">
      <c r="A5872" s="31" t="s">
        <v>19237</v>
      </c>
      <c r="B5872" s="32" t="s">
        <v>19100</v>
      </c>
      <c r="C5872" s="32" t="s">
        <v>19238</v>
      </c>
      <c r="D5872" s="31" t="s">
        <v>9608</v>
      </c>
      <c r="E5872" s="36" t="s">
        <v>19168</v>
      </c>
    </row>
    <row r="5873" spans="1:5" ht="27.6" hidden="1">
      <c r="A5873" s="31" t="s">
        <v>19239</v>
      </c>
      <c r="B5873" s="32" t="s">
        <v>19100</v>
      </c>
      <c r="C5873" s="32" t="s">
        <v>19240</v>
      </c>
      <c r="D5873" s="31" t="s">
        <v>9608</v>
      </c>
      <c r="E5873" s="36" t="s">
        <v>19136</v>
      </c>
    </row>
    <row r="5874" spans="1:5" ht="27.6" hidden="1">
      <c r="A5874" s="31" t="s">
        <v>19241</v>
      </c>
      <c r="B5874" s="32" t="s">
        <v>19100</v>
      </c>
      <c r="C5874" s="32" t="s">
        <v>19242</v>
      </c>
      <c r="D5874" s="31" t="s">
        <v>9608</v>
      </c>
      <c r="E5874" s="36" t="s">
        <v>19150</v>
      </c>
    </row>
    <row r="5875" spans="1:5" ht="27.6" hidden="1">
      <c r="A5875" s="31" t="s">
        <v>19243</v>
      </c>
      <c r="B5875" s="32" t="s">
        <v>19100</v>
      </c>
      <c r="C5875" s="32" t="s">
        <v>19244</v>
      </c>
      <c r="D5875" s="31" t="s">
        <v>9608</v>
      </c>
      <c r="E5875" s="36" t="s">
        <v>19245</v>
      </c>
    </row>
    <row r="5876" spans="1:5" ht="27.6" hidden="1">
      <c r="A5876" s="31" t="s">
        <v>19246</v>
      </c>
      <c r="B5876" s="32" t="s">
        <v>19100</v>
      </c>
      <c r="C5876" s="32" t="s">
        <v>19247</v>
      </c>
      <c r="D5876" s="31" t="s">
        <v>9608</v>
      </c>
      <c r="E5876" s="36" t="s">
        <v>19136</v>
      </c>
    </row>
    <row r="5877" spans="1:5" ht="27.6" hidden="1">
      <c r="A5877" s="31" t="s">
        <v>19248</v>
      </c>
      <c r="B5877" s="32" t="s">
        <v>19100</v>
      </c>
      <c r="C5877" s="32" t="s">
        <v>19249</v>
      </c>
      <c r="D5877" s="31" t="s">
        <v>9608</v>
      </c>
      <c r="E5877" s="36" t="s">
        <v>4995</v>
      </c>
    </row>
    <row r="5878" spans="1:5" ht="27.6" hidden="1">
      <c r="A5878" s="31" t="s">
        <v>19250</v>
      </c>
      <c r="B5878" s="32" t="s">
        <v>19100</v>
      </c>
      <c r="C5878" s="32" t="s">
        <v>19251</v>
      </c>
      <c r="D5878" s="31" t="s">
        <v>9608</v>
      </c>
      <c r="E5878" s="36" t="s">
        <v>19176</v>
      </c>
    </row>
    <row r="5879" spans="1:5" ht="13.8" hidden="1">
      <c r="A5879" s="31" t="s">
        <v>19252</v>
      </c>
      <c r="B5879" s="32" t="s">
        <v>19100</v>
      </c>
      <c r="C5879" s="32" t="s">
        <v>19253</v>
      </c>
      <c r="D5879" s="31" t="s">
        <v>9608</v>
      </c>
      <c r="E5879" s="36" t="s">
        <v>19150</v>
      </c>
    </row>
    <row r="5880" spans="1:5" ht="27.6" hidden="1">
      <c r="A5880" s="31" t="s">
        <v>19254</v>
      </c>
      <c r="B5880" s="32" t="s">
        <v>19100</v>
      </c>
      <c r="C5880" s="32" t="s">
        <v>19255</v>
      </c>
      <c r="D5880" s="31" t="s">
        <v>9608</v>
      </c>
      <c r="E5880" s="36" t="s">
        <v>19153</v>
      </c>
    </row>
    <row r="5881" spans="1:5" ht="13.8" hidden="1">
      <c r="A5881" s="31" t="s">
        <v>19256</v>
      </c>
      <c r="B5881" s="32" t="s">
        <v>19100</v>
      </c>
      <c r="C5881" s="32" t="s">
        <v>19257</v>
      </c>
      <c r="D5881" s="31" t="s">
        <v>9608</v>
      </c>
      <c r="E5881" s="36" t="s">
        <v>19153</v>
      </c>
    </row>
    <row r="5882" spans="1:5" ht="27.6" hidden="1">
      <c r="A5882" s="31" t="s">
        <v>19258</v>
      </c>
      <c r="B5882" s="32" t="s">
        <v>19100</v>
      </c>
      <c r="C5882" s="32" t="s">
        <v>19259</v>
      </c>
      <c r="D5882" s="31" t="s">
        <v>9608</v>
      </c>
      <c r="E5882" s="36" t="s">
        <v>19200</v>
      </c>
    </row>
    <row r="5883" spans="1:5" ht="27.6" hidden="1">
      <c r="A5883" s="31" t="s">
        <v>19260</v>
      </c>
      <c r="B5883" s="32" t="s">
        <v>19100</v>
      </c>
      <c r="C5883" s="32" t="s">
        <v>19261</v>
      </c>
      <c r="D5883" s="31" t="s">
        <v>9608</v>
      </c>
      <c r="E5883" s="36" t="s">
        <v>19262</v>
      </c>
    </row>
    <row r="5884" spans="1:5" ht="27.6" hidden="1">
      <c r="A5884" s="31" t="s">
        <v>19263</v>
      </c>
      <c r="B5884" s="32" t="s">
        <v>19100</v>
      </c>
      <c r="C5884" s="32" t="s">
        <v>19264</v>
      </c>
      <c r="D5884" s="31" t="s">
        <v>9608</v>
      </c>
      <c r="E5884" s="36" t="s">
        <v>19262</v>
      </c>
    </row>
    <row r="5885" spans="1:5" ht="13.8" hidden="1">
      <c r="A5885" s="31" t="s">
        <v>19265</v>
      </c>
      <c r="B5885" s="32" t="s">
        <v>19100</v>
      </c>
      <c r="C5885" s="32" t="s">
        <v>19266</v>
      </c>
      <c r="D5885" s="31" t="s">
        <v>9608</v>
      </c>
      <c r="E5885" s="36" t="s">
        <v>19262</v>
      </c>
    </row>
    <row r="5886" spans="1:5" ht="41.4" hidden="1">
      <c r="A5886" s="35">
        <v>95967</v>
      </c>
      <c r="B5886" s="32" t="s">
        <v>19100</v>
      </c>
      <c r="C5886" s="32" t="s">
        <v>19267</v>
      </c>
      <c r="D5886" s="31" t="s">
        <v>10455</v>
      </c>
      <c r="E5886" s="36" t="s">
        <v>19268</v>
      </c>
    </row>
    <row r="5887" spans="1:5" ht="41.4" hidden="1">
      <c r="A5887" s="35">
        <v>72733</v>
      </c>
      <c r="B5887" s="32" t="s">
        <v>19100</v>
      </c>
      <c r="C5887" s="32" t="s">
        <v>19269</v>
      </c>
      <c r="D5887" s="31" t="s">
        <v>9608</v>
      </c>
      <c r="E5887" s="36" t="s">
        <v>19270</v>
      </c>
    </row>
    <row r="5888" spans="1:5" ht="41.4" hidden="1">
      <c r="A5888" s="35">
        <v>72871</v>
      </c>
      <c r="B5888" s="32" t="s">
        <v>19100</v>
      </c>
      <c r="C5888" s="32" t="s">
        <v>19271</v>
      </c>
      <c r="D5888" s="31" t="s">
        <v>9608</v>
      </c>
      <c r="E5888" s="36" t="s">
        <v>19272</v>
      </c>
    </row>
    <row r="5889" spans="1:5" ht="41.4" hidden="1">
      <c r="A5889" s="35">
        <v>72872</v>
      </c>
      <c r="B5889" s="32" t="s">
        <v>19100</v>
      </c>
      <c r="C5889" s="32" t="s">
        <v>19273</v>
      </c>
      <c r="D5889" s="31" t="s">
        <v>9608</v>
      </c>
      <c r="E5889" s="36" t="s">
        <v>19274</v>
      </c>
    </row>
    <row r="5890" spans="1:5" ht="13.8" hidden="1">
      <c r="A5890" s="35">
        <v>73610</v>
      </c>
      <c r="B5890" s="32" t="s">
        <v>19100</v>
      </c>
      <c r="C5890" s="32" t="s">
        <v>19275</v>
      </c>
      <c r="D5890" s="31" t="s">
        <v>9474</v>
      </c>
      <c r="E5890" s="36" t="s">
        <v>146</v>
      </c>
    </row>
    <row r="5891" spans="1:5" ht="27.6" hidden="1">
      <c r="A5891" s="35">
        <v>73679</v>
      </c>
      <c r="B5891" s="32" t="s">
        <v>19100</v>
      </c>
      <c r="C5891" s="32" t="s">
        <v>19276</v>
      </c>
      <c r="D5891" s="31" t="s">
        <v>9474</v>
      </c>
      <c r="E5891" s="36" t="s">
        <v>4188</v>
      </c>
    </row>
    <row r="5892" spans="1:5" ht="27.6" hidden="1">
      <c r="A5892" s="35">
        <v>73686</v>
      </c>
      <c r="B5892" s="32" t="s">
        <v>19100</v>
      </c>
      <c r="C5892" s="32" t="s">
        <v>19277</v>
      </c>
      <c r="D5892" s="31" t="s">
        <v>9967</v>
      </c>
      <c r="E5892" s="36" t="s">
        <v>7585</v>
      </c>
    </row>
    <row r="5893" spans="1:5" ht="41.4" hidden="1">
      <c r="A5893" s="31" t="s">
        <v>19278</v>
      </c>
      <c r="B5893" s="32" t="s">
        <v>19100</v>
      </c>
      <c r="C5893" s="32" t="s">
        <v>19279</v>
      </c>
      <c r="D5893" s="31" t="s">
        <v>9967</v>
      </c>
      <c r="E5893" s="36" t="s">
        <v>1278</v>
      </c>
    </row>
    <row r="5894" spans="1:5" ht="55.2" hidden="1">
      <c r="A5894" s="31" t="s">
        <v>19280</v>
      </c>
      <c r="B5894" s="32" t="s">
        <v>19100</v>
      </c>
      <c r="C5894" s="32" t="s">
        <v>19281</v>
      </c>
      <c r="D5894" s="31" t="s">
        <v>9967</v>
      </c>
      <c r="E5894" s="36" t="s">
        <v>967</v>
      </c>
    </row>
    <row r="5895" spans="1:5" ht="55.2" hidden="1">
      <c r="A5895" s="31" t="s">
        <v>19282</v>
      </c>
      <c r="B5895" s="32" t="s">
        <v>19100</v>
      </c>
      <c r="C5895" s="32" t="s">
        <v>19283</v>
      </c>
      <c r="D5895" s="31" t="s">
        <v>9967</v>
      </c>
      <c r="E5895" s="36" t="s">
        <v>2977</v>
      </c>
    </row>
    <row r="5896" spans="1:5" ht="41.4" hidden="1">
      <c r="A5896" s="35">
        <v>85323</v>
      </c>
      <c r="B5896" s="32" t="s">
        <v>19100</v>
      </c>
      <c r="C5896" s="32" t="s">
        <v>19284</v>
      </c>
      <c r="D5896" s="31" t="s">
        <v>9474</v>
      </c>
      <c r="E5896" s="36" t="s">
        <v>3815</v>
      </c>
    </row>
    <row r="5897" spans="1:5" ht="82.8" hidden="1">
      <c r="A5897" s="31" t="s">
        <v>19285</v>
      </c>
      <c r="B5897" s="32" t="s">
        <v>19100</v>
      </c>
      <c r="C5897" s="32" t="s">
        <v>19286</v>
      </c>
      <c r="D5897" s="31" t="s">
        <v>9474</v>
      </c>
      <c r="E5897" s="36" t="s">
        <v>14506</v>
      </c>
    </row>
    <row r="5898" spans="1:5" ht="41.4" hidden="1">
      <c r="A5898" s="35">
        <v>78472</v>
      </c>
      <c r="B5898" s="32" t="s">
        <v>19100</v>
      </c>
      <c r="C5898" s="32" t="s">
        <v>19287</v>
      </c>
      <c r="D5898" s="31" t="s">
        <v>9967</v>
      </c>
      <c r="E5898" s="36" t="s">
        <v>18859</v>
      </c>
    </row>
    <row r="5899" spans="1:5" ht="41.4" hidden="1">
      <c r="A5899" s="35">
        <v>93588</v>
      </c>
      <c r="B5899" s="32" t="s">
        <v>19288</v>
      </c>
      <c r="C5899" s="32" t="s">
        <v>19289</v>
      </c>
      <c r="D5899" s="31" t="s">
        <v>17091</v>
      </c>
      <c r="E5899" s="36" t="s">
        <v>3780</v>
      </c>
    </row>
    <row r="5900" spans="1:5" ht="41.4" hidden="1">
      <c r="A5900" s="35">
        <v>93589</v>
      </c>
      <c r="B5900" s="32" t="s">
        <v>19288</v>
      </c>
      <c r="C5900" s="32" t="s">
        <v>19290</v>
      </c>
      <c r="D5900" s="31" t="s">
        <v>17091</v>
      </c>
      <c r="E5900" s="36" t="s">
        <v>2759</v>
      </c>
    </row>
    <row r="5901" spans="1:5" ht="41.4" hidden="1">
      <c r="A5901" s="35">
        <v>93590</v>
      </c>
      <c r="B5901" s="32" t="s">
        <v>19288</v>
      </c>
      <c r="C5901" s="32" t="s">
        <v>19291</v>
      </c>
      <c r="D5901" s="31" t="s">
        <v>17091</v>
      </c>
      <c r="E5901" s="36" t="s">
        <v>1441</v>
      </c>
    </row>
    <row r="5902" spans="1:5" ht="41.4" hidden="1">
      <c r="A5902" s="35">
        <v>93591</v>
      </c>
      <c r="B5902" s="32" t="s">
        <v>19288</v>
      </c>
      <c r="C5902" s="32" t="s">
        <v>19292</v>
      </c>
      <c r="D5902" s="31" t="s">
        <v>17091</v>
      </c>
      <c r="E5902" s="36" t="s">
        <v>5805</v>
      </c>
    </row>
    <row r="5903" spans="1:5" ht="41.4" hidden="1">
      <c r="A5903" s="35">
        <v>93592</v>
      </c>
      <c r="B5903" s="32" t="s">
        <v>19288</v>
      </c>
      <c r="C5903" s="32" t="s">
        <v>19293</v>
      </c>
      <c r="D5903" s="31" t="s">
        <v>17091</v>
      </c>
      <c r="E5903" s="36" t="s">
        <v>2086</v>
      </c>
    </row>
    <row r="5904" spans="1:5" ht="41.4" hidden="1">
      <c r="A5904" s="35">
        <v>93593</v>
      </c>
      <c r="B5904" s="32" t="s">
        <v>19288</v>
      </c>
      <c r="C5904" s="32" t="s">
        <v>19294</v>
      </c>
      <c r="D5904" s="31" t="s">
        <v>17091</v>
      </c>
      <c r="E5904" s="36" t="s">
        <v>558</v>
      </c>
    </row>
    <row r="5905" spans="1:5" ht="41.4" hidden="1">
      <c r="A5905" s="35">
        <v>93594</v>
      </c>
      <c r="B5905" s="32" t="s">
        <v>19288</v>
      </c>
      <c r="C5905" s="32" t="s">
        <v>19295</v>
      </c>
      <c r="D5905" s="31" t="s">
        <v>17079</v>
      </c>
      <c r="E5905" s="36" t="s">
        <v>519</v>
      </c>
    </row>
    <row r="5906" spans="1:5" ht="41.4" hidden="1">
      <c r="A5906" s="35">
        <v>93595</v>
      </c>
      <c r="B5906" s="32" t="s">
        <v>19288</v>
      </c>
      <c r="C5906" s="32" t="s">
        <v>19296</v>
      </c>
      <c r="D5906" s="31" t="s">
        <v>17079</v>
      </c>
      <c r="E5906" s="36" t="s">
        <v>1441</v>
      </c>
    </row>
    <row r="5907" spans="1:5" ht="41.4" hidden="1">
      <c r="A5907" s="35">
        <v>93596</v>
      </c>
      <c r="B5907" s="32" t="s">
        <v>19288</v>
      </c>
      <c r="C5907" s="32" t="s">
        <v>19297</v>
      </c>
      <c r="D5907" s="31" t="s">
        <v>17079</v>
      </c>
      <c r="E5907" s="36" t="s">
        <v>5206</v>
      </c>
    </row>
    <row r="5908" spans="1:5" ht="41.4" hidden="1">
      <c r="A5908" s="35">
        <v>93597</v>
      </c>
      <c r="B5908" s="32" t="s">
        <v>19288</v>
      </c>
      <c r="C5908" s="32" t="s">
        <v>19298</v>
      </c>
      <c r="D5908" s="31" t="s">
        <v>17079</v>
      </c>
      <c r="E5908" s="36" t="s">
        <v>401</v>
      </c>
    </row>
    <row r="5909" spans="1:5" ht="41.4" hidden="1">
      <c r="A5909" s="35">
        <v>93598</v>
      </c>
      <c r="B5909" s="32" t="s">
        <v>19288</v>
      </c>
      <c r="C5909" s="32" t="s">
        <v>19299</v>
      </c>
      <c r="D5909" s="31" t="s">
        <v>17079</v>
      </c>
      <c r="E5909" s="36" t="s">
        <v>558</v>
      </c>
    </row>
    <row r="5910" spans="1:5" ht="41.4" hidden="1">
      <c r="A5910" s="35">
        <v>93599</v>
      </c>
      <c r="B5910" s="32" t="s">
        <v>19288</v>
      </c>
      <c r="C5910" s="32" t="s">
        <v>19300</v>
      </c>
      <c r="D5910" s="31" t="s">
        <v>17079</v>
      </c>
      <c r="E5910" s="36" t="s">
        <v>1261</v>
      </c>
    </row>
    <row r="5911" spans="1:5" ht="41.4" hidden="1">
      <c r="A5911" s="35">
        <v>95425</v>
      </c>
      <c r="B5911" s="32" t="s">
        <v>19288</v>
      </c>
      <c r="C5911" s="32" t="s">
        <v>19301</v>
      </c>
      <c r="D5911" s="31" t="s">
        <v>17091</v>
      </c>
      <c r="E5911" s="36" t="s">
        <v>9705</v>
      </c>
    </row>
    <row r="5912" spans="1:5" ht="41.4" hidden="1">
      <c r="A5912" s="35">
        <v>95426</v>
      </c>
      <c r="B5912" s="32" t="s">
        <v>19288</v>
      </c>
      <c r="C5912" s="32" t="s">
        <v>19302</v>
      </c>
      <c r="D5912" s="31" t="s">
        <v>17091</v>
      </c>
      <c r="E5912" s="36" t="s">
        <v>686</v>
      </c>
    </row>
    <row r="5913" spans="1:5" ht="41.4" hidden="1">
      <c r="A5913" s="35">
        <v>95427</v>
      </c>
      <c r="B5913" s="32" t="s">
        <v>19288</v>
      </c>
      <c r="C5913" s="32" t="s">
        <v>19303</v>
      </c>
      <c r="D5913" s="31" t="s">
        <v>17091</v>
      </c>
      <c r="E5913" s="36" t="s">
        <v>6413</v>
      </c>
    </row>
    <row r="5914" spans="1:5" ht="41.4" hidden="1">
      <c r="A5914" s="35">
        <v>95428</v>
      </c>
      <c r="B5914" s="32" t="s">
        <v>19288</v>
      </c>
      <c r="C5914" s="32" t="s">
        <v>19304</v>
      </c>
      <c r="D5914" s="31" t="s">
        <v>17079</v>
      </c>
      <c r="E5914" s="36" t="s">
        <v>483</v>
      </c>
    </row>
    <row r="5915" spans="1:5" ht="41.4" hidden="1">
      <c r="A5915" s="35">
        <v>95429</v>
      </c>
      <c r="B5915" s="32" t="s">
        <v>19288</v>
      </c>
      <c r="C5915" s="32" t="s">
        <v>19305</v>
      </c>
      <c r="D5915" s="31" t="s">
        <v>17079</v>
      </c>
      <c r="E5915" s="36" t="s">
        <v>6413</v>
      </c>
    </row>
    <row r="5916" spans="1:5" ht="41.4" hidden="1">
      <c r="A5916" s="35">
        <v>95430</v>
      </c>
      <c r="B5916" s="32" t="s">
        <v>19288</v>
      </c>
      <c r="C5916" s="32" t="s">
        <v>19306</v>
      </c>
      <c r="D5916" s="31" t="s">
        <v>17079</v>
      </c>
      <c r="E5916" s="36" t="s">
        <v>807</v>
      </c>
    </row>
    <row r="5917" spans="1:5" ht="41.4" hidden="1">
      <c r="A5917" s="35">
        <v>95875</v>
      </c>
      <c r="B5917" s="32" t="s">
        <v>19288</v>
      </c>
      <c r="C5917" s="32" t="s">
        <v>19307</v>
      </c>
      <c r="D5917" s="31" t="s">
        <v>17091</v>
      </c>
      <c r="E5917" s="36" t="s">
        <v>3978</v>
      </c>
    </row>
    <row r="5918" spans="1:5" ht="41.4" hidden="1">
      <c r="A5918" s="35">
        <v>95876</v>
      </c>
      <c r="B5918" s="32" t="s">
        <v>19288</v>
      </c>
      <c r="C5918" s="32" t="s">
        <v>19308</v>
      </c>
      <c r="D5918" s="31" t="s">
        <v>17091</v>
      </c>
      <c r="E5918" s="36" t="s">
        <v>2893</v>
      </c>
    </row>
    <row r="5919" spans="1:5" ht="41.4" hidden="1">
      <c r="A5919" s="35">
        <v>95877</v>
      </c>
      <c r="B5919" s="32" t="s">
        <v>19288</v>
      </c>
      <c r="C5919" s="32" t="s">
        <v>19309</v>
      </c>
      <c r="D5919" s="31" t="s">
        <v>17091</v>
      </c>
      <c r="E5919" s="36" t="s">
        <v>4192</v>
      </c>
    </row>
    <row r="5920" spans="1:5" ht="41.4" hidden="1">
      <c r="A5920" s="35">
        <v>95878</v>
      </c>
      <c r="B5920" s="32" t="s">
        <v>19288</v>
      </c>
      <c r="C5920" s="32" t="s">
        <v>19310</v>
      </c>
      <c r="D5920" s="31" t="s">
        <v>17079</v>
      </c>
      <c r="E5920" s="36" t="s">
        <v>4182</v>
      </c>
    </row>
    <row r="5921" spans="1:5" ht="41.4" hidden="1">
      <c r="A5921" s="35">
        <v>95879</v>
      </c>
      <c r="B5921" s="32" t="s">
        <v>19288</v>
      </c>
      <c r="C5921" s="32" t="s">
        <v>19311</v>
      </c>
      <c r="D5921" s="31" t="s">
        <v>17079</v>
      </c>
      <c r="E5921" s="36" t="s">
        <v>4401</v>
      </c>
    </row>
    <row r="5922" spans="1:5" ht="41.4" hidden="1">
      <c r="A5922" s="35">
        <v>95880</v>
      </c>
      <c r="B5922" s="32" t="s">
        <v>19288</v>
      </c>
      <c r="C5922" s="32" t="s">
        <v>19312</v>
      </c>
      <c r="D5922" s="31" t="s">
        <v>17079</v>
      </c>
      <c r="E5922" s="36" t="s">
        <v>1040</v>
      </c>
    </row>
    <row r="5923" spans="1:5" ht="69" hidden="1">
      <c r="A5923" s="35">
        <v>93176</v>
      </c>
      <c r="B5923" s="32" t="s">
        <v>19288</v>
      </c>
      <c r="C5923" s="32" t="s">
        <v>19313</v>
      </c>
      <c r="D5923" s="31" t="s">
        <v>17079</v>
      </c>
      <c r="E5923" s="36" t="s">
        <v>1261</v>
      </c>
    </row>
    <row r="5924" spans="1:5" ht="69" hidden="1">
      <c r="A5924" s="35">
        <v>93177</v>
      </c>
      <c r="B5924" s="32" t="s">
        <v>19288</v>
      </c>
      <c r="C5924" s="32" t="s">
        <v>19314</v>
      </c>
      <c r="D5924" s="31" t="s">
        <v>17079</v>
      </c>
      <c r="E5924" s="36" t="s">
        <v>740</v>
      </c>
    </row>
    <row r="5925" spans="1:5" ht="69" hidden="1">
      <c r="A5925" s="35">
        <v>93178</v>
      </c>
      <c r="B5925" s="32" t="s">
        <v>19288</v>
      </c>
      <c r="C5925" s="32" t="s">
        <v>19315</v>
      </c>
      <c r="D5925" s="31" t="s">
        <v>17079</v>
      </c>
      <c r="E5925" s="36" t="s">
        <v>5206</v>
      </c>
    </row>
    <row r="5926" spans="1:5" ht="69" hidden="1">
      <c r="A5926" s="35">
        <v>93179</v>
      </c>
      <c r="B5926" s="32" t="s">
        <v>19288</v>
      </c>
      <c r="C5926" s="32" t="s">
        <v>19316</v>
      </c>
      <c r="D5926" s="31" t="s">
        <v>17079</v>
      </c>
      <c r="E5926" s="36" t="s">
        <v>1043</v>
      </c>
    </row>
    <row r="5927" spans="1:5" ht="41.4" hidden="1">
      <c r="A5927" s="31" t="s">
        <v>19317</v>
      </c>
      <c r="B5927" s="32" t="s">
        <v>19318</v>
      </c>
      <c r="C5927" s="32" t="s">
        <v>19319</v>
      </c>
      <c r="D5927" s="31" t="s">
        <v>9474</v>
      </c>
      <c r="E5927" s="36" t="s">
        <v>10383</v>
      </c>
    </row>
    <row r="5928" spans="1:5" ht="55.2" hidden="1">
      <c r="A5928" s="31" t="s">
        <v>19320</v>
      </c>
      <c r="B5928" s="32" t="s">
        <v>19318</v>
      </c>
      <c r="C5928" s="32" t="s">
        <v>19321</v>
      </c>
      <c r="D5928" s="31" t="s">
        <v>9474</v>
      </c>
      <c r="E5928" s="36" t="s">
        <v>10383</v>
      </c>
    </row>
    <row r="5929" spans="1:5" ht="27.6" hidden="1">
      <c r="A5929" s="31" t="s">
        <v>19322</v>
      </c>
      <c r="B5929" s="32" t="s">
        <v>19318</v>
      </c>
      <c r="C5929" s="32" t="s">
        <v>19323</v>
      </c>
      <c r="D5929" s="31" t="s">
        <v>9474</v>
      </c>
      <c r="E5929" s="36" t="s">
        <v>19324</v>
      </c>
    </row>
    <row r="5930" spans="1:5" ht="41.4" hidden="1">
      <c r="A5930" s="31" t="s">
        <v>19325</v>
      </c>
      <c r="B5930" s="32" t="s">
        <v>19318</v>
      </c>
      <c r="C5930" s="32" t="s">
        <v>19326</v>
      </c>
      <c r="D5930" s="31" t="s">
        <v>9474</v>
      </c>
      <c r="E5930" s="36" t="s">
        <v>19327</v>
      </c>
    </row>
    <row r="5931" spans="1:5" ht="55.2" hidden="1">
      <c r="A5931" s="31" t="s">
        <v>19328</v>
      </c>
      <c r="B5931" s="32" t="s">
        <v>19318</v>
      </c>
      <c r="C5931" s="32" t="s">
        <v>19329</v>
      </c>
      <c r="D5931" s="31" t="s">
        <v>9474</v>
      </c>
      <c r="E5931" s="36" t="s">
        <v>2789</v>
      </c>
    </row>
    <row r="5932" spans="1:5" ht="55.2" hidden="1">
      <c r="A5932" s="31" t="s">
        <v>19330</v>
      </c>
      <c r="B5932" s="32" t="s">
        <v>19318</v>
      </c>
      <c r="C5932" s="32" t="s">
        <v>19331</v>
      </c>
      <c r="D5932" s="31" t="s">
        <v>9474</v>
      </c>
      <c r="E5932" s="36" t="s">
        <v>19332</v>
      </c>
    </row>
    <row r="5933" spans="1:5" ht="55.2" hidden="1">
      <c r="A5933" s="31" t="s">
        <v>19333</v>
      </c>
      <c r="B5933" s="32" t="s">
        <v>19318</v>
      </c>
      <c r="C5933" s="32" t="s">
        <v>19334</v>
      </c>
      <c r="D5933" s="31" t="s">
        <v>9474</v>
      </c>
      <c r="E5933" s="36" t="s">
        <v>19335</v>
      </c>
    </row>
    <row r="5934" spans="1:5" ht="55.2" hidden="1">
      <c r="A5934" s="31" t="s">
        <v>19336</v>
      </c>
      <c r="B5934" s="32" t="s">
        <v>19318</v>
      </c>
      <c r="C5934" s="32" t="s">
        <v>19337</v>
      </c>
      <c r="D5934" s="31" t="s">
        <v>9474</v>
      </c>
      <c r="E5934" s="36" t="s">
        <v>19338</v>
      </c>
    </row>
    <row r="5935" spans="1:5" ht="55.2" hidden="1">
      <c r="A5935" s="31" t="s">
        <v>19339</v>
      </c>
      <c r="B5935" s="32" t="s">
        <v>19318</v>
      </c>
      <c r="C5935" s="32" t="s">
        <v>19340</v>
      </c>
      <c r="D5935" s="31" t="s">
        <v>9474</v>
      </c>
      <c r="E5935" s="36" t="s">
        <v>19341</v>
      </c>
    </row>
    <row r="5936" spans="1:5" ht="41.4" hidden="1">
      <c r="A5936" s="35">
        <v>85171</v>
      </c>
      <c r="B5936" s="32" t="s">
        <v>19318</v>
      </c>
      <c r="C5936" s="32" t="s">
        <v>19342</v>
      </c>
      <c r="D5936" s="31" t="s">
        <v>9474</v>
      </c>
      <c r="E5936" s="36" t="s">
        <v>187</v>
      </c>
    </row>
    <row r="5937" spans="1:5" ht="82.8" hidden="1">
      <c r="A5937" s="31" t="s">
        <v>19343</v>
      </c>
      <c r="B5937" s="32" t="s">
        <v>19318</v>
      </c>
      <c r="C5937" s="32" t="s">
        <v>19344</v>
      </c>
      <c r="D5937" s="31" t="s">
        <v>9967</v>
      </c>
      <c r="E5937" s="36" t="s">
        <v>19345</v>
      </c>
    </row>
    <row r="5938" spans="1:5" ht="82.8" hidden="1">
      <c r="A5938" s="31" t="s">
        <v>19346</v>
      </c>
      <c r="B5938" s="32" t="s">
        <v>19318</v>
      </c>
      <c r="C5938" s="32" t="s">
        <v>19347</v>
      </c>
      <c r="D5938" s="31" t="s">
        <v>9967</v>
      </c>
      <c r="E5938" s="36" t="s">
        <v>19348</v>
      </c>
    </row>
    <row r="5939" spans="1:5" ht="55.2" hidden="1">
      <c r="A5939" s="35">
        <v>85172</v>
      </c>
      <c r="B5939" s="32" t="s">
        <v>19318</v>
      </c>
      <c r="C5939" s="32" t="s">
        <v>19349</v>
      </c>
      <c r="D5939" s="31" t="s">
        <v>9474</v>
      </c>
      <c r="E5939" s="36" t="s">
        <v>19350</v>
      </c>
    </row>
    <row r="5940" spans="1:5" ht="27.6" hidden="1">
      <c r="A5940" s="31" t="s">
        <v>19351</v>
      </c>
      <c r="B5940" s="32" t="s">
        <v>19318</v>
      </c>
      <c r="C5940" s="32" t="s">
        <v>19352</v>
      </c>
      <c r="D5940" s="31" t="s">
        <v>9608</v>
      </c>
      <c r="E5940" s="36" t="s">
        <v>19353</v>
      </c>
    </row>
    <row r="5941" spans="1:5" ht="27.6" hidden="1">
      <c r="A5941" s="31" t="s">
        <v>19354</v>
      </c>
      <c r="B5941" s="32" t="s">
        <v>19318</v>
      </c>
      <c r="C5941" s="32" t="s">
        <v>19355</v>
      </c>
      <c r="D5941" s="31" t="s">
        <v>9608</v>
      </c>
      <c r="E5941" s="36" t="s">
        <v>19356</v>
      </c>
    </row>
    <row r="5942" spans="1:5" ht="27.6" hidden="1">
      <c r="A5942" s="31" t="s">
        <v>19357</v>
      </c>
      <c r="B5942" s="32" t="s">
        <v>19318</v>
      </c>
      <c r="C5942" s="32" t="s">
        <v>19358</v>
      </c>
      <c r="D5942" s="31" t="s">
        <v>9608</v>
      </c>
      <c r="E5942" s="36" t="s">
        <v>19359</v>
      </c>
    </row>
    <row r="5943" spans="1:5" ht="13.8" hidden="1">
      <c r="A5943" s="31" t="s">
        <v>19360</v>
      </c>
      <c r="B5943" s="32" t="s">
        <v>19318</v>
      </c>
      <c r="C5943" s="32" t="s">
        <v>19361</v>
      </c>
      <c r="D5943" s="31" t="s">
        <v>9608</v>
      </c>
      <c r="E5943" s="36" t="s">
        <v>4035</v>
      </c>
    </row>
    <row r="5944" spans="1:5" ht="27.6" hidden="1">
      <c r="A5944" s="35">
        <v>85178</v>
      </c>
      <c r="B5944" s="32" t="s">
        <v>19318</v>
      </c>
      <c r="C5944" s="32" t="s">
        <v>19362</v>
      </c>
      <c r="D5944" s="31" t="s">
        <v>9608</v>
      </c>
      <c r="E5944" s="36" t="s">
        <v>19363</v>
      </c>
    </row>
    <row r="5945" spans="1:5" ht="13.8" hidden="1">
      <c r="A5945" s="31" t="s">
        <v>19364</v>
      </c>
      <c r="B5945" s="32" t="s">
        <v>19318</v>
      </c>
      <c r="C5945" s="32" t="s">
        <v>19365</v>
      </c>
      <c r="D5945" s="31" t="s">
        <v>9967</v>
      </c>
      <c r="E5945" s="36" t="s">
        <v>7043</v>
      </c>
    </row>
    <row r="5946" spans="1:5" ht="13.8" hidden="1">
      <c r="A5946" s="35">
        <v>85179</v>
      </c>
      <c r="B5946" s="32" t="s">
        <v>19318</v>
      </c>
      <c r="C5946" s="32" t="s">
        <v>19366</v>
      </c>
      <c r="D5946" s="31" t="s">
        <v>9967</v>
      </c>
      <c r="E5946" s="36" t="s">
        <v>6773</v>
      </c>
    </row>
    <row r="5947" spans="1:5" ht="13.8" hidden="1">
      <c r="A5947" s="35">
        <v>85180</v>
      </c>
      <c r="B5947" s="32" t="s">
        <v>19318</v>
      </c>
      <c r="C5947" s="32" t="s">
        <v>19367</v>
      </c>
      <c r="D5947" s="31" t="s">
        <v>9967</v>
      </c>
      <c r="E5947" s="36" t="s">
        <v>6773</v>
      </c>
    </row>
    <row r="5948" spans="1:5" ht="41.4" hidden="1">
      <c r="A5948" s="35">
        <v>85182</v>
      </c>
      <c r="B5948" s="32" t="s">
        <v>19318</v>
      </c>
      <c r="C5948" s="32" t="s">
        <v>19368</v>
      </c>
      <c r="D5948" s="31" t="s">
        <v>9967</v>
      </c>
      <c r="E5948" s="36" t="s">
        <v>17180</v>
      </c>
    </row>
    <row r="5949" spans="1:5" ht="27.6" hidden="1">
      <c r="A5949" s="35">
        <v>85183</v>
      </c>
      <c r="B5949" s="32" t="s">
        <v>19318</v>
      </c>
      <c r="C5949" s="32" t="s">
        <v>19369</v>
      </c>
      <c r="D5949" s="31" t="s">
        <v>9967</v>
      </c>
      <c r="E5949" s="36" t="s">
        <v>580</v>
      </c>
    </row>
    <row r="5950" spans="1:5" ht="13.8" hidden="1">
      <c r="A5950" s="35">
        <v>85184</v>
      </c>
      <c r="B5950" s="32" t="s">
        <v>19318</v>
      </c>
      <c r="C5950" s="32" t="s">
        <v>19370</v>
      </c>
      <c r="D5950" s="31" t="s">
        <v>9967</v>
      </c>
      <c r="E5950" s="36" t="s">
        <v>13523</v>
      </c>
    </row>
    <row r="5951" spans="1:5" ht="27.6" hidden="1">
      <c r="A5951" s="35">
        <v>85185</v>
      </c>
      <c r="B5951" s="32" t="s">
        <v>19318</v>
      </c>
      <c r="C5951" s="32" t="s">
        <v>19371</v>
      </c>
      <c r="D5951" s="31" t="s">
        <v>9967</v>
      </c>
      <c r="E5951" s="36" t="s">
        <v>2247</v>
      </c>
    </row>
    <row r="5952" spans="1:5" ht="41.4" hidden="1">
      <c r="A5952" s="35">
        <v>85186</v>
      </c>
      <c r="B5952" s="32" t="s">
        <v>19318</v>
      </c>
      <c r="C5952" s="32" t="s">
        <v>19372</v>
      </c>
      <c r="D5952" s="31" t="s">
        <v>9608</v>
      </c>
      <c r="E5952" s="36" t="s">
        <v>19373</v>
      </c>
    </row>
    <row r="5953" spans="1:5" ht="27.6" hidden="1">
      <c r="A5953" s="35">
        <v>88236</v>
      </c>
      <c r="B5953" s="32" t="s">
        <v>18517</v>
      </c>
      <c r="C5953" s="32" t="s">
        <v>19374</v>
      </c>
      <c r="D5953" s="31" t="s">
        <v>10455</v>
      </c>
      <c r="E5953" s="36" t="s">
        <v>1261</v>
      </c>
    </row>
    <row r="5954" spans="1:5" ht="13.8" hidden="1">
      <c r="A5954" s="35">
        <v>88237</v>
      </c>
      <c r="B5954" s="32" t="s">
        <v>18517</v>
      </c>
      <c r="C5954" s="32" t="s">
        <v>19375</v>
      </c>
      <c r="D5954" s="31" t="s">
        <v>10455</v>
      </c>
      <c r="E5954" s="36" t="s">
        <v>1599</v>
      </c>
    </row>
    <row r="5955" spans="1:5" ht="27.6" hidden="1">
      <c r="A5955" s="35">
        <v>88238</v>
      </c>
      <c r="B5955" s="32" t="s">
        <v>18517</v>
      </c>
      <c r="C5955" s="32" t="s">
        <v>19376</v>
      </c>
      <c r="D5955" s="31" t="s">
        <v>10455</v>
      </c>
      <c r="E5955" s="36" t="s">
        <v>54</v>
      </c>
    </row>
    <row r="5956" spans="1:5" ht="27.6" hidden="1">
      <c r="A5956" s="35">
        <v>88239</v>
      </c>
      <c r="B5956" s="32" t="s">
        <v>18517</v>
      </c>
      <c r="C5956" s="32" t="s">
        <v>19377</v>
      </c>
      <c r="D5956" s="31" t="s">
        <v>10455</v>
      </c>
      <c r="E5956" s="36" t="s">
        <v>19378</v>
      </c>
    </row>
    <row r="5957" spans="1:5" ht="27.6" hidden="1">
      <c r="A5957" s="35">
        <v>88240</v>
      </c>
      <c r="B5957" s="32" t="s">
        <v>18517</v>
      </c>
      <c r="C5957" s="32" t="s">
        <v>19379</v>
      </c>
      <c r="D5957" s="31" t="s">
        <v>10455</v>
      </c>
      <c r="E5957" s="36" t="s">
        <v>2359</v>
      </c>
    </row>
    <row r="5958" spans="1:5" ht="27.6" hidden="1">
      <c r="A5958" s="35">
        <v>88241</v>
      </c>
      <c r="B5958" s="32" t="s">
        <v>18517</v>
      </c>
      <c r="C5958" s="32" t="s">
        <v>19380</v>
      </c>
      <c r="D5958" s="31" t="s">
        <v>10455</v>
      </c>
      <c r="E5958" s="36" t="s">
        <v>2264</v>
      </c>
    </row>
    <row r="5959" spans="1:5" ht="27.6" hidden="1">
      <c r="A5959" s="35">
        <v>88242</v>
      </c>
      <c r="B5959" s="32" t="s">
        <v>18517</v>
      </c>
      <c r="C5959" s="32" t="s">
        <v>19381</v>
      </c>
      <c r="D5959" s="31" t="s">
        <v>10455</v>
      </c>
      <c r="E5959" s="36" t="s">
        <v>12966</v>
      </c>
    </row>
    <row r="5960" spans="1:5" ht="27.6" hidden="1">
      <c r="A5960" s="35">
        <v>88243</v>
      </c>
      <c r="B5960" s="32" t="s">
        <v>18517</v>
      </c>
      <c r="C5960" s="32" t="s">
        <v>19382</v>
      </c>
      <c r="D5960" s="31" t="s">
        <v>10455</v>
      </c>
      <c r="E5960" s="36" t="s">
        <v>19383</v>
      </c>
    </row>
    <row r="5961" spans="1:5" ht="13.8" hidden="1">
      <c r="A5961" s="35">
        <v>88245</v>
      </c>
      <c r="B5961" s="32" t="s">
        <v>18517</v>
      </c>
      <c r="C5961" s="32" t="s">
        <v>19384</v>
      </c>
      <c r="D5961" s="31" t="s">
        <v>10455</v>
      </c>
      <c r="E5961" s="36" t="s">
        <v>10385</v>
      </c>
    </row>
    <row r="5962" spans="1:5" ht="27.6" hidden="1">
      <c r="A5962" s="35">
        <v>88246</v>
      </c>
      <c r="B5962" s="32" t="s">
        <v>18517</v>
      </c>
      <c r="C5962" s="32" t="s">
        <v>19385</v>
      </c>
      <c r="D5962" s="31" t="s">
        <v>10455</v>
      </c>
      <c r="E5962" s="36" t="s">
        <v>2904</v>
      </c>
    </row>
    <row r="5963" spans="1:5" ht="27.6" hidden="1">
      <c r="A5963" s="35">
        <v>88247</v>
      </c>
      <c r="B5963" s="32" t="s">
        <v>18517</v>
      </c>
      <c r="C5963" s="32" t="s">
        <v>19386</v>
      </c>
      <c r="D5963" s="31" t="s">
        <v>10455</v>
      </c>
      <c r="E5963" s="36" t="s">
        <v>9668</v>
      </c>
    </row>
    <row r="5964" spans="1:5" ht="27.6" hidden="1">
      <c r="A5964" s="35">
        <v>88248</v>
      </c>
      <c r="B5964" s="32" t="s">
        <v>18517</v>
      </c>
      <c r="C5964" s="32" t="s">
        <v>19387</v>
      </c>
      <c r="D5964" s="31" t="s">
        <v>10455</v>
      </c>
      <c r="E5964" s="36" t="s">
        <v>5863</v>
      </c>
    </row>
    <row r="5965" spans="1:5" ht="27.6" hidden="1">
      <c r="A5965" s="35">
        <v>88249</v>
      </c>
      <c r="B5965" s="32" t="s">
        <v>18517</v>
      </c>
      <c r="C5965" s="32" t="s">
        <v>19388</v>
      </c>
      <c r="D5965" s="31" t="s">
        <v>10455</v>
      </c>
      <c r="E5965" s="36" t="s">
        <v>16693</v>
      </c>
    </row>
    <row r="5966" spans="1:5" ht="27.6" hidden="1">
      <c r="A5966" s="35">
        <v>88250</v>
      </c>
      <c r="B5966" s="32" t="s">
        <v>18517</v>
      </c>
      <c r="C5966" s="32" t="s">
        <v>19389</v>
      </c>
      <c r="D5966" s="31" t="s">
        <v>10455</v>
      </c>
      <c r="E5966" s="36" t="s">
        <v>6277</v>
      </c>
    </row>
    <row r="5967" spans="1:5" ht="27.6" hidden="1">
      <c r="A5967" s="35">
        <v>88251</v>
      </c>
      <c r="B5967" s="32" t="s">
        <v>18517</v>
      </c>
      <c r="C5967" s="32" t="s">
        <v>19390</v>
      </c>
      <c r="D5967" s="31" t="s">
        <v>10455</v>
      </c>
      <c r="E5967" s="36" t="s">
        <v>19391</v>
      </c>
    </row>
    <row r="5968" spans="1:5" ht="27.6" hidden="1">
      <c r="A5968" s="35">
        <v>88252</v>
      </c>
      <c r="B5968" s="32" t="s">
        <v>18517</v>
      </c>
      <c r="C5968" s="32" t="s">
        <v>19392</v>
      </c>
      <c r="D5968" s="31" t="s">
        <v>10455</v>
      </c>
      <c r="E5968" s="36" t="s">
        <v>15811</v>
      </c>
    </row>
    <row r="5969" spans="1:5" ht="27.6" hidden="1">
      <c r="A5969" s="35">
        <v>88253</v>
      </c>
      <c r="B5969" s="32" t="s">
        <v>18517</v>
      </c>
      <c r="C5969" s="32" t="s">
        <v>19393</v>
      </c>
      <c r="D5969" s="31" t="s">
        <v>10455</v>
      </c>
      <c r="E5969" s="36" t="s">
        <v>14512</v>
      </c>
    </row>
    <row r="5970" spans="1:5" ht="27.6" hidden="1">
      <c r="A5970" s="35">
        <v>88255</v>
      </c>
      <c r="B5970" s="32" t="s">
        <v>18517</v>
      </c>
      <c r="C5970" s="32" t="s">
        <v>19394</v>
      </c>
      <c r="D5970" s="31" t="s">
        <v>10455</v>
      </c>
      <c r="E5970" s="36" t="s">
        <v>5418</v>
      </c>
    </row>
    <row r="5971" spans="1:5" ht="27.6" hidden="1">
      <c r="A5971" s="35">
        <v>88256</v>
      </c>
      <c r="B5971" s="32" t="s">
        <v>18517</v>
      </c>
      <c r="C5971" s="32" t="s">
        <v>19395</v>
      </c>
      <c r="D5971" s="31" t="s">
        <v>10455</v>
      </c>
      <c r="E5971" s="36" t="s">
        <v>11409</v>
      </c>
    </row>
    <row r="5972" spans="1:5" ht="27.6" hidden="1">
      <c r="A5972" s="35">
        <v>88257</v>
      </c>
      <c r="B5972" s="32" t="s">
        <v>18517</v>
      </c>
      <c r="C5972" s="32" t="s">
        <v>19396</v>
      </c>
      <c r="D5972" s="31" t="s">
        <v>10455</v>
      </c>
      <c r="E5972" s="36" t="s">
        <v>7412</v>
      </c>
    </row>
    <row r="5973" spans="1:5" ht="27.6" hidden="1">
      <c r="A5973" s="35">
        <v>88258</v>
      </c>
      <c r="B5973" s="32" t="s">
        <v>18517</v>
      </c>
      <c r="C5973" s="32" t="s">
        <v>19397</v>
      </c>
      <c r="D5973" s="31" t="s">
        <v>10455</v>
      </c>
      <c r="E5973" s="36" t="s">
        <v>17762</v>
      </c>
    </row>
    <row r="5974" spans="1:5" ht="27.6" hidden="1">
      <c r="A5974" s="35">
        <v>88259</v>
      </c>
      <c r="B5974" s="32" t="s">
        <v>18517</v>
      </c>
      <c r="C5974" s="32" t="s">
        <v>19398</v>
      </c>
      <c r="D5974" s="31" t="s">
        <v>10455</v>
      </c>
      <c r="E5974" s="36" t="s">
        <v>19399</v>
      </c>
    </row>
    <row r="5975" spans="1:5" ht="13.8" hidden="1">
      <c r="A5975" s="35">
        <v>88260</v>
      </c>
      <c r="B5975" s="32" t="s">
        <v>18517</v>
      </c>
      <c r="C5975" s="32" t="s">
        <v>19400</v>
      </c>
      <c r="D5975" s="31" t="s">
        <v>10455</v>
      </c>
      <c r="E5975" s="36" t="s">
        <v>19401</v>
      </c>
    </row>
    <row r="5976" spans="1:5" ht="27.6" hidden="1">
      <c r="A5976" s="35">
        <v>88261</v>
      </c>
      <c r="B5976" s="32" t="s">
        <v>18517</v>
      </c>
      <c r="C5976" s="32" t="s">
        <v>19402</v>
      </c>
      <c r="D5976" s="31" t="s">
        <v>10455</v>
      </c>
      <c r="E5976" s="36" t="s">
        <v>19403</v>
      </c>
    </row>
    <row r="5977" spans="1:5" ht="27.6" hidden="1">
      <c r="A5977" s="35">
        <v>88262</v>
      </c>
      <c r="B5977" s="32" t="s">
        <v>18517</v>
      </c>
      <c r="C5977" s="32" t="s">
        <v>19404</v>
      </c>
      <c r="D5977" s="31" t="s">
        <v>10455</v>
      </c>
      <c r="E5977" s="36" t="s">
        <v>10385</v>
      </c>
    </row>
    <row r="5978" spans="1:5" ht="41.4" hidden="1">
      <c r="A5978" s="35">
        <v>88263</v>
      </c>
      <c r="B5978" s="32" t="s">
        <v>18517</v>
      </c>
      <c r="C5978" s="32" t="s">
        <v>19405</v>
      </c>
      <c r="D5978" s="31" t="s">
        <v>10455</v>
      </c>
      <c r="E5978" s="36" t="s">
        <v>4940</v>
      </c>
    </row>
    <row r="5979" spans="1:5" ht="13.8" hidden="1">
      <c r="A5979" s="35">
        <v>88264</v>
      </c>
      <c r="B5979" s="32" t="s">
        <v>18517</v>
      </c>
      <c r="C5979" s="32" t="s">
        <v>19406</v>
      </c>
      <c r="D5979" s="31" t="s">
        <v>10455</v>
      </c>
      <c r="E5979" s="36" t="s">
        <v>15308</v>
      </c>
    </row>
    <row r="5980" spans="1:5" ht="27.6" hidden="1">
      <c r="A5980" s="35">
        <v>88265</v>
      </c>
      <c r="B5980" s="32" t="s">
        <v>18517</v>
      </c>
      <c r="C5980" s="32" t="s">
        <v>19407</v>
      </c>
      <c r="D5980" s="31" t="s">
        <v>10455</v>
      </c>
      <c r="E5980" s="36" t="s">
        <v>19408</v>
      </c>
    </row>
    <row r="5981" spans="1:5" ht="27.6" hidden="1">
      <c r="A5981" s="35">
        <v>88266</v>
      </c>
      <c r="B5981" s="32" t="s">
        <v>18517</v>
      </c>
      <c r="C5981" s="32" t="s">
        <v>19409</v>
      </c>
      <c r="D5981" s="31" t="s">
        <v>10455</v>
      </c>
      <c r="E5981" s="36" t="s">
        <v>19410</v>
      </c>
    </row>
    <row r="5982" spans="1:5" ht="27.6" hidden="1">
      <c r="A5982" s="35">
        <v>88267</v>
      </c>
      <c r="B5982" s="32" t="s">
        <v>18517</v>
      </c>
      <c r="C5982" s="32" t="s">
        <v>19411</v>
      </c>
      <c r="D5982" s="31" t="s">
        <v>10455</v>
      </c>
      <c r="E5982" s="36" t="s">
        <v>19412</v>
      </c>
    </row>
    <row r="5983" spans="1:5" ht="13.8" hidden="1">
      <c r="A5983" s="35">
        <v>88268</v>
      </c>
      <c r="B5983" s="32" t="s">
        <v>18517</v>
      </c>
      <c r="C5983" s="32" t="s">
        <v>19413</v>
      </c>
      <c r="D5983" s="31" t="s">
        <v>10455</v>
      </c>
      <c r="E5983" s="36" t="s">
        <v>15169</v>
      </c>
    </row>
    <row r="5984" spans="1:5" ht="13.8" hidden="1">
      <c r="A5984" s="35">
        <v>88269</v>
      </c>
      <c r="B5984" s="32" t="s">
        <v>18517</v>
      </c>
      <c r="C5984" s="32" t="s">
        <v>19414</v>
      </c>
      <c r="D5984" s="31" t="s">
        <v>10455</v>
      </c>
      <c r="E5984" s="36" t="s">
        <v>10385</v>
      </c>
    </row>
    <row r="5985" spans="1:5" ht="27.6" hidden="1">
      <c r="A5985" s="35">
        <v>88270</v>
      </c>
      <c r="B5985" s="32" t="s">
        <v>18517</v>
      </c>
      <c r="C5985" s="32" t="s">
        <v>19415</v>
      </c>
      <c r="D5985" s="31" t="s">
        <v>10455</v>
      </c>
      <c r="E5985" s="36" t="s">
        <v>2791</v>
      </c>
    </row>
    <row r="5986" spans="1:5" ht="13.8" hidden="1">
      <c r="A5986" s="35">
        <v>88272</v>
      </c>
      <c r="B5986" s="32" t="s">
        <v>18517</v>
      </c>
      <c r="C5986" s="32" t="s">
        <v>19416</v>
      </c>
      <c r="D5986" s="31" t="s">
        <v>10455</v>
      </c>
      <c r="E5986" s="36" t="s">
        <v>5038</v>
      </c>
    </row>
    <row r="5987" spans="1:5" ht="13.8" hidden="1">
      <c r="A5987" s="35">
        <v>88273</v>
      </c>
      <c r="B5987" s="32" t="s">
        <v>18517</v>
      </c>
      <c r="C5987" s="32" t="s">
        <v>19417</v>
      </c>
      <c r="D5987" s="31" t="s">
        <v>10455</v>
      </c>
      <c r="E5987" s="36" t="s">
        <v>6270</v>
      </c>
    </row>
    <row r="5988" spans="1:5" ht="27.6" hidden="1">
      <c r="A5988" s="35">
        <v>88274</v>
      </c>
      <c r="B5988" s="32" t="s">
        <v>18517</v>
      </c>
      <c r="C5988" s="32" t="s">
        <v>19418</v>
      </c>
      <c r="D5988" s="31" t="s">
        <v>10455</v>
      </c>
      <c r="E5988" s="36" t="s">
        <v>19419</v>
      </c>
    </row>
    <row r="5989" spans="1:5" ht="27.6" hidden="1">
      <c r="A5989" s="35">
        <v>88275</v>
      </c>
      <c r="B5989" s="32" t="s">
        <v>18517</v>
      </c>
      <c r="C5989" s="32" t="s">
        <v>19420</v>
      </c>
      <c r="D5989" s="31" t="s">
        <v>10455</v>
      </c>
      <c r="E5989" s="36" t="s">
        <v>19421</v>
      </c>
    </row>
    <row r="5990" spans="1:5" ht="27.6" hidden="1">
      <c r="A5990" s="35">
        <v>88277</v>
      </c>
      <c r="B5990" s="32" t="s">
        <v>18517</v>
      </c>
      <c r="C5990" s="32" t="s">
        <v>19422</v>
      </c>
      <c r="D5990" s="31" t="s">
        <v>10455</v>
      </c>
      <c r="E5990" s="36" t="s">
        <v>9746</v>
      </c>
    </row>
    <row r="5991" spans="1:5" ht="27.6" hidden="1">
      <c r="A5991" s="35">
        <v>88278</v>
      </c>
      <c r="B5991" s="32" t="s">
        <v>18517</v>
      </c>
      <c r="C5991" s="32" t="s">
        <v>19423</v>
      </c>
      <c r="D5991" s="31" t="s">
        <v>10455</v>
      </c>
      <c r="E5991" s="36" t="s">
        <v>19424</v>
      </c>
    </row>
    <row r="5992" spans="1:5" ht="27.6" hidden="1">
      <c r="A5992" s="35">
        <v>88279</v>
      </c>
      <c r="B5992" s="32" t="s">
        <v>18517</v>
      </c>
      <c r="C5992" s="32" t="s">
        <v>19425</v>
      </c>
      <c r="D5992" s="31" t="s">
        <v>10455</v>
      </c>
      <c r="E5992" s="36" t="s">
        <v>19426</v>
      </c>
    </row>
    <row r="5993" spans="1:5" ht="27.6" hidden="1">
      <c r="A5993" s="35">
        <v>88281</v>
      </c>
      <c r="B5993" s="32" t="s">
        <v>18517</v>
      </c>
      <c r="C5993" s="32" t="s">
        <v>19427</v>
      </c>
      <c r="D5993" s="31" t="s">
        <v>10455</v>
      </c>
      <c r="E5993" s="36" t="s">
        <v>19428</v>
      </c>
    </row>
    <row r="5994" spans="1:5" ht="27.6" hidden="1">
      <c r="A5994" s="35">
        <v>88282</v>
      </c>
      <c r="B5994" s="32" t="s">
        <v>18517</v>
      </c>
      <c r="C5994" s="32" t="s">
        <v>19429</v>
      </c>
      <c r="D5994" s="31" t="s">
        <v>10455</v>
      </c>
      <c r="E5994" s="36" t="s">
        <v>13803</v>
      </c>
    </row>
    <row r="5995" spans="1:5" ht="27.6" hidden="1">
      <c r="A5995" s="35">
        <v>88283</v>
      </c>
      <c r="B5995" s="32" t="s">
        <v>18517</v>
      </c>
      <c r="C5995" s="32" t="s">
        <v>19430</v>
      </c>
      <c r="D5995" s="31" t="s">
        <v>10455</v>
      </c>
      <c r="E5995" s="36" t="s">
        <v>19431</v>
      </c>
    </row>
    <row r="5996" spans="1:5" ht="27.6" hidden="1">
      <c r="A5996" s="35">
        <v>88284</v>
      </c>
      <c r="B5996" s="32" t="s">
        <v>18517</v>
      </c>
      <c r="C5996" s="32" t="s">
        <v>19432</v>
      </c>
      <c r="D5996" s="31" t="s">
        <v>10455</v>
      </c>
      <c r="E5996" s="36" t="s">
        <v>3150</v>
      </c>
    </row>
    <row r="5997" spans="1:5" ht="27.6" hidden="1">
      <c r="A5997" s="35">
        <v>88285</v>
      </c>
      <c r="B5997" s="32" t="s">
        <v>18517</v>
      </c>
      <c r="C5997" s="32" t="s">
        <v>19433</v>
      </c>
      <c r="D5997" s="31" t="s">
        <v>10455</v>
      </c>
      <c r="E5997" s="36" t="s">
        <v>17973</v>
      </c>
    </row>
    <row r="5998" spans="1:5" ht="27.6" hidden="1">
      <c r="A5998" s="35">
        <v>88286</v>
      </c>
      <c r="B5998" s="32" t="s">
        <v>18517</v>
      </c>
      <c r="C5998" s="32" t="s">
        <v>19434</v>
      </c>
      <c r="D5998" s="31" t="s">
        <v>10455</v>
      </c>
      <c r="E5998" s="36" t="s">
        <v>14133</v>
      </c>
    </row>
    <row r="5999" spans="1:5" ht="13.8" hidden="1">
      <c r="A5999" s="35">
        <v>88288</v>
      </c>
      <c r="B5999" s="32" t="s">
        <v>18517</v>
      </c>
      <c r="C5999" s="32" t="s">
        <v>19435</v>
      </c>
      <c r="D5999" s="31" t="s">
        <v>10455</v>
      </c>
      <c r="E5999" s="36" t="s">
        <v>15424</v>
      </c>
    </row>
    <row r="6000" spans="1:5" ht="27.6" hidden="1">
      <c r="A6000" s="35">
        <v>88291</v>
      </c>
      <c r="B6000" s="32" t="s">
        <v>18517</v>
      </c>
      <c r="C6000" s="32" t="s">
        <v>19436</v>
      </c>
      <c r="D6000" s="31" t="s">
        <v>10455</v>
      </c>
      <c r="E6000" s="36" t="s">
        <v>11546</v>
      </c>
    </row>
    <row r="6001" spans="1:5" ht="27.6" hidden="1">
      <c r="A6001" s="35">
        <v>88292</v>
      </c>
      <c r="B6001" s="32" t="s">
        <v>18517</v>
      </c>
      <c r="C6001" s="32" t="s">
        <v>19437</v>
      </c>
      <c r="D6001" s="31" t="s">
        <v>10455</v>
      </c>
      <c r="E6001" s="36" t="s">
        <v>2046</v>
      </c>
    </row>
    <row r="6002" spans="1:5" ht="27.6" hidden="1">
      <c r="A6002" s="35">
        <v>88293</v>
      </c>
      <c r="B6002" s="32" t="s">
        <v>18517</v>
      </c>
      <c r="C6002" s="32" t="s">
        <v>19438</v>
      </c>
      <c r="D6002" s="31" t="s">
        <v>10455</v>
      </c>
      <c r="E6002" s="36" t="s">
        <v>19439</v>
      </c>
    </row>
    <row r="6003" spans="1:5" ht="27.6" hidden="1">
      <c r="A6003" s="35">
        <v>88294</v>
      </c>
      <c r="B6003" s="32" t="s">
        <v>18517</v>
      </c>
      <c r="C6003" s="32" t="s">
        <v>19440</v>
      </c>
      <c r="D6003" s="31" t="s">
        <v>10455</v>
      </c>
      <c r="E6003" s="36" t="s">
        <v>19441</v>
      </c>
    </row>
    <row r="6004" spans="1:5" ht="27.6" hidden="1">
      <c r="A6004" s="35">
        <v>88295</v>
      </c>
      <c r="B6004" s="32" t="s">
        <v>18517</v>
      </c>
      <c r="C6004" s="32" t="s">
        <v>19442</v>
      </c>
      <c r="D6004" s="31" t="s">
        <v>10455</v>
      </c>
      <c r="E6004" s="36" t="s">
        <v>1964</v>
      </c>
    </row>
    <row r="6005" spans="1:5" ht="27.6" hidden="1">
      <c r="A6005" s="35">
        <v>88296</v>
      </c>
      <c r="B6005" s="32" t="s">
        <v>18517</v>
      </c>
      <c r="C6005" s="32" t="s">
        <v>19443</v>
      </c>
      <c r="D6005" s="31" t="s">
        <v>10455</v>
      </c>
      <c r="E6005" s="36" t="s">
        <v>10696</v>
      </c>
    </row>
    <row r="6006" spans="1:5" ht="27.6" hidden="1">
      <c r="A6006" s="35">
        <v>88297</v>
      </c>
      <c r="B6006" s="32" t="s">
        <v>18517</v>
      </c>
      <c r="C6006" s="32" t="s">
        <v>19444</v>
      </c>
      <c r="D6006" s="31" t="s">
        <v>10455</v>
      </c>
      <c r="E6006" s="36" t="s">
        <v>19445</v>
      </c>
    </row>
    <row r="6007" spans="1:5" ht="27.6" hidden="1">
      <c r="A6007" s="35">
        <v>88298</v>
      </c>
      <c r="B6007" s="32" t="s">
        <v>18517</v>
      </c>
      <c r="C6007" s="32" t="s">
        <v>19446</v>
      </c>
      <c r="D6007" s="31" t="s">
        <v>10455</v>
      </c>
      <c r="E6007" s="36" t="s">
        <v>2970</v>
      </c>
    </row>
    <row r="6008" spans="1:5" ht="27.6" hidden="1">
      <c r="A6008" s="35">
        <v>88299</v>
      </c>
      <c r="B6008" s="32" t="s">
        <v>18517</v>
      </c>
      <c r="C6008" s="32" t="s">
        <v>19447</v>
      </c>
      <c r="D6008" s="31" t="s">
        <v>10455</v>
      </c>
      <c r="E6008" s="36" t="s">
        <v>19448</v>
      </c>
    </row>
    <row r="6009" spans="1:5" ht="27.6" hidden="1">
      <c r="A6009" s="35">
        <v>88300</v>
      </c>
      <c r="B6009" s="32" t="s">
        <v>18517</v>
      </c>
      <c r="C6009" s="32" t="s">
        <v>19449</v>
      </c>
      <c r="D6009" s="31" t="s">
        <v>10455</v>
      </c>
      <c r="E6009" s="36" t="s">
        <v>19450</v>
      </c>
    </row>
    <row r="6010" spans="1:5" ht="27.6" hidden="1">
      <c r="A6010" s="35">
        <v>88301</v>
      </c>
      <c r="B6010" s="32" t="s">
        <v>18517</v>
      </c>
      <c r="C6010" s="32" t="s">
        <v>19451</v>
      </c>
      <c r="D6010" s="31" t="s">
        <v>10455</v>
      </c>
      <c r="E6010" s="36" t="s">
        <v>848</v>
      </c>
    </row>
    <row r="6011" spans="1:5" ht="27.6" hidden="1">
      <c r="A6011" s="35">
        <v>88302</v>
      </c>
      <c r="B6011" s="32" t="s">
        <v>18517</v>
      </c>
      <c r="C6011" s="32" t="s">
        <v>19452</v>
      </c>
      <c r="D6011" s="31" t="s">
        <v>10455</v>
      </c>
      <c r="E6011" s="36" t="s">
        <v>13782</v>
      </c>
    </row>
    <row r="6012" spans="1:5" ht="27.6" hidden="1">
      <c r="A6012" s="35">
        <v>88303</v>
      </c>
      <c r="B6012" s="32" t="s">
        <v>18517</v>
      </c>
      <c r="C6012" s="32" t="s">
        <v>19453</v>
      </c>
      <c r="D6012" s="31" t="s">
        <v>10455</v>
      </c>
      <c r="E6012" s="36" t="s">
        <v>9366</v>
      </c>
    </row>
    <row r="6013" spans="1:5" ht="41.4" hidden="1">
      <c r="A6013" s="35">
        <v>88304</v>
      </c>
      <c r="B6013" s="32" t="s">
        <v>18517</v>
      </c>
      <c r="C6013" s="32" t="s">
        <v>19454</v>
      </c>
      <c r="D6013" s="31" t="s">
        <v>10455</v>
      </c>
      <c r="E6013" s="36" t="s">
        <v>15357</v>
      </c>
    </row>
    <row r="6014" spans="1:5" ht="27.6" hidden="1">
      <c r="A6014" s="35">
        <v>88306</v>
      </c>
      <c r="B6014" s="32" t="s">
        <v>18517</v>
      </c>
      <c r="C6014" s="32" t="s">
        <v>19455</v>
      </c>
      <c r="D6014" s="31" t="s">
        <v>10455</v>
      </c>
      <c r="E6014" s="36" t="s">
        <v>10529</v>
      </c>
    </row>
    <row r="6015" spans="1:5" ht="27.6" hidden="1">
      <c r="A6015" s="35">
        <v>88307</v>
      </c>
      <c r="B6015" s="32" t="s">
        <v>18517</v>
      </c>
      <c r="C6015" s="32" t="s">
        <v>19456</v>
      </c>
      <c r="D6015" s="31" t="s">
        <v>10455</v>
      </c>
      <c r="E6015" s="36" t="s">
        <v>19457</v>
      </c>
    </row>
    <row r="6016" spans="1:5" ht="13.8" hidden="1">
      <c r="A6016" s="35">
        <v>88308</v>
      </c>
      <c r="B6016" s="32" t="s">
        <v>18517</v>
      </c>
      <c r="C6016" s="32" t="s">
        <v>19458</v>
      </c>
      <c r="D6016" s="31" t="s">
        <v>10455</v>
      </c>
      <c r="E6016" s="36" t="s">
        <v>11409</v>
      </c>
    </row>
    <row r="6017" spans="1:5" ht="13.8" hidden="1">
      <c r="A6017" s="35">
        <v>88309</v>
      </c>
      <c r="B6017" s="32" t="s">
        <v>18517</v>
      </c>
      <c r="C6017" s="32" t="s">
        <v>19459</v>
      </c>
      <c r="D6017" s="31" t="s">
        <v>10455</v>
      </c>
      <c r="E6017" s="36" t="s">
        <v>3309</v>
      </c>
    </row>
    <row r="6018" spans="1:5" ht="13.8" hidden="1">
      <c r="A6018" s="35">
        <v>88310</v>
      </c>
      <c r="B6018" s="32" t="s">
        <v>18517</v>
      </c>
      <c r="C6018" s="32" t="s">
        <v>19460</v>
      </c>
      <c r="D6018" s="31" t="s">
        <v>10455</v>
      </c>
      <c r="E6018" s="36" t="s">
        <v>11409</v>
      </c>
    </row>
    <row r="6019" spans="1:5" ht="27.6" hidden="1">
      <c r="A6019" s="35">
        <v>88311</v>
      </c>
      <c r="B6019" s="32" t="s">
        <v>18517</v>
      </c>
      <c r="C6019" s="32" t="s">
        <v>19461</v>
      </c>
      <c r="D6019" s="31" t="s">
        <v>10455</v>
      </c>
      <c r="E6019" s="36" t="s">
        <v>19462</v>
      </c>
    </row>
    <row r="6020" spans="1:5" ht="27.6" hidden="1">
      <c r="A6020" s="35">
        <v>88312</v>
      </c>
      <c r="B6020" s="32" t="s">
        <v>18517</v>
      </c>
      <c r="C6020" s="32" t="s">
        <v>19463</v>
      </c>
      <c r="D6020" s="31" t="s">
        <v>10455</v>
      </c>
      <c r="E6020" s="36" t="s">
        <v>19464</v>
      </c>
    </row>
    <row r="6021" spans="1:5" ht="13.8" hidden="1">
      <c r="A6021" s="35">
        <v>88313</v>
      </c>
      <c r="B6021" s="32" t="s">
        <v>18517</v>
      </c>
      <c r="C6021" s="32" t="s">
        <v>19465</v>
      </c>
      <c r="D6021" s="31" t="s">
        <v>10455</v>
      </c>
      <c r="E6021" s="36" t="s">
        <v>5243</v>
      </c>
    </row>
    <row r="6022" spans="1:5" ht="13.8" hidden="1">
      <c r="A6022" s="35">
        <v>88314</v>
      </c>
      <c r="B6022" s="32" t="s">
        <v>18517</v>
      </c>
      <c r="C6022" s="32" t="s">
        <v>19466</v>
      </c>
      <c r="D6022" s="31" t="s">
        <v>10455</v>
      </c>
      <c r="E6022" s="36" t="s">
        <v>4773</v>
      </c>
    </row>
    <row r="6023" spans="1:5" ht="13.8" hidden="1">
      <c r="A6023" s="35">
        <v>88315</v>
      </c>
      <c r="B6023" s="32" t="s">
        <v>18517</v>
      </c>
      <c r="C6023" s="32" t="s">
        <v>19467</v>
      </c>
      <c r="D6023" s="31" t="s">
        <v>10455</v>
      </c>
      <c r="E6023" s="36" t="s">
        <v>10385</v>
      </c>
    </row>
    <row r="6024" spans="1:5" ht="13.8" hidden="1">
      <c r="A6024" s="35">
        <v>88316</v>
      </c>
      <c r="B6024" s="32" t="s">
        <v>18517</v>
      </c>
      <c r="C6024" s="32" t="s">
        <v>19468</v>
      </c>
      <c r="D6024" s="31" t="s">
        <v>10455</v>
      </c>
      <c r="E6024" s="36" t="s">
        <v>10502</v>
      </c>
    </row>
    <row r="6025" spans="1:5" ht="13.8" hidden="1">
      <c r="A6025" s="35">
        <v>88317</v>
      </c>
      <c r="B6025" s="32" t="s">
        <v>18517</v>
      </c>
      <c r="C6025" s="32" t="s">
        <v>19469</v>
      </c>
      <c r="D6025" s="31" t="s">
        <v>10455</v>
      </c>
      <c r="E6025" s="36" t="s">
        <v>11092</v>
      </c>
    </row>
    <row r="6026" spans="1:5" ht="27.6" hidden="1">
      <c r="A6026" s="35">
        <v>88318</v>
      </c>
      <c r="B6026" s="32" t="s">
        <v>18517</v>
      </c>
      <c r="C6026" s="32" t="s">
        <v>19470</v>
      </c>
      <c r="D6026" s="31" t="s">
        <v>10455</v>
      </c>
      <c r="E6026" s="36" t="s">
        <v>8291</v>
      </c>
    </row>
    <row r="6027" spans="1:5" ht="27.6" hidden="1">
      <c r="A6027" s="35">
        <v>88320</v>
      </c>
      <c r="B6027" s="32" t="s">
        <v>18517</v>
      </c>
      <c r="C6027" s="32" t="s">
        <v>19471</v>
      </c>
      <c r="D6027" s="31" t="s">
        <v>10455</v>
      </c>
      <c r="E6027" s="36" t="s">
        <v>8329</v>
      </c>
    </row>
    <row r="6028" spans="1:5" ht="27.6" hidden="1">
      <c r="A6028" s="35">
        <v>88321</v>
      </c>
      <c r="B6028" s="32" t="s">
        <v>18517</v>
      </c>
      <c r="C6028" s="32" t="s">
        <v>19472</v>
      </c>
      <c r="D6028" s="31" t="s">
        <v>10455</v>
      </c>
      <c r="E6028" s="36" t="s">
        <v>19473</v>
      </c>
    </row>
    <row r="6029" spans="1:5" ht="27.6" hidden="1">
      <c r="A6029" s="35">
        <v>88322</v>
      </c>
      <c r="B6029" s="32" t="s">
        <v>18517</v>
      </c>
      <c r="C6029" s="32" t="s">
        <v>19474</v>
      </c>
      <c r="D6029" s="31" t="s">
        <v>10455</v>
      </c>
      <c r="E6029" s="36" t="s">
        <v>10536</v>
      </c>
    </row>
    <row r="6030" spans="1:5" ht="13.8" hidden="1">
      <c r="A6030" s="35">
        <v>88323</v>
      </c>
      <c r="B6030" s="32" t="s">
        <v>18517</v>
      </c>
      <c r="C6030" s="32" t="s">
        <v>19475</v>
      </c>
      <c r="D6030" s="31" t="s">
        <v>10455</v>
      </c>
      <c r="E6030" s="36" t="s">
        <v>3378</v>
      </c>
    </row>
    <row r="6031" spans="1:5" ht="13.8" hidden="1">
      <c r="A6031" s="35">
        <v>88324</v>
      </c>
      <c r="B6031" s="32" t="s">
        <v>18517</v>
      </c>
      <c r="C6031" s="32" t="s">
        <v>19476</v>
      </c>
      <c r="D6031" s="31" t="s">
        <v>10455</v>
      </c>
      <c r="E6031" s="36" t="s">
        <v>12048</v>
      </c>
    </row>
    <row r="6032" spans="1:5" ht="13.8" hidden="1">
      <c r="A6032" s="35">
        <v>88325</v>
      </c>
      <c r="B6032" s="32" t="s">
        <v>18517</v>
      </c>
      <c r="C6032" s="32" t="s">
        <v>19477</v>
      </c>
      <c r="D6032" s="31" t="s">
        <v>10455</v>
      </c>
      <c r="E6032" s="36" t="s">
        <v>5659</v>
      </c>
    </row>
    <row r="6033" spans="1:5" ht="27.6" hidden="1">
      <c r="A6033" s="35">
        <v>88326</v>
      </c>
      <c r="B6033" s="32" t="s">
        <v>18517</v>
      </c>
      <c r="C6033" s="32" t="s">
        <v>19478</v>
      </c>
      <c r="D6033" s="31" t="s">
        <v>10455</v>
      </c>
      <c r="E6033" s="36" t="s">
        <v>2437</v>
      </c>
    </row>
    <row r="6034" spans="1:5" ht="41.4" hidden="1">
      <c r="A6034" s="35">
        <v>88377</v>
      </c>
      <c r="B6034" s="32" t="s">
        <v>18517</v>
      </c>
      <c r="C6034" s="32" t="s">
        <v>19479</v>
      </c>
      <c r="D6034" s="31" t="s">
        <v>10455</v>
      </c>
      <c r="E6034" s="36" t="s">
        <v>5863</v>
      </c>
    </row>
    <row r="6035" spans="1:5" ht="13.8" hidden="1">
      <c r="A6035" s="35">
        <v>88441</v>
      </c>
      <c r="B6035" s="32" t="s">
        <v>18517</v>
      </c>
      <c r="C6035" s="32" t="s">
        <v>19480</v>
      </c>
      <c r="D6035" s="31" t="s">
        <v>10455</v>
      </c>
      <c r="E6035" s="36" t="s">
        <v>19481</v>
      </c>
    </row>
    <row r="6036" spans="1:5" ht="27.6" hidden="1">
      <c r="A6036" s="35">
        <v>88597</v>
      </c>
      <c r="B6036" s="32" t="s">
        <v>18517</v>
      </c>
      <c r="C6036" s="32" t="s">
        <v>19482</v>
      </c>
      <c r="D6036" s="31" t="s">
        <v>10455</v>
      </c>
      <c r="E6036" s="36" t="s">
        <v>19483</v>
      </c>
    </row>
    <row r="6037" spans="1:5" ht="13.8" hidden="1">
      <c r="A6037" s="35">
        <v>90766</v>
      </c>
      <c r="B6037" s="32" t="s">
        <v>18517</v>
      </c>
      <c r="C6037" s="32" t="s">
        <v>19484</v>
      </c>
      <c r="D6037" s="31" t="s">
        <v>10455</v>
      </c>
      <c r="E6037" s="36" t="s">
        <v>19439</v>
      </c>
    </row>
    <row r="6038" spans="1:5" ht="27.6" hidden="1">
      <c r="A6038" s="35">
        <v>90767</v>
      </c>
      <c r="B6038" s="32" t="s">
        <v>18517</v>
      </c>
      <c r="C6038" s="32" t="s">
        <v>19485</v>
      </c>
      <c r="D6038" s="31" t="s">
        <v>10455</v>
      </c>
      <c r="E6038" s="36" t="s">
        <v>759</v>
      </c>
    </row>
    <row r="6039" spans="1:5" ht="27.6" hidden="1">
      <c r="A6039" s="35">
        <v>90768</v>
      </c>
      <c r="B6039" s="32" t="s">
        <v>18517</v>
      </c>
      <c r="C6039" s="32" t="s">
        <v>19486</v>
      </c>
      <c r="D6039" s="31" t="s">
        <v>10455</v>
      </c>
      <c r="E6039" s="36" t="s">
        <v>19487</v>
      </c>
    </row>
    <row r="6040" spans="1:5" ht="27.6" hidden="1">
      <c r="A6040" s="35">
        <v>90769</v>
      </c>
      <c r="B6040" s="32" t="s">
        <v>18517</v>
      </c>
      <c r="C6040" s="32" t="s">
        <v>19488</v>
      </c>
      <c r="D6040" s="31" t="s">
        <v>10455</v>
      </c>
      <c r="E6040" s="36" t="s">
        <v>19489</v>
      </c>
    </row>
    <row r="6041" spans="1:5" ht="27.6" hidden="1">
      <c r="A6041" s="35">
        <v>90770</v>
      </c>
      <c r="B6041" s="32" t="s">
        <v>18517</v>
      </c>
      <c r="C6041" s="32" t="s">
        <v>19490</v>
      </c>
      <c r="D6041" s="31" t="s">
        <v>10455</v>
      </c>
      <c r="E6041" s="36" t="s">
        <v>19491</v>
      </c>
    </row>
    <row r="6042" spans="1:5" ht="27.6" hidden="1">
      <c r="A6042" s="35">
        <v>90771</v>
      </c>
      <c r="B6042" s="32" t="s">
        <v>18517</v>
      </c>
      <c r="C6042" s="32" t="s">
        <v>19492</v>
      </c>
      <c r="D6042" s="31" t="s">
        <v>10455</v>
      </c>
      <c r="E6042" s="36" t="s">
        <v>6191</v>
      </c>
    </row>
    <row r="6043" spans="1:5" ht="27.6" hidden="1">
      <c r="A6043" s="35">
        <v>90772</v>
      </c>
      <c r="B6043" s="32" t="s">
        <v>18517</v>
      </c>
      <c r="C6043" s="32" t="s">
        <v>19493</v>
      </c>
      <c r="D6043" s="31" t="s">
        <v>10455</v>
      </c>
      <c r="E6043" s="36" t="s">
        <v>6281</v>
      </c>
    </row>
    <row r="6044" spans="1:5" ht="27.6" hidden="1">
      <c r="A6044" s="35">
        <v>90773</v>
      </c>
      <c r="B6044" s="32" t="s">
        <v>18517</v>
      </c>
      <c r="C6044" s="32" t="s">
        <v>19494</v>
      </c>
      <c r="D6044" s="31" t="s">
        <v>10455</v>
      </c>
      <c r="E6044" s="36" t="s">
        <v>14669</v>
      </c>
    </row>
    <row r="6045" spans="1:5" ht="27.6" hidden="1">
      <c r="A6045" s="35">
        <v>90775</v>
      </c>
      <c r="B6045" s="32" t="s">
        <v>18517</v>
      </c>
      <c r="C6045" s="32" t="s">
        <v>19495</v>
      </c>
      <c r="D6045" s="31" t="s">
        <v>10455</v>
      </c>
      <c r="E6045" s="36" t="s">
        <v>3483</v>
      </c>
    </row>
    <row r="6046" spans="1:5" ht="27.6" hidden="1">
      <c r="A6046" s="35">
        <v>90776</v>
      </c>
      <c r="B6046" s="32" t="s">
        <v>18517</v>
      </c>
      <c r="C6046" s="32" t="s">
        <v>19496</v>
      </c>
      <c r="D6046" s="31" t="s">
        <v>10455</v>
      </c>
      <c r="E6046" s="36" t="s">
        <v>19497</v>
      </c>
    </row>
    <row r="6047" spans="1:5" ht="27.6" hidden="1">
      <c r="A6047" s="35">
        <v>90777</v>
      </c>
      <c r="B6047" s="32" t="s">
        <v>18517</v>
      </c>
      <c r="C6047" s="32" t="s">
        <v>19498</v>
      </c>
      <c r="D6047" s="31" t="s">
        <v>10455</v>
      </c>
      <c r="E6047" s="36" t="s">
        <v>19499</v>
      </c>
    </row>
    <row r="6048" spans="1:5" ht="27.6" hidden="1">
      <c r="A6048" s="35">
        <v>90778</v>
      </c>
      <c r="B6048" s="32" t="s">
        <v>18517</v>
      </c>
      <c r="C6048" s="32" t="s">
        <v>19500</v>
      </c>
      <c r="D6048" s="31" t="s">
        <v>10455</v>
      </c>
      <c r="E6048" s="36" t="s">
        <v>19501</v>
      </c>
    </row>
    <row r="6049" spans="1:5" ht="27.6" hidden="1">
      <c r="A6049" s="35">
        <v>90779</v>
      </c>
      <c r="B6049" s="32" t="s">
        <v>18517</v>
      </c>
      <c r="C6049" s="32" t="s">
        <v>19502</v>
      </c>
      <c r="D6049" s="31" t="s">
        <v>10455</v>
      </c>
      <c r="E6049" s="36" t="s">
        <v>19503</v>
      </c>
    </row>
    <row r="6050" spans="1:5" ht="27.6" hidden="1">
      <c r="A6050" s="35">
        <v>90780</v>
      </c>
      <c r="B6050" s="32" t="s">
        <v>18517</v>
      </c>
      <c r="C6050" s="32" t="s">
        <v>19504</v>
      </c>
      <c r="D6050" s="31" t="s">
        <v>10455</v>
      </c>
      <c r="E6050" s="36" t="s">
        <v>19505</v>
      </c>
    </row>
    <row r="6051" spans="1:5" ht="13.8" hidden="1">
      <c r="A6051" s="35">
        <v>90781</v>
      </c>
      <c r="B6051" s="32" t="s">
        <v>18517</v>
      </c>
      <c r="C6051" s="32" t="s">
        <v>19506</v>
      </c>
      <c r="D6051" s="31" t="s">
        <v>10455</v>
      </c>
      <c r="E6051" s="36" t="s">
        <v>16708</v>
      </c>
    </row>
    <row r="6052" spans="1:5" ht="27.6" hidden="1">
      <c r="A6052" s="35">
        <v>91677</v>
      </c>
      <c r="B6052" s="32" t="s">
        <v>18517</v>
      </c>
      <c r="C6052" s="32" t="s">
        <v>19507</v>
      </c>
      <c r="D6052" s="31" t="s">
        <v>10455</v>
      </c>
      <c r="E6052" s="36" t="s">
        <v>10203</v>
      </c>
    </row>
    <row r="6053" spans="1:5" ht="27.6" hidden="1">
      <c r="A6053" s="35">
        <v>91678</v>
      </c>
      <c r="B6053" s="32" t="s">
        <v>18517</v>
      </c>
      <c r="C6053" s="32" t="s">
        <v>19508</v>
      </c>
      <c r="D6053" s="31" t="s">
        <v>10455</v>
      </c>
      <c r="E6053" s="36" t="s">
        <v>15713</v>
      </c>
    </row>
    <row r="6054" spans="1:5" ht="27.6" hidden="1">
      <c r="A6054" s="35">
        <v>93556</v>
      </c>
      <c r="B6054" s="32" t="s">
        <v>18517</v>
      </c>
      <c r="C6054" s="32" t="s">
        <v>19509</v>
      </c>
      <c r="D6054" s="31" t="s">
        <v>10001</v>
      </c>
      <c r="E6054" s="36" t="s">
        <v>19047</v>
      </c>
    </row>
    <row r="6055" spans="1:5" ht="27.6" hidden="1">
      <c r="A6055" s="35">
        <v>93557</v>
      </c>
      <c r="B6055" s="32" t="s">
        <v>18517</v>
      </c>
      <c r="C6055" s="32" t="s">
        <v>19510</v>
      </c>
      <c r="D6055" s="31" t="s">
        <v>10001</v>
      </c>
      <c r="E6055" s="36" t="s">
        <v>19511</v>
      </c>
    </row>
    <row r="6056" spans="1:5" ht="27.6" hidden="1">
      <c r="A6056" s="35">
        <v>93558</v>
      </c>
      <c r="B6056" s="32" t="s">
        <v>18517</v>
      </c>
      <c r="C6056" s="32" t="s">
        <v>19512</v>
      </c>
      <c r="D6056" s="31" t="s">
        <v>10001</v>
      </c>
      <c r="E6056" s="36" t="s">
        <v>19513</v>
      </c>
    </row>
    <row r="6057" spans="1:5" ht="27.6" hidden="1">
      <c r="A6057" s="35">
        <v>93559</v>
      </c>
      <c r="B6057" s="32" t="s">
        <v>18517</v>
      </c>
      <c r="C6057" s="32" t="s">
        <v>19482</v>
      </c>
      <c r="D6057" s="31" t="s">
        <v>10001</v>
      </c>
      <c r="E6057" s="36" t="s">
        <v>19514</v>
      </c>
    </row>
    <row r="6058" spans="1:5" ht="27.6" hidden="1">
      <c r="A6058" s="35">
        <v>93560</v>
      </c>
      <c r="B6058" s="32" t="s">
        <v>18517</v>
      </c>
      <c r="C6058" s="32" t="s">
        <v>19494</v>
      </c>
      <c r="D6058" s="31" t="s">
        <v>10001</v>
      </c>
      <c r="E6058" s="36" t="s">
        <v>19515</v>
      </c>
    </row>
    <row r="6059" spans="1:5" ht="27.6" hidden="1">
      <c r="A6059" s="35">
        <v>93561</v>
      </c>
      <c r="B6059" s="32" t="s">
        <v>18517</v>
      </c>
      <c r="C6059" s="32" t="s">
        <v>19495</v>
      </c>
      <c r="D6059" s="31" t="s">
        <v>10001</v>
      </c>
      <c r="E6059" s="36" t="s">
        <v>19516</v>
      </c>
    </row>
    <row r="6060" spans="1:5" ht="27.6" hidden="1">
      <c r="A6060" s="35">
        <v>93562</v>
      </c>
      <c r="B6060" s="32" t="s">
        <v>18517</v>
      </c>
      <c r="C6060" s="32" t="s">
        <v>19492</v>
      </c>
      <c r="D6060" s="31" t="s">
        <v>10001</v>
      </c>
      <c r="E6060" s="36" t="s">
        <v>19517</v>
      </c>
    </row>
    <row r="6061" spans="1:5" ht="13.8" hidden="1">
      <c r="A6061" s="35">
        <v>93563</v>
      </c>
      <c r="B6061" s="32" t="s">
        <v>18517</v>
      </c>
      <c r="C6061" s="32" t="s">
        <v>19484</v>
      </c>
      <c r="D6061" s="31" t="s">
        <v>10001</v>
      </c>
      <c r="E6061" s="36" t="s">
        <v>19518</v>
      </c>
    </row>
    <row r="6062" spans="1:5" ht="27.6" hidden="1">
      <c r="A6062" s="35">
        <v>93564</v>
      </c>
      <c r="B6062" s="32" t="s">
        <v>18517</v>
      </c>
      <c r="C6062" s="32" t="s">
        <v>19485</v>
      </c>
      <c r="D6062" s="31" t="s">
        <v>10001</v>
      </c>
      <c r="E6062" s="36" t="s">
        <v>19519</v>
      </c>
    </row>
    <row r="6063" spans="1:5" ht="27.6" hidden="1">
      <c r="A6063" s="35">
        <v>93565</v>
      </c>
      <c r="B6063" s="32" t="s">
        <v>18517</v>
      </c>
      <c r="C6063" s="32" t="s">
        <v>19498</v>
      </c>
      <c r="D6063" s="31" t="s">
        <v>10001</v>
      </c>
      <c r="E6063" s="36" t="s">
        <v>19520</v>
      </c>
    </row>
    <row r="6064" spans="1:5" ht="27.6" hidden="1">
      <c r="A6064" s="35">
        <v>93566</v>
      </c>
      <c r="B6064" s="32" t="s">
        <v>18517</v>
      </c>
      <c r="C6064" s="32" t="s">
        <v>19493</v>
      </c>
      <c r="D6064" s="31" t="s">
        <v>10001</v>
      </c>
      <c r="E6064" s="36" t="s">
        <v>19521</v>
      </c>
    </row>
    <row r="6065" spans="1:5" ht="27.6" hidden="1">
      <c r="A6065" s="35">
        <v>93567</v>
      </c>
      <c r="B6065" s="32" t="s">
        <v>18517</v>
      </c>
      <c r="C6065" s="32" t="s">
        <v>19500</v>
      </c>
      <c r="D6065" s="31" t="s">
        <v>10001</v>
      </c>
      <c r="E6065" s="36" t="s">
        <v>19522</v>
      </c>
    </row>
    <row r="6066" spans="1:5" ht="27.6" hidden="1">
      <c r="A6066" s="35">
        <v>93568</v>
      </c>
      <c r="B6066" s="32" t="s">
        <v>18517</v>
      </c>
      <c r="C6066" s="32" t="s">
        <v>19502</v>
      </c>
      <c r="D6066" s="31" t="s">
        <v>10001</v>
      </c>
      <c r="E6066" s="36" t="s">
        <v>19523</v>
      </c>
    </row>
    <row r="6067" spans="1:5" ht="27.6" hidden="1">
      <c r="A6067" s="35">
        <v>93569</v>
      </c>
      <c r="B6067" s="32" t="s">
        <v>18517</v>
      </c>
      <c r="C6067" s="32" t="s">
        <v>19524</v>
      </c>
      <c r="D6067" s="31" t="s">
        <v>10001</v>
      </c>
      <c r="E6067" s="36" t="s">
        <v>19525</v>
      </c>
    </row>
    <row r="6068" spans="1:5" ht="27.6" hidden="1">
      <c r="A6068" s="35">
        <v>93570</v>
      </c>
      <c r="B6068" s="32" t="s">
        <v>18517</v>
      </c>
      <c r="C6068" s="32" t="s">
        <v>19526</v>
      </c>
      <c r="D6068" s="31" t="s">
        <v>10001</v>
      </c>
      <c r="E6068" s="36" t="s">
        <v>19527</v>
      </c>
    </row>
    <row r="6069" spans="1:5" ht="27.6" hidden="1">
      <c r="A6069" s="35">
        <v>93571</v>
      </c>
      <c r="B6069" s="32" t="s">
        <v>18517</v>
      </c>
      <c r="C6069" s="32" t="s">
        <v>19528</v>
      </c>
      <c r="D6069" s="31" t="s">
        <v>10001</v>
      </c>
      <c r="E6069" s="36" t="s">
        <v>19529</v>
      </c>
    </row>
    <row r="6070" spans="1:5" ht="27.6" hidden="1">
      <c r="A6070" s="35">
        <v>93572</v>
      </c>
      <c r="B6070" s="32" t="s">
        <v>18517</v>
      </c>
      <c r="C6070" s="32" t="s">
        <v>19530</v>
      </c>
      <c r="D6070" s="31" t="s">
        <v>10001</v>
      </c>
      <c r="E6070" s="36" t="s">
        <v>19531</v>
      </c>
    </row>
    <row r="6071" spans="1:5" ht="27.6" hidden="1">
      <c r="A6071" s="35">
        <v>94295</v>
      </c>
      <c r="B6071" s="32" t="s">
        <v>18517</v>
      </c>
      <c r="C6071" s="32" t="s">
        <v>19504</v>
      </c>
      <c r="D6071" s="31" t="s">
        <v>10001</v>
      </c>
      <c r="E6071" s="36" t="s">
        <v>19532</v>
      </c>
    </row>
    <row r="6072" spans="1:5" ht="13.8" hidden="1">
      <c r="A6072" s="35">
        <v>94296</v>
      </c>
      <c r="B6072" s="32" t="s">
        <v>18517</v>
      </c>
      <c r="C6072" s="32" t="s">
        <v>19506</v>
      </c>
      <c r="D6072" s="31" t="s">
        <v>10001</v>
      </c>
      <c r="E6072" s="36" t="s">
        <v>19533</v>
      </c>
    </row>
    <row r="6073" spans="1:5" ht="41.4" hidden="1">
      <c r="A6073" s="35">
        <v>95308</v>
      </c>
      <c r="B6073" s="32" t="s">
        <v>18517</v>
      </c>
      <c r="C6073" s="32" t="s">
        <v>19534</v>
      </c>
      <c r="D6073" s="31" t="s">
        <v>10455</v>
      </c>
      <c r="E6073" s="36" t="s">
        <v>89</v>
      </c>
    </row>
    <row r="6074" spans="1:5" ht="41.4" hidden="1">
      <c r="A6074" s="35">
        <v>95309</v>
      </c>
      <c r="B6074" s="32" t="s">
        <v>18517</v>
      </c>
      <c r="C6074" s="32" t="s">
        <v>19535</v>
      </c>
      <c r="D6074" s="31" t="s">
        <v>10455</v>
      </c>
      <c r="E6074" s="36" t="s">
        <v>6403</v>
      </c>
    </row>
    <row r="6075" spans="1:5" ht="41.4" hidden="1">
      <c r="A6075" s="35">
        <v>95310</v>
      </c>
      <c r="B6075" s="32" t="s">
        <v>18517</v>
      </c>
      <c r="C6075" s="32" t="s">
        <v>19536</v>
      </c>
      <c r="D6075" s="31" t="s">
        <v>10455</v>
      </c>
      <c r="E6075" s="36" t="s">
        <v>89</v>
      </c>
    </row>
    <row r="6076" spans="1:5" ht="41.4" hidden="1">
      <c r="A6076" s="35">
        <v>95311</v>
      </c>
      <c r="B6076" s="32" t="s">
        <v>18517</v>
      </c>
      <c r="C6076" s="32" t="s">
        <v>19537</v>
      </c>
      <c r="D6076" s="31" t="s">
        <v>10455</v>
      </c>
      <c r="E6076" s="36" t="s">
        <v>89</v>
      </c>
    </row>
    <row r="6077" spans="1:5" ht="41.4" hidden="1">
      <c r="A6077" s="35">
        <v>95312</v>
      </c>
      <c r="B6077" s="32" t="s">
        <v>18517</v>
      </c>
      <c r="C6077" s="32" t="s">
        <v>19538</v>
      </c>
      <c r="D6077" s="31" t="s">
        <v>10455</v>
      </c>
      <c r="E6077" s="36" t="s">
        <v>703</v>
      </c>
    </row>
    <row r="6078" spans="1:5" ht="41.4" hidden="1">
      <c r="A6078" s="35">
        <v>95313</v>
      </c>
      <c r="B6078" s="32" t="s">
        <v>18517</v>
      </c>
      <c r="C6078" s="32" t="s">
        <v>19539</v>
      </c>
      <c r="D6078" s="31" t="s">
        <v>10455</v>
      </c>
      <c r="E6078" s="36" t="s">
        <v>10638</v>
      </c>
    </row>
    <row r="6079" spans="1:5" ht="27.6" hidden="1">
      <c r="A6079" s="35">
        <v>95314</v>
      </c>
      <c r="B6079" s="32" t="s">
        <v>18517</v>
      </c>
      <c r="C6079" s="32" t="s">
        <v>19540</v>
      </c>
      <c r="D6079" s="31" t="s">
        <v>10455</v>
      </c>
      <c r="E6079" s="36" t="s">
        <v>6364</v>
      </c>
    </row>
    <row r="6080" spans="1:5" ht="41.4" hidden="1">
      <c r="A6080" s="35">
        <v>95315</v>
      </c>
      <c r="B6080" s="32" t="s">
        <v>18517</v>
      </c>
      <c r="C6080" s="32" t="s">
        <v>19541</v>
      </c>
      <c r="D6080" s="31" t="s">
        <v>10455</v>
      </c>
      <c r="E6080" s="36" t="s">
        <v>6804</v>
      </c>
    </row>
    <row r="6081" spans="1:5" ht="41.4" hidden="1">
      <c r="A6081" s="35">
        <v>95316</v>
      </c>
      <c r="B6081" s="32" t="s">
        <v>18517</v>
      </c>
      <c r="C6081" s="32" t="s">
        <v>19542</v>
      </c>
      <c r="D6081" s="31" t="s">
        <v>10455</v>
      </c>
      <c r="E6081" s="36" t="s">
        <v>4035</v>
      </c>
    </row>
    <row r="6082" spans="1:5" ht="41.4" hidden="1">
      <c r="A6082" s="35">
        <v>95317</v>
      </c>
      <c r="B6082" s="32" t="s">
        <v>18517</v>
      </c>
      <c r="C6082" s="32" t="s">
        <v>19543</v>
      </c>
      <c r="D6082" s="31" t="s">
        <v>10455</v>
      </c>
      <c r="E6082" s="36" t="s">
        <v>11122</v>
      </c>
    </row>
    <row r="6083" spans="1:5" ht="41.4" hidden="1">
      <c r="A6083" s="35">
        <v>95318</v>
      </c>
      <c r="B6083" s="32" t="s">
        <v>18517</v>
      </c>
      <c r="C6083" s="32" t="s">
        <v>19544</v>
      </c>
      <c r="D6083" s="31" t="s">
        <v>10455</v>
      </c>
      <c r="E6083" s="36" t="s">
        <v>91</v>
      </c>
    </row>
    <row r="6084" spans="1:5" ht="41.4" hidden="1">
      <c r="A6084" s="35">
        <v>95319</v>
      </c>
      <c r="B6084" s="32" t="s">
        <v>18517</v>
      </c>
      <c r="C6084" s="32" t="s">
        <v>19545</v>
      </c>
      <c r="D6084" s="31" t="s">
        <v>10455</v>
      </c>
      <c r="E6084" s="36" t="s">
        <v>89</v>
      </c>
    </row>
    <row r="6085" spans="1:5" ht="41.4" hidden="1">
      <c r="A6085" s="35">
        <v>95320</v>
      </c>
      <c r="B6085" s="32" t="s">
        <v>18517</v>
      </c>
      <c r="C6085" s="32" t="s">
        <v>19546</v>
      </c>
      <c r="D6085" s="31" t="s">
        <v>10455</v>
      </c>
      <c r="E6085" s="36" t="s">
        <v>1256</v>
      </c>
    </row>
    <row r="6086" spans="1:5" ht="41.4" hidden="1">
      <c r="A6086" s="35">
        <v>95321</v>
      </c>
      <c r="B6086" s="32" t="s">
        <v>18517</v>
      </c>
      <c r="C6086" s="32" t="s">
        <v>19547</v>
      </c>
      <c r="D6086" s="31" t="s">
        <v>10455</v>
      </c>
      <c r="E6086" s="36" t="s">
        <v>6341</v>
      </c>
    </row>
    <row r="6087" spans="1:5" ht="41.4" hidden="1">
      <c r="A6087" s="35">
        <v>95322</v>
      </c>
      <c r="B6087" s="32" t="s">
        <v>18517</v>
      </c>
      <c r="C6087" s="32" t="s">
        <v>19548</v>
      </c>
      <c r="D6087" s="31" t="s">
        <v>10455</v>
      </c>
      <c r="E6087" s="36" t="s">
        <v>87</v>
      </c>
    </row>
    <row r="6088" spans="1:5" ht="41.4" hidden="1">
      <c r="A6088" s="35">
        <v>95323</v>
      </c>
      <c r="B6088" s="32" t="s">
        <v>18517</v>
      </c>
      <c r="C6088" s="32" t="s">
        <v>19549</v>
      </c>
      <c r="D6088" s="31" t="s">
        <v>10455</v>
      </c>
      <c r="E6088" s="36" t="s">
        <v>6804</v>
      </c>
    </row>
    <row r="6089" spans="1:5" ht="41.4" hidden="1">
      <c r="A6089" s="35">
        <v>95324</v>
      </c>
      <c r="B6089" s="32" t="s">
        <v>18517</v>
      </c>
      <c r="C6089" s="32" t="s">
        <v>19550</v>
      </c>
      <c r="D6089" s="31" t="s">
        <v>10455</v>
      </c>
      <c r="E6089" s="36" t="s">
        <v>10638</v>
      </c>
    </row>
    <row r="6090" spans="1:5" ht="41.4" hidden="1">
      <c r="A6090" s="35">
        <v>95325</v>
      </c>
      <c r="B6090" s="32" t="s">
        <v>18517</v>
      </c>
      <c r="C6090" s="32" t="s">
        <v>19551</v>
      </c>
      <c r="D6090" s="31" t="s">
        <v>10455</v>
      </c>
      <c r="E6090" s="36" t="s">
        <v>3972</v>
      </c>
    </row>
    <row r="6091" spans="1:5" ht="41.4" hidden="1">
      <c r="A6091" s="35">
        <v>95326</v>
      </c>
      <c r="B6091" s="32" t="s">
        <v>18517</v>
      </c>
      <c r="C6091" s="32" t="s">
        <v>19552</v>
      </c>
      <c r="D6091" s="31" t="s">
        <v>10455</v>
      </c>
      <c r="E6091" s="36" t="s">
        <v>1935</v>
      </c>
    </row>
    <row r="6092" spans="1:5" ht="41.4" hidden="1">
      <c r="A6092" s="35">
        <v>95327</v>
      </c>
      <c r="B6092" s="32" t="s">
        <v>18517</v>
      </c>
      <c r="C6092" s="32" t="s">
        <v>19553</v>
      </c>
      <c r="D6092" s="31" t="s">
        <v>10455</v>
      </c>
      <c r="E6092" s="36" t="s">
        <v>1259</v>
      </c>
    </row>
    <row r="6093" spans="1:5" ht="27.6" hidden="1">
      <c r="A6093" s="35">
        <v>95328</v>
      </c>
      <c r="B6093" s="32" t="s">
        <v>18517</v>
      </c>
      <c r="C6093" s="32" t="s">
        <v>19554</v>
      </c>
      <c r="D6093" s="31" t="s">
        <v>10455</v>
      </c>
      <c r="E6093" s="36" t="s">
        <v>91</v>
      </c>
    </row>
    <row r="6094" spans="1:5" ht="41.4" hidden="1">
      <c r="A6094" s="35">
        <v>95329</v>
      </c>
      <c r="B6094" s="32" t="s">
        <v>18517</v>
      </c>
      <c r="C6094" s="32" t="s">
        <v>19555</v>
      </c>
      <c r="D6094" s="31" t="s">
        <v>10455</v>
      </c>
      <c r="E6094" s="36" t="s">
        <v>6341</v>
      </c>
    </row>
    <row r="6095" spans="1:5" ht="41.4" hidden="1">
      <c r="A6095" s="35">
        <v>95330</v>
      </c>
      <c r="B6095" s="32" t="s">
        <v>18517</v>
      </c>
      <c r="C6095" s="32" t="s">
        <v>19556</v>
      </c>
      <c r="D6095" s="31" t="s">
        <v>10455</v>
      </c>
      <c r="E6095" s="36" t="s">
        <v>6364</v>
      </c>
    </row>
    <row r="6096" spans="1:5" ht="41.4" hidden="1">
      <c r="A6096" s="35">
        <v>95331</v>
      </c>
      <c r="B6096" s="32" t="s">
        <v>18517</v>
      </c>
      <c r="C6096" s="32" t="s">
        <v>19557</v>
      </c>
      <c r="D6096" s="31" t="s">
        <v>10455</v>
      </c>
      <c r="E6096" s="36" t="s">
        <v>6351</v>
      </c>
    </row>
    <row r="6097" spans="1:5" ht="27.6" hidden="1">
      <c r="A6097" s="35">
        <v>95332</v>
      </c>
      <c r="B6097" s="32" t="s">
        <v>18517</v>
      </c>
      <c r="C6097" s="32" t="s">
        <v>19558</v>
      </c>
      <c r="D6097" s="31" t="s">
        <v>10455</v>
      </c>
      <c r="E6097" s="36" t="s">
        <v>1447</v>
      </c>
    </row>
    <row r="6098" spans="1:5" ht="41.4" hidden="1">
      <c r="A6098" s="35">
        <v>95333</v>
      </c>
      <c r="B6098" s="32" t="s">
        <v>18517</v>
      </c>
      <c r="C6098" s="32" t="s">
        <v>19559</v>
      </c>
      <c r="D6098" s="31" t="s">
        <v>10455</v>
      </c>
      <c r="E6098" s="36" t="s">
        <v>6413</v>
      </c>
    </row>
    <row r="6099" spans="1:5" ht="27.6" hidden="1">
      <c r="A6099" s="35">
        <v>95334</v>
      </c>
      <c r="B6099" s="32" t="s">
        <v>18517</v>
      </c>
      <c r="C6099" s="32" t="s">
        <v>19560</v>
      </c>
      <c r="D6099" s="31" t="s">
        <v>10455</v>
      </c>
      <c r="E6099" s="36" t="s">
        <v>138</v>
      </c>
    </row>
    <row r="6100" spans="1:5" ht="41.4" hidden="1">
      <c r="A6100" s="35">
        <v>95335</v>
      </c>
      <c r="B6100" s="32" t="s">
        <v>18517</v>
      </c>
      <c r="C6100" s="32" t="s">
        <v>19561</v>
      </c>
      <c r="D6100" s="31" t="s">
        <v>10455</v>
      </c>
      <c r="E6100" s="36" t="s">
        <v>1259</v>
      </c>
    </row>
    <row r="6101" spans="1:5" ht="27.6" hidden="1">
      <c r="A6101" s="35">
        <v>95336</v>
      </c>
      <c r="B6101" s="32" t="s">
        <v>18517</v>
      </c>
      <c r="C6101" s="32" t="s">
        <v>19562</v>
      </c>
      <c r="D6101" s="31" t="s">
        <v>10455</v>
      </c>
      <c r="E6101" s="36" t="s">
        <v>6341</v>
      </c>
    </row>
    <row r="6102" spans="1:5" ht="27.6" hidden="1">
      <c r="A6102" s="35">
        <v>95337</v>
      </c>
      <c r="B6102" s="32" t="s">
        <v>18517</v>
      </c>
      <c r="C6102" s="32" t="s">
        <v>19563</v>
      </c>
      <c r="D6102" s="31" t="s">
        <v>10455</v>
      </c>
      <c r="E6102" s="36" t="s">
        <v>6364</v>
      </c>
    </row>
    <row r="6103" spans="1:5" ht="41.4" hidden="1">
      <c r="A6103" s="35">
        <v>95338</v>
      </c>
      <c r="B6103" s="32" t="s">
        <v>18517</v>
      </c>
      <c r="C6103" s="32" t="s">
        <v>19564</v>
      </c>
      <c r="D6103" s="31" t="s">
        <v>10455</v>
      </c>
      <c r="E6103" s="36" t="s">
        <v>698</v>
      </c>
    </row>
    <row r="6104" spans="1:5" ht="27.6" hidden="1">
      <c r="A6104" s="35">
        <v>95339</v>
      </c>
      <c r="B6104" s="32" t="s">
        <v>18517</v>
      </c>
      <c r="C6104" s="32" t="s">
        <v>19565</v>
      </c>
      <c r="D6104" s="31" t="s">
        <v>10455</v>
      </c>
      <c r="E6104" s="36" t="s">
        <v>6364</v>
      </c>
    </row>
    <row r="6105" spans="1:5" ht="27.6" hidden="1">
      <c r="A6105" s="35">
        <v>95340</v>
      </c>
      <c r="B6105" s="32" t="s">
        <v>18517</v>
      </c>
      <c r="C6105" s="32" t="s">
        <v>19566</v>
      </c>
      <c r="D6105" s="31" t="s">
        <v>10455</v>
      </c>
      <c r="E6105" s="36" t="s">
        <v>6360</v>
      </c>
    </row>
    <row r="6106" spans="1:5" ht="41.4" hidden="1">
      <c r="A6106" s="35">
        <v>95341</v>
      </c>
      <c r="B6106" s="32" t="s">
        <v>18517</v>
      </c>
      <c r="C6106" s="32" t="s">
        <v>19567</v>
      </c>
      <c r="D6106" s="31" t="s">
        <v>10455</v>
      </c>
      <c r="E6106" s="36" t="s">
        <v>1259</v>
      </c>
    </row>
    <row r="6107" spans="1:5" ht="41.4" hidden="1">
      <c r="A6107" s="35">
        <v>95342</v>
      </c>
      <c r="B6107" s="32" t="s">
        <v>18517</v>
      </c>
      <c r="C6107" s="32" t="s">
        <v>19568</v>
      </c>
      <c r="D6107" s="31" t="s">
        <v>10455</v>
      </c>
      <c r="E6107" s="36" t="s">
        <v>91</v>
      </c>
    </row>
    <row r="6108" spans="1:5" ht="41.4" hidden="1">
      <c r="A6108" s="35">
        <v>95343</v>
      </c>
      <c r="B6108" s="32" t="s">
        <v>18517</v>
      </c>
      <c r="C6108" s="32" t="s">
        <v>19569</v>
      </c>
      <c r="D6108" s="31" t="s">
        <v>10455</v>
      </c>
      <c r="E6108" s="36" t="s">
        <v>3974</v>
      </c>
    </row>
    <row r="6109" spans="1:5" ht="41.4" hidden="1">
      <c r="A6109" s="35">
        <v>95344</v>
      </c>
      <c r="B6109" s="32" t="s">
        <v>18517</v>
      </c>
      <c r="C6109" s="32" t="s">
        <v>19570</v>
      </c>
      <c r="D6109" s="31" t="s">
        <v>10455</v>
      </c>
      <c r="E6109" s="36" t="s">
        <v>703</v>
      </c>
    </row>
    <row r="6110" spans="1:5" ht="41.4" hidden="1">
      <c r="A6110" s="35">
        <v>95345</v>
      </c>
      <c r="B6110" s="32" t="s">
        <v>18517</v>
      </c>
      <c r="C6110" s="32" t="s">
        <v>19571</v>
      </c>
      <c r="D6110" s="31" t="s">
        <v>10455</v>
      </c>
      <c r="E6110" s="36" t="s">
        <v>1040</v>
      </c>
    </row>
    <row r="6111" spans="1:5" ht="41.4" hidden="1">
      <c r="A6111" s="35">
        <v>95346</v>
      </c>
      <c r="B6111" s="32" t="s">
        <v>18517</v>
      </c>
      <c r="C6111" s="32" t="s">
        <v>19572</v>
      </c>
      <c r="D6111" s="31" t="s">
        <v>10455</v>
      </c>
      <c r="E6111" s="36" t="s">
        <v>1935</v>
      </c>
    </row>
    <row r="6112" spans="1:5" ht="41.4" hidden="1">
      <c r="A6112" s="35">
        <v>95347</v>
      </c>
      <c r="B6112" s="32" t="s">
        <v>18517</v>
      </c>
      <c r="C6112" s="32" t="s">
        <v>19573</v>
      </c>
      <c r="D6112" s="31" t="s">
        <v>10455</v>
      </c>
      <c r="E6112" s="36" t="s">
        <v>1254</v>
      </c>
    </row>
    <row r="6113" spans="1:5" ht="41.4" hidden="1">
      <c r="A6113" s="35">
        <v>95348</v>
      </c>
      <c r="B6113" s="32" t="s">
        <v>18517</v>
      </c>
      <c r="C6113" s="32" t="s">
        <v>19574</v>
      </c>
      <c r="D6113" s="31" t="s">
        <v>10455</v>
      </c>
      <c r="E6113" s="36" t="s">
        <v>6400</v>
      </c>
    </row>
    <row r="6114" spans="1:5" ht="41.4" hidden="1">
      <c r="A6114" s="35">
        <v>95349</v>
      </c>
      <c r="B6114" s="32" t="s">
        <v>18517</v>
      </c>
      <c r="C6114" s="32" t="s">
        <v>19575</v>
      </c>
      <c r="D6114" s="31" t="s">
        <v>10455</v>
      </c>
      <c r="E6114" s="36" t="s">
        <v>1254</v>
      </c>
    </row>
    <row r="6115" spans="1:5" ht="41.4" hidden="1">
      <c r="A6115" s="35">
        <v>95350</v>
      </c>
      <c r="B6115" s="32" t="s">
        <v>18517</v>
      </c>
      <c r="C6115" s="32" t="s">
        <v>19576</v>
      </c>
      <c r="D6115" s="31" t="s">
        <v>10455</v>
      </c>
      <c r="E6115" s="36" t="s">
        <v>6355</v>
      </c>
    </row>
    <row r="6116" spans="1:5" ht="41.4" hidden="1">
      <c r="A6116" s="35">
        <v>95351</v>
      </c>
      <c r="B6116" s="32" t="s">
        <v>18517</v>
      </c>
      <c r="C6116" s="32" t="s">
        <v>19577</v>
      </c>
      <c r="D6116" s="31" t="s">
        <v>10455</v>
      </c>
      <c r="E6116" s="36" t="s">
        <v>3972</v>
      </c>
    </row>
    <row r="6117" spans="1:5" ht="27.6" hidden="1">
      <c r="A6117" s="35">
        <v>95352</v>
      </c>
      <c r="B6117" s="32" t="s">
        <v>18517</v>
      </c>
      <c r="C6117" s="32" t="s">
        <v>19578</v>
      </c>
      <c r="D6117" s="31" t="s">
        <v>10455</v>
      </c>
      <c r="E6117" s="36" t="s">
        <v>1254</v>
      </c>
    </row>
    <row r="6118" spans="1:5" ht="41.4" hidden="1">
      <c r="A6118" s="35">
        <v>95354</v>
      </c>
      <c r="B6118" s="32" t="s">
        <v>18517</v>
      </c>
      <c r="C6118" s="32" t="s">
        <v>19579</v>
      </c>
      <c r="D6118" s="31" t="s">
        <v>10455</v>
      </c>
      <c r="E6118" s="36" t="s">
        <v>4218</v>
      </c>
    </row>
    <row r="6119" spans="1:5" ht="41.4" hidden="1">
      <c r="A6119" s="35">
        <v>95355</v>
      </c>
      <c r="B6119" s="32" t="s">
        <v>18517</v>
      </c>
      <c r="C6119" s="32" t="s">
        <v>19580</v>
      </c>
      <c r="D6119" s="31" t="s">
        <v>10455</v>
      </c>
      <c r="E6119" s="36" t="s">
        <v>4218</v>
      </c>
    </row>
    <row r="6120" spans="1:5" ht="41.4" hidden="1">
      <c r="A6120" s="35">
        <v>95356</v>
      </c>
      <c r="B6120" s="32" t="s">
        <v>18517</v>
      </c>
      <c r="C6120" s="32" t="s">
        <v>19581</v>
      </c>
      <c r="D6120" s="31" t="s">
        <v>10455</v>
      </c>
      <c r="E6120" s="36" t="s">
        <v>89</v>
      </c>
    </row>
    <row r="6121" spans="1:5" ht="41.4" hidden="1">
      <c r="A6121" s="35">
        <v>95357</v>
      </c>
      <c r="B6121" s="32" t="s">
        <v>18517</v>
      </c>
      <c r="C6121" s="32" t="s">
        <v>19582</v>
      </c>
      <c r="D6121" s="31" t="s">
        <v>10455</v>
      </c>
      <c r="E6121" s="36" t="s">
        <v>6341</v>
      </c>
    </row>
    <row r="6122" spans="1:5" ht="41.4" hidden="1">
      <c r="A6122" s="35">
        <v>95358</v>
      </c>
      <c r="B6122" s="32" t="s">
        <v>18517</v>
      </c>
      <c r="C6122" s="32" t="s">
        <v>19583</v>
      </c>
      <c r="D6122" s="31" t="s">
        <v>10455</v>
      </c>
      <c r="E6122" s="36" t="s">
        <v>150</v>
      </c>
    </row>
    <row r="6123" spans="1:5" ht="41.4" hidden="1">
      <c r="A6123" s="35">
        <v>95359</v>
      </c>
      <c r="B6123" s="32" t="s">
        <v>18517</v>
      </c>
      <c r="C6123" s="32" t="s">
        <v>19584</v>
      </c>
      <c r="D6123" s="31" t="s">
        <v>10455</v>
      </c>
      <c r="E6123" s="36" t="s">
        <v>1925</v>
      </c>
    </row>
    <row r="6124" spans="1:5" ht="41.4" hidden="1">
      <c r="A6124" s="35">
        <v>95360</v>
      </c>
      <c r="B6124" s="32" t="s">
        <v>18517</v>
      </c>
      <c r="C6124" s="32" t="s">
        <v>19585</v>
      </c>
      <c r="D6124" s="31" t="s">
        <v>10455</v>
      </c>
      <c r="E6124" s="36" t="s">
        <v>6364</v>
      </c>
    </row>
    <row r="6125" spans="1:5" ht="41.4" hidden="1">
      <c r="A6125" s="35">
        <v>95361</v>
      </c>
      <c r="B6125" s="32" t="s">
        <v>18517</v>
      </c>
      <c r="C6125" s="32" t="s">
        <v>19586</v>
      </c>
      <c r="D6125" s="31" t="s">
        <v>10455</v>
      </c>
      <c r="E6125" s="36" t="s">
        <v>4218</v>
      </c>
    </row>
    <row r="6126" spans="1:5" ht="41.4" hidden="1">
      <c r="A6126" s="35">
        <v>95362</v>
      </c>
      <c r="B6126" s="32" t="s">
        <v>18517</v>
      </c>
      <c r="C6126" s="32" t="s">
        <v>19587</v>
      </c>
      <c r="D6126" s="31" t="s">
        <v>10455</v>
      </c>
      <c r="E6126" s="36" t="s">
        <v>89</v>
      </c>
    </row>
    <row r="6127" spans="1:5" ht="41.4" hidden="1">
      <c r="A6127" s="35">
        <v>95363</v>
      </c>
      <c r="B6127" s="32" t="s">
        <v>18517</v>
      </c>
      <c r="C6127" s="32" t="s">
        <v>19588</v>
      </c>
      <c r="D6127" s="31" t="s">
        <v>10455</v>
      </c>
      <c r="E6127" s="36" t="s">
        <v>91</v>
      </c>
    </row>
    <row r="6128" spans="1:5" ht="41.4" hidden="1">
      <c r="A6128" s="35">
        <v>95364</v>
      </c>
      <c r="B6128" s="32" t="s">
        <v>18517</v>
      </c>
      <c r="C6128" s="32" t="s">
        <v>19589</v>
      </c>
      <c r="D6128" s="31" t="s">
        <v>10455</v>
      </c>
      <c r="E6128" s="36" t="s">
        <v>89</v>
      </c>
    </row>
    <row r="6129" spans="1:5" ht="41.4" hidden="1">
      <c r="A6129" s="35">
        <v>95365</v>
      </c>
      <c r="B6129" s="32" t="s">
        <v>18517</v>
      </c>
      <c r="C6129" s="32" t="s">
        <v>19590</v>
      </c>
      <c r="D6129" s="31" t="s">
        <v>10455</v>
      </c>
      <c r="E6129" s="36" t="s">
        <v>89</v>
      </c>
    </row>
    <row r="6130" spans="1:5" ht="41.4" hidden="1">
      <c r="A6130" s="35">
        <v>95366</v>
      </c>
      <c r="B6130" s="32" t="s">
        <v>18517</v>
      </c>
      <c r="C6130" s="32" t="s">
        <v>19591</v>
      </c>
      <c r="D6130" s="31" t="s">
        <v>10455</v>
      </c>
      <c r="E6130" s="36" t="s">
        <v>6351</v>
      </c>
    </row>
    <row r="6131" spans="1:5" ht="55.2" hidden="1">
      <c r="A6131" s="35">
        <v>95367</v>
      </c>
      <c r="B6131" s="32" t="s">
        <v>18517</v>
      </c>
      <c r="C6131" s="32" t="s">
        <v>19592</v>
      </c>
      <c r="D6131" s="31" t="s">
        <v>10455</v>
      </c>
      <c r="E6131" s="36" t="s">
        <v>6351</v>
      </c>
    </row>
    <row r="6132" spans="1:5" ht="41.4" hidden="1">
      <c r="A6132" s="35">
        <v>95368</v>
      </c>
      <c r="B6132" s="32" t="s">
        <v>18517</v>
      </c>
      <c r="C6132" s="32" t="s">
        <v>19593</v>
      </c>
      <c r="D6132" s="31" t="s">
        <v>10455</v>
      </c>
      <c r="E6132" s="36" t="s">
        <v>6804</v>
      </c>
    </row>
    <row r="6133" spans="1:5" ht="41.4" hidden="1">
      <c r="A6133" s="35">
        <v>95369</v>
      </c>
      <c r="B6133" s="32" t="s">
        <v>18517</v>
      </c>
      <c r="C6133" s="32" t="s">
        <v>19594</v>
      </c>
      <c r="D6133" s="31" t="s">
        <v>10455</v>
      </c>
      <c r="E6133" s="36" t="s">
        <v>89</v>
      </c>
    </row>
    <row r="6134" spans="1:5" ht="27.6" hidden="1">
      <c r="A6134" s="35">
        <v>95370</v>
      </c>
      <c r="B6134" s="32" t="s">
        <v>18517</v>
      </c>
      <c r="C6134" s="32" t="s">
        <v>19595</v>
      </c>
      <c r="D6134" s="31" t="s">
        <v>10455</v>
      </c>
      <c r="E6134" s="36" t="s">
        <v>10638</v>
      </c>
    </row>
    <row r="6135" spans="1:5" ht="27.6" hidden="1">
      <c r="A6135" s="35">
        <v>95371</v>
      </c>
      <c r="B6135" s="32" t="s">
        <v>18517</v>
      </c>
      <c r="C6135" s="32" t="s">
        <v>19596</v>
      </c>
      <c r="D6135" s="31" t="s">
        <v>10455</v>
      </c>
      <c r="E6135" s="36" t="s">
        <v>799</v>
      </c>
    </row>
    <row r="6136" spans="1:5" ht="27.6" hidden="1">
      <c r="A6136" s="35">
        <v>95372</v>
      </c>
      <c r="B6136" s="32" t="s">
        <v>18517</v>
      </c>
      <c r="C6136" s="32" t="s">
        <v>19597</v>
      </c>
      <c r="D6136" s="31" t="s">
        <v>10455</v>
      </c>
      <c r="E6136" s="36" t="s">
        <v>10638</v>
      </c>
    </row>
    <row r="6137" spans="1:5" ht="41.4" hidden="1">
      <c r="A6137" s="35">
        <v>95373</v>
      </c>
      <c r="B6137" s="32" t="s">
        <v>18517</v>
      </c>
      <c r="C6137" s="32" t="s">
        <v>19598</v>
      </c>
      <c r="D6137" s="31" t="s">
        <v>10455</v>
      </c>
      <c r="E6137" s="36" t="s">
        <v>10638</v>
      </c>
    </row>
    <row r="6138" spans="1:5" ht="41.4" hidden="1">
      <c r="A6138" s="35">
        <v>95374</v>
      </c>
      <c r="B6138" s="32" t="s">
        <v>18517</v>
      </c>
      <c r="C6138" s="32" t="s">
        <v>19599</v>
      </c>
      <c r="D6138" s="31" t="s">
        <v>10455</v>
      </c>
      <c r="E6138" s="36" t="s">
        <v>150</v>
      </c>
    </row>
    <row r="6139" spans="1:5" ht="27.6" hidden="1">
      <c r="A6139" s="35">
        <v>95375</v>
      </c>
      <c r="B6139" s="32" t="s">
        <v>18517</v>
      </c>
      <c r="C6139" s="32" t="s">
        <v>19600</v>
      </c>
      <c r="D6139" s="31" t="s">
        <v>10455</v>
      </c>
      <c r="E6139" s="36" t="s">
        <v>150</v>
      </c>
    </row>
    <row r="6140" spans="1:5" ht="27.6" hidden="1">
      <c r="A6140" s="35">
        <v>95376</v>
      </c>
      <c r="B6140" s="32" t="s">
        <v>18517</v>
      </c>
      <c r="C6140" s="32" t="s">
        <v>19601</v>
      </c>
      <c r="D6140" s="31" t="s">
        <v>10455</v>
      </c>
      <c r="E6140" s="36" t="s">
        <v>87</v>
      </c>
    </row>
    <row r="6141" spans="1:5" ht="27.6" hidden="1">
      <c r="A6141" s="35">
        <v>95377</v>
      </c>
      <c r="B6141" s="32" t="s">
        <v>18517</v>
      </c>
      <c r="C6141" s="32" t="s">
        <v>19602</v>
      </c>
      <c r="D6141" s="31" t="s">
        <v>10455</v>
      </c>
      <c r="E6141" s="36" t="s">
        <v>6364</v>
      </c>
    </row>
    <row r="6142" spans="1:5" ht="27.6" hidden="1">
      <c r="A6142" s="35">
        <v>95378</v>
      </c>
      <c r="B6142" s="32" t="s">
        <v>18517</v>
      </c>
      <c r="C6142" s="32" t="s">
        <v>19603</v>
      </c>
      <c r="D6142" s="31" t="s">
        <v>10455</v>
      </c>
      <c r="E6142" s="36" t="s">
        <v>10638</v>
      </c>
    </row>
    <row r="6143" spans="1:5" ht="27.6" hidden="1">
      <c r="A6143" s="35">
        <v>95379</v>
      </c>
      <c r="B6143" s="32" t="s">
        <v>18517</v>
      </c>
      <c r="C6143" s="32" t="s">
        <v>19604</v>
      </c>
      <c r="D6143" s="31" t="s">
        <v>10455</v>
      </c>
      <c r="E6143" s="36" t="s">
        <v>6341</v>
      </c>
    </row>
    <row r="6144" spans="1:5" ht="41.4" hidden="1">
      <c r="A6144" s="35">
        <v>95380</v>
      </c>
      <c r="B6144" s="32" t="s">
        <v>18517</v>
      </c>
      <c r="C6144" s="32" t="s">
        <v>19605</v>
      </c>
      <c r="D6144" s="31" t="s">
        <v>10455</v>
      </c>
      <c r="E6144" s="36" t="s">
        <v>6360</v>
      </c>
    </row>
    <row r="6145" spans="1:5" ht="27.6" hidden="1">
      <c r="A6145" s="35">
        <v>95381</v>
      </c>
      <c r="B6145" s="32" t="s">
        <v>18517</v>
      </c>
      <c r="C6145" s="32" t="s">
        <v>19606</v>
      </c>
      <c r="D6145" s="31" t="s">
        <v>10455</v>
      </c>
      <c r="E6145" s="36" t="s">
        <v>1256</v>
      </c>
    </row>
    <row r="6146" spans="1:5" ht="41.4" hidden="1">
      <c r="A6146" s="35">
        <v>95382</v>
      </c>
      <c r="B6146" s="32" t="s">
        <v>18517</v>
      </c>
      <c r="C6146" s="32" t="s">
        <v>19607</v>
      </c>
      <c r="D6146" s="31" t="s">
        <v>10455</v>
      </c>
      <c r="E6146" s="36" t="s">
        <v>6403</v>
      </c>
    </row>
    <row r="6147" spans="1:5" ht="41.4" hidden="1">
      <c r="A6147" s="35">
        <v>95383</v>
      </c>
      <c r="B6147" s="32" t="s">
        <v>18517</v>
      </c>
      <c r="C6147" s="32" t="s">
        <v>19608</v>
      </c>
      <c r="D6147" s="31" t="s">
        <v>10455</v>
      </c>
      <c r="E6147" s="36" t="s">
        <v>11122</v>
      </c>
    </row>
    <row r="6148" spans="1:5" ht="41.4" hidden="1">
      <c r="A6148" s="35">
        <v>95384</v>
      </c>
      <c r="B6148" s="32" t="s">
        <v>18517</v>
      </c>
      <c r="C6148" s="32" t="s">
        <v>19609</v>
      </c>
      <c r="D6148" s="31" t="s">
        <v>10455</v>
      </c>
      <c r="E6148" s="36" t="s">
        <v>1256</v>
      </c>
    </row>
    <row r="6149" spans="1:5" ht="27.6" hidden="1">
      <c r="A6149" s="35">
        <v>95385</v>
      </c>
      <c r="B6149" s="32" t="s">
        <v>18517</v>
      </c>
      <c r="C6149" s="32" t="s">
        <v>19610</v>
      </c>
      <c r="D6149" s="31" t="s">
        <v>10455</v>
      </c>
      <c r="E6149" s="36" t="s">
        <v>703</v>
      </c>
    </row>
    <row r="6150" spans="1:5" ht="27.6" hidden="1">
      <c r="A6150" s="35">
        <v>95386</v>
      </c>
      <c r="B6150" s="32" t="s">
        <v>18517</v>
      </c>
      <c r="C6150" s="32" t="s">
        <v>19611</v>
      </c>
      <c r="D6150" s="31" t="s">
        <v>10455</v>
      </c>
      <c r="E6150" s="36" t="s">
        <v>11122</v>
      </c>
    </row>
    <row r="6151" spans="1:5" ht="27.6" hidden="1">
      <c r="A6151" s="35">
        <v>95387</v>
      </c>
      <c r="B6151" s="32" t="s">
        <v>18517</v>
      </c>
      <c r="C6151" s="32" t="s">
        <v>19612</v>
      </c>
      <c r="D6151" s="31" t="s">
        <v>10455</v>
      </c>
      <c r="E6151" s="36" t="s">
        <v>1259</v>
      </c>
    </row>
    <row r="6152" spans="1:5" ht="27.6" hidden="1">
      <c r="A6152" s="35">
        <v>95388</v>
      </c>
      <c r="B6152" s="32" t="s">
        <v>18517</v>
      </c>
      <c r="C6152" s="32" t="s">
        <v>19613</v>
      </c>
      <c r="D6152" s="31" t="s">
        <v>10455</v>
      </c>
      <c r="E6152" s="36" t="s">
        <v>1254</v>
      </c>
    </row>
    <row r="6153" spans="1:5" ht="41.4" hidden="1">
      <c r="A6153" s="35">
        <v>95389</v>
      </c>
      <c r="B6153" s="32" t="s">
        <v>18517</v>
      </c>
      <c r="C6153" s="32" t="s">
        <v>19614</v>
      </c>
      <c r="D6153" s="31" t="s">
        <v>10455</v>
      </c>
      <c r="E6153" s="36" t="s">
        <v>6400</v>
      </c>
    </row>
    <row r="6154" spans="1:5" ht="27.6" hidden="1">
      <c r="A6154" s="35">
        <v>95390</v>
      </c>
      <c r="B6154" s="32" t="s">
        <v>18517</v>
      </c>
      <c r="C6154" s="32" t="s">
        <v>19615</v>
      </c>
      <c r="D6154" s="31" t="s">
        <v>10455</v>
      </c>
      <c r="E6154" s="36" t="s">
        <v>6355</v>
      </c>
    </row>
    <row r="6155" spans="1:5" ht="41.4" hidden="1">
      <c r="A6155" s="35">
        <v>95391</v>
      </c>
      <c r="B6155" s="32" t="s">
        <v>18517</v>
      </c>
      <c r="C6155" s="32" t="s">
        <v>19616</v>
      </c>
      <c r="D6155" s="31" t="s">
        <v>10455</v>
      </c>
      <c r="E6155" s="36" t="s">
        <v>4218</v>
      </c>
    </row>
    <row r="6156" spans="1:5" ht="27.6" hidden="1">
      <c r="A6156" s="35">
        <v>95392</v>
      </c>
      <c r="B6156" s="32" t="s">
        <v>18517</v>
      </c>
      <c r="C6156" s="32" t="s">
        <v>19617</v>
      </c>
      <c r="D6156" s="31" t="s">
        <v>10455</v>
      </c>
      <c r="E6156" s="36" t="s">
        <v>6355</v>
      </c>
    </row>
    <row r="6157" spans="1:5" ht="41.4" hidden="1">
      <c r="A6157" s="35">
        <v>95393</v>
      </c>
      <c r="B6157" s="32" t="s">
        <v>18517</v>
      </c>
      <c r="C6157" s="32" t="s">
        <v>19618</v>
      </c>
      <c r="D6157" s="31" t="s">
        <v>10455</v>
      </c>
      <c r="E6157" s="36" t="s">
        <v>1259</v>
      </c>
    </row>
    <row r="6158" spans="1:5" ht="41.4" hidden="1">
      <c r="A6158" s="35">
        <v>95394</v>
      </c>
      <c r="B6158" s="32" t="s">
        <v>18517</v>
      </c>
      <c r="C6158" s="32" t="s">
        <v>19619</v>
      </c>
      <c r="D6158" s="31" t="s">
        <v>10455</v>
      </c>
      <c r="E6158" s="36" t="s">
        <v>1035</v>
      </c>
    </row>
    <row r="6159" spans="1:5" ht="41.4" hidden="1">
      <c r="A6159" s="35">
        <v>95395</v>
      </c>
      <c r="B6159" s="32" t="s">
        <v>18517</v>
      </c>
      <c r="C6159" s="32" t="s">
        <v>19620</v>
      </c>
      <c r="D6159" s="31" t="s">
        <v>10455</v>
      </c>
      <c r="E6159" s="36" t="s">
        <v>258</v>
      </c>
    </row>
    <row r="6160" spans="1:5" ht="41.4" hidden="1">
      <c r="A6160" s="35">
        <v>95396</v>
      </c>
      <c r="B6160" s="32" t="s">
        <v>18517</v>
      </c>
      <c r="C6160" s="32" t="s">
        <v>19621</v>
      </c>
      <c r="D6160" s="31" t="s">
        <v>10455</v>
      </c>
      <c r="E6160" s="36" t="s">
        <v>4192</v>
      </c>
    </row>
    <row r="6161" spans="1:5" ht="41.4" hidden="1">
      <c r="A6161" s="35">
        <v>95397</v>
      </c>
      <c r="B6161" s="32" t="s">
        <v>18517</v>
      </c>
      <c r="C6161" s="32" t="s">
        <v>19622</v>
      </c>
      <c r="D6161" s="31" t="s">
        <v>10455</v>
      </c>
      <c r="E6161" s="36" t="s">
        <v>4218</v>
      </c>
    </row>
    <row r="6162" spans="1:5" ht="41.4" hidden="1">
      <c r="A6162" s="35">
        <v>95398</v>
      </c>
      <c r="B6162" s="32" t="s">
        <v>18517</v>
      </c>
      <c r="C6162" s="32" t="s">
        <v>19623</v>
      </c>
      <c r="D6162" s="31" t="s">
        <v>10455</v>
      </c>
      <c r="E6162" s="36" t="s">
        <v>1935</v>
      </c>
    </row>
    <row r="6163" spans="1:5" ht="41.4" hidden="1">
      <c r="A6163" s="35">
        <v>95399</v>
      </c>
      <c r="B6163" s="32" t="s">
        <v>18517</v>
      </c>
      <c r="C6163" s="32" t="s">
        <v>19624</v>
      </c>
      <c r="D6163" s="31" t="s">
        <v>10455</v>
      </c>
      <c r="E6163" s="36" t="s">
        <v>1935</v>
      </c>
    </row>
    <row r="6164" spans="1:5" ht="41.4" hidden="1">
      <c r="A6164" s="35">
        <v>95400</v>
      </c>
      <c r="B6164" s="32" t="s">
        <v>18517</v>
      </c>
      <c r="C6164" s="32" t="s">
        <v>19625</v>
      </c>
      <c r="D6164" s="31" t="s">
        <v>10455</v>
      </c>
      <c r="E6164" s="36" t="s">
        <v>6400</v>
      </c>
    </row>
    <row r="6165" spans="1:5" ht="41.4" hidden="1">
      <c r="A6165" s="35">
        <v>95401</v>
      </c>
      <c r="B6165" s="32" t="s">
        <v>18517</v>
      </c>
      <c r="C6165" s="32" t="s">
        <v>19626</v>
      </c>
      <c r="D6165" s="31" t="s">
        <v>10455</v>
      </c>
      <c r="E6165" s="36" t="s">
        <v>10880</v>
      </c>
    </row>
    <row r="6166" spans="1:5" ht="41.4" hidden="1">
      <c r="A6166" s="35">
        <v>95402</v>
      </c>
      <c r="B6166" s="32" t="s">
        <v>18517</v>
      </c>
      <c r="C6166" s="32" t="s">
        <v>19627</v>
      </c>
      <c r="D6166" s="31" t="s">
        <v>10455</v>
      </c>
      <c r="E6166" s="36" t="s">
        <v>795</v>
      </c>
    </row>
    <row r="6167" spans="1:5" ht="41.4" hidden="1">
      <c r="A6167" s="35">
        <v>95403</v>
      </c>
      <c r="B6167" s="32" t="s">
        <v>18517</v>
      </c>
      <c r="C6167" s="32" t="s">
        <v>19628</v>
      </c>
      <c r="D6167" s="31" t="s">
        <v>10455</v>
      </c>
      <c r="E6167" s="36" t="s">
        <v>476</v>
      </c>
    </row>
    <row r="6168" spans="1:5" ht="41.4" hidden="1">
      <c r="A6168" s="35">
        <v>95404</v>
      </c>
      <c r="B6168" s="32" t="s">
        <v>18517</v>
      </c>
      <c r="C6168" s="32" t="s">
        <v>19629</v>
      </c>
      <c r="D6168" s="31" t="s">
        <v>10455</v>
      </c>
      <c r="E6168" s="36" t="s">
        <v>2432</v>
      </c>
    </row>
    <row r="6169" spans="1:5" ht="41.4" hidden="1">
      <c r="A6169" s="35">
        <v>95405</v>
      </c>
      <c r="B6169" s="32" t="s">
        <v>18517</v>
      </c>
      <c r="C6169" s="32" t="s">
        <v>19630</v>
      </c>
      <c r="D6169" s="31" t="s">
        <v>10455</v>
      </c>
      <c r="E6169" s="36" t="s">
        <v>105</v>
      </c>
    </row>
    <row r="6170" spans="1:5" ht="27.6" hidden="1">
      <c r="A6170" s="35">
        <v>95406</v>
      </c>
      <c r="B6170" s="32" t="s">
        <v>18517</v>
      </c>
      <c r="C6170" s="32" t="s">
        <v>19631</v>
      </c>
      <c r="D6170" s="31" t="s">
        <v>10455</v>
      </c>
      <c r="E6170" s="36" t="s">
        <v>89</v>
      </c>
    </row>
    <row r="6171" spans="1:5" ht="41.4" hidden="1">
      <c r="A6171" s="35">
        <v>95407</v>
      </c>
      <c r="B6171" s="32" t="s">
        <v>18517</v>
      </c>
      <c r="C6171" s="32" t="s">
        <v>19632</v>
      </c>
      <c r="D6171" s="31" t="s">
        <v>10455</v>
      </c>
      <c r="E6171" s="36" t="s">
        <v>19633</v>
      </c>
    </row>
    <row r="6172" spans="1:5" ht="41.4" hidden="1">
      <c r="A6172" s="35">
        <v>95408</v>
      </c>
      <c r="B6172" s="32" t="s">
        <v>18517</v>
      </c>
      <c r="C6172" s="32" t="s">
        <v>19634</v>
      </c>
      <c r="D6172" s="31" t="s">
        <v>10001</v>
      </c>
      <c r="E6172" s="36" t="s">
        <v>19635</v>
      </c>
    </row>
    <row r="6173" spans="1:5" ht="41.4" hidden="1">
      <c r="A6173" s="35">
        <v>95409</v>
      </c>
      <c r="B6173" s="32" t="s">
        <v>18517</v>
      </c>
      <c r="C6173" s="32" t="s">
        <v>19636</v>
      </c>
      <c r="D6173" s="31" t="s">
        <v>10001</v>
      </c>
      <c r="E6173" s="36" t="s">
        <v>2449</v>
      </c>
    </row>
    <row r="6174" spans="1:5" ht="41.4" hidden="1">
      <c r="A6174" s="35">
        <v>95410</v>
      </c>
      <c r="B6174" s="32" t="s">
        <v>18517</v>
      </c>
      <c r="C6174" s="32" t="s">
        <v>19637</v>
      </c>
      <c r="D6174" s="31" t="s">
        <v>10001</v>
      </c>
      <c r="E6174" s="36" t="s">
        <v>276</v>
      </c>
    </row>
    <row r="6175" spans="1:5" ht="41.4" hidden="1">
      <c r="A6175" s="35">
        <v>95411</v>
      </c>
      <c r="B6175" s="32" t="s">
        <v>18517</v>
      </c>
      <c r="C6175" s="32" t="s">
        <v>19638</v>
      </c>
      <c r="D6175" s="31" t="s">
        <v>10001</v>
      </c>
      <c r="E6175" s="36" t="s">
        <v>4324</v>
      </c>
    </row>
    <row r="6176" spans="1:5" ht="41.4" hidden="1">
      <c r="A6176" s="35">
        <v>95412</v>
      </c>
      <c r="B6176" s="32" t="s">
        <v>18517</v>
      </c>
      <c r="C6176" s="32" t="s">
        <v>19639</v>
      </c>
      <c r="D6176" s="31" t="s">
        <v>10001</v>
      </c>
      <c r="E6176" s="36" t="s">
        <v>13763</v>
      </c>
    </row>
    <row r="6177" spans="1:5" ht="27.6" hidden="1">
      <c r="A6177" s="35">
        <v>95413</v>
      </c>
      <c r="B6177" s="32" t="s">
        <v>18517</v>
      </c>
      <c r="C6177" s="32" t="s">
        <v>19640</v>
      </c>
      <c r="D6177" s="31" t="s">
        <v>10001</v>
      </c>
      <c r="E6177" s="36" t="s">
        <v>4913</v>
      </c>
    </row>
    <row r="6178" spans="1:5" ht="41.4" hidden="1">
      <c r="A6178" s="35">
        <v>95414</v>
      </c>
      <c r="B6178" s="32" t="s">
        <v>18517</v>
      </c>
      <c r="C6178" s="32" t="s">
        <v>19641</v>
      </c>
      <c r="D6178" s="31" t="s">
        <v>10001</v>
      </c>
      <c r="E6178" s="36" t="s">
        <v>19642</v>
      </c>
    </row>
    <row r="6179" spans="1:5" ht="41.4" hidden="1">
      <c r="A6179" s="35">
        <v>95415</v>
      </c>
      <c r="B6179" s="32" t="s">
        <v>18517</v>
      </c>
      <c r="C6179" s="32" t="s">
        <v>19643</v>
      </c>
      <c r="D6179" s="31" t="s">
        <v>10001</v>
      </c>
      <c r="E6179" s="36" t="s">
        <v>19644</v>
      </c>
    </row>
    <row r="6180" spans="1:5" ht="41.4" hidden="1">
      <c r="A6180" s="35">
        <v>95416</v>
      </c>
      <c r="B6180" s="32" t="s">
        <v>18517</v>
      </c>
      <c r="C6180" s="32" t="s">
        <v>19645</v>
      </c>
      <c r="D6180" s="31" t="s">
        <v>10001</v>
      </c>
      <c r="E6180" s="36" t="s">
        <v>2241</v>
      </c>
    </row>
    <row r="6181" spans="1:5" ht="41.4" hidden="1">
      <c r="A6181" s="35">
        <v>95417</v>
      </c>
      <c r="B6181" s="32" t="s">
        <v>18517</v>
      </c>
      <c r="C6181" s="32" t="s">
        <v>19646</v>
      </c>
      <c r="D6181" s="31" t="s">
        <v>10001</v>
      </c>
      <c r="E6181" s="36" t="s">
        <v>13745</v>
      </c>
    </row>
    <row r="6182" spans="1:5" ht="41.4" hidden="1">
      <c r="A6182" s="35">
        <v>95418</v>
      </c>
      <c r="B6182" s="32" t="s">
        <v>18517</v>
      </c>
      <c r="C6182" s="32" t="s">
        <v>19647</v>
      </c>
      <c r="D6182" s="31" t="s">
        <v>10001</v>
      </c>
      <c r="E6182" s="36" t="s">
        <v>19648</v>
      </c>
    </row>
    <row r="6183" spans="1:5" ht="41.4" hidden="1">
      <c r="A6183" s="35">
        <v>95419</v>
      </c>
      <c r="B6183" s="32" t="s">
        <v>18517</v>
      </c>
      <c r="C6183" s="32" t="s">
        <v>19649</v>
      </c>
      <c r="D6183" s="31" t="s">
        <v>10001</v>
      </c>
      <c r="E6183" s="36" t="s">
        <v>19650</v>
      </c>
    </row>
    <row r="6184" spans="1:5" ht="41.4" hidden="1">
      <c r="A6184" s="35">
        <v>95420</v>
      </c>
      <c r="B6184" s="32" t="s">
        <v>18517</v>
      </c>
      <c r="C6184" s="32" t="s">
        <v>19651</v>
      </c>
      <c r="D6184" s="31" t="s">
        <v>10001</v>
      </c>
      <c r="E6184" s="36" t="s">
        <v>19652</v>
      </c>
    </row>
    <row r="6185" spans="1:5" ht="41.4" hidden="1">
      <c r="A6185" s="35">
        <v>95421</v>
      </c>
      <c r="B6185" s="32" t="s">
        <v>18517</v>
      </c>
      <c r="C6185" s="32" t="s">
        <v>19653</v>
      </c>
      <c r="D6185" s="31" t="s">
        <v>10001</v>
      </c>
      <c r="E6185" s="36" t="s">
        <v>19654</v>
      </c>
    </row>
    <row r="6186" spans="1:5" ht="41.4" hidden="1">
      <c r="A6186" s="35">
        <v>95422</v>
      </c>
      <c r="B6186" s="32" t="s">
        <v>18517</v>
      </c>
      <c r="C6186" s="32" t="s">
        <v>19655</v>
      </c>
      <c r="D6186" s="31" t="s">
        <v>10001</v>
      </c>
      <c r="E6186" s="36" t="s">
        <v>19656</v>
      </c>
    </row>
    <row r="6187" spans="1:5" ht="41.4" hidden="1">
      <c r="A6187" s="35">
        <v>95423</v>
      </c>
      <c r="B6187" s="32" t="s">
        <v>18517</v>
      </c>
      <c r="C6187" s="32" t="s">
        <v>19657</v>
      </c>
      <c r="D6187" s="31" t="s">
        <v>10001</v>
      </c>
      <c r="E6187" s="36" t="s">
        <v>19658</v>
      </c>
    </row>
    <row r="6188" spans="1:5" ht="27.6" hidden="1">
      <c r="A6188" s="35">
        <v>95424</v>
      </c>
      <c r="B6188" s="32" t="s">
        <v>18517</v>
      </c>
      <c r="C6188" s="32" t="s">
        <v>19659</v>
      </c>
      <c r="D6188" s="31" t="s">
        <v>10001</v>
      </c>
      <c r="E6188" s="36" t="s">
        <v>9737</v>
      </c>
    </row>
    <row r="6189" spans="1:5" hidden="1">
      <c r="A6189" s="27"/>
    </row>
    <row r="6190" spans="1:5" hidden="1">
      <c r="A6190" s="27"/>
    </row>
    <row r="6191" spans="1:5" hidden="1">
      <c r="A6191" s="27"/>
    </row>
  </sheetData>
  <autoFilter ref="A1:E6191">
    <filterColumn colId="2">
      <customFilters and="1">
        <customFilter val="*POSTE*"/>
        <customFilter val="**"/>
      </customFilters>
    </filterColumn>
  </autoFilter>
  <pageMargins left="0.78740157499999996" right="0.78740157499999996" top="0.984251969" bottom="0.984251969" header="0.5" footer="0.5"/>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381"/>
  <sheetViews>
    <sheetView workbookViewId="0">
      <pane ySplit="1" topLeftCell="A2" activePane="bottomLeft" state="frozen"/>
      <selection activeCell="B3560" sqref="B3560"/>
      <selection pane="bottomLeft" activeCell="B3560" sqref="B3560"/>
    </sheetView>
  </sheetViews>
  <sheetFormatPr defaultColWidth="9.109375" defaultRowHeight="13.2"/>
  <cols>
    <col min="1" max="1" width="10.5546875" style="27" customWidth="1"/>
    <col min="2" max="2" width="78.109375" style="30" customWidth="1"/>
    <col min="3" max="3" width="21.109375" style="27" customWidth="1"/>
    <col min="4" max="4" width="18.6640625" style="27" customWidth="1"/>
    <col min="5" max="5" width="22.33203125" style="27" customWidth="1"/>
    <col min="6" max="16384" width="9.109375" style="27"/>
  </cols>
  <sheetData>
    <row r="1" spans="1:5">
      <c r="A1" s="27" t="s">
        <v>42</v>
      </c>
      <c r="B1" s="30" t="s">
        <v>43</v>
      </c>
      <c r="C1" s="27" t="s">
        <v>44</v>
      </c>
      <c r="D1" s="27" t="s">
        <v>45</v>
      </c>
      <c r="E1" s="27" t="s">
        <v>46</v>
      </c>
    </row>
    <row r="2" spans="1:5" hidden="1">
      <c r="A2" s="27">
        <v>1</v>
      </c>
      <c r="B2" s="30" t="s">
        <v>171</v>
      </c>
      <c r="C2" s="27" t="s">
        <v>172</v>
      </c>
      <c r="D2" s="27" t="s">
        <v>53</v>
      </c>
      <c r="E2" s="28" t="s">
        <v>173</v>
      </c>
    </row>
    <row r="3" spans="1:5" hidden="1">
      <c r="A3" s="27">
        <v>2</v>
      </c>
      <c r="B3" s="30" t="s">
        <v>6295</v>
      </c>
      <c r="C3" s="27" t="s">
        <v>71</v>
      </c>
      <c r="D3" s="27" t="s">
        <v>49</v>
      </c>
      <c r="E3" s="28" t="s">
        <v>161</v>
      </c>
    </row>
    <row r="4" spans="1:5" hidden="1">
      <c r="A4" s="27">
        <v>3</v>
      </c>
      <c r="B4" s="30" t="s">
        <v>174</v>
      </c>
      <c r="C4" s="27" t="s">
        <v>175</v>
      </c>
      <c r="D4" s="27" t="s">
        <v>49</v>
      </c>
      <c r="E4" s="28" t="s">
        <v>176</v>
      </c>
    </row>
    <row r="5" spans="1:5" hidden="1">
      <c r="A5" s="27">
        <v>6</v>
      </c>
      <c r="B5" s="30" t="s">
        <v>3469</v>
      </c>
      <c r="C5" s="27" t="s">
        <v>175</v>
      </c>
      <c r="D5" s="27" t="s">
        <v>49</v>
      </c>
      <c r="E5" s="28" t="s">
        <v>1336</v>
      </c>
    </row>
    <row r="6" spans="1:5" hidden="1">
      <c r="A6" s="27">
        <v>7</v>
      </c>
      <c r="B6" s="30" t="s">
        <v>7567</v>
      </c>
      <c r="C6" s="27" t="s">
        <v>172</v>
      </c>
      <c r="D6" s="27" t="s">
        <v>49</v>
      </c>
      <c r="E6" s="28" t="s">
        <v>4434</v>
      </c>
    </row>
    <row r="7" spans="1:5" hidden="1">
      <c r="A7" s="27">
        <v>10</v>
      </c>
      <c r="B7" s="30" t="s">
        <v>885</v>
      </c>
      <c r="C7" s="27" t="s">
        <v>48</v>
      </c>
      <c r="D7" s="27" t="s">
        <v>49</v>
      </c>
      <c r="E7" s="28" t="s">
        <v>886</v>
      </c>
    </row>
    <row r="8" spans="1:5" hidden="1">
      <c r="A8" s="27">
        <v>12</v>
      </c>
      <c r="B8" s="30" t="s">
        <v>3951</v>
      </c>
      <c r="C8" s="27" t="s">
        <v>48</v>
      </c>
      <c r="D8" s="27" t="s">
        <v>53</v>
      </c>
      <c r="E8" s="28" t="s">
        <v>3952</v>
      </c>
    </row>
    <row r="9" spans="1:5" hidden="1">
      <c r="A9" s="27">
        <v>13</v>
      </c>
      <c r="B9" s="30" t="s">
        <v>4025</v>
      </c>
      <c r="C9" s="27" t="s">
        <v>172</v>
      </c>
      <c r="D9" s="27" t="s">
        <v>49</v>
      </c>
      <c r="E9" s="28" t="s">
        <v>2668</v>
      </c>
    </row>
    <row r="10" spans="1:5" hidden="1">
      <c r="A10" s="27">
        <v>16</v>
      </c>
      <c r="B10" s="30" t="s">
        <v>7465</v>
      </c>
      <c r="C10" s="27" t="s">
        <v>172</v>
      </c>
      <c r="D10" s="27" t="s">
        <v>49</v>
      </c>
      <c r="E10" s="28" t="s">
        <v>7466</v>
      </c>
    </row>
    <row r="11" spans="1:5" hidden="1">
      <c r="A11" s="27">
        <v>20</v>
      </c>
      <c r="B11" s="30" t="s">
        <v>179</v>
      </c>
      <c r="C11" s="27" t="s">
        <v>172</v>
      </c>
      <c r="D11" s="27" t="s">
        <v>74</v>
      </c>
      <c r="E11" s="28" t="s">
        <v>180</v>
      </c>
    </row>
    <row r="12" spans="1:5" hidden="1">
      <c r="A12" s="27">
        <v>21</v>
      </c>
      <c r="B12" s="30" t="s">
        <v>181</v>
      </c>
      <c r="C12" s="27" t="s">
        <v>172</v>
      </c>
      <c r="D12" s="27" t="s">
        <v>74</v>
      </c>
      <c r="E12" s="28" t="s">
        <v>180</v>
      </c>
    </row>
    <row r="13" spans="1:5" hidden="1">
      <c r="A13" s="27">
        <v>22</v>
      </c>
      <c r="B13" s="30" t="s">
        <v>186</v>
      </c>
      <c r="C13" s="27" t="s">
        <v>172</v>
      </c>
      <c r="D13" s="27" t="s">
        <v>74</v>
      </c>
      <c r="E13" s="28" t="s">
        <v>187</v>
      </c>
    </row>
    <row r="14" spans="1:5" hidden="1">
      <c r="A14" s="27">
        <v>23</v>
      </c>
      <c r="B14" s="30" t="s">
        <v>188</v>
      </c>
      <c r="C14" s="27" t="s">
        <v>172</v>
      </c>
      <c r="D14" s="27" t="s">
        <v>74</v>
      </c>
      <c r="E14" s="28" t="s">
        <v>189</v>
      </c>
    </row>
    <row r="15" spans="1:5" hidden="1">
      <c r="A15" s="27">
        <v>24</v>
      </c>
      <c r="B15" s="30" t="s">
        <v>182</v>
      </c>
      <c r="C15" s="27" t="s">
        <v>172</v>
      </c>
      <c r="D15" s="27" t="s">
        <v>74</v>
      </c>
      <c r="E15" s="28" t="s">
        <v>180</v>
      </c>
    </row>
    <row r="16" spans="1:5" hidden="1">
      <c r="A16" s="27">
        <v>25</v>
      </c>
      <c r="B16" s="30" t="s">
        <v>183</v>
      </c>
      <c r="C16" s="27" t="s">
        <v>172</v>
      </c>
      <c r="D16" s="27" t="s">
        <v>74</v>
      </c>
      <c r="E16" s="28" t="s">
        <v>180</v>
      </c>
    </row>
    <row r="17" spans="1:5" hidden="1">
      <c r="A17" s="27">
        <v>26</v>
      </c>
      <c r="B17" s="30" t="s">
        <v>177</v>
      </c>
      <c r="C17" s="27" t="s">
        <v>172</v>
      </c>
      <c r="D17" s="27" t="s">
        <v>74</v>
      </c>
      <c r="E17" s="28" t="s">
        <v>178</v>
      </c>
    </row>
    <row r="18" spans="1:5" hidden="1">
      <c r="A18" s="27">
        <v>27</v>
      </c>
      <c r="B18" s="30" t="s">
        <v>198</v>
      </c>
      <c r="C18" s="27" t="s">
        <v>172</v>
      </c>
      <c r="D18" s="27" t="s">
        <v>53</v>
      </c>
      <c r="E18" s="28" t="s">
        <v>196</v>
      </c>
    </row>
    <row r="19" spans="1:5" hidden="1">
      <c r="A19" s="27">
        <v>28</v>
      </c>
      <c r="B19" s="30" t="s">
        <v>202</v>
      </c>
      <c r="C19" s="27" t="s">
        <v>172</v>
      </c>
      <c r="D19" s="27" t="s">
        <v>49</v>
      </c>
      <c r="E19" s="28" t="s">
        <v>203</v>
      </c>
    </row>
    <row r="20" spans="1:5" hidden="1">
      <c r="A20" s="27">
        <v>29</v>
      </c>
      <c r="B20" s="30" t="s">
        <v>200</v>
      </c>
      <c r="C20" s="27" t="s">
        <v>172</v>
      </c>
      <c r="D20" s="27" t="s">
        <v>49</v>
      </c>
      <c r="E20" s="28" t="s">
        <v>201</v>
      </c>
    </row>
    <row r="21" spans="1:5" hidden="1">
      <c r="A21" s="27">
        <v>31</v>
      </c>
      <c r="B21" s="30" t="s">
        <v>195</v>
      </c>
      <c r="C21" s="27" t="s">
        <v>172</v>
      </c>
      <c r="D21" s="27" t="s">
        <v>49</v>
      </c>
      <c r="E21" s="28" t="s">
        <v>196</v>
      </c>
    </row>
    <row r="22" spans="1:5" hidden="1">
      <c r="A22" s="27">
        <v>32</v>
      </c>
      <c r="B22" s="30" t="s">
        <v>206</v>
      </c>
      <c r="C22" s="27" t="s">
        <v>172</v>
      </c>
      <c r="D22" s="27" t="s">
        <v>49</v>
      </c>
      <c r="E22" s="28" t="s">
        <v>207</v>
      </c>
    </row>
    <row r="23" spans="1:5" hidden="1">
      <c r="A23" s="27">
        <v>33</v>
      </c>
      <c r="B23" s="30" t="s">
        <v>208</v>
      </c>
      <c r="C23" s="27" t="s">
        <v>172</v>
      </c>
      <c r="D23" s="27" t="s">
        <v>49</v>
      </c>
      <c r="E23" s="28" t="s">
        <v>205</v>
      </c>
    </row>
    <row r="24" spans="1:5" hidden="1">
      <c r="A24" s="27">
        <v>34</v>
      </c>
      <c r="B24" s="30" t="s">
        <v>191</v>
      </c>
      <c r="C24" s="27" t="s">
        <v>172</v>
      </c>
      <c r="D24" s="27" t="s">
        <v>49</v>
      </c>
      <c r="E24" s="28" t="s">
        <v>192</v>
      </c>
    </row>
    <row r="25" spans="1:5" hidden="1">
      <c r="A25" s="27">
        <v>36</v>
      </c>
      <c r="B25" s="30" t="s">
        <v>213</v>
      </c>
      <c r="C25" s="27" t="s">
        <v>172</v>
      </c>
      <c r="D25" s="27" t="s">
        <v>49</v>
      </c>
      <c r="E25" s="28" t="s">
        <v>214</v>
      </c>
    </row>
    <row r="26" spans="1:5" hidden="1">
      <c r="A26" s="27">
        <v>38</v>
      </c>
      <c r="B26" s="30" t="s">
        <v>224</v>
      </c>
      <c r="C26" s="27" t="s">
        <v>172</v>
      </c>
      <c r="D26" s="27" t="s">
        <v>49</v>
      </c>
      <c r="E26" s="28" t="s">
        <v>225</v>
      </c>
    </row>
    <row r="27" spans="1:5" hidden="1">
      <c r="A27" s="27">
        <v>39</v>
      </c>
      <c r="B27" s="30" t="s">
        <v>216</v>
      </c>
      <c r="C27" s="27" t="s">
        <v>172</v>
      </c>
      <c r="D27" s="27" t="s">
        <v>49</v>
      </c>
      <c r="E27" s="28" t="s">
        <v>214</v>
      </c>
    </row>
    <row r="28" spans="1:5" hidden="1">
      <c r="A28" s="27">
        <v>40</v>
      </c>
      <c r="B28" s="30" t="s">
        <v>219</v>
      </c>
      <c r="C28" s="27" t="s">
        <v>172</v>
      </c>
      <c r="D28" s="27" t="s">
        <v>49</v>
      </c>
      <c r="E28" s="28" t="s">
        <v>220</v>
      </c>
    </row>
    <row r="29" spans="1:5" hidden="1">
      <c r="A29" s="27">
        <v>42</v>
      </c>
      <c r="B29" s="30" t="s">
        <v>223</v>
      </c>
      <c r="C29" s="27" t="s">
        <v>172</v>
      </c>
      <c r="D29" s="27" t="s">
        <v>49</v>
      </c>
      <c r="E29" s="28" t="s">
        <v>203</v>
      </c>
    </row>
    <row r="30" spans="1:5" hidden="1">
      <c r="A30" s="27">
        <v>43</v>
      </c>
      <c r="B30" s="30" t="s">
        <v>350</v>
      </c>
      <c r="C30" s="27" t="s">
        <v>48</v>
      </c>
      <c r="D30" s="27" t="s">
        <v>74</v>
      </c>
      <c r="E30" s="28" t="s">
        <v>351</v>
      </c>
    </row>
    <row r="31" spans="1:5" hidden="1">
      <c r="A31" s="27">
        <v>46</v>
      </c>
      <c r="B31" s="30" t="s">
        <v>336</v>
      </c>
      <c r="C31" s="27" t="s">
        <v>48</v>
      </c>
      <c r="D31" s="27" t="s">
        <v>74</v>
      </c>
      <c r="E31" s="28" t="s">
        <v>337</v>
      </c>
    </row>
    <row r="32" spans="1:5" hidden="1">
      <c r="A32" s="27">
        <v>47</v>
      </c>
      <c r="B32" s="30" t="s">
        <v>344</v>
      </c>
      <c r="C32" s="27" t="s">
        <v>48</v>
      </c>
      <c r="D32" s="27" t="s">
        <v>74</v>
      </c>
      <c r="E32" s="28" t="s">
        <v>345</v>
      </c>
    </row>
    <row r="33" spans="1:5" hidden="1">
      <c r="A33" s="27">
        <v>48</v>
      </c>
      <c r="B33" s="30" t="s">
        <v>346</v>
      </c>
      <c r="C33" s="27" t="s">
        <v>48</v>
      </c>
      <c r="D33" s="27" t="s">
        <v>74</v>
      </c>
      <c r="E33" s="28" t="s">
        <v>347</v>
      </c>
    </row>
    <row r="34" spans="1:5" hidden="1">
      <c r="A34" s="27">
        <v>50</v>
      </c>
      <c r="B34" s="30" t="s">
        <v>342</v>
      </c>
      <c r="C34" s="27" t="s">
        <v>48</v>
      </c>
      <c r="D34" s="27" t="s">
        <v>74</v>
      </c>
      <c r="E34" s="28" t="s">
        <v>343</v>
      </c>
    </row>
    <row r="35" spans="1:5" hidden="1">
      <c r="A35" s="27">
        <v>51</v>
      </c>
      <c r="B35" s="30" t="s">
        <v>338</v>
      </c>
      <c r="C35" s="27" t="s">
        <v>48</v>
      </c>
      <c r="D35" s="27" t="s">
        <v>74</v>
      </c>
      <c r="E35" s="28" t="s">
        <v>339</v>
      </c>
    </row>
    <row r="36" spans="1:5" hidden="1">
      <c r="A36" s="27">
        <v>52</v>
      </c>
      <c r="B36" s="30" t="s">
        <v>348</v>
      </c>
      <c r="C36" s="27" t="s">
        <v>48</v>
      </c>
      <c r="D36" s="27" t="s">
        <v>74</v>
      </c>
      <c r="E36" s="28" t="s">
        <v>349</v>
      </c>
    </row>
    <row r="37" spans="1:5" ht="26.4" hidden="1">
      <c r="A37" s="27">
        <v>55</v>
      </c>
      <c r="B37" s="30" t="s">
        <v>240</v>
      </c>
      <c r="C37" s="27" t="s">
        <v>48</v>
      </c>
      <c r="D37" s="27" t="s">
        <v>74</v>
      </c>
      <c r="E37" s="28" t="s">
        <v>241</v>
      </c>
    </row>
    <row r="38" spans="1:5" ht="26.4" hidden="1">
      <c r="A38" s="27">
        <v>60</v>
      </c>
      <c r="B38" s="30" t="s">
        <v>318</v>
      </c>
      <c r="C38" s="27" t="s">
        <v>48</v>
      </c>
      <c r="D38" s="27" t="s">
        <v>74</v>
      </c>
      <c r="E38" s="28" t="s">
        <v>319</v>
      </c>
    </row>
    <row r="39" spans="1:5" ht="26.4" hidden="1">
      <c r="A39" s="27">
        <v>61</v>
      </c>
      <c r="B39" s="30" t="s">
        <v>242</v>
      </c>
      <c r="C39" s="27" t="s">
        <v>48</v>
      </c>
      <c r="D39" s="27" t="s">
        <v>74</v>
      </c>
      <c r="E39" s="28" t="s">
        <v>243</v>
      </c>
    </row>
    <row r="40" spans="1:5" ht="26.4" hidden="1">
      <c r="A40" s="27">
        <v>62</v>
      </c>
      <c r="B40" s="30" t="s">
        <v>244</v>
      </c>
      <c r="C40" s="27" t="s">
        <v>48</v>
      </c>
      <c r="D40" s="27" t="s">
        <v>74</v>
      </c>
      <c r="E40" s="28" t="s">
        <v>245</v>
      </c>
    </row>
    <row r="41" spans="1:5" hidden="1">
      <c r="A41" s="27">
        <v>63</v>
      </c>
      <c r="B41" s="30" t="s">
        <v>5115</v>
      </c>
      <c r="C41" s="27" t="s">
        <v>48</v>
      </c>
      <c r="D41" s="27" t="s">
        <v>49</v>
      </c>
      <c r="E41" s="28" t="s">
        <v>5116</v>
      </c>
    </row>
    <row r="42" spans="1:5" ht="26.4" hidden="1">
      <c r="A42" s="27">
        <v>64</v>
      </c>
      <c r="B42" s="30" t="s">
        <v>9179</v>
      </c>
      <c r="C42" s="27" t="s">
        <v>48</v>
      </c>
      <c r="D42" s="27" t="s">
        <v>74</v>
      </c>
      <c r="E42" s="28" t="s">
        <v>4231</v>
      </c>
    </row>
    <row r="43" spans="1:5" ht="26.4" hidden="1">
      <c r="A43" s="27">
        <v>65</v>
      </c>
      <c r="B43" s="30" t="s">
        <v>259</v>
      </c>
      <c r="C43" s="27" t="s">
        <v>48</v>
      </c>
      <c r="D43" s="27" t="s">
        <v>53</v>
      </c>
      <c r="E43" s="28" t="s">
        <v>260</v>
      </c>
    </row>
    <row r="44" spans="1:5" ht="26.4" hidden="1">
      <c r="A44" s="27">
        <v>66</v>
      </c>
      <c r="B44" s="30" t="s">
        <v>295</v>
      </c>
      <c r="C44" s="27" t="s">
        <v>48</v>
      </c>
      <c r="D44" s="27" t="s">
        <v>49</v>
      </c>
      <c r="E44" s="28" t="s">
        <v>296</v>
      </c>
    </row>
    <row r="45" spans="1:5" ht="26.4" hidden="1">
      <c r="A45" s="27">
        <v>67</v>
      </c>
      <c r="B45" s="30" t="s">
        <v>249</v>
      </c>
      <c r="C45" s="27" t="s">
        <v>48</v>
      </c>
      <c r="D45" s="27" t="s">
        <v>49</v>
      </c>
      <c r="E45" s="28" t="s">
        <v>250</v>
      </c>
    </row>
    <row r="46" spans="1:5" ht="26.4" hidden="1">
      <c r="A46" s="27">
        <v>68</v>
      </c>
      <c r="B46" s="30" t="s">
        <v>291</v>
      </c>
      <c r="C46" s="27" t="s">
        <v>48</v>
      </c>
      <c r="D46" s="27" t="s">
        <v>49</v>
      </c>
      <c r="E46" s="28" t="s">
        <v>292</v>
      </c>
    </row>
    <row r="47" spans="1:5" ht="26.4" hidden="1">
      <c r="A47" s="27">
        <v>69</v>
      </c>
      <c r="B47" s="30" t="s">
        <v>297</v>
      </c>
      <c r="C47" s="27" t="s">
        <v>48</v>
      </c>
      <c r="D47" s="27" t="s">
        <v>49</v>
      </c>
      <c r="E47" s="28" t="s">
        <v>286</v>
      </c>
    </row>
    <row r="48" spans="1:5" ht="26.4" hidden="1">
      <c r="A48" s="27">
        <v>70</v>
      </c>
      <c r="B48" s="30" t="s">
        <v>322</v>
      </c>
      <c r="C48" s="27" t="s">
        <v>48</v>
      </c>
      <c r="D48" s="27" t="s">
        <v>49</v>
      </c>
      <c r="E48" s="28" t="s">
        <v>323</v>
      </c>
    </row>
    <row r="49" spans="1:5" ht="26.4" hidden="1">
      <c r="A49" s="27">
        <v>71</v>
      </c>
      <c r="B49" s="30" t="s">
        <v>251</v>
      </c>
      <c r="C49" s="27" t="s">
        <v>48</v>
      </c>
      <c r="D49" s="27" t="s">
        <v>49</v>
      </c>
      <c r="E49" s="28" t="s">
        <v>252</v>
      </c>
    </row>
    <row r="50" spans="1:5" ht="26.4" hidden="1">
      <c r="A50" s="27">
        <v>72</v>
      </c>
      <c r="B50" s="30" t="s">
        <v>320</v>
      </c>
      <c r="C50" s="27" t="s">
        <v>48</v>
      </c>
      <c r="D50" s="27" t="s">
        <v>49</v>
      </c>
      <c r="E50" s="28" t="s">
        <v>321</v>
      </c>
    </row>
    <row r="51" spans="1:5" ht="26.4" hidden="1">
      <c r="A51" s="27">
        <v>73</v>
      </c>
      <c r="B51" s="30" t="s">
        <v>253</v>
      </c>
      <c r="C51" s="27" t="s">
        <v>48</v>
      </c>
      <c r="D51" s="27" t="s">
        <v>49</v>
      </c>
      <c r="E51" s="28" t="s">
        <v>254</v>
      </c>
    </row>
    <row r="52" spans="1:5" ht="26.4" hidden="1">
      <c r="A52" s="27">
        <v>74</v>
      </c>
      <c r="B52" s="30" t="s">
        <v>300</v>
      </c>
      <c r="C52" s="27" t="s">
        <v>48</v>
      </c>
      <c r="D52" s="27" t="s">
        <v>49</v>
      </c>
      <c r="E52" s="28" t="s">
        <v>301</v>
      </c>
    </row>
    <row r="53" spans="1:5" ht="26.4" hidden="1">
      <c r="A53" s="27">
        <v>75</v>
      </c>
      <c r="B53" s="30" t="s">
        <v>287</v>
      </c>
      <c r="C53" s="27" t="s">
        <v>48</v>
      </c>
      <c r="D53" s="27" t="s">
        <v>49</v>
      </c>
      <c r="E53" s="28" t="s">
        <v>288</v>
      </c>
    </row>
    <row r="54" spans="1:5" hidden="1">
      <c r="A54" s="27">
        <v>76</v>
      </c>
      <c r="B54" s="30" t="s">
        <v>247</v>
      </c>
      <c r="C54" s="27" t="s">
        <v>48</v>
      </c>
      <c r="D54" s="27" t="s">
        <v>49</v>
      </c>
      <c r="E54" s="28" t="s">
        <v>248</v>
      </c>
    </row>
    <row r="55" spans="1:5" ht="26.4" hidden="1">
      <c r="A55" s="27">
        <v>77</v>
      </c>
      <c r="B55" s="30" t="s">
        <v>246</v>
      </c>
      <c r="C55" s="27" t="s">
        <v>48</v>
      </c>
      <c r="D55" s="27" t="s">
        <v>49</v>
      </c>
      <c r="E55" s="28" t="s">
        <v>132</v>
      </c>
    </row>
    <row r="56" spans="1:5" ht="26.4" hidden="1">
      <c r="A56" s="27">
        <v>81</v>
      </c>
      <c r="B56" s="30" t="s">
        <v>312</v>
      </c>
      <c r="C56" s="27" t="s">
        <v>48</v>
      </c>
      <c r="D56" s="27" t="s">
        <v>49</v>
      </c>
      <c r="E56" s="28" t="s">
        <v>313</v>
      </c>
    </row>
    <row r="57" spans="1:5" ht="26.4" hidden="1">
      <c r="A57" s="27">
        <v>82</v>
      </c>
      <c r="B57" s="30" t="s">
        <v>314</v>
      </c>
      <c r="C57" s="27" t="s">
        <v>48</v>
      </c>
      <c r="D57" s="27" t="s">
        <v>49</v>
      </c>
      <c r="E57" s="28" t="s">
        <v>315</v>
      </c>
    </row>
    <row r="58" spans="1:5" ht="26.4" hidden="1">
      <c r="A58" s="27">
        <v>83</v>
      </c>
      <c r="B58" s="30" t="s">
        <v>298</v>
      </c>
      <c r="C58" s="27" t="s">
        <v>48</v>
      </c>
      <c r="D58" s="27" t="s">
        <v>49</v>
      </c>
      <c r="E58" s="28" t="s">
        <v>299</v>
      </c>
    </row>
    <row r="59" spans="1:5" hidden="1">
      <c r="A59" s="27">
        <v>84</v>
      </c>
      <c r="B59" s="30" t="s">
        <v>326</v>
      </c>
      <c r="C59" s="27" t="s">
        <v>48</v>
      </c>
      <c r="D59" s="27" t="s">
        <v>49</v>
      </c>
      <c r="E59" s="28" t="s">
        <v>327</v>
      </c>
    </row>
    <row r="60" spans="1:5" ht="26.4" hidden="1">
      <c r="A60" s="27">
        <v>85</v>
      </c>
      <c r="B60" s="30" t="s">
        <v>324</v>
      </c>
      <c r="C60" s="27" t="s">
        <v>48</v>
      </c>
      <c r="D60" s="27" t="s">
        <v>49</v>
      </c>
      <c r="E60" s="28" t="s">
        <v>325</v>
      </c>
    </row>
    <row r="61" spans="1:5" ht="26.4" hidden="1">
      <c r="A61" s="27">
        <v>86</v>
      </c>
      <c r="B61" s="30" t="s">
        <v>293</v>
      </c>
      <c r="C61" s="27" t="s">
        <v>48</v>
      </c>
      <c r="D61" s="27" t="s">
        <v>49</v>
      </c>
      <c r="E61" s="28" t="s">
        <v>294</v>
      </c>
    </row>
    <row r="62" spans="1:5" ht="26.4" hidden="1">
      <c r="A62" s="27">
        <v>87</v>
      </c>
      <c r="B62" s="30" t="s">
        <v>304</v>
      </c>
      <c r="C62" s="27" t="s">
        <v>48</v>
      </c>
      <c r="D62" s="27" t="s">
        <v>49</v>
      </c>
      <c r="E62" s="28" t="s">
        <v>305</v>
      </c>
    </row>
    <row r="63" spans="1:5" ht="26.4" hidden="1">
      <c r="A63" s="27">
        <v>88</v>
      </c>
      <c r="B63" s="30" t="s">
        <v>306</v>
      </c>
      <c r="C63" s="27" t="s">
        <v>48</v>
      </c>
      <c r="D63" s="27" t="s">
        <v>49</v>
      </c>
      <c r="E63" s="28" t="s">
        <v>307</v>
      </c>
    </row>
    <row r="64" spans="1:5" ht="26.4" hidden="1">
      <c r="A64" s="27">
        <v>89</v>
      </c>
      <c r="B64" s="30" t="s">
        <v>308</v>
      </c>
      <c r="C64" s="27" t="s">
        <v>48</v>
      </c>
      <c r="D64" s="27" t="s">
        <v>49</v>
      </c>
      <c r="E64" s="28" t="s">
        <v>309</v>
      </c>
    </row>
    <row r="65" spans="1:5" ht="26.4" hidden="1">
      <c r="A65" s="27">
        <v>90</v>
      </c>
      <c r="B65" s="30" t="s">
        <v>310</v>
      </c>
      <c r="C65" s="27" t="s">
        <v>48</v>
      </c>
      <c r="D65" s="27" t="s">
        <v>49</v>
      </c>
      <c r="E65" s="28" t="s">
        <v>311</v>
      </c>
    </row>
    <row r="66" spans="1:5" ht="26.4" hidden="1">
      <c r="A66" s="27">
        <v>95</v>
      </c>
      <c r="B66" s="30" t="s">
        <v>275</v>
      </c>
      <c r="C66" s="27" t="s">
        <v>48</v>
      </c>
      <c r="D66" s="27" t="s">
        <v>49</v>
      </c>
      <c r="E66" s="28" t="s">
        <v>276</v>
      </c>
    </row>
    <row r="67" spans="1:5" ht="26.4" hidden="1">
      <c r="A67" s="27">
        <v>96</v>
      </c>
      <c r="B67" s="30" t="s">
        <v>277</v>
      </c>
      <c r="C67" s="27" t="s">
        <v>48</v>
      </c>
      <c r="D67" s="27" t="s">
        <v>49</v>
      </c>
      <c r="E67" s="28" t="s">
        <v>278</v>
      </c>
    </row>
    <row r="68" spans="1:5" ht="26.4" hidden="1">
      <c r="A68" s="27">
        <v>97</v>
      </c>
      <c r="B68" s="30" t="s">
        <v>279</v>
      </c>
      <c r="C68" s="27" t="s">
        <v>48</v>
      </c>
      <c r="D68" s="27" t="s">
        <v>49</v>
      </c>
      <c r="E68" s="28" t="s">
        <v>280</v>
      </c>
    </row>
    <row r="69" spans="1:5" ht="26.4" hidden="1">
      <c r="A69" s="27">
        <v>98</v>
      </c>
      <c r="B69" s="30" t="s">
        <v>281</v>
      </c>
      <c r="C69" s="27" t="s">
        <v>48</v>
      </c>
      <c r="D69" s="27" t="s">
        <v>49</v>
      </c>
      <c r="E69" s="28" t="s">
        <v>282</v>
      </c>
    </row>
    <row r="70" spans="1:5" ht="26.4" hidden="1">
      <c r="A70" s="27">
        <v>99</v>
      </c>
      <c r="B70" s="30" t="s">
        <v>283</v>
      </c>
      <c r="C70" s="27" t="s">
        <v>48</v>
      </c>
      <c r="D70" s="27" t="s">
        <v>49</v>
      </c>
      <c r="E70" s="28" t="s">
        <v>284</v>
      </c>
    </row>
    <row r="71" spans="1:5" ht="26.4" hidden="1">
      <c r="A71" s="27">
        <v>100</v>
      </c>
      <c r="B71" s="30" t="s">
        <v>285</v>
      </c>
      <c r="C71" s="27" t="s">
        <v>48</v>
      </c>
      <c r="D71" s="27" t="s">
        <v>49</v>
      </c>
      <c r="E71" s="28" t="s">
        <v>286</v>
      </c>
    </row>
    <row r="72" spans="1:5" ht="26.4" hidden="1">
      <c r="A72" s="27">
        <v>102</v>
      </c>
      <c r="B72" s="30" t="s">
        <v>273</v>
      </c>
      <c r="C72" s="27" t="s">
        <v>48</v>
      </c>
      <c r="D72" s="27" t="s">
        <v>49</v>
      </c>
      <c r="E72" s="28" t="s">
        <v>274</v>
      </c>
    </row>
    <row r="73" spans="1:5" ht="26.4" hidden="1">
      <c r="A73" s="27">
        <v>103</v>
      </c>
      <c r="B73" s="30" t="s">
        <v>255</v>
      </c>
      <c r="C73" s="27" t="s">
        <v>48</v>
      </c>
      <c r="D73" s="27" t="s">
        <v>49</v>
      </c>
      <c r="E73" s="28" t="s">
        <v>256</v>
      </c>
    </row>
    <row r="74" spans="1:5" ht="26.4" hidden="1">
      <c r="A74" s="27">
        <v>104</v>
      </c>
      <c r="B74" s="30" t="s">
        <v>271</v>
      </c>
      <c r="C74" s="27" t="s">
        <v>48</v>
      </c>
      <c r="D74" s="27" t="s">
        <v>49</v>
      </c>
      <c r="E74" s="28" t="s">
        <v>272</v>
      </c>
    </row>
    <row r="75" spans="1:5" ht="26.4" hidden="1">
      <c r="A75" s="27">
        <v>105</v>
      </c>
      <c r="B75" s="30" t="s">
        <v>316</v>
      </c>
      <c r="C75" s="27" t="s">
        <v>48</v>
      </c>
      <c r="D75" s="27" t="s">
        <v>49</v>
      </c>
      <c r="E75" s="28" t="s">
        <v>317</v>
      </c>
    </row>
    <row r="76" spans="1:5" ht="26.4" hidden="1">
      <c r="A76" s="27">
        <v>106</v>
      </c>
      <c r="B76" s="30" t="s">
        <v>302</v>
      </c>
      <c r="C76" s="27" t="s">
        <v>48</v>
      </c>
      <c r="D76" s="27" t="s">
        <v>49</v>
      </c>
      <c r="E76" s="28" t="s">
        <v>303</v>
      </c>
    </row>
    <row r="77" spans="1:5" ht="26.4" hidden="1">
      <c r="A77" s="27">
        <v>107</v>
      </c>
      <c r="B77" s="30" t="s">
        <v>257</v>
      </c>
      <c r="C77" s="27" t="s">
        <v>48</v>
      </c>
      <c r="D77" s="27" t="s">
        <v>49</v>
      </c>
      <c r="E77" s="28" t="s">
        <v>258</v>
      </c>
    </row>
    <row r="78" spans="1:5" ht="26.4" hidden="1">
      <c r="A78" s="27">
        <v>108</v>
      </c>
      <c r="B78" s="30" t="s">
        <v>261</v>
      </c>
      <c r="C78" s="27" t="s">
        <v>48</v>
      </c>
      <c r="D78" s="27" t="s">
        <v>49</v>
      </c>
      <c r="E78" s="28" t="s">
        <v>144</v>
      </c>
    </row>
    <row r="79" spans="1:5" ht="26.4" hidden="1">
      <c r="A79" s="27">
        <v>109</v>
      </c>
      <c r="B79" s="30" t="s">
        <v>264</v>
      </c>
      <c r="C79" s="27" t="s">
        <v>48</v>
      </c>
      <c r="D79" s="27" t="s">
        <v>49</v>
      </c>
      <c r="E79" s="28" t="s">
        <v>166</v>
      </c>
    </row>
    <row r="80" spans="1:5" ht="26.4" hidden="1">
      <c r="A80" s="27">
        <v>110</v>
      </c>
      <c r="B80" s="30" t="s">
        <v>262</v>
      </c>
      <c r="C80" s="27" t="s">
        <v>48</v>
      </c>
      <c r="D80" s="27" t="s">
        <v>49</v>
      </c>
      <c r="E80" s="28" t="s">
        <v>263</v>
      </c>
    </row>
    <row r="81" spans="1:5" ht="26.4" hidden="1">
      <c r="A81" s="27">
        <v>111</v>
      </c>
      <c r="B81" s="30" t="s">
        <v>265</v>
      </c>
      <c r="C81" s="27" t="s">
        <v>48</v>
      </c>
      <c r="D81" s="27" t="s">
        <v>49</v>
      </c>
      <c r="E81" s="28" t="s">
        <v>266</v>
      </c>
    </row>
    <row r="82" spans="1:5" ht="26.4" hidden="1">
      <c r="A82" s="27">
        <v>112</v>
      </c>
      <c r="B82" s="30" t="s">
        <v>267</v>
      </c>
      <c r="C82" s="27" t="s">
        <v>48</v>
      </c>
      <c r="D82" s="27" t="s">
        <v>49</v>
      </c>
      <c r="E82" s="28" t="s">
        <v>268</v>
      </c>
    </row>
    <row r="83" spans="1:5" ht="26.4" hidden="1">
      <c r="A83" s="27">
        <v>113</v>
      </c>
      <c r="B83" s="30" t="s">
        <v>269</v>
      </c>
      <c r="C83" s="27" t="s">
        <v>48</v>
      </c>
      <c r="D83" s="27" t="s">
        <v>49</v>
      </c>
      <c r="E83" s="28" t="s">
        <v>270</v>
      </c>
    </row>
    <row r="84" spans="1:5" ht="26.4" hidden="1">
      <c r="A84" s="27">
        <v>114</v>
      </c>
      <c r="B84" s="30" t="s">
        <v>289</v>
      </c>
      <c r="C84" s="27" t="s">
        <v>48</v>
      </c>
      <c r="D84" s="27" t="s">
        <v>49</v>
      </c>
      <c r="E84" s="28" t="s">
        <v>290</v>
      </c>
    </row>
    <row r="85" spans="1:5" ht="26.4" hidden="1">
      <c r="A85" s="27">
        <v>118</v>
      </c>
      <c r="B85" s="30" t="s">
        <v>6444</v>
      </c>
      <c r="C85" s="27" t="s">
        <v>48</v>
      </c>
      <c r="D85" s="27" t="s">
        <v>49</v>
      </c>
      <c r="E85" s="28" t="s">
        <v>6445</v>
      </c>
    </row>
    <row r="86" spans="1:5" hidden="1">
      <c r="A86" s="27">
        <v>119</v>
      </c>
      <c r="B86" s="30" t="s">
        <v>364</v>
      </c>
      <c r="C86" s="27" t="s">
        <v>48</v>
      </c>
      <c r="D86" s="27" t="s">
        <v>53</v>
      </c>
      <c r="E86" s="28" t="s">
        <v>365</v>
      </c>
    </row>
    <row r="87" spans="1:5" hidden="1">
      <c r="A87" s="27">
        <v>122</v>
      </c>
      <c r="B87" s="30" t="s">
        <v>368</v>
      </c>
      <c r="C87" s="27" t="s">
        <v>48</v>
      </c>
      <c r="D87" s="27" t="s">
        <v>49</v>
      </c>
      <c r="E87" s="28" t="s">
        <v>369</v>
      </c>
    </row>
    <row r="88" spans="1:5" ht="26.4" hidden="1">
      <c r="A88" s="27">
        <v>123</v>
      </c>
      <c r="B88" s="30" t="s">
        <v>378</v>
      </c>
      <c r="C88" s="27" t="s">
        <v>175</v>
      </c>
      <c r="D88" s="27" t="s">
        <v>53</v>
      </c>
      <c r="E88" s="28" t="s">
        <v>379</v>
      </c>
    </row>
    <row r="89" spans="1:5" ht="26.4" hidden="1">
      <c r="A89" s="27">
        <v>124</v>
      </c>
      <c r="B89" s="30" t="s">
        <v>372</v>
      </c>
      <c r="C89" s="27" t="s">
        <v>175</v>
      </c>
      <c r="D89" s="27" t="s">
        <v>49</v>
      </c>
      <c r="E89" s="28" t="s">
        <v>373</v>
      </c>
    </row>
    <row r="90" spans="1:5" hidden="1">
      <c r="A90" s="27">
        <v>127</v>
      </c>
      <c r="B90" s="30" t="s">
        <v>380</v>
      </c>
      <c r="C90" s="27" t="s">
        <v>175</v>
      </c>
      <c r="D90" s="27" t="s">
        <v>49</v>
      </c>
      <c r="E90" s="28" t="s">
        <v>381</v>
      </c>
    </row>
    <row r="91" spans="1:5" hidden="1">
      <c r="A91" s="27">
        <v>130</v>
      </c>
      <c r="B91" s="30" t="s">
        <v>743</v>
      </c>
      <c r="C91" s="27" t="s">
        <v>172</v>
      </c>
      <c r="D91" s="27" t="s">
        <v>49</v>
      </c>
      <c r="E91" s="28" t="s">
        <v>196</v>
      </c>
    </row>
    <row r="92" spans="1:5" ht="26.4" hidden="1">
      <c r="A92" s="27">
        <v>131</v>
      </c>
      <c r="B92" s="30" t="s">
        <v>358</v>
      </c>
      <c r="C92" s="27" t="s">
        <v>172</v>
      </c>
      <c r="D92" s="27" t="s">
        <v>49</v>
      </c>
      <c r="E92" s="28" t="s">
        <v>359</v>
      </c>
    </row>
    <row r="93" spans="1:5" ht="26.4" hidden="1">
      <c r="A93" s="27">
        <v>132</v>
      </c>
      <c r="B93" s="30" t="s">
        <v>387</v>
      </c>
      <c r="C93" s="27" t="s">
        <v>175</v>
      </c>
      <c r="D93" s="27" t="s">
        <v>49</v>
      </c>
      <c r="E93" s="28" t="s">
        <v>388</v>
      </c>
    </row>
    <row r="94" spans="1:5" hidden="1">
      <c r="A94" s="27">
        <v>133</v>
      </c>
      <c r="B94" s="30" t="s">
        <v>382</v>
      </c>
      <c r="C94" s="27" t="s">
        <v>175</v>
      </c>
      <c r="D94" s="27" t="s">
        <v>49</v>
      </c>
      <c r="E94" s="28" t="s">
        <v>383</v>
      </c>
    </row>
    <row r="95" spans="1:5" hidden="1">
      <c r="A95" s="27">
        <v>134</v>
      </c>
      <c r="B95" s="30" t="s">
        <v>4451</v>
      </c>
      <c r="C95" s="27" t="s">
        <v>172</v>
      </c>
      <c r="D95" s="27" t="s">
        <v>49</v>
      </c>
      <c r="E95" s="28" t="s">
        <v>4162</v>
      </c>
    </row>
    <row r="96" spans="1:5" ht="26.4" hidden="1">
      <c r="A96" s="27">
        <v>135</v>
      </c>
      <c r="B96" s="30" t="s">
        <v>744</v>
      </c>
      <c r="C96" s="27" t="s">
        <v>172</v>
      </c>
      <c r="D96" s="27" t="s">
        <v>49</v>
      </c>
      <c r="E96" s="28" t="s">
        <v>377</v>
      </c>
    </row>
    <row r="97" spans="1:5" hidden="1">
      <c r="A97" s="27">
        <v>140</v>
      </c>
      <c r="B97" s="30" t="s">
        <v>4611</v>
      </c>
      <c r="C97" s="27" t="s">
        <v>172</v>
      </c>
      <c r="D97" s="27" t="s">
        <v>49</v>
      </c>
      <c r="E97" s="28" t="s">
        <v>4612</v>
      </c>
    </row>
    <row r="98" spans="1:5" ht="26.4" hidden="1">
      <c r="A98" s="27">
        <v>142</v>
      </c>
      <c r="B98" s="30" t="s">
        <v>7501</v>
      </c>
      <c r="C98" s="27" t="s">
        <v>7502</v>
      </c>
      <c r="D98" s="27" t="s">
        <v>49</v>
      </c>
      <c r="E98" s="28" t="s">
        <v>7503</v>
      </c>
    </row>
    <row r="99" spans="1:5" ht="26.4" hidden="1">
      <c r="A99" s="27">
        <v>151</v>
      </c>
      <c r="B99" s="30" t="s">
        <v>4613</v>
      </c>
      <c r="C99" s="27" t="s">
        <v>175</v>
      </c>
      <c r="D99" s="27" t="s">
        <v>49</v>
      </c>
      <c r="E99" s="28" t="s">
        <v>4614</v>
      </c>
    </row>
    <row r="100" spans="1:5" ht="26.4" hidden="1">
      <c r="A100" s="27">
        <v>153</v>
      </c>
      <c r="B100" s="30" t="s">
        <v>7394</v>
      </c>
      <c r="C100" s="27" t="s">
        <v>175</v>
      </c>
      <c r="D100" s="27" t="s">
        <v>49</v>
      </c>
      <c r="E100" s="28" t="s">
        <v>7395</v>
      </c>
    </row>
    <row r="101" spans="1:5" hidden="1">
      <c r="A101" s="27">
        <v>154</v>
      </c>
      <c r="B101" s="30" t="s">
        <v>8427</v>
      </c>
      <c r="C101" s="27" t="s">
        <v>175</v>
      </c>
      <c r="D101" s="27" t="s">
        <v>49</v>
      </c>
      <c r="E101" s="28" t="s">
        <v>8428</v>
      </c>
    </row>
    <row r="102" spans="1:5" hidden="1">
      <c r="A102" s="27">
        <v>156</v>
      </c>
      <c r="B102" s="30" t="s">
        <v>356</v>
      </c>
      <c r="C102" s="27" t="s">
        <v>172</v>
      </c>
      <c r="D102" s="27" t="s">
        <v>49</v>
      </c>
      <c r="E102" s="28" t="s">
        <v>357</v>
      </c>
    </row>
    <row r="103" spans="1:5" ht="26.4" hidden="1">
      <c r="A103" s="27">
        <v>157</v>
      </c>
      <c r="B103" s="30" t="s">
        <v>354</v>
      </c>
      <c r="C103" s="27" t="s">
        <v>172</v>
      </c>
      <c r="D103" s="27" t="s">
        <v>49</v>
      </c>
      <c r="E103" s="28" t="s">
        <v>355</v>
      </c>
    </row>
    <row r="104" spans="1:5" ht="39.6" hidden="1">
      <c r="A104" s="27">
        <v>181</v>
      </c>
      <c r="B104" s="30" t="s">
        <v>1006</v>
      </c>
      <c r="C104" s="27" t="s">
        <v>997</v>
      </c>
      <c r="D104" s="27" t="s">
        <v>49</v>
      </c>
      <c r="E104" s="28" t="s">
        <v>1007</v>
      </c>
    </row>
    <row r="105" spans="1:5" ht="39.6" hidden="1">
      <c r="A105" s="27">
        <v>183</v>
      </c>
      <c r="B105" s="30" t="s">
        <v>996</v>
      </c>
      <c r="C105" s="27" t="s">
        <v>997</v>
      </c>
      <c r="D105" s="27" t="s">
        <v>53</v>
      </c>
      <c r="E105" s="28" t="s">
        <v>890</v>
      </c>
    </row>
    <row r="106" spans="1:5" ht="39.6" hidden="1">
      <c r="A106" s="27">
        <v>184</v>
      </c>
      <c r="B106" s="30" t="s">
        <v>998</v>
      </c>
      <c r="C106" s="27" t="s">
        <v>997</v>
      </c>
      <c r="D106" s="27" t="s">
        <v>49</v>
      </c>
      <c r="E106" s="28" t="s">
        <v>999</v>
      </c>
    </row>
    <row r="107" spans="1:5" ht="39.6" hidden="1">
      <c r="A107" s="27">
        <v>194</v>
      </c>
      <c r="B107" s="30" t="s">
        <v>1002</v>
      </c>
      <c r="C107" s="27" t="s">
        <v>997</v>
      </c>
      <c r="D107" s="27" t="s">
        <v>49</v>
      </c>
      <c r="E107" s="28" t="s">
        <v>1003</v>
      </c>
    </row>
    <row r="108" spans="1:5" ht="39.6" hidden="1">
      <c r="A108" s="27">
        <v>195</v>
      </c>
      <c r="B108" s="30" t="s">
        <v>1000</v>
      </c>
      <c r="C108" s="27" t="s">
        <v>997</v>
      </c>
      <c r="D108" s="27" t="s">
        <v>49</v>
      </c>
      <c r="E108" s="28" t="s">
        <v>1001</v>
      </c>
    </row>
    <row r="109" spans="1:5" hidden="1">
      <c r="A109" s="27">
        <v>242</v>
      </c>
      <c r="B109" s="30" t="s">
        <v>431</v>
      </c>
      <c r="C109" s="27" t="s">
        <v>52</v>
      </c>
      <c r="D109" s="27" t="s">
        <v>49</v>
      </c>
      <c r="E109" s="28" t="s">
        <v>432</v>
      </c>
    </row>
    <row r="110" spans="1:5" hidden="1">
      <c r="A110" s="27">
        <v>244</v>
      </c>
      <c r="B110" s="30" t="s">
        <v>861</v>
      </c>
      <c r="C110" s="27" t="s">
        <v>52</v>
      </c>
      <c r="D110" s="27" t="s">
        <v>49</v>
      </c>
      <c r="E110" s="28" t="s">
        <v>862</v>
      </c>
    </row>
    <row r="111" spans="1:5" hidden="1">
      <c r="A111" s="27">
        <v>245</v>
      </c>
      <c r="B111" s="30" t="s">
        <v>847</v>
      </c>
      <c r="C111" s="27" t="s">
        <v>52</v>
      </c>
      <c r="D111" s="27" t="s">
        <v>49</v>
      </c>
      <c r="E111" s="28" t="s">
        <v>848</v>
      </c>
    </row>
    <row r="112" spans="1:5" hidden="1">
      <c r="A112" s="27">
        <v>246</v>
      </c>
      <c r="B112" s="30" t="s">
        <v>840</v>
      </c>
      <c r="C112" s="27" t="s">
        <v>52</v>
      </c>
      <c r="D112" s="27" t="s">
        <v>49</v>
      </c>
      <c r="E112" s="28" t="s">
        <v>424</v>
      </c>
    </row>
    <row r="113" spans="1:5" hidden="1">
      <c r="A113" s="27">
        <v>247</v>
      </c>
      <c r="B113" s="30" t="s">
        <v>411</v>
      </c>
      <c r="C113" s="27" t="s">
        <v>52</v>
      </c>
      <c r="D113" s="27" t="s">
        <v>49</v>
      </c>
      <c r="E113" s="28">
        <v>18.22</v>
      </c>
    </row>
    <row r="114" spans="1:5" hidden="1">
      <c r="A114" s="27">
        <v>248</v>
      </c>
      <c r="B114" s="30" t="s">
        <v>419</v>
      </c>
      <c r="C114" s="27" t="s">
        <v>52</v>
      </c>
      <c r="D114" s="27" t="s">
        <v>49</v>
      </c>
      <c r="E114" s="28" t="s">
        <v>420</v>
      </c>
    </row>
    <row r="115" spans="1:5" hidden="1">
      <c r="A115" s="27">
        <v>251</v>
      </c>
      <c r="B115" s="30" t="s">
        <v>851</v>
      </c>
      <c r="C115" s="27" t="s">
        <v>52</v>
      </c>
      <c r="D115" s="27" t="s">
        <v>49</v>
      </c>
      <c r="E115" s="28" t="s">
        <v>852</v>
      </c>
    </row>
    <row r="116" spans="1:5" hidden="1">
      <c r="A116" s="27">
        <v>252</v>
      </c>
      <c r="B116" s="30" t="s">
        <v>427</v>
      </c>
      <c r="C116" s="27" t="s">
        <v>52</v>
      </c>
      <c r="D116" s="27" t="s">
        <v>49</v>
      </c>
      <c r="E116" s="28" t="s">
        <v>428</v>
      </c>
    </row>
    <row r="117" spans="1:5" hidden="1">
      <c r="A117" s="27">
        <v>253</v>
      </c>
      <c r="B117" s="30" t="s">
        <v>464</v>
      </c>
      <c r="C117" s="27" t="s">
        <v>52</v>
      </c>
      <c r="D117" s="27" t="s">
        <v>53</v>
      </c>
      <c r="E117" s="28" t="s">
        <v>54</v>
      </c>
    </row>
    <row r="118" spans="1:5" hidden="1">
      <c r="A118" s="27">
        <v>295</v>
      </c>
      <c r="B118" s="30" t="s">
        <v>471</v>
      </c>
      <c r="C118" s="27" t="s">
        <v>48</v>
      </c>
      <c r="D118" s="27" t="s">
        <v>49</v>
      </c>
      <c r="E118" s="28" t="s">
        <v>472</v>
      </c>
    </row>
    <row r="119" spans="1:5" hidden="1">
      <c r="A119" s="27">
        <v>296</v>
      </c>
      <c r="B119" s="30" t="s">
        <v>473</v>
      </c>
      <c r="C119" s="27" t="s">
        <v>48</v>
      </c>
      <c r="D119" s="27" t="s">
        <v>49</v>
      </c>
      <c r="E119" s="28" t="s">
        <v>474</v>
      </c>
    </row>
    <row r="120" spans="1:5" hidden="1">
      <c r="A120" s="27">
        <v>297</v>
      </c>
      <c r="B120" s="30" t="s">
        <v>475</v>
      </c>
      <c r="C120" s="27" t="s">
        <v>48</v>
      </c>
      <c r="D120" s="27" t="s">
        <v>49</v>
      </c>
      <c r="E120" s="28" t="s">
        <v>476</v>
      </c>
    </row>
    <row r="121" spans="1:5" hidden="1">
      <c r="A121" s="27">
        <v>298</v>
      </c>
      <c r="B121" s="30" t="s">
        <v>470</v>
      </c>
      <c r="C121" s="27" t="s">
        <v>48</v>
      </c>
      <c r="D121" s="27" t="s">
        <v>49</v>
      </c>
      <c r="E121" s="28" t="s">
        <v>144</v>
      </c>
    </row>
    <row r="122" spans="1:5" hidden="1">
      <c r="A122" s="27">
        <v>299</v>
      </c>
      <c r="B122" s="30" t="s">
        <v>469</v>
      </c>
      <c r="C122" s="27" t="s">
        <v>48</v>
      </c>
      <c r="D122" s="27" t="s">
        <v>49</v>
      </c>
      <c r="E122" s="28" t="s">
        <v>144</v>
      </c>
    </row>
    <row r="123" spans="1:5" hidden="1">
      <c r="A123" s="27">
        <v>300</v>
      </c>
      <c r="B123" s="30" t="s">
        <v>479</v>
      </c>
      <c r="C123" s="27" t="s">
        <v>48</v>
      </c>
      <c r="D123" s="27" t="s">
        <v>49</v>
      </c>
      <c r="E123" s="28" t="s">
        <v>480</v>
      </c>
    </row>
    <row r="124" spans="1:5" hidden="1">
      <c r="A124" s="27">
        <v>301</v>
      </c>
      <c r="B124" s="30" t="s">
        <v>477</v>
      </c>
      <c r="C124" s="27" t="s">
        <v>48</v>
      </c>
      <c r="D124" s="27" t="s">
        <v>53</v>
      </c>
      <c r="E124" s="28" t="s">
        <v>478</v>
      </c>
    </row>
    <row r="125" spans="1:5" hidden="1">
      <c r="A125" s="27">
        <v>303</v>
      </c>
      <c r="B125" s="30" t="s">
        <v>494</v>
      </c>
      <c r="C125" s="27" t="s">
        <v>48</v>
      </c>
      <c r="D125" s="27" t="s">
        <v>49</v>
      </c>
      <c r="E125" s="28" t="s">
        <v>495</v>
      </c>
    </row>
    <row r="126" spans="1:5" hidden="1">
      <c r="A126" s="27">
        <v>304</v>
      </c>
      <c r="B126" s="30" t="s">
        <v>496</v>
      </c>
      <c r="C126" s="27" t="s">
        <v>48</v>
      </c>
      <c r="D126" s="27" t="s">
        <v>49</v>
      </c>
      <c r="E126" s="28" t="s">
        <v>497</v>
      </c>
    </row>
    <row r="127" spans="1:5" hidden="1">
      <c r="A127" s="27">
        <v>305</v>
      </c>
      <c r="B127" s="30" t="s">
        <v>498</v>
      </c>
      <c r="C127" s="27" t="s">
        <v>48</v>
      </c>
      <c r="D127" s="27" t="s">
        <v>49</v>
      </c>
      <c r="E127" s="28" t="s">
        <v>499</v>
      </c>
    </row>
    <row r="128" spans="1:5" hidden="1">
      <c r="A128" s="27">
        <v>306</v>
      </c>
      <c r="B128" s="30" t="s">
        <v>500</v>
      </c>
      <c r="C128" s="27" t="s">
        <v>48</v>
      </c>
      <c r="D128" s="27" t="s">
        <v>49</v>
      </c>
      <c r="E128" s="28" t="s">
        <v>501</v>
      </c>
    </row>
    <row r="129" spans="1:5" hidden="1">
      <c r="A129" s="27">
        <v>307</v>
      </c>
      <c r="B129" s="30" t="s">
        <v>502</v>
      </c>
      <c r="C129" s="27" t="s">
        <v>48</v>
      </c>
      <c r="D129" s="27" t="s">
        <v>49</v>
      </c>
      <c r="E129" s="28" t="s">
        <v>503</v>
      </c>
    </row>
    <row r="130" spans="1:5" hidden="1">
      <c r="A130" s="27">
        <v>308</v>
      </c>
      <c r="B130" s="30" t="s">
        <v>516</v>
      </c>
      <c r="C130" s="27" t="s">
        <v>48</v>
      </c>
      <c r="D130" s="27" t="s">
        <v>49</v>
      </c>
      <c r="E130" s="28" t="s">
        <v>517</v>
      </c>
    </row>
    <row r="131" spans="1:5" hidden="1">
      <c r="A131" s="27">
        <v>309</v>
      </c>
      <c r="B131" s="30" t="s">
        <v>504</v>
      </c>
      <c r="C131" s="27" t="s">
        <v>48</v>
      </c>
      <c r="D131" s="27" t="s">
        <v>49</v>
      </c>
      <c r="E131" s="28" t="s">
        <v>505</v>
      </c>
    </row>
    <row r="132" spans="1:5" hidden="1">
      <c r="A132" s="27">
        <v>310</v>
      </c>
      <c r="B132" s="30" t="s">
        <v>506</v>
      </c>
      <c r="C132" s="27" t="s">
        <v>48</v>
      </c>
      <c r="D132" s="27" t="s">
        <v>49</v>
      </c>
      <c r="E132" s="28" t="s">
        <v>507</v>
      </c>
    </row>
    <row r="133" spans="1:5" hidden="1">
      <c r="A133" s="27">
        <v>311</v>
      </c>
      <c r="B133" s="30" t="s">
        <v>484</v>
      </c>
      <c r="C133" s="27" t="s">
        <v>48</v>
      </c>
      <c r="D133" s="27" t="s">
        <v>49</v>
      </c>
      <c r="E133" s="28" t="s">
        <v>485</v>
      </c>
    </row>
    <row r="134" spans="1:5" hidden="1">
      <c r="A134" s="27">
        <v>314</v>
      </c>
      <c r="B134" s="30" t="s">
        <v>492</v>
      </c>
      <c r="C134" s="27" t="s">
        <v>48</v>
      </c>
      <c r="D134" s="27" t="s">
        <v>49</v>
      </c>
      <c r="E134" s="28" t="s">
        <v>493</v>
      </c>
    </row>
    <row r="135" spans="1:5" hidden="1">
      <c r="A135" s="27">
        <v>318</v>
      </c>
      <c r="B135" s="30" t="s">
        <v>486</v>
      </c>
      <c r="C135" s="27" t="s">
        <v>48</v>
      </c>
      <c r="D135" s="27" t="s">
        <v>49</v>
      </c>
      <c r="E135" s="28" t="s">
        <v>487</v>
      </c>
    </row>
    <row r="136" spans="1:5" hidden="1">
      <c r="A136" s="27">
        <v>319</v>
      </c>
      <c r="B136" s="30" t="s">
        <v>488</v>
      </c>
      <c r="C136" s="27" t="s">
        <v>48</v>
      </c>
      <c r="D136" s="27" t="s">
        <v>49</v>
      </c>
      <c r="E136" s="28" t="s">
        <v>489</v>
      </c>
    </row>
    <row r="137" spans="1:5" hidden="1">
      <c r="A137" s="27">
        <v>320</v>
      </c>
      <c r="B137" s="30" t="s">
        <v>490</v>
      </c>
      <c r="C137" s="27" t="s">
        <v>48</v>
      </c>
      <c r="D137" s="27" t="s">
        <v>49</v>
      </c>
      <c r="E137" s="28" t="s">
        <v>491</v>
      </c>
    </row>
    <row r="138" spans="1:5" hidden="1">
      <c r="A138" s="27">
        <v>325</v>
      </c>
      <c r="B138" s="30" t="s">
        <v>510</v>
      </c>
      <c r="C138" s="27" t="s">
        <v>48</v>
      </c>
      <c r="D138" s="27" t="s">
        <v>49</v>
      </c>
      <c r="E138" s="28" t="s">
        <v>511</v>
      </c>
    </row>
    <row r="139" spans="1:5" hidden="1">
      <c r="A139" s="27">
        <v>328</v>
      </c>
      <c r="B139" s="30" t="s">
        <v>508</v>
      </c>
      <c r="C139" s="27" t="s">
        <v>48</v>
      </c>
      <c r="D139" s="27" t="s">
        <v>49</v>
      </c>
      <c r="E139" s="28" t="s">
        <v>509</v>
      </c>
    </row>
    <row r="140" spans="1:5" hidden="1">
      <c r="A140" s="27">
        <v>329</v>
      </c>
      <c r="B140" s="30" t="s">
        <v>514</v>
      </c>
      <c r="C140" s="27" t="s">
        <v>48</v>
      </c>
      <c r="D140" s="27" t="s">
        <v>49</v>
      </c>
      <c r="E140" s="28" t="s">
        <v>515</v>
      </c>
    </row>
    <row r="141" spans="1:5" hidden="1">
      <c r="A141" s="27">
        <v>333</v>
      </c>
      <c r="B141" s="30" t="s">
        <v>695</v>
      </c>
      <c r="C141" s="27" t="s">
        <v>172</v>
      </c>
      <c r="D141" s="27" t="s">
        <v>53</v>
      </c>
      <c r="E141" s="28" t="s">
        <v>696</v>
      </c>
    </row>
    <row r="142" spans="1:5" hidden="1">
      <c r="A142" s="27">
        <v>334</v>
      </c>
      <c r="B142" s="30" t="s">
        <v>689</v>
      </c>
      <c r="C142" s="27" t="s">
        <v>172</v>
      </c>
      <c r="D142" s="27" t="s">
        <v>49</v>
      </c>
      <c r="E142" s="28" t="s">
        <v>690</v>
      </c>
    </row>
    <row r="143" spans="1:5" hidden="1">
      <c r="A143" s="27">
        <v>335</v>
      </c>
      <c r="B143" s="30" t="s">
        <v>691</v>
      </c>
      <c r="C143" s="27" t="s">
        <v>172</v>
      </c>
      <c r="D143" s="27" t="s">
        <v>49</v>
      </c>
      <c r="E143" s="28" t="s">
        <v>692</v>
      </c>
    </row>
    <row r="144" spans="1:5" hidden="1">
      <c r="A144" s="27">
        <v>337</v>
      </c>
      <c r="B144" s="30" t="s">
        <v>710</v>
      </c>
      <c r="C144" s="27" t="s">
        <v>172</v>
      </c>
      <c r="D144" s="27" t="s">
        <v>53</v>
      </c>
      <c r="E144" s="28" t="s">
        <v>711</v>
      </c>
    </row>
    <row r="145" spans="1:5" hidden="1">
      <c r="A145" s="27">
        <v>338</v>
      </c>
      <c r="B145" s="30" t="s">
        <v>687</v>
      </c>
      <c r="C145" s="27" t="s">
        <v>172</v>
      </c>
      <c r="D145" s="27" t="s">
        <v>49</v>
      </c>
      <c r="E145" s="28" t="s">
        <v>688</v>
      </c>
    </row>
    <row r="146" spans="1:5" hidden="1">
      <c r="A146" s="27">
        <v>339</v>
      </c>
      <c r="B146" s="30" t="s">
        <v>683</v>
      </c>
      <c r="C146" s="27" t="s">
        <v>165</v>
      </c>
      <c r="D146" s="27" t="s">
        <v>49</v>
      </c>
      <c r="E146" s="28" t="s">
        <v>684</v>
      </c>
    </row>
    <row r="147" spans="1:5" hidden="1">
      <c r="A147" s="27">
        <v>340</v>
      </c>
      <c r="B147" s="30" t="s">
        <v>685</v>
      </c>
      <c r="C147" s="27" t="s">
        <v>165</v>
      </c>
      <c r="D147" s="27" t="s">
        <v>49</v>
      </c>
      <c r="E147" s="28" t="s">
        <v>686</v>
      </c>
    </row>
    <row r="148" spans="1:5" hidden="1">
      <c r="A148" s="27">
        <v>341</v>
      </c>
      <c r="B148" s="30" t="s">
        <v>701</v>
      </c>
      <c r="C148" s="27" t="s">
        <v>165</v>
      </c>
      <c r="D148" s="27" t="s">
        <v>49</v>
      </c>
      <c r="E148" s="28" t="s">
        <v>703</v>
      </c>
    </row>
    <row r="149" spans="1:5" hidden="1">
      <c r="A149" s="27">
        <v>342</v>
      </c>
      <c r="B149" s="30" t="s">
        <v>693</v>
      </c>
      <c r="C149" s="27" t="s">
        <v>172</v>
      </c>
      <c r="D149" s="27" t="s">
        <v>49</v>
      </c>
      <c r="E149" s="28" t="s">
        <v>694</v>
      </c>
    </row>
    <row r="150" spans="1:5" hidden="1">
      <c r="A150" s="27">
        <v>343</v>
      </c>
      <c r="B150" s="30" t="s">
        <v>697</v>
      </c>
      <c r="C150" s="27" t="s">
        <v>165</v>
      </c>
      <c r="D150" s="27" t="s">
        <v>49</v>
      </c>
      <c r="E150" s="28" t="s">
        <v>698</v>
      </c>
    </row>
    <row r="151" spans="1:5" hidden="1">
      <c r="A151" s="27">
        <v>344</v>
      </c>
      <c r="B151" s="30" t="s">
        <v>699</v>
      </c>
      <c r="C151" s="27" t="s">
        <v>172</v>
      </c>
      <c r="D151" s="27" t="s">
        <v>49</v>
      </c>
      <c r="E151" s="28" t="s">
        <v>700</v>
      </c>
    </row>
    <row r="152" spans="1:5" hidden="1">
      <c r="A152" s="27">
        <v>345</v>
      </c>
      <c r="B152" s="30" t="s">
        <v>701</v>
      </c>
      <c r="C152" s="27" t="s">
        <v>172</v>
      </c>
      <c r="D152" s="27" t="s">
        <v>49</v>
      </c>
      <c r="E152" s="28" t="s">
        <v>702</v>
      </c>
    </row>
    <row r="153" spans="1:5" hidden="1">
      <c r="A153" s="27">
        <v>346</v>
      </c>
      <c r="B153" s="30" t="s">
        <v>679</v>
      </c>
      <c r="C153" s="27" t="s">
        <v>172</v>
      </c>
      <c r="D153" s="27" t="s">
        <v>49</v>
      </c>
      <c r="E153" s="28" t="s">
        <v>680</v>
      </c>
    </row>
    <row r="154" spans="1:5" ht="26.4" hidden="1">
      <c r="A154" s="27">
        <v>358</v>
      </c>
      <c r="B154" s="30" t="s">
        <v>6140</v>
      </c>
      <c r="C154" s="27" t="s">
        <v>48</v>
      </c>
      <c r="D154" s="27" t="s">
        <v>49</v>
      </c>
      <c r="E154" s="28" t="s">
        <v>1607</v>
      </c>
    </row>
    <row r="155" spans="1:5" ht="26.4" hidden="1">
      <c r="A155" s="27">
        <v>359</v>
      </c>
      <c r="B155" s="30" t="s">
        <v>6141</v>
      </c>
      <c r="C155" s="27" t="s">
        <v>48</v>
      </c>
      <c r="D155" s="27" t="s">
        <v>49</v>
      </c>
      <c r="E155" s="28" t="s">
        <v>6142</v>
      </c>
    </row>
    <row r="156" spans="1:5" ht="26.4" hidden="1">
      <c r="A156" s="27">
        <v>360</v>
      </c>
      <c r="B156" s="30" t="s">
        <v>6145</v>
      </c>
      <c r="C156" s="27" t="s">
        <v>48</v>
      </c>
      <c r="D156" s="27" t="s">
        <v>53</v>
      </c>
      <c r="E156" s="28" t="s">
        <v>1800</v>
      </c>
    </row>
    <row r="157" spans="1:5" ht="26.4" hidden="1">
      <c r="A157" s="27">
        <v>365</v>
      </c>
      <c r="B157" s="30" t="s">
        <v>6136</v>
      </c>
      <c r="C157" s="27" t="s">
        <v>48</v>
      </c>
      <c r="D157" s="27" t="s">
        <v>49</v>
      </c>
      <c r="E157" s="28" t="s">
        <v>3800</v>
      </c>
    </row>
    <row r="158" spans="1:5" ht="26.4" hidden="1">
      <c r="A158" s="27">
        <v>366</v>
      </c>
      <c r="B158" s="30" t="s">
        <v>714</v>
      </c>
      <c r="C158" s="27" t="s">
        <v>71</v>
      </c>
      <c r="D158" s="27" t="s">
        <v>53</v>
      </c>
      <c r="E158" s="28" t="s">
        <v>715</v>
      </c>
    </row>
    <row r="159" spans="1:5" ht="26.4" hidden="1">
      <c r="A159" s="27">
        <v>367</v>
      </c>
      <c r="B159" s="30" t="s">
        <v>716</v>
      </c>
      <c r="C159" s="27" t="s">
        <v>71</v>
      </c>
      <c r="D159" s="27" t="s">
        <v>53</v>
      </c>
      <c r="E159" s="28" t="s">
        <v>717</v>
      </c>
    </row>
    <row r="160" spans="1:5" ht="26.4" hidden="1">
      <c r="A160" s="27">
        <v>368</v>
      </c>
      <c r="B160" s="30" t="s">
        <v>720</v>
      </c>
      <c r="C160" s="27" t="s">
        <v>71</v>
      </c>
      <c r="D160" s="27" t="s">
        <v>49</v>
      </c>
      <c r="E160" s="28" t="s">
        <v>721</v>
      </c>
    </row>
    <row r="161" spans="1:5" ht="26.4" hidden="1">
      <c r="A161" s="27">
        <v>369</v>
      </c>
      <c r="B161" s="30" t="s">
        <v>712</v>
      </c>
      <c r="C161" s="27" t="s">
        <v>71</v>
      </c>
      <c r="D161" s="27" t="s">
        <v>49</v>
      </c>
      <c r="E161" s="28" t="s">
        <v>713</v>
      </c>
    </row>
    <row r="162" spans="1:5" ht="26.4" hidden="1">
      <c r="A162" s="27">
        <v>370</v>
      </c>
      <c r="B162" s="30" t="s">
        <v>718</v>
      </c>
      <c r="C162" s="27" t="s">
        <v>71</v>
      </c>
      <c r="D162" s="27" t="s">
        <v>53</v>
      </c>
      <c r="E162" s="28" t="s">
        <v>719</v>
      </c>
    </row>
    <row r="163" spans="1:5" ht="26.4" hidden="1">
      <c r="A163" s="27">
        <v>371</v>
      </c>
      <c r="B163" s="30" t="s">
        <v>734</v>
      </c>
      <c r="C163" s="27" t="s">
        <v>172</v>
      </c>
      <c r="D163" s="27" t="s">
        <v>49</v>
      </c>
      <c r="E163" s="28" t="s">
        <v>735</v>
      </c>
    </row>
    <row r="164" spans="1:5" hidden="1">
      <c r="A164" s="27">
        <v>374</v>
      </c>
      <c r="B164" s="30" t="s">
        <v>747</v>
      </c>
      <c r="C164" s="27" t="s">
        <v>172</v>
      </c>
      <c r="D164" s="27" t="s">
        <v>49</v>
      </c>
      <c r="E164" s="28" t="s">
        <v>148</v>
      </c>
    </row>
    <row r="165" spans="1:5" hidden="1">
      <c r="A165" s="27">
        <v>377</v>
      </c>
      <c r="B165" s="30" t="s">
        <v>828</v>
      </c>
      <c r="C165" s="27" t="s">
        <v>48</v>
      </c>
      <c r="D165" s="27" t="s">
        <v>53</v>
      </c>
      <c r="E165" s="28" t="s">
        <v>829</v>
      </c>
    </row>
    <row r="166" spans="1:5" hidden="1">
      <c r="A166" s="27">
        <v>378</v>
      </c>
      <c r="B166" s="30" t="s">
        <v>774</v>
      </c>
      <c r="C166" s="27" t="s">
        <v>52</v>
      </c>
      <c r="D166" s="27" t="s">
        <v>49</v>
      </c>
      <c r="E166" s="28" t="s">
        <v>54</v>
      </c>
    </row>
    <row r="167" spans="1:5" ht="26.4" hidden="1">
      <c r="A167" s="27">
        <v>379</v>
      </c>
      <c r="B167" s="30" t="s">
        <v>812</v>
      </c>
      <c r="C167" s="27" t="s">
        <v>48</v>
      </c>
      <c r="D167" s="27" t="s">
        <v>49</v>
      </c>
      <c r="E167" s="28" t="s">
        <v>258</v>
      </c>
    </row>
    <row r="168" spans="1:5" hidden="1">
      <c r="A168" s="27">
        <v>390</v>
      </c>
      <c r="B168" s="30" t="s">
        <v>7645</v>
      </c>
      <c r="C168" s="27" t="s">
        <v>48</v>
      </c>
      <c r="D168" s="27" t="s">
        <v>49</v>
      </c>
      <c r="E168" s="28" t="s">
        <v>7646</v>
      </c>
    </row>
    <row r="169" spans="1:5" ht="26.4" hidden="1">
      <c r="A169" s="27">
        <v>392</v>
      </c>
      <c r="B169" s="30" t="s">
        <v>104</v>
      </c>
      <c r="C169" s="27" t="s">
        <v>48</v>
      </c>
      <c r="D169" s="27" t="s">
        <v>49</v>
      </c>
      <c r="E169" s="28" t="s">
        <v>105</v>
      </c>
    </row>
    <row r="170" spans="1:5" ht="26.4" hidden="1">
      <c r="A170" s="27">
        <v>393</v>
      </c>
      <c r="B170" s="30" t="s">
        <v>108</v>
      </c>
      <c r="C170" s="27" t="s">
        <v>48</v>
      </c>
      <c r="D170" s="27" t="s">
        <v>53</v>
      </c>
      <c r="E170" s="28" t="s">
        <v>109</v>
      </c>
    </row>
    <row r="171" spans="1:5" ht="26.4" hidden="1">
      <c r="A171" s="27">
        <v>394</v>
      </c>
      <c r="B171" s="30" t="s">
        <v>96</v>
      </c>
      <c r="C171" s="27" t="s">
        <v>48</v>
      </c>
      <c r="D171" s="27" t="s">
        <v>49</v>
      </c>
      <c r="E171" s="28" t="s">
        <v>97</v>
      </c>
    </row>
    <row r="172" spans="1:5" ht="26.4" hidden="1">
      <c r="A172" s="27">
        <v>395</v>
      </c>
      <c r="B172" s="30" t="s">
        <v>100</v>
      </c>
      <c r="C172" s="27" t="s">
        <v>48</v>
      </c>
      <c r="D172" s="27" t="s">
        <v>49</v>
      </c>
      <c r="E172" s="28" t="s">
        <v>101</v>
      </c>
    </row>
    <row r="173" spans="1:5" ht="26.4" hidden="1">
      <c r="A173" s="27">
        <v>396</v>
      </c>
      <c r="B173" s="30" t="s">
        <v>116</v>
      </c>
      <c r="C173" s="27" t="s">
        <v>48</v>
      </c>
      <c r="D173" s="27" t="s">
        <v>49</v>
      </c>
      <c r="E173" s="28" t="s">
        <v>117</v>
      </c>
    </row>
    <row r="174" spans="1:5" ht="26.4" hidden="1">
      <c r="A174" s="27">
        <v>397</v>
      </c>
      <c r="B174" s="30" t="s">
        <v>112</v>
      </c>
      <c r="C174" s="27" t="s">
        <v>48</v>
      </c>
      <c r="D174" s="27" t="s">
        <v>49</v>
      </c>
      <c r="E174" s="28" t="s">
        <v>113</v>
      </c>
    </row>
    <row r="175" spans="1:5" ht="26.4" hidden="1">
      <c r="A175" s="27">
        <v>398</v>
      </c>
      <c r="B175" s="30" t="s">
        <v>127</v>
      </c>
      <c r="C175" s="27" t="s">
        <v>48</v>
      </c>
      <c r="D175" s="27" t="s">
        <v>49</v>
      </c>
      <c r="E175" s="28" t="s">
        <v>128</v>
      </c>
    </row>
    <row r="176" spans="1:5" ht="26.4" hidden="1">
      <c r="A176" s="27">
        <v>399</v>
      </c>
      <c r="B176" s="30" t="s">
        <v>131</v>
      </c>
      <c r="C176" s="27" t="s">
        <v>48</v>
      </c>
      <c r="D176" s="27" t="s">
        <v>49</v>
      </c>
      <c r="E176" s="28" t="s">
        <v>132</v>
      </c>
    </row>
    <row r="177" spans="1:5" ht="26.4" hidden="1">
      <c r="A177" s="27">
        <v>400</v>
      </c>
      <c r="B177" s="30" t="s">
        <v>122</v>
      </c>
      <c r="C177" s="27" t="s">
        <v>48</v>
      </c>
      <c r="D177" s="27" t="s">
        <v>49</v>
      </c>
      <c r="E177" s="28" t="s">
        <v>123</v>
      </c>
    </row>
    <row r="178" spans="1:5" hidden="1">
      <c r="A178" s="27">
        <v>402</v>
      </c>
      <c r="B178" s="30" t="s">
        <v>4379</v>
      </c>
      <c r="C178" s="27" t="s">
        <v>48</v>
      </c>
      <c r="D178" s="27" t="s">
        <v>49</v>
      </c>
      <c r="E178" s="28" t="s">
        <v>4380</v>
      </c>
    </row>
    <row r="179" spans="1:5" hidden="1">
      <c r="A179" s="27">
        <v>404</v>
      </c>
      <c r="B179" s="30" t="s">
        <v>4208</v>
      </c>
      <c r="C179" s="27" t="s">
        <v>165</v>
      </c>
      <c r="D179" s="27" t="s">
        <v>49</v>
      </c>
      <c r="E179" s="28" t="s">
        <v>4186</v>
      </c>
    </row>
    <row r="180" spans="1:5" hidden="1">
      <c r="A180" s="27">
        <v>406</v>
      </c>
      <c r="B180" s="30" t="s">
        <v>4194</v>
      </c>
      <c r="C180" s="27" t="s">
        <v>48</v>
      </c>
      <c r="D180" s="27" t="s">
        <v>49</v>
      </c>
      <c r="E180" s="28" t="s">
        <v>4195</v>
      </c>
    </row>
    <row r="181" spans="1:5" hidden="1">
      <c r="A181" s="27">
        <v>407</v>
      </c>
      <c r="B181" s="30" t="s">
        <v>4201</v>
      </c>
      <c r="C181" s="27" t="s">
        <v>172</v>
      </c>
      <c r="D181" s="27" t="s">
        <v>49</v>
      </c>
      <c r="E181" s="28" t="s">
        <v>4202</v>
      </c>
    </row>
    <row r="182" spans="1:5" ht="26.4" hidden="1">
      <c r="A182" s="27">
        <v>408</v>
      </c>
      <c r="B182" s="30" t="s">
        <v>92</v>
      </c>
      <c r="C182" s="27" t="s">
        <v>48</v>
      </c>
      <c r="D182" s="27" t="s">
        <v>49</v>
      </c>
      <c r="E182" s="28" t="s">
        <v>93</v>
      </c>
    </row>
    <row r="183" spans="1:5" ht="26.4" hidden="1">
      <c r="A183" s="27">
        <v>410</v>
      </c>
      <c r="B183" s="30" t="s">
        <v>88</v>
      </c>
      <c r="C183" s="27" t="s">
        <v>48</v>
      </c>
      <c r="D183" s="27" t="s">
        <v>49</v>
      </c>
      <c r="E183" s="28" t="s">
        <v>89</v>
      </c>
    </row>
    <row r="184" spans="1:5" ht="26.4" hidden="1">
      <c r="A184" s="27">
        <v>411</v>
      </c>
      <c r="B184" s="30" t="s">
        <v>90</v>
      </c>
      <c r="C184" s="27" t="s">
        <v>48</v>
      </c>
      <c r="D184" s="27" t="s">
        <v>53</v>
      </c>
      <c r="E184" s="28" t="s">
        <v>91</v>
      </c>
    </row>
    <row r="185" spans="1:5" ht="26.4" hidden="1">
      <c r="A185" s="27">
        <v>412</v>
      </c>
      <c r="B185" s="30" t="s">
        <v>84</v>
      </c>
      <c r="C185" s="27" t="s">
        <v>48</v>
      </c>
      <c r="D185" s="27" t="s">
        <v>49</v>
      </c>
      <c r="E185" s="28" t="s">
        <v>85</v>
      </c>
    </row>
    <row r="186" spans="1:5" ht="26.4" hidden="1">
      <c r="A186" s="27">
        <v>414</v>
      </c>
      <c r="B186" s="30" t="s">
        <v>86</v>
      </c>
      <c r="C186" s="27" t="s">
        <v>48</v>
      </c>
      <c r="D186" s="27" t="s">
        <v>49</v>
      </c>
      <c r="E186" s="28" t="s">
        <v>87</v>
      </c>
    </row>
    <row r="187" spans="1:5" ht="26.4" hidden="1">
      <c r="A187" s="27">
        <v>415</v>
      </c>
      <c r="B187" s="30" t="s">
        <v>4422</v>
      </c>
      <c r="C187" s="27" t="s">
        <v>48</v>
      </c>
      <c r="D187" s="27" t="s">
        <v>49</v>
      </c>
      <c r="E187" s="28" t="s">
        <v>4423</v>
      </c>
    </row>
    <row r="188" spans="1:5" ht="26.4" hidden="1">
      <c r="A188" s="27">
        <v>416</v>
      </c>
      <c r="B188" s="30" t="s">
        <v>4424</v>
      </c>
      <c r="C188" s="27" t="s">
        <v>48</v>
      </c>
      <c r="D188" s="27" t="s">
        <v>49</v>
      </c>
      <c r="E188" s="28" t="s">
        <v>4425</v>
      </c>
    </row>
    <row r="189" spans="1:5" ht="26.4" hidden="1">
      <c r="A189" s="27">
        <v>417</v>
      </c>
      <c r="B189" s="30" t="s">
        <v>437</v>
      </c>
      <c r="C189" s="27" t="s">
        <v>48</v>
      </c>
      <c r="D189" s="27" t="s">
        <v>49</v>
      </c>
      <c r="E189" s="28" t="s">
        <v>438</v>
      </c>
    </row>
    <row r="190" spans="1:5" ht="26.4" hidden="1">
      <c r="A190" s="27">
        <v>420</v>
      </c>
      <c r="B190" s="30" t="s">
        <v>2436</v>
      </c>
      <c r="C190" s="27" t="s">
        <v>48</v>
      </c>
      <c r="D190" s="27" t="s">
        <v>49</v>
      </c>
      <c r="E190" s="28" t="s">
        <v>2437</v>
      </c>
    </row>
    <row r="191" spans="1:5" hidden="1">
      <c r="A191" s="27">
        <v>421</v>
      </c>
      <c r="B191" s="30" t="s">
        <v>6826</v>
      </c>
      <c r="C191" s="27" t="s">
        <v>48</v>
      </c>
      <c r="D191" s="27" t="s">
        <v>49</v>
      </c>
      <c r="E191" s="28" t="s">
        <v>5031</v>
      </c>
    </row>
    <row r="192" spans="1:5" ht="26.4" hidden="1">
      <c r="A192" s="27">
        <v>425</v>
      </c>
      <c r="B192" s="30" t="s">
        <v>4426</v>
      </c>
      <c r="C192" s="27" t="s">
        <v>48</v>
      </c>
      <c r="D192" s="27" t="s">
        <v>49</v>
      </c>
      <c r="E192" s="28" t="s">
        <v>4427</v>
      </c>
    </row>
    <row r="193" spans="1:5" ht="26.4" hidden="1">
      <c r="A193" s="27">
        <v>426</v>
      </c>
      <c r="B193" s="30" t="s">
        <v>4428</v>
      </c>
      <c r="C193" s="27" t="s">
        <v>48</v>
      </c>
      <c r="D193" s="27" t="s">
        <v>49</v>
      </c>
      <c r="E193" s="28" t="s">
        <v>4429</v>
      </c>
    </row>
    <row r="194" spans="1:5" ht="26.4" hidden="1">
      <c r="A194" s="27">
        <v>427</v>
      </c>
      <c r="B194" s="30" t="s">
        <v>435</v>
      </c>
      <c r="C194" s="27" t="s">
        <v>48</v>
      </c>
      <c r="D194" s="27" t="s">
        <v>49</v>
      </c>
      <c r="E194" s="28" t="s">
        <v>436</v>
      </c>
    </row>
    <row r="195" spans="1:5" ht="26.4" hidden="1">
      <c r="A195" s="27">
        <v>428</v>
      </c>
      <c r="B195" s="30" t="s">
        <v>6390</v>
      </c>
      <c r="C195" s="27" t="s">
        <v>48</v>
      </c>
      <c r="D195" s="27" t="s">
        <v>53</v>
      </c>
      <c r="E195" s="28" t="s">
        <v>6391</v>
      </c>
    </row>
    <row r="196" spans="1:5" ht="26.4" hidden="1">
      <c r="A196" s="27">
        <v>429</v>
      </c>
      <c r="B196" s="30" t="s">
        <v>6385</v>
      </c>
      <c r="C196" s="27" t="s">
        <v>48</v>
      </c>
      <c r="D196" s="27" t="s">
        <v>49</v>
      </c>
      <c r="E196" s="28" t="s">
        <v>1327</v>
      </c>
    </row>
    <row r="197" spans="1:5" ht="26.4" hidden="1">
      <c r="A197" s="27">
        <v>430</v>
      </c>
      <c r="B197" s="30" t="s">
        <v>6377</v>
      </c>
      <c r="C197" s="27" t="s">
        <v>48</v>
      </c>
      <c r="D197" s="27" t="s">
        <v>49</v>
      </c>
      <c r="E197" s="28" t="s">
        <v>6378</v>
      </c>
    </row>
    <row r="198" spans="1:5" ht="26.4" hidden="1">
      <c r="A198" s="27">
        <v>431</v>
      </c>
      <c r="B198" s="30" t="s">
        <v>6381</v>
      </c>
      <c r="C198" s="27" t="s">
        <v>48</v>
      </c>
      <c r="D198" s="27" t="s">
        <v>49</v>
      </c>
      <c r="E198" s="28" t="s">
        <v>6382</v>
      </c>
    </row>
    <row r="199" spans="1:5" ht="26.4" hidden="1">
      <c r="A199" s="27">
        <v>432</v>
      </c>
      <c r="B199" s="30" t="s">
        <v>6383</v>
      </c>
      <c r="C199" s="27" t="s">
        <v>48</v>
      </c>
      <c r="D199" s="27" t="s">
        <v>49</v>
      </c>
      <c r="E199" s="28" t="s">
        <v>6384</v>
      </c>
    </row>
    <row r="200" spans="1:5" ht="26.4" hidden="1">
      <c r="A200" s="27">
        <v>433</v>
      </c>
      <c r="B200" s="30" t="s">
        <v>6387</v>
      </c>
      <c r="C200" s="27" t="s">
        <v>48</v>
      </c>
      <c r="D200" s="27" t="s">
        <v>49</v>
      </c>
      <c r="E200" s="28" t="s">
        <v>1266</v>
      </c>
    </row>
    <row r="201" spans="1:5" ht="26.4" hidden="1">
      <c r="A201" s="27">
        <v>436</v>
      </c>
      <c r="B201" s="30" t="s">
        <v>6369</v>
      </c>
      <c r="C201" s="27" t="s">
        <v>48</v>
      </c>
      <c r="D201" s="27" t="s">
        <v>49</v>
      </c>
      <c r="E201" s="28" t="s">
        <v>2116</v>
      </c>
    </row>
    <row r="202" spans="1:5" ht="26.4" hidden="1">
      <c r="A202" s="27">
        <v>437</v>
      </c>
      <c r="B202" s="30" t="s">
        <v>6388</v>
      </c>
      <c r="C202" s="27" t="s">
        <v>48</v>
      </c>
      <c r="D202" s="27" t="s">
        <v>49</v>
      </c>
      <c r="E202" s="28" t="s">
        <v>239</v>
      </c>
    </row>
    <row r="203" spans="1:5" ht="26.4" hidden="1">
      <c r="A203" s="27">
        <v>439</v>
      </c>
      <c r="B203" s="30" t="s">
        <v>6386</v>
      </c>
      <c r="C203" s="27" t="s">
        <v>48</v>
      </c>
      <c r="D203" s="27" t="s">
        <v>49</v>
      </c>
      <c r="E203" s="28" t="s">
        <v>2692</v>
      </c>
    </row>
    <row r="204" spans="1:5" ht="26.4" hidden="1">
      <c r="A204" s="27">
        <v>441</v>
      </c>
      <c r="B204" s="30" t="s">
        <v>6379</v>
      </c>
      <c r="C204" s="27" t="s">
        <v>48</v>
      </c>
      <c r="D204" s="27" t="s">
        <v>49</v>
      </c>
      <c r="E204" s="28" t="s">
        <v>6380</v>
      </c>
    </row>
    <row r="205" spans="1:5" ht="26.4" hidden="1">
      <c r="A205" s="27">
        <v>442</v>
      </c>
      <c r="B205" s="30" t="s">
        <v>6370</v>
      </c>
      <c r="C205" s="27" t="s">
        <v>48</v>
      </c>
      <c r="D205" s="27" t="s">
        <v>49</v>
      </c>
      <c r="E205" s="28" t="s">
        <v>5669</v>
      </c>
    </row>
    <row r="206" spans="1:5" ht="26.4" hidden="1">
      <c r="A206" s="27">
        <v>444</v>
      </c>
      <c r="B206" s="30" t="s">
        <v>6639</v>
      </c>
      <c r="C206" s="27" t="s">
        <v>48</v>
      </c>
      <c r="D206" s="27" t="s">
        <v>49</v>
      </c>
      <c r="E206" s="28" t="s">
        <v>2363</v>
      </c>
    </row>
    <row r="207" spans="1:5" ht="26.4" hidden="1">
      <c r="A207" s="27">
        <v>445</v>
      </c>
      <c r="B207" s="30" t="s">
        <v>6640</v>
      </c>
      <c r="C207" s="27" t="s">
        <v>48</v>
      </c>
      <c r="D207" s="27" t="s">
        <v>49</v>
      </c>
      <c r="E207" s="28" t="s">
        <v>6641</v>
      </c>
    </row>
    <row r="208" spans="1:5" ht="26.4" hidden="1">
      <c r="A208" s="27">
        <v>509</v>
      </c>
      <c r="B208" s="30" t="s">
        <v>820</v>
      </c>
      <c r="C208" s="27" t="s">
        <v>172</v>
      </c>
      <c r="D208" s="27" t="s">
        <v>53</v>
      </c>
      <c r="E208" s="28" t="s">
        <v>821</v>
      </c>
    </row>
    <row r="209" spans="1:5" ht="26.4" hidden="1">
      <c r="A209" s="27">
        <v>510</v>
      </c>
      <c r="B209" s="30" t="s">
        <v>816</v>
      </c>
      <c r="C209" s="27" t="s">
        <v>172</v>
      </c>
      <c r="D209" s="27" t="s">
        <v>49</v>
      </c>
      <c r="E209" s="28" t="s">
        <v>817</v>
      </c>
    </row>
    <row r="210" spans="1:5" ht="26.4" hidden="1">
      <c r="A210" s="27">
        <v>511</v>
      </c>
      <c r="B210" s="30" t="s">
        <v>7071</v>
      </c>
      <c r="C210" s="27" t="s">
        <v>175</v>
      </c>
      <c r="D210" s="27" t="s">
        <v>49</v>
      </c>
      <c r="E210" s="28" t="s">
        <v>7072</v>
      </c>
    </row>
    <row r="211" spans="1:5" ht="26.4" hidden="1">
      <c r="A211" s="27">
        <v>516</v>
      </c>
      <c r="B211" s="30" t="s">
        <v>818</v>
      </c>
      <c r="C211" s="27" t="s">
        <v>172</v>
      </c>
      <c r="D211" s="27" t="s">
        <v>49</v>
      </c>
      <c r="E211" s="28" t="s">
        <v>819</v>
      </c>
    </row>
    <row r="212" spans="1:5" hidden="1">
      <c r="A212" s="27">
        <v>517</v>
      </c>
      <c r="B212" s="30" t="s">
        <v>3853</v>
      </c>
      <c r="C212" s="27" t="s">
        <v>175</v>
      </c>
      <c r="D212" s="27" t="s">
        <v>49</v>
      </c>
      <c r="E212" s="28" t="s">
        <v>969</v>
      </c>
    </row>
    <row r="213" spans="1:5" hidden="1">
      <c r="A213" s="27">
        <v>532</v>
      </c>
      <c r="B213" s="30" t="s">
        <v>865</v>
      </c>
      <c r="C213" s="27" t="s">
        <v>52</v>
      </c>
      <c r="D213" s="27" t="s">
        <v>49</v>
      </c>
      <c r="E213" s="28" t="s">
        <v>866</v>
      </c>
    </row>
    <row r="214" spans="1:5" ht="26.4" hidden="1">
      <c r="A214" s="27">
        <v>533</v>
      </c>
      <c r="B214" s="30" t="s">
        <v>7389</v>
      </c>
      <c r="C214" s="27" t="s">
        <v>62</v>
      </c>
      <c r="D214" s="27" t="s">
        <v>49</v>
      </c>
      <c r="E214" s="28" t="s">
        <v>7390</v>
      </c>
    </row>
    <row r="215" spans="1:5" ht="26.4" hidden="1">
      <c r="A215" s="27">
        <v>536</v>
      </c>
      <c r="B215" s="30" t="s">
        <v>7392</v>
      </c>
      <c r="C215" s="27" t="s">
        <v>62</v>
      </c>
      <c r="D215" s="27" t="s">
        <v>53</v>
      </c>
      <c r="E215" s="28" t="s">
        <v>7393</v>
      </c>
    </row>
    <row r="216" spans="1:5" hidden="1">
      <c r="A216" s="27">
        <v>540</v>
      </c>
      <c r="B216" s="30" t="s">
        <v>893</v>
      </c>
      <c r="C216" s="27" t="s">
        <v>48</v>
      </c>
      <c r="D216" s="27" t="s">
        <v>49</v>
      </c>
      <c r="E216" s="28" t="s">
        <v>894</v>
      </c>
    </row>
    <row r="217" spans="1:5" hidden="1">
      <c r="A217" s="27">
        <v>541</v>
      </c>
      <c r="B217" s="30" t="s">
        <v>889</v>
      </c>
      <c r="C217" s="27" t="s">
        <v>48</v>
      </c>
      <c r="D217" s="27" t="s">
        <v>53</v>
      </c>
      <c r="E217" s="28" t="s">
        <v>890</v>
      </c>
    </row>
    <row r="218" spans="1:5" hidden="1">
      <c r="A218" s="27">
        <v>542</v>
      </c>
      <c r="B218" s="30" t="s">
        <v>891</v>
      </c>
      <c r="C218" s="27" t="s">
        <v>48</v>
      </c>
      <c r="D218" s="27" t="s">
        <v>49</v>
      </c>
      <c r="E218" s="28" t="s">
        <v>892</v>
      </c>
    </row>
    <row r="219" spans="1:5" hidden="1">
      <c r="A219" s="27">
        <v>546</v>
      </c>
      <c r="B219" s="30" t="s">
        <v>960</v>
      </c>
      <c r="C219" s="27" t="s">
        <v>172</v>
      </c>
      <c r="D219" s="27" t="s">
        <v>53</v>
      </c>
      <c r="E219" s="28" t="s">
        <v>961</v>
      </c>
    </row>
    <row r="220" spans="1:5" hidden="1">
      <c r="A220" s="27">
        <v>547</v>
      </c>
      <c r="B220" s="30" t="s">
        <v>976</v>
      </c>
      <c r="C220" s="27" t="s">
        <v>165</v>
      </c>
      <c r="D220" s="27" t="s">
        <v>49</v>
      </c>
      <c r="E220" s="28" t="s">
        <v>977</v>
      </c>
    </row>
    <row r="221" spans="1:5" hidden="1">
      <c r="A221" s="27">
        <v>549</v>
      </c>
      <c r="B221" s="30" t="s">
        <v>970</v>
      </c>
      <c r="C221" s="27" t="s">
        <v>165</v>
      </c>
      <c r="D221" s="27" t="s">
        <v>49</v>
      </c>
      <c r="E221" s="28" t="s">
        <v>971</v>
      </c>
    </row>
    <row r="222" spans="1:5" hidden="1">
      <c r="A222" s="27">
        <v>551</v>
      </c>
      <c r="B222" s="30" t="s">
        <v>974</v>
      </c>
      <c r="C222" s="27" t="s">
        <v>165</v>
      </c>
      <c r="D222" s="27" t="s">
        <v>49</v>
      </c>
      <c r="E222" s="28" t="s">
        <v>975</v>
      </c>
    </row>
    <row r="223" spans="1:5" hidden="1">
      <c r="A223" s="27">
        <v>552</v>
      </c>
      <c r="B223" s="30" t="s">
        <v>964</v>
      </c>
      <c r="C223" s="27" t="s">
        <v>165</v>
      </c>
      <c r="D223" s="27" t="s">
        <v>49</v>
      </c>
      <c r="E223" s="28" t="s">
        <v>965</v>
      </c>
    </row>
    <row r="224" spans="1:5" hidden="1">
      <c r="A224" s="27">
        <v>555</v>
      </c>
      <c r="B224" s="30" t="s">
        <v>966</v>
      </c>
      <c r="C224" s="27" t="s">
        <v>165</v>
      </c>
      <c r="D224" s="27" t="s">
        <v>49</v>
      </c>
      <c r="E224" s="28" t="s">
        <v>967</v>
      </c>
    </row>
    <row r="225" spans="1:5" hidden="1">
      <c r="A225" s="27">
        <v>557</v>
      </c>
      <c r="B225" s="30" t="s">
        <v>962</v>
      </c>
      <c r="C225" s="27" t="s">
        <v>165</v>
      </c>
      <c r="D225" s="27" t="s">
        <v>49</v>
      </c>
      <c r="E225" s="28" t="s">
        <v>963</v>
      </c>
    </row>
    <row r="226" spans="1:5" hidden="1">
      <c r="A226" s="27">
        <v>559</v>
      </c>
      <c r="B226" s="30" t="s">
        <v>972</v>
      </c>
      <c r="C226" s="27" t="s">
        <v>165</v>
      </c>
      <c r="D226" s="27" t="s">
        <v>49</v>
      </c>
      <c r="E226" s="28" t="s">
        <v>973</v>
      </c>
    </row>
    <row r="227" spans="1:5" hidden="1">
      <c r="A227" s="27">
        <v>560</v>
      </c>
      <c r="B227" s="30" t="s">
        <v>978</v>
      </c>
      <c r="C227" s="27" t="s">
        <v>165</v>
      </c>
      <c r="D227" s="27" t="s">
        <v>49</v>
      </c>
      <c r="E227" s="28" t="s">
        <v>979</v>
      </c>
    </row>
    <row r="228" spans="1:5" hidden="1">
      <c r="A228" s="27">
        <v>563</v>
      </c>
      <c r="B228" s="30" t="s">
        <v>982</v>
      </c>
      <c r="C228" s="27" t="s">
        <v>165</v>
      </c>
      <c r="D228" s="27" t="s">
        <v>49</v>
      </c>
      <c r="E228" s="28" t="s">
        <v>983</v>
      </c>
    </row>
    <row r="229" spans="1:5" hidden="1">
      <c r="A229" s="27">
        <v>565</v>
      </c>
      <c r="B229" s="30" t="s">
        <v>968</v>
      </c>
      <c r="C229" s="27" t="s">
        <v>165</v>
      </c>
      <c r="D229" s="27" t="s">
        <v>49</v>
      </c>
      <c r="E229" s="28" t="s">
        <v>969</v>
      </c>
    </row>
    <row r="230" spans="1:5" hidden="1">
      <c r="A230" s="27">
        <v>566</v>
      </c>
      <c r="B230" s="30" t="s">
        <v>980</v>
      </c>
      <c r="C230" s="27" t="s">
        <v>165</v>
      </c>
      <c r="D230" s="27" t="s">
        <v>49</v>
      </c>
      <c r="E230" s="28" t="s">
        <v>981</v>
      </c>
    </row>
    <row r="231" spans="1:5" hidden="1">
      <c r="A231" s="27">
        <v>567</v>
      </c>
      <c r="B231" s="30" t="s">
        <v>2054</v>
      </c>
      <c r="C231" s="27" t="s">
        <v>165</v>
      </c>
      <c r="D231" s="27" t="s">
        <v>49</v>
      </c>
      <c r="E231" s="28" t="s">
        <v>2055</v>
      </c>
    </row>
    <row r="232" spans="1:5" hidden="1">
      <c r="A232" s="27">
        <v>568</v>
      </c>
      <c r="B232" s="30" t="s">
        <v>2056</v>
      </c>
      <c r="C232" s="27" t="s">
        <v>165</v>
      </c>
      <c r="D232" s="27" t="s">
        <v>49</v>
      </c>
      <c r="E232" s="28" t="s">
        <v>2057</v>
      </c>
    </row>
    <row r="233" spans="1:5" hidden="1">
      <c r="A233" s="27">
        <v>569</v>
      </c>
      <c r="B233" s="30" t="s">
        <v>2058</v>
      </c>
      <c r="C233" s="27" t="s">
        <v>172</v>
      </c>
      <c r="D233" s="27" t="s">
        <v>49</v>
      </c>
      <c r="E233" s="28" t="s">
        <v>2059</v>
      </c>
    </row>
    <row r="234" spans="1:5" hidden="1">
      <c r="A234" s="27">
        <v>574</v>
      </c>
      <c r="B234" s="30" t="s">
        <v>2052</v>
      </c>
      <c r="C234" s="27" t="s">
        <v>165</v>
      </c>
      <c r="D234" s="27" t="s">
        <v>49</v>
      </c>
      <c r="E234" s="28" t="s">
        <v>2053</v>
      </c>
    </row>
    <row r="235" spans="1:5" ht="26.4" hidden="1">
      <c r="A235" s="27">
        <v>581</v>
      </c>
      <c r="B235" s="30" t="s">
        <v>4678</v>
      </c>
      <c r="C235" s="27" t="s">
        <v>62</v>
      </c>
      <c r="D235" s="27" t="s">
        <v>49</v>
      </c>
      <c r="E235" s="28" t="s">
        <v>4679</v>
      </c>
    </row>
    <row r="236" spans="1:5" hidden="1">
      <c r="A236" s="27">
        <v>583</v>
      </c>
      <c r="B236" s="30" t="s">
        <v>467</v>
      </c>
      <c r="C236" s="27" t="s">
        <v>172</v>
      </c>
      <c r="D236" s="27" t="s">
        <v>49</v>
      </c>
      <c r="E236" s="28" t="s">
        <v>468</v>
      </c>
    </row>
    <row r="237" spans="1:5" hidden="1">
      <c r="A237" s="27">
        <v>584</v>
      </c>
      <c r="B237" s="30" t="s">
        <v>2049</v>
      </c>
      <c r="C237" s="27" t="s">
        <v>165</v>
      </c>
      <c r="D237" s="27" t="s">
        <v>49</v>
      </c>
      <c r="E237" s="28" t="s">
        <v>2050</v>
      </c>
    </row>
    <row r="238" spans="1:5" hidden="1">
      <c r="A238" s="27">
        <v>585</v>
      </c>
      <c r="B238" s="30" t="s">
        <v>2034</v>
      </c>
      <c r="C238" s="27" t="s">
        <v>172</v>
      </c>
      <c r="D238" s="27" t="s">
        <v>49</v>
      </c>
      <c r="E238" s="28" t="s">
        <v>2035</v>
      </c>
    </row>
    <row r="239" spans="1:5" hidden="1">
      <c r="A239" s="27">
        <v>586</v>
      </c>
      <c r="B239" s="30" t="s">
        <v>2042</v>
      </c>
      <c r="C239" s="27" t="s">
        <v>165</v>
      </c>
      <c r="D239" s="27" t="s">
        <v>49</v>
      </c>
      <c r="E239" s="28" t="s">
        <v>2043</v>
      </c>
    </row>
    <row r="240" spans="1:5" hidden="1">
      <c r="A240" s="27">
        <v>587</v>
      </c>
      <c r="B240" s="30" t="s">
        <v>2037</v>
      </c>
      <c r="C240" s="27" t="s">
        <v>172</v>
      </c>
      <c r="D240" s="27" t="s">
        <v>49</v>
      </c>
      <c r="E240" s="28" t="s">
        <v>2038</v>
      </c>
    </row>
    <row r="241" spans="1:5" hidden="1">
      <c r="A241" s="27">
        <v>588</v>
      </c>
      <c r="B241" s="30" t="s">
        <v>2045</v>
      </c>
      <c r="C241" s="27" t="s">
        <v>165</v>
      </c>
      <c r="D241" s="27" t="s">
        <v>49</v>
      </c>
      <c r="E241" s="28" t="s">
        <v>2046</v>
      </c>
    </row>
    <row r="242" spans="1:5" hidden="1">
      <c r="A242" s="27">
        <v>589</v>
      </c>
      <c r="B242" s="30" t="s">
        <v>2047</v>
      </c>
      <c r="C242" s="27" t="s">
        <v>165</v>
      </c>
      <c r="D242" s="27" t="s">
        <v>49</v>
      </c>
      <c r="E242" s="28" t="s">
        <v>2048</v>
      </c>
    </row>
    <row r="243" spans="1:5" hidden="1">
      <c r="A243" s="27">
        <v>590</v>
      </c>
      <c r="B243" s="30" t="s">
        <v>2039</v>
      </c>
      <c r="C243" s="27" t="s">
        <v>172</v>
      </c>
      <c r="D243" s="27" t="s">
        <v>49</v>
      </c>
      <c r="E243" s="28" t="s">
        <v>2040</v>
      </c>
    </row>
    <row r="244" spans="1:5" hidden="1">
      <c r="A244" s="27">
        <v>591</v>
      </c>
      <c r="B244" s="30" t="s">
        <v>2044</v>
      </c>
      <c r="C244" s="27" t="s">
        <v>172</v>
      </c>
      <c r="D244" s="27" t="s">
        <v>49</v>
      </c>
      <c r="E244" s="28" t="s">
        <v>2035</v>
      </c>
    </row>
    <row r="245" spans="1:5" hidden="1">
      <c r="A245" s="27">
        <v>592</v>
      </c>
      <c r="B245" s="30" t="s">
        <v>2041</v>
      </c>
      <c r="C245" s="27" t="s">
        <v>172</v>
      </c>
      <c r="D245" s="27" t="s">
        <v>53</v>
      </c>
      <c r="E245" s="28" t="s">
        <v>2038</v>
      </c>
    </row>
    <row r="246" spans="1:5" ht="26.4" hidden="1">
      <c r="A246" s="27">
        <v>597</v>
      </c>
      <c r="B246" s="30" t="s">
        <v>4713</v>
      </c>
      <c r="C246" s="27" t="s">
        <v>62</v>
      </c>
      <c r="D246" s="27" t="s">
        <v>49</v>
      </c>
      <c r="E246" s="28" t="s">
        <v>4714</v>
      </c>
    </row>
    <row r="247" spans="1:5" ht="26.4" hidden="1">
      <c r="A247" s="27">
        <v>599</v>
      </c>
      <c r="B247" s="30" t="s">
        <v>4757</v>
      </c>
      <c r="C247" s="27" t="s">
        <v>62</v>
      </c>
      <c r="D247" s="27" t="s">
        <v>49</v>
      </c>
      <c r="E247" s="28" t="s">
        <v>4758</v>
      </c>
    </row>
    <row r="248" spans="1:5" ht="26.4" hidden="1">
      <c r="A248" s="27">
        <v>601</v>
      </c>
      <c r="B248" s="30" t="s">
        <v>4761</v>
      </c>
      <c r="C248" s="27" t="s">
        <v>62</v>
      </c>
      <c r="D248" s="27" t="s">
        <v>49</v>
      </c>
      <c r="E248" s="28" t="s">
        <v>4763</v>
      </c>
    </row>
    <row r="249" spans="1:5" ht="39.6" hidden="1">
      <c r="A249" s="27">
        <v>605</v>
      </c>
      <c r="B249" s="30" t="s">
        <v>4745</v>
      </c>
      <c r="C249" s="27" t="s">
        <v>62</v>
      </c>
      <c r="D249" s="27" t="s">
        <v>49</v>
      </c>
      <c r="E249" s="28" t="s">
        <v>4746</v>
      </c>
    </row>
    <row r="250" spans="1:5" ht="39.6" hidden="1">
      <c r="A250" s="27">
        <v>606</v>
      </c>
      <c r="B250" s="30" t="s">
        <v>4737</v>
      </c>
      <c r="C250" s="27" t="s">
        <v>62</v>
      </c>
      <c r="D250" s="27" t="s">
        <v>49</v>
      </c>
      <c r="E250" s="28" t="s">
        <v>4738</v>
      </c>
    </row>
    <row r="251" spans="1:5" hidden="1">
      <c r="A251" s="27">
        <v>615</v>
      </c>
      <c r="B251" s="30" t="s">
        <v>4688</v>
      </c>
      <c r="C251" s="27" t="s">
        <v>62</v>
      </c>
      <c r="D251" s="27" t="s">
        <v>49</v>
      </c>
      <c r="E251" s="28" t="s">
        <v>4690</v>
      </c>
    </row>
    <row r="252" spans="1:5" hidden="1">
      <c r="A252" s="27">
        <v>616</v>
      </c>
      <c r="B252" s="30" t="s">
        <v>4688</v>
      </c>
      <c r="C252" s="27" t="s">
        <v>48</v>
      </c>
      <c r="D252" s="27" t="s">
        <v>49</v>
      </c>
      <c r="E252" s="28" t="s">
        <v>4689</v>
      </c>
    </row>
    <row r="253" spans="1:5" ht="26.4" hidden="1">
      <c r="A253" s="27">
        <v>622</v>
      </c>
      <c r="B253" s="30" t="s">
        <v>4731</v>
      </c>
      <c r="C253" s="27" t="s">
        <v>48</v>
      </c>
      <c r="D253" s="27" t="s">
        <v>49</v>
      </c>
      <c r="E253" s="28" t="s">
        <v>4732</v>
      </c>
    </row>
    <row r="254" spans="1:5" ht="26.4" hidden="1">
      <c r="A254" s="27">
        <v>623</v>
      </c>
      <c r="B254" s="30" t="s">
        <v>4770</v>
      </c>
      <c r="C254" s="27" t="s">
        <v>62</v>
      </c>
      <c r="D254" s="27" t="s">
        <v>49</v>
      </c>
      <c r="E254" s="28" t="s">
        <v>4771</v>
      </c>
    </row>
    <row r="255" spans="1:5" ht="26.4" hidden="1">
      <c r="A255" s="27">
        <v>624</v>
      </c>
      <c r="B255" s="30" t="s">
        <v>4768</v>
      </c>
      <c r="C255" s="27" t="s">
        <v>62</v>
      </c>
      <c r="D255" s="27" t="s">
        <v>49</v>
      </c>
      <c r="E255" s="28" t="s">
        <v>4769</v>
      </c>
    </row>
    <row r="256" spans="1:5" ht="39.6" hidden="1">
      <c r="A256" s="27">
        <v>626</v>
      </c>
      <c r="B256" s="30" t="s">
        <v>5871</v>
      </c>
      <c r="C256" s="27" t="s">
        <v>172</v>
      </c>
      <c r="D256" s="27" t="s">
        <v>53</v>
      </c>
      <c r="E256" s="28" t="s">
        <v>2808</v>
      </c>
    </row>
    <row r="257" spans="1:5" hidden="1">
      <c r="A257" s="27">
        <v>647</v>
      </c>
      <c r="B257" s="30" t="s">
        <v>1024</v>
      </c>
      <c r="C257" s="27" t="s">
        <v>52</v>
      </c>
      <c r="D257" s="27" t="s">
        <v>49</v>
      </c>
      <c r="E257" s="28" t="s">
        <v>1025</v>
      </c>
    </row>
    <row r="258" spans="1:5" hidden="1">
      <c r="A258" s="27">
        <v>650</v>
      </c>
      <c r="B258" s="30" t="s">
        <v>1128</v>
      </c>
      <c r="C258" s="27" t="s">
        <v>48</v>
      </c>
      <c r="D258" s="27" t="s">
        <v>53</v>
      </c>
      <c r="E258" s="28" t="s">
        <v>1129</v>
      </c>
    </row>
    <row r="259" spans="1:5" hidden="1">
      <c r="A259" s="27">
        <v>651</v>
      </c>
      <c r="B259" s="30" t="s">
        <v>1124</v>
      </c>
      <c r="C259" s="27" t="s">
        <v>48</v>
      </c>
      <c r="D259" s="27" t="s">
        <v>49</v>
      </c>
      <c r="E259" s="28" t="s">
        <v>1125</v>
      </c>
    </row>
    <row r="260" spans="1:5" hidden="1">
      <c r="A260" s="27">
        <v>652</v>
      </c>
      <c r="B260" s="30" t="s">
        <v>1120</v>
      </c>
      <c r="C260" s="27" t="s">
        <v>62</v>
      </c>
      <c r="D260" s="27" t="s">
        <v>49</v>
      </c>
      <c r="E260" s="28" t="s">
        <v>1121</v>
      </c>
    </row>
    <row r="261" spans="1:5" hidden="1">
      <c r="A261" s="27">
        <v>654</v>
      </c>
      <c r="B261" s="30" t="s">
        <v>1126</v>
      </c>
      <c r="C261" s="27" t="s">
        <v>48</v>
      </c>
      <c r="D261" s="27" t="s">
        <v>49</v>
      </c>
      <c r="E261" s="28" t="s">
        <v>1127</v>
      </c>
    </row>
    <row r="262" spans="1:5" hidden="1">
      <c r="A262" s="27">
        <v>658</v>
      </c>
      <c r="B262" s="30" t="s">
        <v>2025</v>
      </c>
      <c r="C262" s="27" t="s">
        <v>48</v>
      </c>
      <c r="D262" s="27" t="s">
        <v>49</v>
      </c>
      <c r="E262" s="28" t="s">
        <v>1424</v>
      </c>
    </row>
    <row r="263" spans="1:5" hidden="1">
      <c r="A263" s="27">
        <v>659</v>
      </c>
      <c r="B263" s="30" t="s">
        <v>2021</v>
      </c>
      <c r="C263" s="27" t="s">
        <v>48</v>
      </c>
      <c r="D263" s="27" t="s">
        <v>49</v>
      </c>
      <c r="E263" s="28" t="s">
        <v>2022</v>
      </c>
    </row>
    <row r="264" spans="1:5" hidden="1">
      <c r="A264" s="27">
        <v>660</v>
      </c>
      <c r="B264" s="30" t="s">
        <v>2023</v>
      </c>
      <c r="C264" s="27" t="s">
        <v>48</v>
      </c>
      <c r="D264" s="27" t="s">
        <v>49</v>
      </c>
      <c r="E264" s="28" t="s">
        <v>2024</v>
      </c>
    </row>
    <row r="265" spans="1:5" hidden="1">
      <c r="A265" s="27">
        <v>665</v>
      </c>
      <c r="B265" s="30" t="s">
        <v>3718</v>
      </c>
      <c r="C265" s="27" t="s">
        <v>48</v>
      </c>
      <c r="D265" s="27" t="s">
        <v>49</v>
      </c>
      <c r="E265" s="28" t="s">
        <v>3719</v>
      </c>
    </row>
    <row r="266" spans="1:5" hidden="1">
      <c r="A266" s="27">
        <v>666</v>
      </c>
      <c r="B266" s="30" t="s">
        <v>3717</v>
      </c>
      <c r="C266" s="27" t="s">
        <v>48</v>
      </c>
      <c r="D266" s="27" t="s">
        <v>49</v>
      </c>
      <c r="E266" s="28" t="s">
        <v>1367</v>
      </c>
    </row>
    <row r="267" spans="1:5" hidden="1">
      <c r="A267" s="27">
        <v>668</v>
      </c>
      <c r="B267" s="30" t="s">
        <v>3714</v>
      </c>
      <c r="C267" s="27" t="s">
        <v>48</v>
      </c>
      <c r="D267" s="27" t="s">
        <v>49</v>
      </c>
      <c r="E267" s="28" t="s">
        <v>3715</v>
      </c>
    </row>
    <row r="268" spans="1:5" hidden="1">
      <c r="A268" s="27">
        <v>672</v>
      </c>
      <c r="B268" s="30" t="s">
        <v>3712</v>
      </c>
      <c r="C268" s="27" t="s">
        <v>48</v>
      </c>
      <c r="D268" s="27" t="s">
        <v>49</v>
      </c>
      <c r="E268" s="28" t="s">
        <v>3713</v>
      </c>
    </row>
    <row r="269" spans="1:5" hidden="1">
      <c r="A269" s="27">
        <v>674</v>
      </c>
      <c r="B269" s="30" t="s">
        <v>1116</v>
      </c>
      <c r="C269" s="27" t="s">
        <v>62</v>
      </c>
      <c r="D269" s="27" t="s">
        <v>49</v>
      </c>
      <c r="E269" s="28" t="s">
        <v>1117</v>
      </c>
    </row>
    <row r="270" spans="1:5" ht="26.4" hidden="1">
      <c r="A270" s="27">
        <v>679</v>
      </c>
      <c r="B270" s="30" t="s">
        <v>1152</v>
      </c>
      <c r="C270" s="27" t="s">
        <v>62</v>
      </c>
      <c r="D270" s="27" t="s">
        <v>49</v>
      </c>
      <c r="E270" s="28" t="s">
        <v>1153</v>
      </c>
    </row>
    <row r="271" spans="1:5" ht="26.4" hidden="1">
      <c r="A271" s="27">
        <v>695</v>
      </c>
      <c r="B271" s="30" t="s">
        <v>1142</v>
      </c>
      <c r="C271" s="27" t="s">
        <v>62</v>
      </c>
      <c r="D271" s="27" t="s">
        <v>49</v>
      </c>
      <c r="E271" s="28" t="s">
        <v>1143</v>
      </c>
    </row>
    <row r="272" spans="1:5" ht="26.4" hidden="1">
      <c r="A272" s="27">
        <v>709</v>
      </c>
      <c r="B272" s="30" t="s">
        <v>1090</v>
      </c>
      <c r="C272" s="27" t="s">
        <v>62</v>
      </c>
      <c r="D272" s="27" t="s">
        <v>74</v>
      </c>
      <c r="E272" s="28" t="s">
        <v>1091</v>
      </c>
    </row>
    <row r="273" spans="1:5" ht="26.4" hidden="1">
      <c r="A273" s="27">
        <v>711</v>
      </c>
      <c r="B273" s="30" t="s">
        <v>1154</v>
      </c>
      <c r="C273" s="27" t="s">
        <v>62</v>
      </c>
      <c r="D273" s="27" t="s">
        <v>49</v>
      </c>
      <c r="E273" s="28" t="s">
        <v>1155</v>
      </c>
    </row>
    <row r="274" spans="1:5" ht="26.4" hidden="1">
      <c r="A274" s="27">
        <v>712</v>
      </c>
      <c r="B274" s="30" t="s">
        <v>1156</v>
      </c>
      <c r="C274" s="27" t="s">
        <v>62</v>
      </c>
      <c r="D274" s="27" t="s">
        <v>49</v>
      </c>
      <c r="E274" s="28" t="s">
        <v>1157</v>
      </c>
    </row>
    <row r="275" spans="1:5" hidden="1">
      <c r="A275" s="27">
        <v>715</v>
      </c>
      <c r="B275" s="30" t="s">
        <v>1094</v>
      </c>
      <c r="C275" s="27" t="s">
        <v>48</v>
      </c>
      <c r="D275" s="27" t="s">
        <v>53</v>
      </c>
      <c r="E275" s="28" t="s">
        <v>1095</v>
      </c>
    </row>
    <row r="276" spans="1:5" hidden="1">
      <c r="A276" s="27">
        <v>716</v>
      </c>
      <c r="B276" s="30" t="s">
        <v>1092</v>
      </c>
      <c r="C276" s="27" t="s">
        <v>48</v>
      </c>
      <c r="D276" s="27" t="s">
        <v>49</v>
      </c>
      <c r="E276" s="28" t="s">
        <v>1093</v>
      </c>
    </row>
    <row r="277" spans="1:5" hidden="1">
      <c r="A277" s="27">
        <v>718</v>
      </c>
      <c r="B277" s="30" t="s">
        <v>1096</v>
      </c>
      <c r="C277" s="27" t="s">
        <v>48</v>
      </c>
      <c r="D277" s="27" t="s">
        <v>49</v>
      </c>
      <c r="E277" s="28" t="s">
        <v>1097</v>
      </c>
    </row>
    <row r="278" spans="1:5" ht="39.6" hidden="1">
      <c r="A278" s="27">
        <v>723</v>
      </c>
      <c r="B278" s="30" t="s">
        <v>6080</v>
      </c>
      <c r="C278" s="27" t="s">
        <v>48</v>
      </c>
      <c r="D278" s="27" t="s">
        <v>49</v>
      </c>
      <c r="E278" s="28" t="s">
        <v>6081</v>
      </c>
    </row>
    <row r="279" spans="1:5" ht="39.6" hidden="1">
      <c r="A279" s="27">
        <v>729</v>
      </c>
      <c r="B279" s="30" t="s">
        <v>1176</v>
      </c>
      <c r="C279" s="27" t="s">
        <v>48</v>
      </c>
      <c r="D279" s="27" t="s">
        <v>53</v>
      </c>
      <c r="E279" s="28" t="s">
        <v>1177</v>
      </c>
    </row>
    <row r="280" spans="1:5" ht="39.6" hidden="1">
      <c r="A280" s="27">
        <v>730</v>
      </c>
      <c r="B280" s="30" t="s">
        <v>6078</v>
      </c>
      <c r="C280" s="27" t="s">
        <v>48</v>
      </c>
      <c r="D280" s="27" t="s">
        <v>49</v>
      </c>
      <c r="E280" s="28" t="s">
        <v>6079</v>
      </c>
    </row>
    <row r="281" spans="1:5" ht="26.4" hidden="1">
      <c r="A281" s="27">
        <v>731</v>
      </c>
      <c r="B281" s="30" t="s">
        <v>1180</v>
      </c>
      <c r="C281" s="27" t="s">
        <v>48</v>
      </c>
      <c r="D281" s="27" t="s">
        <v>49</v>
      </c>
      <c r="E281" s="28" t="s">
        <v>1181</v>
      </c>
    </row>
    <row r="282" spans="1:5" ht="39.6" hidden="1">
      <c r="A282" s="27">
        <v>732</v>
      </c>
      <c r="B282" s="30" t="s">
        <v>1186</v>
      </c>
      <c r="C282" s="27" t="s">
        <v>48</v>
      </c>
      <c r="D282" s="27" t="s">
        <v>49</v>
      </c>
      <c r="E282" s="28" t="s">
        <v>1187</v>
      </c>
    </row>
    <row r="283" spans="1:5" ht="39.6" hidden="1">
      <c r="A283" s="27">
        <v>733</v>
      </c>
      <c r="B283" s="30" t="s">
        <v>1184</v>
      </c>
      <c r="C283" s="27" t="s">
        <v>48</v>
      </c>
      <c r="D283" s="27" t="s">
        <v>49</v>
      </c>
      <c r="E283" s="28" t="s">
        <v>1185</v>
      </c>
    </row>
    <row r="284" spans="1:5" ht="39.6" hidden="1">
      <c r="A284" s="27">
        <v>734</v>
      </c>
      <c r="B284" s="30" t="s">
        <v>1194</v>
      </c>
      <c r="C284" s="27" t="s">
        <v>48</v>
      </c>
      <c r="D284" s="27" t="s">
        <v>49</v>
      </c>
      <c r="E284" s="28" t="s">
        <v>1195</v>
      </c>
    </row>
    <row r="285" spans="1:5" ht="39.6" hidden="1">
      <c r="A285" s="27">
        <v>735</v>
      </c>
      <c r="B285" s="30" t="s">
        <v>1172</v>
      </c>
      <c r="C285" s="27" t="s">
        <v>48</v>
      </c>
      <c r="D285" s="27" t="s">
        <v>49</v>
      </c>
      <c r="E285" s="28" t="s">
        <v>1173</v>
      </c>
    </row>
    <row r="286" spans="1:5" ht="39.6" hidden="1">
      <c r="A286" s="27">
        <v>736</v>
      </c>
      <c r="B286" s="30" t="s">
        <v>1174</v>
      </c>
      <c r="C286" s="27" t="s">
        <v>48</v>
      </c>
      <c r="D286" s="27" t="s">
        <v>49</v>
      </c>
      <c r="E286" s="28" t="s">
        <v>1175</v>
      </c>
    </row>
    <row r="287" spans="1:5" ht="39.6" hidden="1">
      <c r="A287" s="27">
        <v>737</v>
      </c>
      <c r="B287" s="30" t="s">
        <v>1188</v>
      </c>
      <c r="C287" s="27" t="s">
        <v>48</v>
      </c>
      <c r="D287" s="27" t="s">
        <v>49</v>
      </c>
      <c r="E287" s="28" t="s">
        <v>1189</v>
      </c>
    </row>
    <row r="288" spans="1:5" ht="39.6" hidden="1">
      <c r="A288" s="27">
        <v>738</v>
      </c>
      <c r="B288" s="30" t="s">
        <v>1190</v>
      </c>
      <c r="C288" s="27" t="s">
        <v>48</v>
      </c>
      <c r="D288" s="27" t="s">
        <v>49</v>
      </c>
      <c r="E288" s="28" t="s">
        <v>1191</v>
      </c>
    </row>
    <row r="289" spans="1:5" ht="39.6" hidden="1">
      <c r="A289" s="27">
        <v>740</v>
      </c>
      <c r="B289" s="30" t="s">
        <v>1192</v>
      </c>
      <c r="C289" s="27" t="s">
        <v>48</v>
      </c>
      <c r="D289" s="27" t="s">
        <v>49</v>
      </c>
      <c r="E289" s="28" t="s">
        <v>1193</v>
      </c>
    </row>
    <row r="290" spans="1:5" ht="52.8" hidden="1">
      <c r="A290" s="27">
        <v>743</v>
      </c>
      <c r="B290" s="30" t="s">
        <v>5320</v>
      </c>
      <c r="C290" s="27" t="s">
        <v>52</v>
      </c>
      <c r="D290" s="27" t="s">
        <v>53</v>
      </c>
      <c r="E290" s="28" t="s">
        <v>3780</v>
      </c>
    </row>
    <row r="291" spans="1:5" hidden="1">
      <c r="A291" s="27">
        <v>745</v>
      </c>
      <c r="B291" s="30" t="s">
        <v>5318</v>
      </c>
      <c r="C291" s="27" t="s">
        <v>52</v>
      </c>
      <c r="D291" s="27" t="s">
        <v>74</v>
      </c>
      <c r="E291" s="28" t="s">
        <v>4190</v>
      </c>
    </row>
    <row r="292" spans="1:5" ht="26.4" hidden="1">
      <c r="A292" s="27">
        <v>746</v>
      </c>
      <c r="B292" s="30" t="s">
        <v>5256</v>
      </c>
      <c r="C292" s="27" t="s">
        <v>48</v>
      </c>
      <c r="D292" s="27" t="s">
        <v>53</v>
      </c>
      <c r="E292" s="28" t="s">
        <v>5257</v>
      </c>
    </row>
    <row r="293" spans="1:5" ht="52.8" hidden="1">
      <c r="A293" s="27">
        <v>749</v>
      </c>
      <c r="B293" s="30" t="s">
        <v>1210</v>
      </c>
      <c r="C293" s="27" t="s">
        <v>48</v>
      </c>
      <c r="D293" s="27" t="s">
        <v>49</v>
      </c>
      <c r="E293" s="28" t="s">
        <v>1211</v>
      </c>
    </row>
    <row r="294" spans="1:5" ht="39.6" hidden="1">
      <c r="A294" s="27">
        <v>750</v>
      </c>
      <c r="B294" s="30" t="s">
        <v>1206</v>
      </c>
      <c r="C294" s="27" t="s">
        <v>48</v>
      </c>
      <c r="D294" s="27" t="s">
        <v>49</v>
      </c>
      <c r="E294" s="28" t="s">
        <v>1207</v>
      </c>
    </row>
    <row r="295" spans="1:5" ht="39.6" hidden="1">
      <c r="A295" s="27">
        <v>751</v>
      </c>
      <c r="B295" s="30" t="s">
        <v>1224</v>
      </c>
      <c r="C295" s="27" t="s">
        <v>48</v>
      </c>
      <c r="D295" s="27" t="s">
        <v>49</v>
      </c>
      <c r="E295" s="28" t="s">
        <v>1225</v>
      </c>
    </row>
    <row r="296" spans="1:5" ht="39.6" hidden="1">
      <c r="A296" s="27">
        <v>754</v>
      </c>
      <c r="B296" s="30" t="s">
        <v>1226</v>
      </c>
      <c r="C296" s="27" t="s">
        <v>48</v>
      </c>
      <c r="D296" s="27" t="s">
        <v>49</v>
      </c>
      <c r="E296" s="28" t="s">
        <v>1227</v>
      </c>
    </row>
    <row r="297" spans="1:5" ht="52.8" hidden="1">
      <c r="A297" s="27">
        <v>755</v>
      </c>
      <c r="B297" s="30" t="s">
        <v>1208</v>
      </c>
      <c r="C297" s="27" t="s">
        <v>48</v>
      </c>
      <c r="D297" s="27" t="s">
        <v>49</v>
      </c>
      <c r="E297" s="28" t="s">
        <v>1209</v>
      </c>
    </row>
    <row r="298" spans="1:5" ht="52.8" hidden="1">
      <c r="A298" s="27">
        <v>756</v>
      </c>
      <c r="B298" s="30" t="s">
        <v>1212</v>
      </c>
      <c r="C298" s="27" t="s">
        <v>48</v>
      </c>
      <c r="D298" s="27" t="s">
        <v>49</v>
      </c>
      <c r="E298" s="28" t="s">
        <v>1213</v>
      </c>
    </row>
    <row r="299" spans="1:5" ht="39.6" hidden="1">
      <c r="A299" s="27">
        <v>757</v>
      </c>
      <c r="B299" s="30" t="s">
        <v>1214</v>
      </c>
      <c r="C299" s="27" t="s">
        <v>48</v>
      </c>
      <c r="D299" s="27" t="s">
        <v>49</v>
      </c>
      <c r="E299" s="28" t="s">
        <v>1215</v>
      </c>
    </row>
    <row r="300" spans="1:5" ht="52.8" hidden="1">
      <c r="A300" s="27">
        <v>759</v>
      </c>
      <c r="B300" s="30" t="s">
        <v>1202</v>
      </c>
      <c r="C300" s="27" t="s">
        <v>48</v>
      </c>
      <c r="D300" s="27" t="s">
        <v>49</v>
      </c>
      <c r="E300" s="28" t="s">
        <v>1203</v>
      </c>
    </row>
    <row r="301" spans="1:5" ht="39.6" hidden="1">
      <c r="A301" s="27">
        <v>760</v>
      </c>
      <c r="B301" s="30" t="s">
        <v>1222</v>
      </c>
      <c r="C301" s="27" t="s">
        <v>48</v>
      </c>
      <c r="D301" s="27" t="s">
        <v>49</v>
      </c>
      <c r="E301" s="28" t="s">
        <v>1223</v>
      </c>
    </row>
    <row r="302" spans="1:5" ht="52.8" hidden="1">
      <c r="A302" s="27">
        <v>761</v>
      </c>
      <c r="B302" s="30" t="s">
        <v>1204</v>
      </c>
      <c r="C302" s="27" t="s">
        <v>48</v>
      </c>
      <c r="D302" s="27" t="s">
        <v>49</v>
      </c>
      <c r="E302" s="28" t="s">
        <v>1205</v>
      </c>
    </row>
    <row r="303" spans="1:5" hidden="1">
      <c r="A303" s="27">
        <v>764</v>
      </c>
      <c r="B303" s="30" t="s">
        <v>1285</v>
      </c>
      <c r="C303" s="27" t="s">
        <v>48</v>
      </c>
      <c r="D303" s="27" t="s">
        <v>53</v>
      </c>
      <c r="E303" s="28" t="s">
        <v>1286</v>
      </c>
    </row>
    <row r="304" spans="1:5" hidden="1">
      <c r="A304" s="27">
        <v>765</v>
      </c>
      <c r="B304" s="30" t="s">
        <v>1287</v>
      </c>
      <c r="C304" s="27" t="s">
        <v>48</v>
      </c>
      <c r="D304" s="27" t="s">
        <v>49</v>
      </c>
      <c r="E304" s="28" t="s">
        <v>1286</v>
      </c>
    </row>
    <row r="305" spans="1:5" hidden="1">
      <c r="A305" s="27">
        <v>766</v>
      </c>
      <c r="B305" s="30" t="s">
        <v>1274</v>
      </c>
      <c r="C305" s="27" t="s">
        <v>48</v>
      </c>
      <c r="D305" s="27" t="s">
        <v>49</v>
      </c>
      <c r="E305" s="28" t="s">
        <v>252</v>
      </c>
    </row>
    <row r="306" spans="1:5" hidden="1">
      <c r="A306" s="27">
        <v>767</v>
      </c>
      <c r="B306" s="30" t="s">
        <v>1276</v>
      </c>
      <c r="C306" s="27" t="s">
        <v>48</v>
      </c>
      <c r="D306" s="27" t="s">
        <v>49</v>
      </c>
      <c r="E306" s="28" t="s">
        <v>252</v>
      </c>
    </row>
    <row r="307" spans="1:5" hidden="1">
      <c r="A307" s="27">
        <v>768</v>
      </c>
      <c r="B307" s="30" t="s">
        <v>1277</v>
      </c>
      <c r="C307" s="27" t="s">
        <v>48</v>
      </c>
      <c r="D307" s="27" t="s">
        <v>49</v>
      </c>
      <c r="E307" s="28" t="s">
        <v>1278</v>
      </c>
    </row>
    <row r="308" spans="1:5" hidden="1">
      <c r="A308" s="27">
        <v>769</v>
      </c>
      <c r="B308" s="30" t="s">
        <v>1281</v>
      </c>
      <c r="C308" s="27" t="s">
        <v>48</v>
      </c>
      <c r="D308" s="27" t="s">
        <v>49</v>
      </c>
      <c r="E308" s="28" t="s">
        <v>1278</v>
      </c>
    </row>
    <row r="309" spans="1:5" hidden="1">
      <c r="A309" s="27">
        <v>770</v>
      </c>
      <c r="B309" s="30" t="s">
        <v>1282</v>
      </c>
      <c r="C309" s="27" t="s">
        <v>48</v>
      </c>
      <c r="D309" s="27" t="s">
        <v>49</v>
      </c>
      <c r="E309" s="28" t="s">
        <v>1283</v>
      </c>
    </row>
    <row r="310" spans="1:5" hidden="1">
      <c r="A310" s="27">
        <v>771</v>
      </c>
      <c r="B310" s="30" t="s">
        <v>1296</v>
      </c>
      <c r="C310" s="27" t="s">
        <v>48</v>
      </c>
      <c r="D310" s="27" t="s">
        <v>49</v>
      </c>
      <c r="E310" s="28" t="s">
        <v>1294</v>
      </c>
    </row>
    <row r="311" spans="1:5" hidden="1">
      <c r="A311" s="27">
        <v>772</v>
      </c>
      <c r="B311" s="30" t="s">
        <v>1295</v>
      </c>
      <c r="C311" s="27" t="s">
        <v>48</v>
      </c>
      <c r="D311" s="27" t="s">
        <v>49</v>
      </c>
      <c r="E311" s="28" t="s">
        <v>1294</v>
      </c>
    </row>
    <row r="312" spans="1:5" hidden="1">
      <c r="A312" s="27">
        <v>773</v>
      </c>
      <c r="B312" s="30" t="s">
        <v>1291</v>
      </c>
      <c r="C312" s="27" t="s">
        <v>48</v>
      </c>
      <c r="D312" s="27" t="s">
        <v>49</v>
      </c>
      <c r="E312" s="28" t="s">
        <v>1289</v>
      </c>
    </row>
    <row r="313" spans="1:5" hidden="1">
      <c r="A313" s="27">
        <v>774</v>
      </c>
      <c r="B313" s="30" t="s">
        <v>1290</v>
      </c>
      <c r="C313" s="27" t="s">
        <v>48</v>
      </c>
      <c r="D313" s="27" t="s">
        <v>49</v>
      </c>
      <c r="E313" s="28" t="s">
        <v>1289</v>
      </c>
    </row>
    <row r="314" spans="1:5" hidden="1">
      <c r="A314" s="27">
        <v>775</v>
      </c>
      <c r="B314" s="30" t="s">
        <v>1292</v>
      </c>
      <c r="C314" s="27" t="s">
        <v>48</v>
      </c>
      <c r="D314" s="27" t="s">
        <v>49</v>
      </c>
      <c r="E314" s="28" t="s">
        <v>1289</v>
      </c>
    </row>
    <row r="315" spans="1:5" hidden="1">
      <c r="A315" s="27">
        <v>776</v>
      </c>
      <c r="B315" s="30" t="s">
        <v>1299</v>
      </c>
      <c r="C315" s="27" t="s">
        <v>48</v>
      </c>
      <c r="D315" s="27" t="s">
        <v>49</v>
      </c>
      <c r="E315" s="28" t="s">
        <v>1300</v>
      </c>
    </row>
    <row r="316" spans="1:5" hidden="1">
      <c r="A316" s="27">
        <v>777</v>
      </c>
      <c r="B316" s="30" t="s">
        <v>1301</v>
      </c>
      <c r="C316" s="27" t="s">
        <v>48</v>
      </c>
      <c r="D316" s="27" t="s">
        <v>49</v>
      </c>
      <c r="E316" s="28" t="s">
        <v>1302</v>
      </c>
    </row>
    <row r="317" spans="1:5" hidden="1">
      <c r="A317" s="27">
        <v>778</v>
      </c>
      <c r="B317" s="30" t="s">
        <v>1305</v>
      </c>
      <c r="C317" s="27" t="s">
        <v>48</v>
      </c>
      <c r="D317" s="27" t="s">
        <v>49</v>
      </c>
      <c r="E317" s="28" t="s">
        <v>1300</v>
      </c>
    </row>
    <row r="318" spans="1:5" hidden="1">
      <c r="A318" s="27">
        <v>779</v>
      </c>
      <c r="B318" s="30" t="s">
        <v>1297</v>
      </c>
      <c r="C318" s="27" t="s">
        <v>48</v>
      </c>
      <c r="D318" s="27" t="s">
        <v>49</v>
      </c>
      <c r="E318" s="28" t="s">
        <v>1298</v>
      </c>
    </row>
    <row r="319" spans="1:5" hidden="1">
      <c r="A319" s="27">
        <v>780</v>
      </c>
      <c r="B319" s="30" t="s">
        <v>1303</v>
      </c>
      <c r="C319" s="27" t="s">
        <v>48</v>
      </c>
      <c r="D319" s="27" t="s">
        <v>49</v>
      </c>
      <c r="E319" s="28" t="s">
        <v>1304</v>
      </c>
    </row>
    <row r="320" spans="1:5" hidden="1">
      <c r="A320" s="27">
        <v>781</v>
      </c>
      <c r="B320" s="30" t="s">
        <v>1306</v>
      </c>
      <c r="C320" s="27" t="s">
        <v>48</v>
      </c>
      <c r="D320" s="27" t="s">
        <v>49</v>
      </c>
      <c r="E320" s="28" t="s">
        <v>1307</v>
      </c>
    </row>
    <row r="321" spans="1:5" hidden="1">
      <c r="A321" s="27">
        <v>782</v>
      </c>
      <c r="B321" s="30" t="s">
        <v>1309</v>
      </c>
      <c r="C321" s="27" t="s">
        <v>48</v>
      </c>
      <c r="D321" s="27" t="s">
        <v>49</v>
      </c>
      <c r="E321" s="28" t="s">
        <v>1307</v>
      </c>
    </row>
    <row r="322" spans="1:5" hidden="1">
      <c r="A322" s="27">
        <v>783</v>
      </c>
      <c r="B322" s="30" t="s">
        <v>1310</v>
      </c>
      <c r="C322" s="27" t="s">
        <v>48</v>
      </c>
      <c r="D322" s="27" t="s">
        <v>49</v>
      </c>
      <c r="E322" s="28" t="s">
        <v>1311</v>
      </c>
    </row>
    <row r="323" spans="1:5" hidden="1">
      <c r="A323" s="27">
        <v>784</v>
      </c>
      <c r="B323" s="30" t="s">
        <v>1314</v>
      </c>
      <c r="C323" s="27" t="s">
        <v>48</v>
      </c>
      <c r="D323" s="27" t="s">
        <v>49</v>
      </c>
      <c r="E323" s="28" t="s">
        <v>1315</v>
      </c>
    </row>
    <row r="324" spans="1:5" hidden="1">
      <c r="A324" s="27">
        <v>785</v>
      </c>
      <c r="B324" s="30" t="s">
        <v>1312</v>
      </c>
      <c r="C324" s="27" t="s">
        <v>48</v>
      </c>
      <c r="D324" s="27" t="s">
        <v>49</v>
      </c>
      <c r="E324" s="28" t="s">
        <v>1313</v>
      </c>
    </row>
    <row r="325" spans="1:5" hidden="1">
      <c r="A325" s="27">
        <v>786</v>
      </c>
      <c r="B325" s="30" t="s">
        <v>1308</v>
      </c>
      <c r="C325" s="27" t="s">
        <v>48</v>
      </c>
      <c r="D325" s="27" t="s">
        <v>49</v>
      </c>
      <c r="E325" s="28" t="s">
        <v>1307</v>
      </c>
    </row>
    <row r="326" spans="1:5" hidden="1">
      <c r="A326" s="27">
        <v>787</v>
      </c>
      <c r="B326" s="30" t="s">
        <v>1288</v>
      </c>
      <c r="C326" s="27" t="s">
        <v>48</v>
      </c>
      <c r="D326" s="27" t="s">
        <v>49</v>
      </c>
      <c r="E326" s="28" t="s">
        <v>1289</v>
      </c>
    </row>
    <row r="327" spans="1:5" hidden="1">
      <c r="A327" s="27">
        <v>788</v>
      </c>
      <c r="B327" s="30" t="s">
        <v>1293</v>
      </c>
      <c r="C327" s="27" t="s">
        <v>48</v>
      </c>
      <c r="D327" s="27" t="s">
        <v>49</v>
      </c>
      <c r="E327" s="28" t="s">
        <v>1294</v>
      </c>
    </row>
    <row r="328" spans="1:5" hidden="1">
      <c r="A328" s="27">
        <v>789</v>
      </c>
      <c r="B328" s="30" t="s">
        <v>1279</v>
      </c>
      <c r="C328" s="27" t="s">
        <v>48</v>
      </c>
      <c r="D328" s="27" t="s">
        <v>49</v>
      </c>
      <c r="E328" s="28" t="s">
        <v>1280</v>
      </c>
    </row>
    <row r="329" spans="1:5" hidden="1">
      <c r="A329" s="27">
        <v>790</v>
      </c>
      <c r="B329" s="30" t="s">
        <v>1273</v>
      </c>
      <c r="C329" s="27" t="s">
        <v>48</v>
      </c>
      <c r="D329" s="27" t="s">
        <v>49</v>
      </c>
      <c r="E329" s="28" t="s">
        <v>252</v>
      </c>
    </row>
    <row r="330" spans="1:5" hidden="1">
      <c r="A330" s="27">
        <v>791</v>
      </c>
      <c r="B330" s="30" t="s">
        <v>1275</v>
      </c>
      <c r="C330" s="27" t="s">
        <v>48</v>
      </c>
      <c r="D330" s="27" t="s">
        <v>49</v>
      </c>
      <c r="E330" s="28" t="s">
        <v>252</v>
      </c>
    </row>
    <row r="331" spans="1:5" hidden="1">
      <c r="A331" s="27">
        <v>792</v>
      </c>
      <c r="B331" s="30" t="s">
        <v>1409</v>
      </c>
      <c r="C331" s="27" t="s">
        <v>48</v>
      </c>
      <c r="D331" s="27" t="s">
        <v>53</v>
      </c>
      <c r="E331" s="28" t="s">
        <v>1410</v>
      </c>
    </row>
    <row r="332" spans="1:5" hidden="1">
      <c r="A332" s="27">
        <v>793</v>
      </c>
      <c r="B332" s="30" t="s">
        <v>1413</v>
      </c>
      <c r="C332" s="27" t="s">
        <v>48</v>
      </c>
      <c r="D332" s="27" t="s">
        <v>49</v>
      </c>
      <c r="E332" s="28" t="s">
        <v>1414</v>
      </c>
    </row>
    <row r="333" spans="1:5" hidden="1">
      <c r="A333" s="27">
        <v>794</v>
      </c>
      <c r="B333" s="30" t="s">
        <v>1416</v>
      </c>
      <c r="C333" s="27" t="s">
        <v>48</v>
      </c>
      <c r="D333" s="27" t="s">
        <v>49</v>
      </c>
      <c r="E333" s="28" t="s">
        <v>1417</v>
      </c>
    </row>
    <row r="334" spans="1:5" hidden="1">
      <c r="A334" s="27">
        <v>796</v>
      </c>
      <c r="B334" s="30" t="s">
        <v>1405</v>
      </c>
      <c r="C334" s="27" t="s">
        <v>48</v>
      </c>
      <c r="D334" s="27" t="s">
        <v>49</v>
      </c>
      <c r="E334" s="28" t="s">
        <v>1406</v>
      </c>
    </row>
    <row r="335" spans="1:5" hidden="1">
      <c r="A335" s="27">
        <v>797</v>
      </c>
      <c r="B335" s="30" t="s">
        <v>1402</v>
      </c>
      <c r="C335" s="27" t="s">
        <v>48</v>
      </c>
      <c r="D335" s="27" t="s">
        <v>49</v>
      </c>
      <c r="E335" s="28" t="s">
        <v>1403</v>
      </c>
    </row>
    <row r="336" spans="1:5" hidden="1">
      <c r="A336" s="27">
        <v>798</v>
      </c>
      <c r="B336" s="30" t="s">
        <v>1404</v>
      </c>
      <c r="C336" s="27" t="s">
        <v>48</v>
      </c>
      <c r="D336" s="27" t="s">
        <v>49</v>
      </c>
      <c r="E336" s="28" t="s">
        <v>483</v>
      </c>
    </row>
    <row r="337" spans="1:5" hidden="1">
      <c r="A337" s="27">
        <v>799</v>
      </c>
      <c r="B337" s="30" t="s">
        <v>1407</v>
      </c>
      <c r="C337" s="27" t="s">
        <v>48</v>
      </c>
      <c r="D337" s="27" t="s">
        <v>49</v>
      </c>
      <c r="E337" s="28" t="s">
        <v>1408</v>
      </c>
    </row>
    <row r="338" spans="1:5" hidden="1">
      <c r="A338" s="27">
        <v>801</v>
      </c>
      <c r="B338" s="30" t="s">
        <v>1415</v>
      </c>
      <c r="C338" s="27" t="s">
        <v>48</v>
      </c>
      <c r="D338" s="27" t="s">
        <v>49</v>
      </c>
      <c r="E338" s="28" t="s">
        <v>981</v>
      </c>
    </row>
    <row r="339" spans="1:5" hidden="1">
      <c r="A339" s="27">
        <v>802</v>
      </c>
      <c r="B339" s="30" t="s">
        <v>1418</v>
      </c>
      <c r="C339" s="27" t="s">
        <v>48</v>
      </c>
      <c r="D339" s="27" t="s">
        <v>49</v>
      </c>
      <c r="E339" s="28" t="s">
        <v>1419</v>
      </c>
    </row>
    <row r="340" spans="1:5" hidden="1">
      <c r="A340" s="27">
        <v>803</v>
      </c>
      <c r="B340" s="30" t="s">
        <v>1420</v>
      </c>
      <c r="C340" s="27" t="s">
        <v>48</v>
      </c>
      <c r="D340" s="27" t="s">
        <v>49</v>
      </c>
      <c r="E340" s="28" t="s">
        <v>1421</v>
      </c>
    </row>
    <row r="341" spans="1:5" hidden="1">
      <c r="A341" s="27">
        <v>804</v>
      </c>
      <c r="B341" s="30" t="s">
        <v>1411</v>
      </c>
      <c r="C341" s="27" t="s">
        <v>48</v>
      </c>
      <c r="D341" s="27" t="s">
        <v>49</v>
      </c>
      <c r="E341" s="28" t="s">
        <v>1412</v>
      </c>
    </row>
    <row r="342" spans="1:5" ht="26.4" hidden="1">
      <c r="A342" s="27">
        <v>812</v>
      </c>
      <c r="B342" s="30" t="s">
        <v>1320</v>
      </c>
      <c r="C342" s="27" t="s">
        <v>48</v>
      </c>
      <c r="D342" s="27" t="s">
        <v>53</v>
      </c>
      <c r="E342" s="28" t="s">
        <v>445</v>
      </c>
    </row>
    <row r="343" spans="1:5" ht="26.4" hidden="1">
      <c r="A343" s="27">
        <v>813</v>
      </c>
      <c r="B343" s="30" t="s">
        <v>1339</v>
      </c>
      <c r="C343" s="27" t="s">
        <v>48</v>
      </c>
      <c r="D343" s="27" t="s">
        <v>49</v>
      </c>
      <c r="E343" s="28" t="s">
        <v>1340</v>
      </c>
    </row>
    <row r="344" spans="1:5" ht="26.4" hidden="1">
      <c r="A344" s="27">
        <v>814</v>
      </c>
      <c r="B344" s="30" t="s">
        <v>1344</v>
      </c>
      <c r="C344" s="27" t="s">
        <v>48</v>
      </c>
      <c r="D344" s="27" t="s">
        <v>49</v>
      </c>
      <c r="E344" s="28" t="s">
        <v>1345</v>
      </c>
    </row>
    <row r="345" spans="1:5" ht="26.4" hidden="1">
      <c r="A345" s="27">
        <v>815</v>
      </c>
      <c r="B345" s="30" t="s">
        <v>1346</v>
      </c>
      <c r="C345" s="27" t="s">
        <v>48</v>
      </c>
      <c r="D345" s="27" t="s">
        <v>49</v>
      </c>
      <c r="E345" s="28" t="s">
        <v>1347</v>
      </c>
    </row>
    <row r="346" spans="1:5" ht="26.4" hidden="1">
      <c r="A346" s="27">
        <v>816</v>
      </c>
      <c r="B346" s="30" t="s">
        <v>1342</v>
      </c>
      <c r="C346" s="27" t="s">
        <v>48</v>
      </c>
      <c r="D346" s="27" t="s">
        <v>49</v>
      </c>
      <c r="E346" s="28" t="s">
        <v>1343</v>
      </c>
    </row>
    <row r="347" spans="1:5" ht="26.4" hidden="1">
      <c r="A347" s="27">
        <v>817</v>
      </c>
      <c r="B347" s="30" t="s">
        <v>1352</v>
      </c>
      <c r="C347" s="27" t="s">
        <v>48</v>
      </c>
      <c r="D347" s="27" t="s">
        <v>49</v>
      </c>
      <c r="E347" s="28" t="s">
        <v>1353</v>
      </c>
    </row>
    <row r="348" spans="1:5" ht="26.4" hidden="1">
      <c r="A348" s="27">
        <v>818</v>
      </c>
      <c r="B348" s="30" t="s">
        <v>1322</v>
      </c>
      <c r="C348" s="27" t="s">
        <v>48</v>
      </c>
      <c r="D348" s="27" t="s">
        <v>49</v>
      </c>
      <c r="E348" s="28" t="s">
        <v>1323</v>
      </c>
    </row>
    <row r="349" spans="1:5" ht="26.4" hidden="1">
      <c r="A349" s="27">
        <v>819</v>
      </c>
      <c r="B349" s="30" t="s">
        <v>1321</v>
      </c>
      <c r="C349" s="27" t="s">
        <v>48</v>
      </c>
      <c r="D349" s="27" t="s">
        <v>49</v>
      </c>
      <c r="E349" s="28" t="s">
        <v>166</v>
      </c>
    </row>
    <row r="350" spans="1:5" ht="26.4" hidden="1">
      <c r="A350" s="27">
        <v>820</v>
      </c>
      <c r="B350" s="30" t="s">
        <v>1341</v>
      </c>
      <c r="C350" s="27" t="s">
        <v>48</v>
      </c>
      <c r="D350" s="27" t="s">
        <v>49</v>
      </c>
      <c r="E350" s="28" t="s">
        <v>119</v>
      </c>
    </row>
    <row r="351" spans="1:5" ht="26.4" hidden="1">
      <c r="A351" s="27">
        <v>821</v>
      </c>
      <c r="B351" s="30" t="s">
        <v>1350</v>
      </c>
      <c r="C351" s="27" t="s">
        <v>48</v>
      </c>
      <c r="D351" s="27" t="s">
        <v>49</v>
      </c>
      <c r="E351" s="28" t="s">
        <v>1351</v>
      </c>
    </row>
    <row r="352" spans="1:5" ht="26.4" hidden="1">
      <c r="A352" s="27">
        <v>822</v>
      </c>
      <c r="B352" s="30" t="s">
        <v>1348</v>
      </c>
      <c r="C352" s="27" t="s">
        <v>48</v>
      </c>
      <c r="D352" s="27" t="s">
        <v>49</v>
      </c>
      <c r="E352" s="28" t="s">
        <v>1349</v>
      </c>
    </row>
    <row r="353" spans="1:5" ht="26.4" hidden="1">
      <c r="A353" s="27">
        <v>823</v>
      </c>
      <c r="B353" s="30" t="s">
        <v>1324</v>
      </c>
      <c r="C353" s="27" t="s">
        <v>48</v>
      </c>
      <c r="D353" s="27" t="s">
        <v>49</v>
      </c>
      <c r="E353" s="28" t="s">
        <v>1325</v>
      </c>
    </row>
    <row r="354" spans="1:5" ht="26.4" hidden="1">
      <c r="A354" s="27">
        <v>825</v>
      </c>
      <c r="B354" s="30" t="s">
        <v>1337</v>
      </c>
      <c r="C354" s="27" t="s">
        <v>48</v>
      </c>
      <c r="D354" s="27" t="s">
        <v>49</v>
      </c>
      <c r="E354" s="28" t="s">
        <v>1338</v>
      </c>
    </row>
    <row r="355" spans="1:5" ht="26.4" hidden="1">
      <c r="A355" s="27">
        <v>826</v>
      </c>
      <c r="B355" s="30" t="s">
        <v>1328</v>
      </c>
      <c r="C355" s="27" t="s">
        <v>48</v>
      </c>
      <c r="D355" s="27" t="s">
        <v>49</v>
      </c>
      <c r="E355" s="28" t="s">
        <v>1329</v>
      </c>
    </row>
    <row r="356" spans="1:5" ht="26.4" hidden="1">
      <c r="A356" s="27">
        <v>827</v>
      </c>
      <c r="B356" s="30" t="s">
        <v>1330</v>
      </c>
      <c r="C356" s="27" t="s">
        <v>48</v>
      </c>
      <c r="D356" s="27" t="s">
        <v>49</v>
      </c>
      <c r="E356" s="28" t="s">
        <v>1331</v>
      </c>
    </row>
    <row r="357" spans="1:5" ht="26.4" hidden="1">
      <c r="A357" s="27">
        <v>828</v>
      </c>
      <c r="B357" s="30" t="s">
        <v>1318</v>
      </c>
      <c r="C357" s="27" t="s">
        <v>48</v>
      </c>
      <c r="D357" s="27" t="s">
        <v>49</v>
      </c>
      <c r="E357" s="28" t="s">
        <v>140</v>
      </c>
    </row>
    <row r="358" spans="1:5" ht="26.4" hidden="1">
      <c r="A358" s="27">
        <v>829</v>
      </c>
      <c r="B358" s="30" t="s">
        <v>1319</v>
      </c>
      <c r="C358" s="27" t="s">
        <v>48</v>
      </c>
      <c r="D358" s="27" t="s">
        <v>49</v>
      </c>
      <c r="E358" s="28" t="s">
        <v>136</v>
      </c>
    </row>
    <row r="359" spans="1:5" ht="26.4" hidden="1">
      <c r="A359" s="27">
        <v>830</v>
      </c>
      <c r="B359" s="30" t="s">
        <v>1326</v>
      </c>
      <c r="C359" s="27" t="s">
        <v>48</v>
      </c>
      <c r="D359" s="27" t="s">
        <v>49</v>
      </c>
      <c r="E359" s="28" t="s">
        <v>1327</v>
      </c>
    </row>
    <row r="360" spans="1:5" ht="26.4" hidden="1">
      <c r="A360" s="27">
        <v>831</v>
      </c>
      <c r="B360" s="30" t="s">
        <v>1316</v>
      </c>
      <c r="C360" s="27" t="s">
        <v>48</v>
      </c>
      <c r="D360" s="27" t="s">
        <v>49</v>
      </c>
      <c r="E360" s="28" t="s">
        <v>1317</v>
      </c>
    </row>
    <row r="361" spans="1:5" ht="26.4" hidden="1">
      <c r="A361" s="27">
        <v>832</v>
      </c>
      <c r="B361" s="30" t="s">
        <v>1332</v>
      </c>
      <c r="C361" s="27" t="s">
        <v>48</v>
      </c>
      <c r="D361" s="27" t="s">
        <v>49</v>
      </c>
      <c r="E361" s="28" t="s">
        <v>99</v>
      </c>
    </row>
    <row r="362" spans="1:5" ht="26.4" hidden="1">
      <c r="A362" s="27">
        <v>833</v>
      </c>
      <c r="B362" s="30" t="s">
        <v>1333</v>
      </c>
      <c r="C362" s="27" t="s">
        <v>48</v>
      </c>
      <c r="D362" s="27" t="s">
        <v>49</v>
      </c>
      <c r="E362" s="28" t="s">
        <v>1334</v>
      </c>
    </row>
    <row r="363" spans="1:5" ht="26.4" hidden="1">
      <c r="A363" s="27">
        <v>834</v>
      </c>
      <c r="B363" s="30" t="s">
        <v>1335</v>
      </c>
      <c r="C363" s="27" t="s">
        <v>48</v>
      </c>
      <c r="D363" s="27" t="s">
        <v>49</v>
      </c>
      <c r="E363" s="28" t="s">
        <v>1336</v>
      </c>
    </row>
    <row r="364" spans="1:5" hidden="1">
      <c r="A364" s="27">
        <v>841</v>
      </c>
      <c r="B364" s="30" t="s">
        <v>1481</v>
      </c>
      <c r="C364" s="27" t="s">
        <v>172</v>
      </c>
      <c r="D364" s="27" t="s">
        <v>53</v>
      </c>
      <c r="E364" s="28" t="s">
        <v>562</v>
      </c>
    </row>
    <row r="365" spans="1:5" hidden="1">
      <c r="A365" s="27">
        <v>842</v>
      </c>
      <c r="B365" s="30" t="s">
        <v>1487</v>
      </c>
      <c r="C365" s="27" t="s">
        <v>172</v>
      </c>
      <c r="D365" s="27" t="s">
        <v>49</v>
      </c>
      <c r="E365" s="28" t="s">
        <v>1488</v>
      </c>
    </row>
    <row r="366" spans="1:5" hidden="1">
      <c r="A366" s="27">
        <v>857</v>
      </c>
      <c r="B366" s="30" t="s">
        <v>1495</v>
      </c>
      <c r="C366" s="27" t="s">
        <v>165</v>
      </c>
      <c r="D366" s="27" t="s">
        <v>53</v>
      </c>
      <c r="E366" s="28" t="s">
        <v>1496</v>
      </c>
    </row>
    <row r="367" spans="1:5" hidden="1">
      <c r="A367" s="27">
        <v>862</v>
      </c>
      <c r="B367" s="30" t="s">
        <v>1489</v>
      </c>
      <c r="C367" s="27" t="s">
        <v>165</v>
      </c>
      <c r="D367" s="27" t="s">
        <v>49</v>
      </c>
      <c r="E367" s="28" t="s">
        <v>1490</v>
      </c>
    </row>
    <row r="368" spans="1:5" hidden="1">
      <c r="A368" s="27">
        <v>863</v>
      </c>
      <c r="B368" s="30" t="s">
        <v>1503</v>
      </c>
      <c r="C368" s="27" t="s">
        <v>165</v>
      </c>
      <c r="D368" s="27" t="s">
        <v>49</v>
      </c>
      <c r="E368" s="28" t="s">
        <v>1504</v>
      </c>
    </row>
    <row r="369" spans="1:5" hidden="1">
      <c r="A369" s="27">
        <v>864</v>
      </c>
      <c r="B369" s="30" t="s">
        <v>1509</v>
      </c>
      <c r="C369" s="27" t="s">
        <v>165</v>
      </c>
      <c r="D369" s="27" t="s">
        <v>49</v>
      </c>
      <c r="E369" s="28" t="s">
        <v>1510</v>
      </c>
    </row>
    <row r="370" spans="1:5" hidden="1">
      <c r="A370" s="27">
        <v>865</v>
      </c>
      <c r="B370" s="30" t="s">
        <v>1511</v>
      </c>
      <c r="C370" s="27" t="s">
        <v>165</v>
      </c>
      <c r="D370" s="27" t="s">
        <v>49</v>
      </c>
      <c r="E370" s="28" t="s">
        <v>1512</v>
      </c>
    </row>
    <row r="371" spans="1:5" hidden="1">
      <c r="A371" s="27">
        <v>866</v>
      </c>
      <c r="B371" s="30" t="s">
        <v>1491</v>
      </c>
      <c r="C371" s="27" t="s">
        <v>165</v>
      </c>
      <c r="D371" s="27" t="s">
        <v>49</v>
      </c>
      <c r="E371" s="28" t="s">
        <v>1492</v>
      </c>
    </row>
    <row r="372" spans="1:5" hidden="1">
      <c r="A372" s="27">
        <v>867</v>
      </c>
      <c r="B372" s="30" t="s">
        <v>1505</v>
      </c>
      <c r="C372" s="27" t="s">
        <v>165</v>
      </c>
      <c r="D372" s="27" t="s">
        <v>49</v>
      </c>
      <c r="E372" s="28" t="s">
        <v>1506</v>
      </c>
    </row>
    <row r="373" spans="1:5" hidden="1">
      <c r="A373" s="27">
        <v>868</v>
      </c>
      <c r="B373" s="30" t="s">
        <v>1499</v>
      </c>
      <c r="C373" s="27" t="s">
        <v>165</v>
      </c>
      <c r="D373" s="27" t="s">
        <v>49</v>
      </c>
      <c r="E373" s="28" t="s">
        <v>1500</v>
      </c>
    </row>
    <row r="374" spans="1:5" hidden="1">
      <c r="A374" s="27">
        <v>870</v>
      </c>
      <c r="B374" s="30" t="s">
        <v>1501</v>
      </c>
      <c r="C374" s="27" t="s">
        <v>165</v>
      </c>
      <c r="D374" s="27" t="s">
        <v>49</v>
      </c>
      <c r="E374" s="28" t="s">
        <v>1502</v>
      </c>
    </row>
    <row r="375" spans="1:5" ht="39.6" hidden="1">
      <c r="A375" s="27">
        <v>873</v>
      </c>
      <c r="B375" s="30" t="s">
        <v>1625</v>
      </c>
      <c r="C375" s="27" t="s">
        <v>165</v>
      </c>
      <c r="D375" s="27" t="s">
        <v>49</v>
      </c>
      <c r="E375" s="28" t="s">
        <v>1626</v>
      </c>
    </row>
    <row r="376" spans="1:5" ht="39.6" hidden="1">
      <c r="A376" s="27">
        <v>874</v>
      </c>
      <c r="B376" s="30" t="s">
        <v>1629</v>
      </c>
      <c r="C376" s="27" t="s">
        <v>165</v>
      </c>
      <c r="D376" s="27" t="s">
        <v>49</v>
      </c>
      <c r="E376" s="28" t="s">
        <v>355</v>
      </c>
    </row>
    <row r="377" spans="1:5" ht="39.6" hidden="1">
      <c r="A377" s="27">
        <v>875</v>
      </c>
      <c r="B377" s="30" t="s">
        <v>1630</v>
      </c>
      <c r="C377" s="27" t="s">
        <v>165</v>
      </c>
      <c r="D377" s="27" t="s">
        <v>49</v>
      </c>
      <c r="E377" s="28" t="s">
        <v>1631</v>
      </c>
    </row>
    <row r="378" spans="1:5" ht="39.6" hidden="1">
      <c r="A378" s="27">
        <v>876</v>
      </c>
      <c r="B378" s="30" t="s">
        <v>1613</v>
      </c>
      <c r="C378" s="27" t="s">
        <v>165</v>
      </c>
      <c r="D378" s="27" t="s">
        <v>49</v>
      </c>
      <c r="E378" s="28" t="s">
        <v>1614</v>
      </c>
    </row>
    <row r="379" spans="1:5" ht="39.6" hidden="1">
      <c r="A379" s="27">
        <v>877</v>
      </c>
      <c r="B379" s="30" t="s">
        <v>1615</v>
      </c>
      <c r="C379" s="27" t="s">
        <v>165</v>
      </c>
      <c r="D379" s="27" t="s">
        <v>49</v>
      </c>
      <c r="E379" s="28" t="s">
        <v>1616</v>
      </c>
    </row>
    <row r="380" spans="1:5" ht="39.6" hidden="1">
      <c r="A380" s="27">
        <v>878</v>
      </c>
      <c r="B380" s="30" t="s">
        <v>1619</v>
      </c>
      <c r="C380" s="27" t="s">
        <v>165</v>
      </c>
      <c r="D380" s="27" t="s">
        <v>49</v>
      </c>
      <c r="E380" s="28" t="s">
        <v>1620</v>
      </c>
    </row>
    <row r="381" spans="1:5" ht="39.6" hidden="1">
      <c r="A381" s="27">
        <v>879</v>
      </c>
      <c r="B381" s="30" t="s">
        <v>1621</v>
      </c>
      <c r="C381" s="27" t="s">
        <v>165</v>
      </c>
      <c r="D381" s="27" t="s">
        <v>49</v>
      </c>
      <c r="E381" s="28" t="s">
        <v>1622</v>
      </c>
    </row>
    <row r="382" spans="1:5" ht="39.6" hidden="1">
      <c r="A382" s="27">
        <v>880</v>
      </c>
      <c r="B382" s="30" t="s">
        <v>1623</v>
      </c>
      <c r="C382" s="27" t="s">
        <v>165</v>
      </c>
      <c r="D382" s="27" t="s">
        <v>49</v>
      </c>
      <c r="E382" s="28" t="s">
        <v>1624</v>
      </c>
    </row>
    <row r="383" spans="1:5" ht="39.6" hidden="1">
      <c r="A383" s="27">
        <v>881</v>
      </c>
      <c r="B383" s="30" t="s">
        <v>1627</v>
      </c>
      <c r="C383" s="27" t="s">
        <v>165</v>
      </c>
      <c r="D383" s="27" t="s">
        <v>49</v>
      </c>
      <c r="E383" s="28" t="s">
        <v>1628</v>
      </c>
    </row>
    <row r="384" spans="1:5" ht="39.6" hidden="1">
      <c r="A384" s="27">
        <v>882</v>
      </c>
      <c r="B384" s="30" t="s">
        <v>1617</v>
      </c>
      <c r="C384" s="27" t="s">
        <v>165</v>
      </c>
      <c r="D384" s="27" t="s">
        <v>49</v>
      </c>
      <c r="E384" s="28" t="s">
        <v>1618</v>
      </c>
    </row>
    <row r="385" spans="1:5" hidden="1">
      <c r="A385" s="27">
        <v>891</v>
      </c>
      <c r="B385" s="30" t="s">
        <v>1507</v>
      </c>
      <c r="C385" s="27" t="s">
        <v>165</v>
      </c>
      <c r="D385" s="27" t="s">
        <v>49</v>
      </c>
      <c r="E385" s="28" t="s">
        <v>1508</v>
      </c>
    </row>
    <row r="386" spans="1:5" hidden="1">
      <c r="A386" s="27">
        <v>892</v>
      </c>
      <c r="B386" s="30" t="s">
        <v>1493</v>
      </c>
      <c r="C386" s="27" t="s">
        <v>165</v>
      </c>
      <c r="D386" s="27" t="s">
        <v>49</v>
      </c>
      <c r="E386" s="28" t="s">
        <v>1494</v>
      </c>
    </row>
    <row r="387" spans="1:5" ht="26.4" hidden="1">
      <c r="A387" s="27">
        <v>901</v>
      </c>
      <c r="B387" s="30" t="s">
        <v>1525</v>
      </c>
      <c r="C387" s="27" t="s">
        <v>165</v>
      </c>
      <c r="D387" s="27" t="s">
        <v>53</v>
      </c>
      <c r="E387" s="28" t="s">
        <v>1526</v>
      </c>
    </row>
    <row r="388" spans="1:5" ht="26.4" hidden="1">
      <c r="A388" s="27">
        <v>902</v>
      </c>
      <c r="B388" s="30" t="s">
        <v>1537</v>
      </c>
      <c r="C388" s="27" t="s">
        <v>165</v>
      </c>
      <c r="D388" s="27" t="s">
        <v>49</v>
      </c>
      <c r="E388" s="28" t="s">
        <v>1538</v>
      </c>
    </row>
    <row r="389" spans="1:5" ht="26.4" hidden="1">
      <c r="A389" s="27">
        <v>903</v>
      </c>
      <c r="B389" s="30" t="s">
        <v>1543</v>
      </c>
      <c r="C389" s="27" t="s">
        <v>165</v>
      </c>
      <c r="D389" s="27" t="s">
        <v>49</v>
      </c>
      <c r="E389" s="28" t="s">
        <v>1544</v>
      </c>
    </row>
    <row r="390" spans="1:5" ht="26.4" hidden="1">
      <c r="A390" s="27">
        <v>911</v>
      </c>
      <c r="B390" s="30" t="s">
        <v>1519</v>
      </c>
      <c r="C390" s="27" t="s">
        <v>165</v>
      </c>
      <c r="D390" s="27" t="s">
        <v>49</v>
      </c>
      <c r="E390" s="28" t="s">
        <v>1520</v>
      </c>
    </row>
    <row r="391" spans="1:5" ht="26.4" hidden="1">
      <c r="A391" s="27">
        <v>912</v>
      </c>
      <c r="B391" s="30" t="s">
        <v>1529</v>
      </c>
      <c r="C391" s="27" t="s">
        <v>165</v>
      </c>
      <c r="D391" s="27" t="s">
        <v>49</v>
      </c>
      <c r="E391" s="28" t="s">
        <v>1530</v>
      </c>
    </row>
    <row r="392" spans="1:5" ht="26.4" hidden="1">
      <c r="A392" s="27">
        <v>913</v>
      </c>
      <c r="B392" s="30" t="s">
        <v>1541</v>
      </c>
      <c r="C392" s="27" t="s">
        <v>165</v>
      </c>
      <c r="D392" s="27" t="s">
        <v>49</v>
      </c>
      <c r="E392" s="28" t="s">
        <v>1542</v>
      </c>
    </row>
    <row r="393" spans="1:5" ht="26.4" hidden="1">
      <c r="A393" s="27">
        <v>914</v>
      </c>
      <c r="B393" s="30" t="s">
        <v>1547</v>
      </c>
      <c r="C393" s="27" t="s">
        <v>165</v>
      </c>
      <c r="D393" s="27" t="s">
        <v>49</v>
      </c>
      <c r="E393" s="28" t="s">
        <v>1548</v>
      </c>
    </row>
    <row r="394" spans="1:5" ht="26.4" hidden="1">
      <c r="A394" s="27">
        <v>925</v>
      </c>
      <c r="B394" s="30" t="s">
        <v>1521</v>
      </c>
      <c r="C394" s="27" t="s">
        <v>165</v>
      </c>
      <c r="D394" s="27" t="s">
        <v>49</v>
      </c>
      <c r="E394" s="28" t="s">
        <v>1522</v>
      </c>
    </row>
    <row r="395" spans="1:5" ht="26.4" hidden="1">
      <c r="A395" s="27">
        <v>926</v>
      </c>
      <c r="B395" s="30" t="s">
        <v>1527</v>
      </c>
      <c r="C395" s="27" t="s">
        <v>165</v>
      </c>
      <c r="D395" s="27" t="s">
        <v>49</v>
      </c>
      <c r="E395" s="28" t="s">
        <v>1528</v>
      </c>
    </row>
    <row r="396" spans="1:5" ht="26.4" hidden="1">
      <c r="A396" s="27">
        <v>927</v>
      </c>
      <c r="B396" s="30" t="s">
        <v>1539</v>
      </c>
      <c r="C396" s="27" t="s">
        <v>165</v>
      </c>
      <c r="D396" s="27" t="s">
        <v>49</v>
      </c>
      <c r="E396" s="28" t="s">
        <v>1540</v>
      </c>
    </row>
    <row r="397" spans="1:5" ht="26.4" hidden="1">
      <c r="A397" s="27">
        <v>935</v>
      </c>
      <c r="B397" s="30" t="s">
        <v>4193</v>
      </c>
      <c r="C397" s="27" t="s">
        <v>165</v>
      </c>
      <c r="D397" s="27" t="s">
        <v>49</v>
      </c>
      <c r="E397" s="28" t="s">
        <v>258</v>
      </c>
    </row>
    <row r="398" spans="1:5" ht="26.4" hidden="1">
      <c r="A398" s="27">
        <v>936</v>
      </c>
      <c r="B398" s="30" t="s">
        <v>4191</v>
      </c>
      <c r="C398" s="27" t="s">
        <v>165</v>
      </c>
      <c r="D398" s="27" t="s">
        <v>49</v>
      </c>
      <c r="E398" s="28" t="s">
        <v>4192</v>
      </c>
    </row>
    <row r="399" spans="1:5" ht="26.4" hidden="1">
      <c r="A399" s="27">
        <v>937</v>
      </c>
      <c r="B399" s="30" t="s">
        <v>4183</v>
      </c>
      <c r="C399" s="27" t="s">
        <v>165</v>
      </c>
      <c r="D399" s="27" t="s">
        <v>49</v>
      </c>
      <c r="E399" s="28" t="s">
        <v>4184</v>
      </c>
    </row>
    <row r="400" spans="1:5" ht="26.4" hidden="1">
      <c r="A400" s="27">
        <v>938</v>
      </c>
      <c r="B400" s="30" t="s">
        <v>4181</v>
      </c>
      <c r="C400" s="27" t="s">
        <v>165</v>
      </c>
      <c r="D400" s="27" t="s">
        <v>49</v>
      </c>
      <c r="E400" s="28" t="s">
        <v>4182</v>
      </c>
    </row>
    <row r="401" spans="1:5" ht="26.4" hidden="1">
      <c r="A401" s="27">
        <v>939</v>
      </c>
      <c r="B401" s="30" t="s">
        <v>4185</v>
      </c>
      <c r="C401" s="27" t="s">
        <v>165</v>
      </c>
      <c r="D401" s="27" t="s">
        <v>49</v>
      </c>
      <c r="E401" s="28" t="s">
        <v>4186</v>
      </c>
    </row>
    <row r="402" spans="1:5" ht="26.4" hidden="1">
      <c r="A402" s="27">
        <v>940</v>
      </c>
      <c r="B402" s="30" t="s">
        <v>4189</v>
      </c>
      <c r="C402" s="27" t="s">
        <v>165</v>
      </c>
      <c r="D402" s="27" t="s">
        <v>49</v>
      </c>
      <c r="E402" s="28" t="s">
        <v>4190</v>
      </c>
    </row>
    <row r="403" spans="1:5" ht="26.4" hidden="1">
      <c r="A403" s="27">
        <v>944</v>
      </c>
      <c r="B403" s="30" t="s">
        <v>4187</v>
      </c>
      <c r="C403" s="27" t="s">
        <v>165</v>
      </c>
      <c r="D403" s="27" t="s">
        <v>49</v>
      </c>
      <c r="E403" s="28" t="s">
        <v>4188</v>
      </c>
    </row>
    <row r="404" spans="1:5" ht="26.4" hidden="1">
      <c r="A404" s="27">
        <v>945</v>
      </c>
      <c r="B404" s="30" t="s">
        <v>1545</v>
      </c>
      <c r="C404" s="27" t="s">
        <v>165</v>
      </c>
      <c r="D404" s="27" t="s">
        <v>49</v>
      </c>
      <c r="E404" s="28" t="s">
        <v>1546</v>
      </c>
    </row>
    <row r="405" spans="1:5" ht="26.4" hidden="1">
      <c r="A405" s="27">
        <v>946</v>
      </c>
      <c r="B405" s="30" t="s">
        <v>1533</v>
      </c>
      <c r="C405" s="27" t="s">
        <v>165</v>
      </c>
      <c r="D405" s="27" t="s">
        <v>49</v>
      </c>
      <c r="E405" s="28" t="s">
        <v>1534</v>
      </c>
    </row>
    <row r="406" spans="1:5" ht="26.4" hidden="1">
      <c r="A406" s="27">
        <v>947</v>
      </c>
      <c r="B406" s="30" t="s">
        <v>1517</v>
      </c>
      <c r="C406" s="27" t="s">
        <v>165</v>
      </c>
      <c r="D406" s="27" t="s">
        <v>49</v>
      </c>
      <c r="E406" s="28" t="s">
        <v>1518</v>
      </c>
    </row>
    <row r="407" spans="1:5" ht="26.4" hidden="1">
      <c r="A407" s="27">
        <v>948</v>
      </c>
      <c r="B407" s="30" t="s">
        <v>1515</v>
      </c>
      <c r="C407" s="27" t="s">
        <v>165</v>
      </c>
      <c r="D407" s="27" t="s">
        <v>49</v>
      </c>
      <c r="E407" s="28" t="s">
        <v>1516</v>
      </c>
    </row>
    <row r="408" spans="1:5" ht="26.4" hidden="1">
      <c r="A408" s="27">
        <v>953</v>
      </c>
      <c r="B408" s="30" t="s">
        <v>1535</v>
      </c>
      <c r="C408" s="27" t="s">
        <v>165</v>
      </c>
      <c r="D408" s="27" t="s">
        <v>49</v>
      </c>
      <c r="E408" s="28" t="s">
        <v>1536</v>
      </c>
    </row>
    <row r="409" spans="1:5" ht="26.4" hidden="1">
      <c r="A409" s="27">
        <v>954</v>
      </c>
      <c r="B409" s="30" t="s">
        <v>1523</v>
      </c>
      <c r="C409" s="27" t="s">
        <v>165</v>
      </c>
      <c r="D409" s="27" t="s">
        <v>49</v>
      </c>
      <c r="E409" s="28" t="s">
        <v>1524</v>
      </c>
    </row>
    <row r="410" spans="1:5" ht="26.4" hidden="1">
      <c r="A410" s="27">
        <v>955</v>
      </c>
      <c r="B410" s="30" t="s">
        <v>1531</v>
      </c>
      <c r="C410" s="27" t="s">
        <v>165</v>
      </c>
      <c r="D410" s="27" t="s">
        <v>49</v>
      </c>
      <c r="E410" s="28" t="s">
        <v>1532</v>
      </c>
    </row>
    <row r="411" spans="1:5" ht="39.6" hidden="1">
      <c r="A411" s="27">
        <v>977</v>
      </c>
      <c r="B411" s="30" t="s">
        <v>1579</v>
      </c>
      <c r="C411" s="27" t="s">
        <v>165</v>
      </c>
      <c r="D411" s="27" t="s">
        <v>49</v>
      </c>
      <c r="E411" s="28" t="s">
        <v>1580</v>
      </c>
    </row>
    <row r="412" spans="1:5" ht="26.4" hidden="1">
      <c r="A412" s="27">
        <v>979</v>
      </c>
      <c r="B412" s="30" t="s">
        <v>1594</v>
      </c>
      <c r="C412" s="27" t="s">
        <v>165</v>
      </c>
      <c r="D412" s="27" t="s">
        <v>53</v>
      </c>
      <c r="E412" s="28" t="s">
        <v>1595</v>
      </c>
    </row>
    <row r="413" spans="1:5" ht="26.4" hidden="1">
      <c r="A413" s="27">
        <v>980</v>
      </c>
      <c r="B413" s="30" t="s">
        <v>1588</v>
      </c>
      <c r="C413" s="27" t="s">
        <v>165</v>
      </c>
      <c r="D413" s="27" t="s">
        <v>49</v>
      </c>
      <c r="E413" s="28" t="s">
        <v>1589</v>
      </c>
    </row>
    <row r="414" spans="1:5" ht="26.4" hidden="1">
      <c r="A414" s="27">
        <v>981</v>
      </c>
      <c r="B414" s="30" t="s">
        <v>1605</v>
      </c>
      <c r="C414" s="27" t="s">
        <v>165</v>
      </c>
      <c r="D414" s="27" t="s">
        <v>49</v>
      </c>
      <c r="E414" s="28" t="s">
        <v>1056</v>
      </c>
    </row>
    <row r="415" spans="1:5" ht="26.4" hidden="1">
      <c r="A415" s="27">
        <v>982</v>
      </c>
      <c r="B415" s="30" t="s">
        <v>1608</v>
      </c>
      <c r="C415" s="27" t="s">
        <v>165</v>
      </c>
      <c r="D415" s="27" t="s">
        <v>49</v>
      </c>
      <c r="E415" s="28" t="s">
        <v>523</v>
      </c>
    </row>
    <row r="416" spans="1:5" ht="26.4" hidden="1">
      <c r="A416" s="27">
        <v>983</v>
      </c>
      <c r="B416" s="30" t="s">
        <v>1632</v>
      </c>
      <c r="C416" s="27" t="s">
        <v>165</v>
      </c>
      <c r="D416" s="27" t="s">
        <v>49</v>
      </c>
      <c r="E416" s="28" t="s">
        <v>558</v>
      </c>
    </row>
    <row r="417" spans="1:5" ht="26.4" hidden="1">
      <c r="A417" s="27">
        <v>984</v>
      </c>
      <c r="B417" s="30" t="s">
        <v>1641</v>
      </c>
      <c r="C417" s="27" t="s">
        <v>165</v>
      </c>
      <c r="D417" s="27" t="s">
        <v>49</v>
      </c>
      <c r="E417" s="28" t="s">
        <v>1642</v>
      </c>
    </row>
    <row r="418" spans="1:5" ht="26.4" hidden="1">
      <c r="A418" s="27">
        <v>985</v>
      </c>
      <c r="B418" s="30" t="s">
        <v>1633</v>
      </c>
      <c r="C418" s="27" t="s">
        <v>165</v>
      </c>
      <c r="D418" s="27" t="s">
        <v>49</v>
      </c>
      <c r="E418" s="28" t="s">
        <v>1634</v>
      </c>
    </row>
    <row r="419" spans="1:5" ht="26.4" hidden="1">
      <c r="A419" s="27">
        <v>986</v>
      </c>
      <c r="B419" s="30" t="s">
        <v>1645</v>
      </c>
      <c r="C419" s="27" t="s">
        <v>165</v>
      </c>
      <c r="D419" s="27" t="s">
        <v>49</v>
      </c>
      <c r="E419" s="28" t="s">
        <v>1646</v>
      </c>
    </row>
    <row r="420" spans="1:5" ht="26.4" hidden="1">
      <c r="A420" s="27">
        <v>987</v>
      </c>
      <c r="B420" s="30" t="s">
        <v>1649</v>
      </c>
      <c r="C420" s="27" t="s">
        <v>165</v>
      </c>
      <c r="D420" s="27" t="s">
        <v>49</v>
      </c>
      <c r="E420" s="28" t="s">
        <v>977</v>
      </c>
    </row>
    <row r="421" spans="1:5" ht="26.4" hidden="1">
      <c r="A421" s="27">
        <v>988</v>
      </c>
      <c r="B421" s="30" t="s">
        <v>1660</v>
      </c>
      <c r="C421" s="27" t="s">
        <v>165</v>
      </c>
      <c r="D421" s="27" t="s">
        <v>49</v>
      </c>
      <c r="E421" s="28" t="s">
        <v>1661</v>
      </c>
    </row>
    <row r="422" spans="1:5" ht="26.4" hidden="1">
      <c r="A422" s="27">
        <v>989</v>
      </c>
      <c r="B422" s="30" t="s">
        <v>1662</v>
      </c>
      <c r="C422" s="27" t="s">
        <v>165</v>
      </c>
      <c r="D422" s="27" t="s">
        <v>49</v>
      </c>
      <c r="E422" s="28" t="s">
        <v>1663</v>
      </c>
    </row>
    <row r="423" spans="1:5" ht="26.4" hidden="1">
      <c r="A423" s="27">
        <v>990</v>
      </c>
      <c r="B423" s="30" t="s">
        <v>1635</v>
      </c>
      <c r="C423" s="27" t="s">
        <v>165</v>
      </c>
      <c r="D423" s="27" t="s">
        <v>49</v>
      </c>
      <c r="E423" s="28" t="s">
        <v>1636</v>
      </c>
    </row>
    <row r="424" spans="1:5" ht="26.4" hidden="1">
      <c r="A424" s="27">
        <v>991</v>
      </c>
      <c r="B424" s="30" t="s">
        <v>1643</v>
      </c>
      <c r="C424" s="27" t="s">
        <v>165</v>
      </c>
      <c r="D424" s="27" t="s">
        <v>49</v>
      </c>
      <c r="E424" s="28" t="s">
        <v>1644</v>
      </c>
    </row>
    <row r="425" spans="1:5" ht="26.4" hidden="1">
      <c r="A425" s="27">
        <v>992</v>
      </c>
      <c r="B425" s="30" t="s">
        <v>1652</v>
      </c>
      <c r="C425" s="27" t="s">
        <v>165</v>
      </c>
      <c r="D425" s="27" t="s">
        <v>49</v>
      </c>
      <c r="E425" s="28" t="s">
        <v>1653</v>
      </c>
    </row>
    <row r="426" spans="1:5" ht="39.6" hidden="1">
      <c r="A426" s="27">
        <v>993</v>
      </c>
      <c r="B426" s="30" t="s">
        <v>1549</v>
      </c>
      <c r="C426" s="27" t="s">
        <v>165</v>
      </c>
      <c r="D426" s="27" t="s">
        <v>49</v>
      </c>
      <c r="E426" s="28" t="s">
        <v>1103</v>
      </c>
    </row>
    <row r="427" spans="1:5" ht="39.6" hidden="1">
      <c r="A427" s="27">
        <v>994</v>
      </c>
      <c r="B427" s="30" t="s">
        <v>1577</v>
      </c>
      <c r="C427" s="27" t="s">
        <v>165</v>
      </c>
      <c r="D427" s="27" t="s">
        <v>49</v>
      </c>
      <c r="E427" s="28" t="s">
        <v>1578</v>
      </c>
    </row>
    <row r="428" spans="1:5" ht="39.6" hidden="1">
      <c r="A428" s="27">
        <v>995</v>
      </c>
      <c r="B428" s="30" t="s">
        <v>1556</v>
      </c>
      <c r="C428" s="27" t="s">
        <v>165</v>
      </c>
      <c r="D428" s="27" t="s">
        <v>49</v>
      </c>
      <c r="E428" s="28" t="s">
        <v>1557</v>
      </c>
    </row>
    <row r="429" spans="1:5" ht="39.6" hidden="1">
      <c r="A429" s="27">
        <v>996</v>
      </c>
      <c r="B429" s="30" t="s">
        <v>1563</v>
      </c>
      <c r="C429" s="27" t="s">
        <v>165</v>
      </c>
      <c r="D429" s="27" t="s">
        <v>49</v>
      </c>
      <c r="E429" s="28" t="s">
        <v>1564</v>
      </c>
    </row>
    <row r="430" spans="1:5" ht="39.6" hidden="1">
      <c r="A430" s="27">
        <v>998</v>
      </c>
      <c r="B430" s="30" t="s">
        <v>1581</v>
      </c>
      <c r="C430" s="27" t="s">
        <v>165</v>
      </c>
      <c r="D430" s="27" t="s">
        <v>49</v>
      </c>
      <c r="E430" s="28" t="s">
        <v>1582</v>
      </c>
    </row>
    <row r="431" spans="1:5" ht="39.6" hidden="1">
      <c r="A431" s="27">
        <v>999</v>
      </c>
      <c r="B431" s="30" t="s">
        <v>1554</v>
      </c>
      <c r="C431" s="27" t="s">
        <v>165</v>
      </c>
      <c r="D431" s="27" t="s">
        <v>49</v>
      </c>
      <c r="E431" s="28" t="s">
        <v>1555</v>
      </c>
    </row>
    <row r="432" spans="1:5" ht="39.6" hidden="1">
      <c r="A432" s="27">
        <v>1000</v>
      </c>
      <c r="B432" s="30" t="s">
        <v>1558</v>
      </c>
      <c r="C432" s="27" t="s">
        <v>165</v>
      </c>
      <c r="D432" s="27" t="s">
        <v>49</v>
      </c>
      <c r="E432" s="28" t="s">
        <v>1559</v>
      </c>
    </row>
    <row r="433" spans="1:5" ht="39.6" hidden="1">
      <c r="A433" s="27">
        <v>1001</v>
      </c>
      <c r="B433" s="30" t="s">
        <v>1565</v>
      </c>
      <c r="C433" s="27" t="s">
        <v>165</v>
      </c>
      <c r="D433" s="27" t="s">
        <v>49</v>
      </c>
      <c r="E433" s="28" t="s">
        <v>1566</v>
      </c>
    </row>
    <row r="434" spans="1:5" ht="26.4" hidden="1">
      <c r="A434" s="27">
        <v>1003</v>
      </c>
      <c r="B434" s="30" t="s">
        <v>1650</v>
      </c>
      <c r="C434" s="27" t="s">
        <v>165</v>
      </c>
      <c r="D434" s="27" t="s">
        <v>49</v>
      </c>
      <c r="E434" s="28" t="s">
        <v>1651</v>
      </c>
    </row>
    <row r="435" spans="1:5" ht="26.4" hidden="1">
      <c r="A435" s="27">
        <v>1005</v>
      </c>
      <c r="B435" s="30" t="s">
        <v>1639</v>
      </c>
      <c r="C435" s="27" t="s">
        <v>165</v>
      </c>
      <c r="D435" s="27" t="s">
        <v>49</v>
      </c>
      <c r="E435" s="28" t="s">
        <v>1640</v>
      </c>
    </row>
    <row r="436" spans="1:5" ht="26.4" hidden="1">
      <c r="A436" s="27">
        <v>1006</v>
      </c>
      <c r="B436" s="30" t="s">
        <v>1513</v>
      </c>
      <c r="C436" s="27" t="s">
        <v>165</v>
      </c>
      <c r="D436" s="27" t="s">
        <v>49</v>
      </c>
      <c r="E436" s="28" t="s">
        <v>1514</v>
      </c>
    </row>
    <row r="437" spans="1:5" ht="26.4" hidden="1">
      <c r="A437" s="27">
        <v>1007</v>
      </c>
      <c r="B437" s="30" t="s">
        <v>1654</v>
      </c>
      <c r="C437" s="27" t="s">
        <v>165</v>
      </c>
      <c r="D437" s="27" t="s">
        <v>49</v>
      </c>
      <c r="E437" s="28" t="s">
        <v>1655</v>
      </c>
    </row>
    <row r="438" spans="1:5" ht="26.4" hidden="1">
      <c r="A438" s="27">
        <v>1008</v>
      </c>
      <c r="B438" s="30" t="s">
        <v>1658</v>
      </c>
      <c r="C438" s="27" t="s">
        <v>165</v>
      </c>
      <c r="D438" s="27" t="s">
        <v>49</v>
      </c>
      <c r="E438" s="28" t="s">
        <v>1659</v>
      </c>
    </row>
    <row r="439" spans="1:5" ht="26.4" hidden="1">
      <c r="A439" s="27">
        <v>1011</v>
      </c>
      <c r="B439" s="30" t="s">
        <v>1584</v>
      </c>
      <c r="C439" s="27" t="s">
        <v>165</v>
      </c>
      <c r="D439" s="27" t="s">
        <v>49</v>
      </c>
      <c r="E439" s="28" t="s">
        <v>1261</v>
      </c>
    </row>
    <row r="440" spans="1:5" ht="26.4" hidden="1">
      <c r="A440" s="27">
        <v>1013</v>
      </c>
      <c r="B440" s="30" t="s">
        <v>1587</v>
      </c>
      <c r="C440" s="27" t="s">
        <v>165</v>
      </c>
      <c r="D440" s="27" t="s">
        <v>49</v>
      </c>
      <c r="E440" s="28" t="s">
        <v>521</v>
      </c>
    </row>
    <row r="441" spans="1:5" ht="26.4" hidden="1">
      <c r="A441" s="27">
        <v>1014</v>
      </c>
      <c r="B441" s="30" t="s">
        <v>1598</v>
      </c>
      <c r="C441" s="27" t="s">
        <v>165</v>
      </c>
      <c r="D441" s="27" t="s">
        <v>49</v>
      </c>
      <c r="E441" s="28" t="s">
        <v>1599</v>
      </c>
    </row>
    <row r="442" spans="1:5" ht="39.6" hidden="1">
      <c r="A442" s="27">
        <v>1015</v>
      </c>
      <c r="B442" s="30" t="s">
        <v>1561</v>
      </c>
      <c r="C442" s="27" t="s">
        <v>165</v>
      </c>
      <c r="D442" s="27" t="s">
        <v>49</v>
      </c>
      <c r="E442" s="28" t="s">
        <v>1562</v>
      </c>
    </row>
    <row r="443" spans="1:5" ht="39.6" hidden="1">
      <c r="A443" s="27">
        <v>1017</v>
      </c>
      <c r="B443" s="30" t="s">
        <v>1552</v>
      </c>
      <c r="C443" s="27" t="s">
        <v>165</v>
      </c>
      <c r="D443" s="27" t="s">
        <v>49</v>
      </c>
      <c r="E443" s="28" t="s">
        <v>1553</v>
      </c>
    </row>
    <row r="444" spans="1:5" ht="39.6" hidden="1">
      <c r="A444" s="27">
        <v>1018</v>
      </c>
      <c r="B444" s="30" t="s">
        <v>1573</v>
      </c>
      <c r="C444" s="27" t="s">
        <v>165</v>
      </c>
      <c r="D444" s="27" t="s">
        <v>49</v>
      </c>
      <c r="E444" s="28" t="s">
        <v>1574</v>
      </c>
    </row>
    <row r="445" spans="1:5" ht="39.6" hidden="1">
      <c r="A445" s="27">
        <v>1019</v>
      </c>
      <c r="B445" s="30" t="s">
        <v>1567</v>
      </c>
      <c r="C445" s="27" t="s">
        <v>165</v>
      </c>
      <c r="D445" s="27" t="s">
        <v>49</v>
      </c>
      <c r="E445" s="28" t="s">
        <v>1568</v>
      </c>
    </row>
    <row r="446" spans="1:5" ht="39.6" hidden="1">
      <c r="A446" s="27">
        <v>1020</v>
      </c>
      <c r="B446" s="30" t="s">
        <v>1550</v>
      </c>
      <c r="C446" s="27" t="s">
        <v>165</v>
      </c>
      <c r="D446" s="27" t="s">
        <v>49</v>
      </c>
      <c r="E446" s="28" t="s">
        <v>1551</v>
      </c>
    </row>
    <row r="447" spans="1:5" ht="39.6" hidden="1">
      <c r="A447" s="27">
        <v>1021</v>
      </c>
      <c r="B447" s="30" t="s">
        <v>1569</v>
      </c>
      <c r="C447" s="27" t="s">
        <v>165</v>
      </c>
      <c r="D447" s="27" t="s">
        <v>49</v>
      </c>
      <c r="E447" s="28" t="s">
        <v>1570</v>
      </c>
    </row>
    <row r="448" spans="1:5" ht="39.6" hidden="1">
      <c r="A448" s="27">
        <v>1022</v>
      </c>
      <c r="B448" s="30" t="s">
        <v>1560</v>
      </c>
      <c r="C448" s="27" t="s">
        <v>165</v>
      </c>
      <c r="D448" s="27" t="s">
        <v>49</v>
      </c>
      <c r="E448" s="28" t="s">
        <v>405</v>
      </c>
    </row>
    <row r="449" spans="1:5" ht="26.4" hidden="1">
      <c r="A449" s="27">
        <v>1024</v>
      </c>
      <c r="B449" s="30" t="s">
        <v>1647</v>
      </c>
      <c r="C449" s="27" t="s">
        <v>165</v>
      </c>
      <c r="D449" s="27" t="s">
        <v>49</v>
      </c>
      <c r="E449" s="28" t="s">
        <v>1648</v>
      </c>
    </row>
    <row r="450" spans="1:5" ht="26.4" hidden="1">
      <c r="A450" s="27">
        <v>1030</v>
      </c>
      <c r="B450" s="30" t="s">
        <v>1783</v>
      </c>
      <c r="C450" s="27" t="s">
        <v>48</v>
      </c>
      <c r="D450" s="27" t="s">
        <v>53</v>
      </c>
      <c r="E450" s="28" t="s">
        <v>1784</v>
      </c>
    </row>
    <row r="451" spans="1:5" ht="26.4" hidden="1">
      <c r="A451" s="27">
        <v>1031</v>
      </c>
      <c r="B451" s="30" t="s">
        <v>8912</v>
      </c>
      <c r="C451" s="27" t="s">
        <v>48</v>
      </c>
      <c r="D451" s="27" t="s">
        <v>49</v>
      </c>
      <c r="E451" s="28" t="s">
        <v>8913</v>
      </c>
    </row>
    <row r="452" spans="1:5" ht="39.6" hidden="1">
      <c r="A452" s="27">
        <v>1049</v>
      </c>
      <c r="B452" s="30" t="s">
        <v>1453</v>
      </c>
      <c r="C452" s="27" t="s">
        <v>48</v>
      </c>
      <c r="D452" s="27" t="s">
        <v>49</v>
      </c>
      <c r="E452" s="28" t="s">
        <v>1454</v>
      </c>
    </row>
    <row r="453" spans="1:5" ht="39.6" hidden="1">
      <c r="A453" s="27">
        <v>1050</v>
      </c>
      <c r="B453" s="30" t="s">
        <v>1458</v>
      </c>
      <c r="C453" s="27" t="s">
        <v>48</v>
      </c>
      <c r="D453" s="27" t="s">
        <v>49</v>
      </c>
      <c r="E453" s="28" t="s">
        <v>155</v>
      </c>
    </row>
    <row r="454" spans="1:5" ht="39.6" hidden="1">
      <c r="A454" s="27">
        <v>1051</v>
      </c>
      <c r="B454" s="30" t="s">
        <v>1468</v>
      </c>
      <c r="C454" s="27" t="s">
        <v>48</v>
      </c>
      <c r="D454" s="27" t="s">
        <v>49</v>
      </c>
      <c r="E454" s="28" t="s">
        <v>1469</v>
      </c>
    </row>
    <row r="455" spans="1:5" ht="26.4" hidden="1">
      <c r="A455" s="27">
        <v>1062</v>
      </c>
      <c r="B455" s="30" t="s">
        <v>1885</v>
      </c>
      <c r="C455" s="27" t="s">
        <v>48</v>
      </c>
      <c r="D455" s="27" t="s">
        <v>53</v>
      </c>
      <c r="E455" s="28" t="s">
        <v>1886</v>
      </c>
    </row>
    <row r="456" spans="1:5" ht="26.4" hidden="1">
      <c r="A456" s="27">
        <v>1068</v>
      </c>
      <c r="B456" s="30" t="s">
        <v>1899</v>
      </c>
      <c r="C456" s="27" t="s">
        <v>48</v>
      </c>
      <c r="D456" s="27" t="s">
        <v>49</v>
      </c>
      <c r="E456" s="28" t="s">
        <v>1900</v>
      </c>
    </row>
    <row r="457" spans="1:5" hidden="1">
      <c r="A457" s="27">
        <v>1079</v>
      </c>
      <c r="B457" s="30" t="s">
        <v>7223</v>
      </c>
      <c r="C457" s="27" t="s">
        <v>48</v>
      </c>
      <c r="D457" s="27" t="s">
        <v>49</v>
      </c>
      <c r="E457" s="28" t="s">
        <v>7224</v>
      </c>
    </row>
    <row r="458" spans="1:5" hidden="1">
      <c r="A458" s="27">
        <v>1082</v>
      </c>
      <c r="B458" s="30" t="s">
        <v>7226</v>
      </c>
      <c r="C458" s="27" t="s">
        <v>48</v>
      </c>
      <c r="D458" s="27" t="s">
        <v>49</v>
      </c>
      <c r="E458" s="28" t="s">
        <v>7227</v>
      </c>
    </row>
    <row r="459" spans="1:5" hidden="1">
      <c r="A459" s="27">
        <v>1086</v>
      </c>
      <c r="B459" s="30" t="s">
        <v>7221</v>
      </c>
      <c r="C459" s="27" t="s">
        <v>48</v>
      </c>
      <c r="D459" s="27" t="s">
        <v>49</v>
      </c>
      <c r="E459" s="28" t="s">
        <v>7222</v>
      </c>
    </row>
    <row r="460" spans="1:5" hidden="1">
      <c r="A460" s="27">
        <v>1087</v>
      </c>
      <c r="B460" s="30" t="s">
        <v>7217</v>
      </c>
      <c r="C460" s="27" t="s">
        <v>48</v>
      </c>
      <c r="D460" s="27" t="s">
        <v>49</v>
      </c>
      <c r="E460" s="28" t="s">
        <v>7218</v>
      </c>
    </row>
    <row r="461" spans="1:5" hidden="1">
      <c r="A461" s="27">
        <v>1088</v>
      </c>
      <c r="B461" s="30" t="s">
        <v>7216</v>
      </c>
      <c r="C461" s="27" t="s">
        <v>48</v>
      </c>
      <c r="D461" s="27" t="s">
        <v>49</v>
      </c>
      <c r="E461" s="28" t="s">
        <v>252</v>
      </c>
    </row>
    <row r="462" spans="1:5" ht="26.4" hidden="1">
      <c r="A462" s="27">
        <v>1090</v>
      </c>
      <c r="B462" s="30" t="s">
        <v>768</v>
      </c>
      <c r="C462" s="27" t="s">
        <v>48</v>
      </c>
      <c r="D462" s="27" t="s">
        <v>49</v>
      </c>
      <c r="E462" s="28" t="s">
        <v>769</v>
      </c>
    </row>
    <row r="463" spans="1:5" ht="26.4" hidden="1">
      <c r="A463" s="27">
        <v>1091</v>
      </c>
      <c r="B463" s="30" t="s">
        <v>758</v>
      </c>
      <c r="C463" s="27" t="s">
        <v>48</v>
      </c>
      <c r="D463" s="27" t="s">
        <v>49</v>
      </c>
      <c r="E463" s="28" t="s">
        <v>759</v>
      </c>
    </row>
    <row r="464" spans="1:5" ht="26.4" hidden="1">
      <c r="A464" s="27">
        <v>1092</v>
      </c>
      <c r="B464" s="30" t="s">
        <v>764</v>
      </c>
      <c r="C464" s="27" t="s">
        <v>48</v>
      </c>
      <c r="D464" s="27" t="s">
        <v>53</v>
      </c>
      <c r="E464" s="28" t="s">
        <v>765</v>
      </c>
    </row>
    <row r="465" spans="1:5" ht="26.4" hidden="1">
      <c r="A465" s="27">
        <v>1093</v>
      </c>
      <c r="B465" s="30" t="s">
        <v>766</v>
      </c>
      <c r="C465" s="27" t="s">
        <v>48</v>
      </c>
      <c r="D465" s="27" t="s">
        <v>49</v>
      </c>
      <c r="E465" s="28" t="s">
        <v>767</v>
      </c>
    </row>
    <row r="466" spans="1:5" ht="26.4" hidden="1">
      <c r="A466" s="27">
        <v>1094</v>
      </c>
      <c r="B466" s="30" t="s">
        <v>760</v>
      </c>
      <c r="C466" s="27" t="s">
        <v>48</v>
      </c>
      <c r="D466" s="27" t="s">
        <v>49</v>
      </c>
      <c r="E466" s="28" t="s">
        <v>761</v>
      </c>
    </row>
    <row r="467" spans="1:5" ht="26.4" hidden="1">
      <c r="A467" s="27">
        <v>1095</v>
      </c>
      <c r="B467" s="30" t="s">
        <v>762</v>
      </c>
      <c r="C467" s="27" t="s">
        <v>48</v>
      </c>
      <c r="D467" s="27" t="s">
        <v>49</v>
      </c>
      <c r="E467" s="28" t="s">
        <v>763</v>
      </c>
    </row>
    <row r="468" spans="1:5" ht="26.4" hidden="1">
      <c r="A468" s="27">
        <v>1096</v>
      </c>
      <c r="B468" s="30" t="s">
        <v>770</v>
      </c>
      <c r="C468" s="27" t="s">
        <v>48</v>
      </c>
      <c r="D468" s="27" t="s">
        <v>49</v>
      </c>
      <c r="E468" s="28" t="s">
        <v>771</v>
      </c>
    </row>
    <row r="469" spans="1:5" ht="26.4" hidden="1">
      <c r="A469" s="27">
        <v>1097</v>
      </c>
      <c r="B469" s="30" t="s">
        <v>772</v>
      </c>
      <c r="C469" s="27" t="s">
        <v>48</v>
      </c>
      <c r="D469" s="27" t="s">
        <v>49</v>
      </c>
      <c r="E469" s="28" t="s">
        <v>773</v>
      </c>
    </row>
    <row r="470" spans="1:5" ht="39.6" hidden="1">
      <c r="A470" s="27">
        <v>1098</v>
      </c>
      <c r="B470" s="30" t="s">
        <v>1465</v>
      </c>
      <c r="C470" s="27" t="s">
        <v>48</v>
      </c>
      <c r="D470" s="27" t="s">
        <v>49</v>
      </c>
      <c r="E470" s="28" t="s">
        <v>1408</v>
      </c>
    </row>
    <row r="471" spans="1:5" ht="39.6" hidden="1">
      <c r="A471" s="27">
        <v>1099</v>
      </c>
      <c r="B471" s="30" t="s">
        <v>1455</v>
      </c>
      <c r="C471" s="27" t="s">
        <v>48</v>
      </c>
      <c r="D471" s="27" t="s">
        <v>49</v>
      </c>
      <c r="E471" s="28" t="s">
        <v>222</v>
      </c>
    </row>
    <row r="472" spans="1:5" ht="39.6" hidden="1">
      <c r="A472" s="27">
        <v>1100</v>
      </c>
      <c r="B472" s="30" t="s">
        <v>1461</v>
      </c>
      <c r="C472" s="27" t="s">
        <v>48</v>
      </c>
      <c r="D472" s="27" t="s">
        <v>49</v>
      </c>
      <c r="E472" s="28" t="s">
        <v>1462</v>
      </c>
    </row>
    <row r="473" spans="1:5" ht="39.6" hidden="1">
      <c r="A473" s="27">
        <v>1101</v>
      </c>
      <c r="B473" s="30" t="s">
        <v>1459</v>
      </c>
      <c r="C473" s="27" t="s">
        <v>48</v>
      </c>
      <c r="D473" s="27" t="s">
        <v>49</v>
      </c>
      <c r="E473" s="28" t="s">
        <v>1460</v>
      </c>
    </row>
    <row r="474" spans="1:5" ht="39.6" hidden="1">
      <c r="A474" s="27">
        <v>1102</v>
      </c>
      <c r="B474" s="30" t="s">
        <v>1466</v>
      </c>
      <c r="C474" s="27" t="s">
        <v>48</v>
      </c>
      <c r="D474" s="27" t="s">
        <v>49</v>
      </c>
      <c r="E474" s="28" t="s">
        <v>1467</v>
      </c>
    </row>
    <row r="475" spans="1:5" hidden="1">
      <c r="A475" s="27">
        <v>1106</v>
      </c>
      <c r="B475" s="30" t="s">
        <v>1924</v>
      </c>
      <c r="C475" s="27" t="s">
        <v>172</v>
      </c>
      <c r="D475" s="27" t="s">
        <v>53</v>
      </c>
      <c r="E475" s="28" t="s">
        <v>1925</v>
      </c>
    </row>
    <row r="476" spans="1:5" hidden="1">
      <c r="A476" s="27">
        <v>1107</v>
      </c>
      <c r="B476" s="30" t="s">
        <v>1928</v>
      </c>
      <c r="C476" s="27" t="s">
        <v>172</v>
      </c>
      <c r="D476" s="27" t="s">
        <v>49</v>
      </c>
      <c r="E476" s="28" t="s">
        <v>1929</v>
      </c>
    </row>
    <row r="477" spans="1:5" ht="26.4" hidden="1">
      <c r="A477" s="27">
        <v>1108</v>
      </c>
      <c r="B477" s="30" t="s">
        <v>1940</v>
      </c>
      <c r="C477" s="27" t="s">
        <v>165</v>
      </c>
      <c r="D477" s="27" t="s">
        <v>49</v>
      </c>
      <c r="E477" s="28" t="s">
        <v>1941</v>
      </c>
    </row>
    <row r="478" spans="1:5" hidden="1">
      <c r="A478" s="27">
        <v>1109</v>
      </c>
      <c r="B478" s="30" t="s">
        <v>1955</v>
      </c>
      <c r="C478" s="27" t="s">
        <v>165</v>
      </c>
      <c r="D478" s="27" t="s">
        <v>49</v>
      </c>
      <c r="E478" s="28" t="s">
        <v>1956</v>
      </c>
    </row>
    <row r="479" spans="1:5" hidden="1">
      <c r="A479" s="27">
        <v>1110</v>
      </c>
      <c r="B479" s="30" t="s">
        <v>1946</v>
      </c>
      <c r="C479" s="27" t="s">
        <v>165</v>
      </c>
      <c r="D479" s="27" t="s">
        <v>49</v>
      </c>
      <c r="E479" s="28" t="s">
        <v>1945</v>
      </c>
    </row>
    <row r="480" spans="1:5" hidden="1">
      <c r="A480" s="27">
        <v>1113</v>
      </c>
      <c r="B480" s="30" t="s">
        <v>7456</v>
      </c>
      <c r="C480" s="27" t="s">
        <v>165</v>
      </c>
      <c r="D480" s="27" t="s">
        <v>49</v>
      </c>
      <c r="E480" s="28" t="s">
        <v>1956</v>
      </c>
    </row>
    <row r="481" spans="1:5" hidden="1">
      <c r="A481" s="27">
        <v>1114</v>
      </c>
      <c r="B481" s="30" t="s">
        <v>7457</v>
      </c>
      <c r="C481" s="27" t="s">
        <v>165</v>
      </c>
      <c r="D481" s="27" t="s">
        <v>49</v>
      </c>
      <c r="E481" s="28" t="s">
        <v>1945</v>
      </c>
    </row>
    <row r="482" spans="1:5" hidden="1">
      <c r="A482" s="27">
        <v>1115</v>
      </c>
      <c r="B482" s="30" t="s">
        <v>7455</v>
      </c>
      <c r="C482" s="27" t="s">
        <v>165</v>
      </c>
      <c r="D482" s="27" t="s">
        <v>49</v>
      </c>
      <c r="E482" s="28" t="s">
        <v>2975</v>
      </c>
    </row>
    <row r="483" spans="1:5" hidden="1">
      <c r="A483" s="27">
        <v>1116</v>
      </c>
      <c r="B483" s="30" t="s">
        <v>7454</v>
      </c>
      <c r="C483" s="27" t="s">
        <v>165</v>
      </c>
      <c r="D483" s="27" t="s">
        <v>49</v>
      </c>
      <c r="E483" s="28" t="s">
        <v>1958</v>
      </c>
    </row>
    <row r="484" spans="1:5" ht="26.4" hidden="1">
      <c r="A484" s="27">
        <v>1117</v>
      </c>
      <c r="B484" s="30" t="s">
        <v>1942</v>
      </c>
      <c r="C484" s="27" t="s">
        <v>165</v>
      </c>
      <c r="D484" s="27" t="s">
        <v>49</v>
      </c>
      <c r="E484" s="28" t="s">
        <v>1943</v>
      </c>
    </row>
    <row r="485" spans="1:5" ht="26.4" hidden="1">
      <c r="A485" s="27">
        <v>1118</v>
      </c>
      <c r="B485" s="30" t="s">
        <v>1944</v>
      </c>
      <c r="C485" s="27" t="s">
        <v>165</v>
      </c>
      <c r="D485" s="27" t="s">
        <v>49</v>
      </c>
      <c r="E485" s="28" t="s">
        <v>1945</v>
      </c>
    </row>
    <row r="486" spans="1:5" hidden="1">
      <c r="A486" s="27">
        <v>1119</v>
      </c>
      <c r="B486" s="30" t="s">
        <v>1957</v>
      </c>
      <c r="C486" s="27" t="s">
        <v>165</v>
      </c>
      <c r="D486" s="27" t="s">
        <v>49</v>
      </c>
      <c r="E486" s="28" t="s">
        <v>1958</v>
      </c>
    </row>
    <row r="487" spans="1:5" ht="26.4" hidden="1">
      <c r="A487" s="27">
        <v>1159</v>
      </c>
      <c r="B487" s="30" t="s">
        <v>59</v>
      </c>
      <c r="C487" s="27" t="s">
        <v>48</v>
      </c>
      <c r="D487" s="27" t="s">
        <v>49</v>
      </c>
      <c r="E487" s="28" t="s">
        <v>60</v>
      </c>
    </row>
    <row r="488" spans="1:5" hidden="1">
      <c r="A488" s="27">
        <v>1162</v>
      </c>
      <c r="B488" s="30" t="s">
        <v>2064</v>
      </c>
      <c r="C488" s="27" t="s">
        <v>48</v>
      </c>
      <c r="D488" s="27" t="s">
        <v>49</v>
      </c>
      <c r="E488" s="28" t="s">
        <v>132</v>
      </c>
    </row>
    <row r="489" spans="1:5" hidden="1">
      <c r="A489" s="27">
        <v>1163</v>
      </c>
      <c r="B489" s="30" t="s">
        <v>2073</v>
      </c>
      <c r="C489" s="27" t="s">
        <v>48</v>
      </c>
      <c r="D489" s="27" t="s">
        <v>49</v>
      </c>
      <c r="E489" s="28" t="s">
        <v>187</v>
      </c>
    </row>
    <row r="490" spans="1:5" hidden="1">
      <c r="A490" s="27">
        <v>1164</v>
      </c>
      <c r="B490" s="30" t="s">
        <v>2062</v>
      </c>
      <c r="C490" s="27" t="s">
        <v>48</v>
      </c>
      <c r="D490" s="27" t="s">
        <v>49</v>
      </c>
      <c r="E490" s="28" t="s">
        <v>2063</v>
      </c>
    </row>
    <row r="491" spans="1:5" hidden="1">
      <c r="A491" s="27">
        <v>1165</v>
      </c>
      <c r="B491" s="30" t="s">
        <v>2060</v>
      </c>
      <c r="C491" s="27" t="s">
        <v>48</v>
      </c>
      <c r="D491" s="27" t="s">
        <v>49</v>
      </c>
      <c r="E491" s="28" t="s">
        <v>2061</v>
      </c>
    </row>
    <row r="492" spans="1:5" hidden="1">
      <c r="A492" s="27">
        <v>1166</v>
      </c>
      <c r="B492" s="30" t="s">
        <v>2071</v>
      </c>
      <c r="C492" s="27" t="s">
        <v>48</v>
      </c>
      <c r="D492" s="27" t="s">
        <v>49</v>
      </c>
      <c r="E492" s="28" t="s">
        <v>2072</v>
      </c>
    </row>
    <row r="493" spans="1:5" hidden="1">
      <c r="A493" s="27">
        <v>1167</v>
      </c>
      <c r="B493" s="30" t="s">
        <v>2077</v>
      </c>
      <c r="C493" s="27" t="s">
        <v>48</v>
      </c>
      <c r="D493" s="27" t="s">
        <v>49</v>
      </c>
      <c r="E493" s="28" t="s">
        <v>2078</v>
      </c>
    </row>
    <row r="494" spans="1:5" hidden="1">
      <c r="A494" s="27">
        <v>1168</v>
      </c>
      <c r="B494" s="30" t="s">
        <v>2075</v>
      </c>
      <c r="C494" s="27" t="s">
        <v>48</v>
      </c>
      <c r="D494" s="27" t="s">
        <v>49</v>
      </c>
      <c r="E494" s="28" t="s">
        <v>2076</v>
      </c>
    </row>
    <row r="495" spans="1:5" hidden="1">
      <c r="A495" s="27">
        <v>1169</v>
      </c>
      <c r="B495" s="30" t="s">
        <v>2069</v>
      </c>
      <c r="C495" s="27" t="s">
        <v>48</v>
      </c>
      <c r="D495" s="27" t="s">
        <v>49</v>
      </c>
      <c r="E495" s="28" t="s">
        <v>2070</v>
      </c>
    </row>
    <row r="496" spans="1:5" hidden="1">
      <c r="A496" s="27">
        <v>1170</v>
      </c>
      <c r="B496" s="30" t="s">
        <v>2067</v>
      </c>
      <c r="C496" s="27" t="s">
        <v>48</v>
      </c>
      <c r="D496" s="27" t="s">
        <v>49</v>
      </c>
      <c r="E496" s="28" t="s">
        <v>2068</v>
      </c>
    </row>
    <row r="497" spans="1:5" hidden="1">
      <c r="A497" s="27">
        <v>1183</v>
      </c>
      <c r="B497" s="30" t="s">
        <v>2125</v>
      </c>
      <c r="C497" s="27" t="s">
        <v>48</v>
      </c>
      <c r="D497" s="27" t="s">
        <v>74</v>
      </c>
      <c r="E497" s="28" t="s">
        <v>2126</v>
      </c>
    </row>
    <row r="498" spans="1:5" hidden="1">
      <c r="A498" s="27">
        <v>1184</v>
      </c>
      <c r="B498" s="30" t="s">
        <v>2106</v>
      </c>
      <c r="C498" s="27" t="s">
        <v>48</v>
      </c>
      <c r="D498" s="27" t="s">
        <v>49</v>
      </c>
      <c r="E498" s="28" t="s">
        <v>2107</v>
      </c>
    </row>
    <row r="499" spans="1:5" hidden="1">
      <c r="A499" s="27">
        <v>1185</v>
      </c>
      <c r="B499" s="30" t="s">
        <v>2110</v>
      </c>
      <c r="C499" s="27" t="s">
        <v>48</v>
      </c>
      <c r="D499" s="27" t="s">
        <v>49</v>
      </c>
      <c r="E499" s="28" t="s">
        <v>2111</v>
      </c>
    </row>
    <row r="500" spans="1:5" hidden="1">
      <c r="A500" s="27">
        <v>1188</v>
      </c>
      <c r="B500" s="30" t="s">
        <v>2088</v>
      </c>
      <c r="C500" s="27" t="s">
        <v>48</v>
      </c>
      <c r="D500" s="27" t="s">
        <v>49</v>
      </c>
      <c r="E500" s="28" t="s">
        <v>407</v>
      </c>
    </row>
    <row r="501" spans="1:5" hidden="1">
      <c r="A501" s="27">
        <v>1189</v>
      </c>
      <c r="B501" s="30" t="s">
        <v>2112</v>
      </c>
      <c r="C501" s="27" t="s">
        <v>48</v>
      </c>
      <c r="D501" s="27" t="s">
        <v>49</v>
      </c>
      <c r="E501" s="28" t="s">
        <v>2113</v>
      </c>
    </row>
    <row r="502" spans="1:5" hidden="1">
      <c r="A502" s="27">
        <v>1191</v>
      </c>
      <c r="B502" s="30" t="s">
        <v>2108</v>
      </c>
      <c r="C502" s="27" t="s">
        <v>48</v>
      </c>
      <c r="D502" s="27" t="s">
        <v>49</v>
      </c>
      <c r="E502" s="28" t="s">
        <v>2109</v>
      </c>
    </row>
    <row r="503" spans="1:5" hidden="1">
      <c r="A503" s="27">
        <v>1193</v>
      </c>
      <c r="B503" s="30" t="s">
        <v>2114</v>
      </c>
      <c r="C503" s="27" t="s">
        <v>48</v>
      </c>
      <c r="D503" s="27" t="s">
        <v>49</v>
      </c>
      <c r="E503" s="28" t="s">
        <v>2103</v>
      </c>
    </row>
    <row r="504" spans="1:5" hidden="1">
      <c r="A504" s="27">
        <v>1194</v>
      </c>
      <c r="B504" s="30" t="s">
        <v>2115</v>
      </c>
      <c r="C504" s="27" t="s">
        <v>48</v>
      </c>
      <c r="D504" s="27" t="s">
        <v>49</v>
      </c>
      <c r="E504" s="28" t="s">
        <v>2116</v>
      </c>
    </row>
    <row r="505" spans="1:5" hidden="1">
      <c r="A505" s="27">
        <v>1195</v>
      </c>
      <c r="B505" s="30" t="s">
        <v>2117</v>
      </c>
      <c r="C505" s="27" t="s">
        <v>48</v>
      </c>
      <c r="D505" s="27" t="s">
        <v>49</v>
      </c>
      <c r="E505" s="28" t="s">
        <v>2118</v>
      </c>
    </row>
    <row r="506" spans="1:5" hidden="1">
      <c r="A506" s="27">
        <v>1197</v>
      </c>
      <c r="B506" s="30" t="s">
        <v>2085</v>
      </c>
      <c r="C506" s="27" t="s">
        <v>48</v>
      </c>
      <c r="D506" s="27" t="s">
        <v>49</v>
      </c>
      <c r="E506" s="28" t="s">
        <v>2086</v>
      </c>
    </row>
    <row r="507" spans="1:5" hidden="1">
      <c r="A507" s="27">
        <v>1198</v>
      </c>
      <c r="B507" s="30" t="s">
        <v>2091</v>
      </c>
      <c r="C507" s="27" t="s">
        <v>48</v>
      </c>
      <c r="D507" s="27" t="s">
        <v>49</v>
      </c>
      <c r="E507" s="28" t="s">
        <v>1107</v>
      </c>
    </row>
    <row r="508" spans="1:5" hidden="1">
      <c r="A508" s="27">
        <v>1199</v>
      </c>
      <c r="B508" s="30" t="s">
        <v>2092</v>
      </c>
      <c r="C508" s="27" t="s">
        <v>48</v>
      </c>
      <c r="D508" s="27" t="s">
        <v>49</v>
      </c>
      <c r="E508" s="28" t="s">
        <v>2093</v>
      </c>
    </row>
    <row r="509" spans="1:5" hidden="1">
      <c r="A509" s="27">
        <v>1200</v>
      </c>
      <c r="B509" s="30" t="s">
        <v>2100</v>
      </c>
      <c r="C509" s="27" t="s">
        <v>48</v>
      </c>
      <c r="D509" s="27" t="s">
        <v>49</v>
      </c>
      <c r="E509" s="28" t="s">
        <v>2101</v>
      </c>
    </row>
    <row r="510" spans="1:5" hidden="1">
      <c r="A510" s="27">
        <v>1202</v>
      </c>
      <c r="B510" s="30" t="s">
        <v>2087</v>
      </c>
      <c r="C510" s="27" t="s">
        <v>48</v>
      </c>
      <c r="D510" s="27" t="s">
        <v>49</v>
      </c>
      <c r="E510" s="28" t="s">
        <v>1169</v>
      </c>
    </row>
    <row r="511" spans="1:5" hidden="1">
      <c r="A511" s="27">
        <v>1203</v>
      </c>
      <c r="B511" s="30" t="s">
        <v>2084</v>
      </c>
      <c r="C511" s="27" t="s">
        <v>48</v>
      </c>
      <c r="D511" s="27" t="s">
        <v>49</v>
      </c>
      <c r="E511" s="28" t="s">
        <v>1264</v>
      </c>
    </row>
    <row r="512" spans="1:5" hidden="1">
      <c r="A512" s="27">
        <v>1204</v>
      </c>
      <c r="B512" s="30" t="s">
        <v>2119</v>
      </c>
      <c r="C512" s="27" t="s">
        <v>48</v>
      </c>
      <c r="D512" s="27" t="s">
        <v>49</v>
      </c>
      <c r="E512" s="28" t="s">
        <v>2120</v>
      </c>
    </row>
    <row r="513" spans="1:5" hidden="1">
      <c r="A513" s="27">
        <v>1205</v>
      </c>
      <c r="B513" s="30" t="s">
        <v>2121</v>
      </c>
      <c r="C513" s="27" t="s">
        <v>48</v>
      </c>
      <c r="D513" s="27" t="s">
        <v>49</v>
      </c>
      <c r="E513" s="28" t="s">
        <v>2122</v>
      </c>
    </row>
    <row r="514" spans="1:5" hidden="1">
      <c r="A514" s="27">
        <v>1206</v>
      </c>
      <c r="B514" s="30" t="s">
        <v>2124</v>
      </c>
      <c r="C514" s="27" t="s">
        <v>48</v>
      </c>
      <c r="D514" s="27" t="s">
        <v>74</v>
      </c>
      <c r="E514" s="28" t="s">
        <v>886</v>
      </c>
    </row>
    <row r="515" spans="1:5" hidden="1">
      <c r="A515" s="27">
        <v>1207</v>
      </c>
      <c r="B515" s="30" t="s">
        <v>2123</v>
      </c>
      <c r="C515" s="27" t="s">
        <v>48</v>
      </c>
      <c r="D515" s="27" t="s">
        <v>74</v>
      </c>
      <c r="E515" s="28" t="s">
        <v>432</v>
      </c>
    </row>
    <row r="516" spans="1:5" hidden="1">
      <c r="A516" s="27">
        <v>1210</v>
      </c>
      <c r="B516" s="30" t="s">
        <v>2082</v>
      </c>
      <c r="C516" s="27" t="s">
        <v>48</v>
      </c>
      <c r="D516" s="27" t="s">
        <v>49</v>
      </c>
      <c r="E516" s="28" t="s">
        <v>2083</v>
      </c>
    </row>
    <row r="517" spans="1:5" hidden="1">
      <c r="A517" s="27">
        <v>1211</v>
      </c>
      <c r="B517" s="30" t="s">
        <v>2089</v>
      </c>
      <c r="C517" s="27" t="s">
        <v>48</v>
      </c>
      <c r="D517" s="27" t="s">
        <v>49</v>
      </c>
      <c r="E517" s="28" t="s">
        <v>2090</v>
      </c>
    </row>
    <row r="518" spans="1:5" hidden="1">
      <c r="A518" s="27">
        <v>1213</v>
      </c>
      <c r="B518" s="30" t="s">
        <v>2163</v>
      </c>
      <c r="C518" s="27" t="s">
        <v>52</v>
      </c>
      <c r="D518" s="27" t="s">
        <v>53</v>
      </c>
      <c r="E518" s="28" t="s">
        <v>54</v>
      </c>
    </row>
    <row r="519" spans="1:5" hidden="1">
      <c r="A519" s="27">
        <v>1214</v>
      </c>
      <c r="B519" s="30" t="s">
        <v>2159</v>
      </c>
      <c r="C519" s="27" t="s">
        <v>52</v>
      </c>
      <c r="D519" s="27" t="s">
        <v>49</v>
      </c>
      <c r="E519" s="28" t="s">
        <v>2160</v>
      </c>
    </row>
    <row r="520" spans="1:5" ht="26.4" hidden="1">
      <c r="A520" s="27">
        <v>1287</v>
      </c>
      <c r="B520" s="30" t="s">
        <v>6664</v>
      </c>
      <c r="C520" s="27" t="s">
        <v>62</v>
      </c>
      <c r="D520" s="27" t="s">
        <v>53</v>
      </c>
      <c r="E520" s="28" t="s">
        <v>6665</v>
      </c>
    </row>
    <row r="521" spans="1:5" ht="26.4" hidden="1">
      <c r="A521" s="27">
        <v>1292</v>
      </c>
      <c r="B521" s="30" t="s">
        <v>6663</v>
      </c>
      <c r="C521" s="27" t="s">
        <v>62</v>
      </c>
      <c r="D521" s="27" t="s">
        <v>49</v>
      </c>
      <c r="E521" s="28" t="s">
        <v>1580</v>
      </c>
    </row>
    <row r="522" spans="1:5" ht="26.4" hidden="1">
      <c r="A522" s="27">
        <v>1297</v>
      </c>
      <c r="B522" s="30" t="s">
        <v>6666</v>
      </c>
      <c r="C522" s="27" t="s">
        <v>62</v>
      </c>
      <c r="D522" s="27" t="s">
        <v>49</v>
      </c>
      <c r="E522" s="28" t="s">
        <v>5748</v>
      </c>
    </row>
    <row r="523" spans="1:5" hidden="1">
      <c r="A523" s="27">
        <v>1318</v>
      </c>
      <c r="B523" s="30" t="s">
        <v>2224</v>
      </c>
      <c r="C523" s="27" t="s">
        <v>172</v>
      </c>
      <c r="D523" s="27" t="s">
        <v>49</v>
      </c>
      <c r="E523" s="28" t="s">
        <v>2225</v>
      </c>
    </row>
    <row r="524" spans="1:5" hidden="1">
      <c r="A524" s="27">
        <v>1319</v>
      </c>
      <c r="B524" s="30" t="s">
        <v>2230</v>
      </c>
      <c r="C524" s="27" t="s">
        <v>172</v>
      </c>
      <c r="D524" s="27" t="s">
        <v>49</v>
      </c>
      <c r="E524" s="28" t="s">
        <v>2231</v>
      </c>
    </row>
    <row r="525" spans="1:5" hidden="1">
      <c r="A525" s="27">
        <v>1321</v>
      </c>
      <c r="B525" s="30" t="s">
        <v>2222</v>
      </c>
      <c r="C525" s="27" t="s">
        <v>172</v>
      </c>
      <c r="D525" s="27" t="s">
        <v>49</v>
      </c>
      <c r="E525" s="28" t="s">
        <v>2223</v>
      </c>
    </row>
    <row r="526" spans="1:5" hidden="1">
      <c r="A526" s="27">
        <v>1322</v>
      </c>
      <c r="B526" s="30" t="s">
        <v>2226</v>
      </c>
      <c r="C526" s="27" t="s">
        <v>172</v>
      </c>
      <c r="D526" s="27" t="s">
        <v>49</v>
      </c>
      <c r="E526" s="28" t="s">
        <v>2227</v>
      </c>
    </row>
    <row r="527" spans="1:5" hidden="1">
      <c r="A527" s="27">
        <v>1323</v>
      </c>
      <c r="B527" s="30" t="s">
        <v>2228</v>
      </c>
      <c r="C527" s="27" t="s">
        <v>172</v>
      </c>
      <c r="D527" s="27" t="s">
        <v>49</v>
      </c>
      <c r="E527" s="28" t="s">
        <v>2229</v>
      </c>
    </row>
    <row r="528" spans="1:5" hidden="1">
      <c r="A528" s="27">
        <v>1325</v>
      </c>
      <c r="B528" s="30" t="s">
        <v>2217</v>
      </c>
      <c r="C528" s="27" t="s">
        <v>172</v>
      </c>
      <c r="D528" s="27" t="s">
        <v>49</v>
      </c>
      <c r="E528" s="28" t="s">
        <v>2218</v>
      </c>
    </row>
    <row r="529" spans="1:5" hidden="1">
      <c r="A529" s="27">
        <v>1327</v>
      </c>
      <c r="B529" s="30" t="s">
        <v>2219</v>
      </c>
      <c r="C529" s="27" t="s">
        <v>172</v>
      </c>
      <c r="D529" s="27" t="s">
        <v>49</v>
      </c>
      <c r="E529" s="28" t="s">
        <v>2220</v>
      </c>
    </row>
    <row r="530" spans="1:5" hidden="1">
      <c r="A530" s="27">
        <v>1328</v>
      </c>
      <c r="B530" s="30" t="s">
        <v>2221</v>
      </c>
      <c r="C530" s="27" t="s">
        <v>172</v>
      </c>
      <c r="D530" s="27" t="s">
        <v>49</v>
      </c>
      <c r="E530" s="28" t="s">
        <v>159</v>
      </c>
    </row>
    <row r="531" spans="1:5" hidden="1">
      <c r="A531" s="27">
        <v>1330</v>
      </c>
      <c r="B531" s="30" t="s">
        <v>2252</v>
      </c>
      <c r="C531" s="27" t="s">
        <v>172</v>
      </c>
      <c r="D531" s="27" t="s">
        <v>49</v>
      </c>
      <c r="E531" s="28" t="s">
        <v>2253</v>
      </c>
    </row>
    <row r="532" spans="1:5" hidden="1">
      <c r="A532" s="27">
        <v>1332</v>
      </c>
      <c r="B532" s="30" t="s">
        <v>2255</v>
      </c>
      <c r="C532" s="27" t="s">
        <v>172</v>
      </c>
      <c r="D532" s="27" t="s">
        <v>49</v>
      </c>
      <c r="E532" s="28" t="s">
        <v>2256</v>
      </c>
    </row>
    <row r="533" spans="1:5" hidden="1">
      <c r="A533" s="27">
        <v>1333</v>
      </c>
      <c r="B533" s="30" t="s">
        <v>2250</v>
      </c>
      <c r="C533" s="27" t="s">
        <v>172</v>
      </c>
      <c r="D533" s="27" t="s">
        <v>49</v>
      </c>
      <c r="E533" s="28" t="s">
        <v>2251</v>
      </c>
    </row>
    <row r="534" spans="1:5" hidden="1">
      <c r="A534" s="27">
        <v>1334</v>
      </c>
      <c r="B534" s="30" t="s">
        <v>2257</v>
      </c>
      <c r="C534" s="27" t="s">
        <v>172</v>
      </c>
      <c r="D534" s="27" t="s">
        <v>49</v>
      </c>
      <c r="E534" s="28" t="s">
        <v>2258</v>
      </c>
    </row>
    <row r="535" spans="1:5" hidden="1">
      <c r="A535" s="27">
        <v>1335</v>
      </c>
      <c r="B535" s="30" t="s">
        <v>2259</v>
      </c>
      <c r="C535" s="27" t="s">
        <v>172</v>
      </c>
      <c r="D535" s="27" t="s">
        <v>49</v>
      </c>
      <c r="E535" s="28" t="s">
        <v>1347</v>
      </c>
    </row>
    <row r="536" spans="1:5" hidden="1">
      <c r="A536" s="27">
        <v>1336</v>
      </c>
      <c r="B536" s="30" t="s">
        <v>2248</v>
      </c>
      <c r="C536" s="27" t="s">
        <v>62</v>
      </c>
      <c r="D536" s="27" t="s">
        <v>49</v>
      </c>
      <c r="E536" s="28" t="s">
        <v>2249</v>
      </c>
    </row>
    <row r="537" spans="1:5" hidden="1">
      <c r="A537" s="27">
        <v>1337</v>
      </c>
      <c r="B537" s="30" t="s">
        <v>2261</v>
      </c>
      <c r="C537" s="27" t="s">
        <v>172</v>
      </c>
      <c r="D537" s="27" t="s">
        <v>49</v>
      </c>
      <c r="E537" s="28" t="s">
        <v>2262</v>
      </c>
    </row>
    <row r="538" spans="1:5" hidden="1">
      <c r="A538" s="27">
        <v>1338</v>
      </c>
      <c r="B538" s="30" t="s">
        <v>2279</v>
      </c>
      <c r="C538" s="27" t="s">
        <v>62</v>
      </c>
      <c r="D538" s="27" t="s">
        <v>53</v>
      </c>
      <c r="E538" s="28" t="s">
        <v>2280</v>
      </c>
    </row>
    <row r="539" spans="1:5" hidden="1">
      <c r="A539" s="27">
        <v>1339</v>
      </c>
      <c r="B539" s="30" t="s">
        <v>2443</v>
      </c>
      <c r="C539" s="27" t="s">
        <v>172</v>
      </c>
      <c r="D539" s="27" t="s">
        <v>49</v>
      </c>
      <c r="E539" s="28" t="s">
        <v>2444</v>
      </c>
    </row>
    <row r="540" spans="1:5" hidden="1">
      <c r="A540" s="27">
        <v>1340</v>
      </c>
      <c r="B540" s="30" t="s">
        <v>2281</v>
      </c>
      <c r="C540" s="27" t="s">
        <v>62</v>
      </c>
      <c r="D540" s="27" t="s">
        <v>49</v>
      </c>
      <c r="E540" s="28" t="s">
        <v>2282</v>
      </c>
    </row>
    <row r="541" spans="1:5" hidden="1">
      <c r="A541" s="27">
        <v>1341</v>
      </c>
      <c r="B541" s="30" t="s">
        <v>2283</v>
      </c>
      <c r="C541" s="27" t="s">
        <v>62</v>
      </c>
      <c r="D541" s="27" t="s">
        <v>49</v>
      </c>
      <c r="E541" s="28" t="s">
        <v>2284</v>
      </c>
    </row>
    <row r="542" spans="1:5" ht="26.4" hidden="1">
      <c r="A542" s="27">
        <v>1342</v>
      </c>
      <c r="B542" s="30" t="s">
        <v>2321</v>
      </c>
      <c r="C542" s="27" t="s">
        <v>48</v>
      </c>
      <c r="D542" s="27" t="s">
        <v>49</v>
      </c>
      <c r="E542" s="28" t="s">
        <v>2322</v>
      </c>
    </row>
    <row r="543" spans="1:5" ht="26.4" hidden="1">
      <c r="A543" s="27">
        <v>1344</v>
      </c>
      <c r="B543" s="30" t="s">
        <v>2319</v>
      </c>
      <c r="C543" s="27" t="s">
        <v>48</v>
      </c>
      <c r="D543" s="27" t="s">
        <v>49</v>
      </c>
      <c r="E543" s="28" t="s">
        <v>2320</v>
      </c>
    </row>
    <row r="544" spans="1:5" ht="26.4" hidden="1">
      <c r="A544" s="27">
        <v>1345</v>
      </c>
      <c r="B544" s="30" t="s">
        <v>2317</v>
      </c>
      <c r="C544" s="27" t="s">
        <v>62</v>
      </c>
      <c r="D544" s="27" t="s">
        <v>49</v>
      </c>
      <c r="E544" s="28" t="s">
        <v>2318</v>
      </c>
    </row>
    <row r="545" spans="1:5" ht="26.4" hidden="1">
      <c r="A545" s="27">
        <v>1346</v>
      </c>
      <c r="B545" s="30" t="s">
        <v>2315</v>
      </c>
      <c r="C545" s="27" t="s">
        <v>62</v>
      </c>
      <c r="D545" s="27" t="s">
        <v>49</v>
      </c>
      <c r="E545" s="28" t="s">
        <v>2316</v>
      </c>
    </row>
    <row r="546" spans="1:5" ht="26.4" hidden="1">
      <c r="A546" s="27">
        <v>1347</v>
      </c>
      <c r="B546" s="30" t="s">
        <v>2323</v>
      </c>
      <c r="C546" s="27" t="s">
        <v>62</v>
      </c>
      <c r="D546" s="27" t="s">
        <v>53</v>
      </c>
      <c r="E546" s="28" t="s">
        <v>2035</v>
      </c>
    </row>
    <row r="547" spans="1:5" ht="26.4" hidden="1">
      <c r="A547" s="27">
        <v>1349</v>
      </c>
      <c r="B547" s="30" t="s">
        <v>2324</v>
      </c>
      <c r="C547" s="27" t="s">
        <v>48</v>
      </c>
      <c r="D547" s="27" t="s">
        <v>49</v>
      </c>
      <c r="E547" s="28" t="s">
        <v>2325</v>
      </c>
    </row>
    <row r="548" spans="1:5" ht="26.4" hidden="1">
      <c r="A548" s="27">
        <v>1350</v>
      </c>
      <c r="B548" s="30" t="s">
        <v>2326</v>
      </c>
      <c r="C548" s="27" t="s">
        <v>48</v>
      </c>
      <c r="D548" s="27" t="s">
        <v>53</v>
      </c>
      <c r="E548" s="28" t="s">
        <v>2327</v>
      </c>
    </row>
    <row r="549" spans="1:5" ht="26.4" hidden="1">
      <c r="A549" s="27">
        <v>1351</v>
      </c>
      <c r="B549" s="30" t="s">
        <v>2336</v>
      </c>
      <c r="C549" s="27" t="s">
        <v>48</v>
      </c>
      <c r="D549" s="27" t="s">
        <v>49</v>
      </c>
      <c r="E549" s="28" t="s">
        <v>2337</v>
      </c>
    </row>
    <row r="550" spans="1:5" ht="26.4" hidden="1">
      <c r="A550" s="27">
        <v>1355</v>
      </c>
      <c r="B550" s="30" t="s">
        <v>2330</v>
      </c>
      <c r="C550" s="27" t="s">
        <v>62</v>
      </c>
      <c r="D550" s="27" t="s">
        <v>49</v>
      </c>
      <c r="E550" s="28" t="s">
        <v>2331</v>
      </c>
    </row>
    <row r="551" spans="1:5" ht="26.4" hidden="1">
      <c r="A551" s="27">
        <v>1357</v>
      </c>
      <c r="B551" s="30" t="s">
        <v>2328</v>
      </c>
      <c r="C551" s="27" t="s">
        <v>48</v>
      </c>
      <c r="D551" s="27" t="s">
        <v>49</v>
      </c>
      <c r="E551" s="28" t="s">
        <v>2329</v>
      </c>
    </row>
    <row r="552" spans="1:5" ht="26.4" hidden="1">
      <c r="A552" s="27">
        <v>1358</v>
      </c>
      <c r="B552" s="30" t="s">
        <v>2332</v>
      </c>
      <c r="C552" s="27" t="s">
        <v>62</v>
      </c>
      <c r="D552" s="27" t="s">
        <v>49</v>
      </c>
      <c r="E552" s="28" t="s">
        <v>2333</v>
      </c>
    </row>
    <row r="553" spans="1:5" ht="26.4" hidden="1">
      <c r="A553" s="27">
        <v>1359</v>
      </c>
      <c r="B553" s="30" t="s">
        <v>2334</v>
      </c>
      <c r="C553" s="27" t="s">
        <v>48</v>
      </c>
      <c r="D553" s="27" t="s">
        <v>49</v>
      </c>
      <c r="E553" s="28" t="s">
        <v>2335</v>
      </c>
    </row>
    <row r="554" spans="1:5" ht="26.4" hidden="1">
      <c r="A554" s="27">
        <v>1360</v>
      </c>
      <c r="B554" s="30" t="s">
        <v>2313</v>
      </c>
      <c r="C554" s="27" t="s">
        <v>62</v>
      </c>
      <c r="D554" s="27" t="s">
        <v>49</v>
      </c>
      <c r="E554" s="28" t="s">
        <v>2314</v>
      </c>
    </row>
    <row r="555" spans="1:5" ht="26.4" hidden="1">
      <c r="A555" s="27">
        <v>1361</v>
      </c>
      <c r="B555" s="30" t="s">
        <v>2287</v>
      </c>
      <c r="C555" s="27" t="s">
        <v>48</v>
      </c>
      <c r="D555" s="27" t="s">
        <v>49</v>
      </c>
      <c r="E555" s="28" t="s">
        <v>2288</v>
      </c>
    </row>
    <row r="556" spans="1:5" ht="26.4" hidden="1">
      <c r="A556" s="27">
        <v>1362</v>
      </c>
      <c r="B556" s="30" t="s">
        <v>2289</v>
      </c>
      <c r="C556" s="27" t="s">
        <v>62</v>
      </c>
      <c r="D556" s="27" t="s">
        <v>49</v>
      </c>
      <c r="E556" s="28" t="s">
        <v>2290</v>
      </c>
    </row>
    <row r="557" spans="1:5" ht="26.4" hidden="1">
      <c r="A557" s="27">
        <v>1363</v>
      </c>
      <c r="B557" s="30" t="s">
        <v>2295</v>
      </c>
      <c r="C557" s="27" t="s">
        <v>62</v>
      </c>
      <c r="D557" s="27" t="s">
        <v>53</v>
      </c>
      <c r="E557" s="28" t="s">
        <v>2296</v>
      </c>
    </row>
    <row r="558" spans="1:5" ht="26.4" hidden="1">
      <c r="A558" s="27">
        <v>1364</v>
      </c>
      <c r="B558" s="30" t="s">
        <v>2285</v>
      </c>
      <c r="C558" s="27" t="s">
        <v>62</v>
      </c>
      <c r="D558" s="27" t="s">
        <v>49</v>
      </c>
      <c r="E558" s="28" t="s">
        <v>2286</v>
      </c>
    </row>
    <row r="559" spans="1:5" ht="26.4" hidden="1">
      <c r="A559" s="27">
        <v>1367</v>
      </c>
      <c r="B559" s="30" t="s">
        <v>2414</v>
      </c>
      <c r="C559" s="27" t="s">
        <v>48</v>
      </c>
      <c r="D559" s="27" t="s">
        <v>49</v>
      </c>
      <c r="E559" s="28" t="s">
        <v>2415</v>
      </c>
    </row>
    <row r="560" spans="1:5" ht="26.4" hidden="1">
      <c r="A560" s="27">
        <v>1368</v>
      </c>
      <c r="B560" s="30" t="s">
        <v>2412</v>
      </c>
      <c r="C560" s="27" t="s">
        <v>48</v>
      </c>
      <c r="D560" s="27" t="s">
        <v>53</v>
      </c>
      <c r="E560" s="28" t="s">
        <v>2413</v>
      </c>
    </row>
    <row r="561" spans="1:5" hidden="1">
      <c r="A561" s="27">
        <v>1370</v>
      </c>
      <c r="B561" s="30" t="s">
        <v>3695</v>
      </c>
      <c r="C561" s="27" t="s">
        <v>48</v>
      </c>
      <c r="D561" s="27" t="s">
        <v>49</v>
      </c>
      <c r="E561" s="28" t="s">
        <v>3696</v>
      </c>
    </row>
    <row r="562" spans="1:5" ht="26.4" hidden="1">
      <c r="A562" s="27">
        <v>1371</v>
      </c>
      <c r="B562" s="30" t="s">
        <v>4609</v>
      </c>
      <c r="C562" s="27" t="s">
        <v>172</v>
      </c>
      <c r="D562" s="27" t="s">
        <v>49</v>
      </c>
      <c r="E562" s="28" t="s">
        <v>4610</v>
      </c>
    </row>
    <row r="563" spans="1:5" hidden="1">
      <c r="A563" s="27">
        <v>1375</v>
      </c>
      <c r="B563" s="30" t="s">
        <v>2424</v>
      </c>
      <c r="C563" s="27" t="s">
        <v>172</v>
      </c>
      <c r="D563" s="27" t="s">
        <v>49</v>
      </c>
      <c r="E563" s="28" t="s">
        <v>1093</v>
      </c>
    </row>
    <row r="564" spans="1:5" hidden="1">
      <c r="A564" s="27">
        <v>1379</v>
      </c>
      <c r="B564" s="30" t="s">
        <v>2425</v>
      </c>
      <c r="C564" s="27" t="s">
        <v>172</v>
      </c>
      <c r="D564" s="27" t="s">
        <v>49</v>
      </c>
      <c r="E564" s="28" t="s">
        <v>142</v>
      </c>
    </row>
    <row r="565" spans="1:5" hidden="1">
      <c r="A565" s="27">
        <v>1380</v>
      </c>
      <c r="B565" s="30" t="s">
        <v>2422</v>
      </c>
      <c r="C565" s="27" t="s">
        <v>172</v>
      </c>
      <c r="D565" s="27" t="s">
        <v>49</v>
      </c>
      <c r="E565" s="28" t="s">
        <v>2423</v>
      </c>
    </row>
    <row r="566" spans="1:5" hidden="1">
      <c r="A566" s="27">
        <v>1381</v>
      </c>
      <c r="B566" s="30" t="s">
        <v>726</v>
      </c>
      <c r="C566" s="27" t="s">
        <v>172</v>
      </c>
      <c r="D566" s="27" t="s">
        <v>53</v>
      </c>
      <c r="E566" s="28" t="s">
        <v>727</v>
      </c>
    </row>
    <row r="567" spans="1:5" hidden="1">
      <c r="A567" s="27">
        <v>1382</v>
      </c>
      <c r="B567" s="30" t="s">
        <v>2433</v>
      </c>
      <c r="C567" s="27" t="s">
        <v>2427</v>
      </c>
      <c r="D567" s="27" t="s">
        <v>49</v>
      </c>
      <c r="E567" s="28" t="s">
        <v>2434</v>
      </c>
    </row>
    <row r="568" spans="1:5" ht="66" hidden="1">
      <c r="A568" s="27">
        <v>1383</v>
      </c>
      <c r="B568" s="30" t="s">
        <v>5324</v>
      </c>
      <c r="C568" s="27" t="s">
        <v>52</v>
      </c>
      <c r="D568" s="27" t="s">
        <v>74</v>
      </c>
      <c r="E568" s="28" t="s">
        <v>1062</v>
      </c>
    </row>
    <row r="569" spans="1:5" ht="26.4" hidden="1">
      <c r="A569" s="27">
        <v>1402</v>
      </c>
      <c r="B569" s="30" t="s">
        <v>2452</v>
      </c>
      <c r="C569" s="27" t="s">
        <v>48</v>
      </c>
      <c r="D569" s="27" t="s">
        <v>74</v>
      </c>
      <c r="E569" s="28" t="s">
        <v>2453</v>
      </c>
    </row>
    <row r="570" spans="1:5" ht="26.4" hidden="1">
      <c r="A570" s="27">
        <v>1404</v>
      </c>
      <c r="B570" s="30" t="s">
        <v>2468</v>
      </c>
      <c r="C570" s="27" t="s">
        <v>48</v>
      </c>
      <c r="D570" s="27" t="s">
        <v>74</v>
      </c>
      <c r="E570" s="28" t="s">
        <v>2469</v>
      </c>
    </row>
    <row r="571" spans="1:5" ht="26.4" hidden="1">
      <c r="A571" s="27">
        <v>1406</v>
      </c>
      <c r="B571" s="30" t="s">
        <v>2464</v>
      </c>
      <c r="C571" s="27" t="s">
        <v>48</v>
      </c>
      <c r="D571" s="27" t="s">
        <v>74</v>
      </c>
      <c r="E571" s="28" t="s">
        <v>2465</v>
      </c>
    </row>
    <row r="572" spans="1:5" ht="26.4" hidden="1">
      <c r="A572" s="27">
        <v>1407</v>
      </c>
      <c r="B572" s="30" t="s">
        <v>2466</v>
      </c>
      <c r="C572" s="27" t="s">
        <v>48</v>
      </c>
      <c r="D572" s="27" t="s">
        <v>74</v>
      </c>
      <c r="E572" s="28" t="s">
        <v>2467</v>
      </c>
    </row>
    <row r="573" spans="1:5" ht="26.4" hidden="1">
      <c r="A573" s="27">
        <v>1411</v>
      </c>
      <c r="B573" s="30" t="s">
        <v>2462</v>
      </c>
      <c r="C573" s="27" t="s">
        <v>48</v>
      </c>
      <c r="D573" s="27" t="s">
        <v>74</v>
      </c>
      <c r="E573" s="28" t="s">
        <v>2463</v>
      </c>
    </row>
    <row r="574" spans="1:5" ht="26.4" hidden="1">
      <c r="A574" s="27">
        <v>1412</v>
      </c>
      <c r="B574" s="30" t="s">
        <v>2460</v>
      </c>
      <c r="C574" s="27" t="s">
        <v>48</v>
      </c>
      <c r="D574" s="27" t="s">
        <v>74</v>
      </c>
      <c r="E574" s="28" t="s">
        <v>2461</v>
      </c>
    </row>
    <row r="575" spans="1:5" ht="26.4" hidden="1">
      <c r="A575" s="27">
        <v>1413</v>
      </c>
      <c r="B575" s="30" t="s">
        <v>2459</v>
      </c>
      <c r="C575" s="27" t="s">
        <v>48</v>
      </c>
      <c r="D575" s="27" t="s">
        <v>74</v>
      </c>
      <c r="E575" s="28" t="s">
        <v>1676</v>
      </c>
    </row>
    <row r="576" spans="1:5" ht="26.4" hidden="1">
      <c r="A576" s="27">
        <v>1414</v>
      </c>
      <c r="B576" s="30" t="s">
        <v>2457</v>
      </c>
      <c r="C576" s="27" t="s">
        <v>48</v>
      </c>
      <c r="D576" s="27" t="s">
        <v>74</v>
      </c>
      <c r="E576" s="28" t="s">
        <v>2458</v>
      </c>
    </row>
    <row r="577" spans="1:5" ht="26.4" hidden="1">
      <c r="A577" s="27">
        <v>1419</v>
      </c>
      <c r="B577" s="30" t="s">
        <v>2455</v>
      </c>
      <c r="C577" s="27" t="s">
        <v>48</v>
      </c>
      <c r="D577" s="27" t="s">
        <v>74</v>
      </c>
      <c r="E577" s="28" t="s">
        <v>2456</v>
      </c>
    </row>
    <row r="578" spans="1:5" ht="26.4" hidden="1">
      <c r="A578" s="27">
        <v>1420</v>
      </c>
      <c r="B578" s="30" t="s">
        <v>2454</v>
      </c>
      <c r="C578" s="27" t="s">
        <v>48</v>
      </c>
      <c r="D578" s="27" t="s">
        <v>74</v>
      </c>
      <c r="E578" s="28" t="s">
        <v>709</v>
      </c>
    </row>
    <row r="579" spans="1:5" ht="26.4" hidden="1">
      <c r="A579" s="27">
        <v>1427</v>
      </c>
      <c r="B579" s="30" t="s">
        <v>2450</v>
      </c>
      <c r="C579" s="27" t="s">
        <v>48</v>
      </c>
      <c r="D579" s="27" t="s">
        <v>74</v>
      </c>
      <c r="E579" s="28" t="s">
        <v>2451</v>
      </c>
    </row>
    <row r="580" spans="1:5" ht="66" hidden="1">
      <c r="A580" s="27">
        <v>1442</v>
      </c>
      <c r="B580" s="30" t="s">
        <v>2476</v>
      </c>
      <c r="C580" s="27" t="s">
        <v>48</v>
      </c>
      <c r="D580" s="27" t="s">
        <v>49</v>
      </c>
      <c r="E580" s="28" t="s">
        <v>2477</v>
      </c>
    </row>
    <row r="581" spans="1:5" ht="26.4" hidden="1">
      <c r="A581" s="27">
        <v>1518</v>
      </c>
      <c r="B581" s="30" t="s">
        <v>2516</v>
      </c>
      <c r="C581" s="27" t="s">
        <v>2184</v>
      </c>
      <c r="D581" s="27" t="s">
        <v>53</v>
      </c>
      <c r="E581" s="28" t="s">
        <v>2517</v>
      </c>
    </row>
    <row r="582" spans="1:5" ht="26.4" hidden="1">
      <c r="A582" s="27">
        <v>1523</v>
      </c>
      <c r="B582" s="30" t="s">
        <v>2564</v>
      </c>
      <c r="C582" s="27" t="s">
        <v>71</v>
      </c>
      <c r="D582" s="27" t="s">
        <v>49</v>
      </c>
      <c r="E582" s="28" t="s">
        <v>2565</v>
      </c>
    </row>
    <row r="583" spans="1:5" ht="26.4" hidden="1">
      <c r="A583" s="27">
        <v>1524</v>
      </c>
      <c r="B583" s="30" t="s">
        <v>2522</v>
      </c>
      <c r="C583" s="27" t="s">
        <v>71</v>
      </c>
      <c r="D583" s="27" t="s">
        <v>53</v>
      </c>
      <c r="E583" s="28" t="s">
        <v>2523</v>
      </c>
    </row>
    <row r="584" spans="1:5" ht="26.4" hidden="1">
      <c r="A584" s="27">
        <v>1525</v>
      </c>
      <c r="B584" s="30" t="s">
        <v>2540</v>
      </c>
      <c r="C584" s="27" t="s">
        <v>71</v>
      </c>
      <c r="D584" s="27" t="s">
        <v>49</v>
      </c>
      <c r="E584" s="28" t="s">
        <v>2541</v>
      </c>
    </row>
    <row r="585" spans="1:5" ht="26.4" hidden="1">
      <c r="A585" s="27">
        <v>1527</v>
      </c>
      <c r="B585" s="30" t="s">
        <v>2532</v>
      </c>
      <c r="C585" s="27" t="s">
        <v>71</v>
      </c>
      <c r="D585" s="27" t="s">
        <v>49</v>
      </c>
      <c r="E585" s="28" t="s">
        <v>2533</v>
      </c>
    </row>
    <row r="586" spans="1:5" ht="26.4" hidden="1">
      <c r="A586" s="27">
        <v>1535</v>
      </c>
      <c r="B586" s="30" t="s">
        <v>8334</v>
      </c>
      <c r="C586" s="27" t="s">
        <v>48</v>
      </c>
      <c r="D586" s="27" t="s">
        <v>49</v>
      </c>
      <c r="E586" s="28" t="s">
        <v>5606</v>
      </c>
    </row>
    <row r="587" spans="1:5" ht="26.4" hidden="1">
      <c r="A587" s="27">
        <v>1539</v>
      </c>
      <c r="B587" s="30" t="s">
        <v>2741</v>
      </c>
      <c r="C587" s="27" t="s">
        <v>48</v>
      </c>
      <c r="D587" s="27" t="s">
        <v>49</v>
      </c>
      <c r="E587" s="28" t="s">
        <v>180</v>
      </c>
    </row>
    <row r="588" spans="1:5" ht="26.4" hidden="1">
      <c r="A588" s="27">
        <v>1542</v>
      </c>
      <c r="B588" s="30" t="s">
        <v>8339</v>
      </c>
      <c r="C588" s="27" t="s">
        <v>48</v>
      </c>
      <c r="D588" s="27" t="s">
        <v>49</v>
      </c>
      <c r="E588" s="28" t="s">
        <v>4982</v>
      </c>
    </row>
    <row r="589" spans="1:5" ht="26.4" hidden="1">
      <c r="A589" s="27">
        <v>1543</v>
      </c>
      <c r="B589" s="30" t="s">
        <v>8318</v>
      </c>
      <c r="C589" s="27" t="s">
        <v>48</v>
      </c>
      <c r="D589" s="27" t="s">
        <v>49</v>
      </c>
      <c r="E589" s="28" t="s">
        <v>8319</v>
      </c>
    </row>
    <row r="590" spans="1:5" ht="26.4" hidden="1">
      <c r="A590" s="27">
        <v>1545</v>
      </c>
      <c r="B590" s="30" t="s">
        <v>8331</v>
      </c>
      <c r="C590" s="27" t="s">
        <v>48</v>
      </c>
      <c r="D590" s="27" t="s">
        <v>49</v>
      </c>
      <c r="E590" s="28" t="s">
        <v>5348</v>
      </c>
    </row>
    <row r="591" spans="1:5" ht="26.4" hidden="1">
      <c r="A591" s="27">
        <v>1546</v>
      </c>
      <c r="B591" s="30" t="s">
        <v>8336</v>
      </c>
      <c r="C591" s="27" t="s">
        <v>48</v>
      </c>
      <c r="D591" s="27" t="s">
        <v>49</v>
      </c>
      <c r="E591" s="28" t="s">
        <v>8337</v>
      </c>
    </row>
    <row r="592" spans="1:5" ht="26.4" hidden="1">
      <c r="A592" s="27">
        <v>1547</v>
      </c>
      <c r="B592" s="30" t="s">
        <v>8315</v>
      </c>
      <c r="C592" s="27" t="s">
        <v>48</v>
      </c>
      <c r="D592" s="27" t="s">
        <v>49</v>
      </c>
      <c r="E592" s="28" t="s">
        <v>3518</v>
      </c>
    </row>
    <row r="593" spans="1:5" ht="26.4" hidden="1">
      <c r="A593" s="27">
        <v>1550</v>
      </c>
      <c r="B593" s="30" t="s">
        <v>2744</v>
      </c>
      <c r="C593" s="27" t="s">
        <v>48</v>
      </c>
      <c r="D593" s="27" t="s">
        <v>49</v>
      </c>
      <c r="E593" s="28" t="s">
        <v>2745</v>
      </c>
    </row>
    <row r="594" spans="1:5" ht="26.4" hidden="1">
      <c r="A594" s="27">
        <v>1562</v>
      </c>
      <c r="B594" s="30" t="s">
        <v>2731</v>
      </c>
      <c r="C594" s="27" t="s">
        <v>48</v>
      </c>
      <c r="D594" s="27" t="s">
        <v>49</v>
      </c>
      <c r="E594" s="28" t="s">
        <v>2732</v>
      </c>
    </row>
    <row r="595" spans="1:5" ht="26.4" hidden="1">
      <c r="A595" s="27">
        <v>1563</v>
      </c>
      <c r="B595" s="30" t="s">
        <v>2733</v>
      </c>
      <c r="C595" s="27" t="s">
        <v>48</v>
      </c>
      <c r="D595" s="27" t="s">
        <v>49</v>
      </c>
      <c r="E595" s="28" t="s">
        <v>2734</v>
      </c>
    </row>
    <row r="596" spans="1:5" hidden="1">
      <c r="A596" s="27">
        <v>1564</v>
      </c>
      <c r="B596" s="30" t="s">
        <v>4432</v>
      </c>
      <c r="C596" s="27" t="s">
        <v>48</v>
      </c>
      <c r="D596" s="27" t="s">
        <v>49</v>
      </c>
      <c r="E596" s="28" t="s">
        <v>3179</v>
      </c>
    </row>
    <row r="597" spans="1:5" ht="26.4" hidden="1">
      <c r="A597" s="27">
        <v>1570</v>
      </c>
      <c r="B597" s="30" t="s">
        <v>8299</v>
      </c>
      <c r="C597" s="27" t="s">
        <v>48</v>
      </c>
      <c r="D597" s="27" t="s">
        <v>49</v>
      </c>
      <c r="E597" s="28" t="s">
        <v>1586</v>
      </c>
    </row>
    <row r="598" spans="1:5" ht="26.4" hidden="1">
      <c r="A598" s="27">
        <v>1571</v>
      </c>
      <c r="B598" s="30" t="s">
        <v>8302</v>
      </c>
      <c r="C598" s="27" t="s">
        <v>48</v>
      </c>
      <c r="D598" s="27" t="s">
        <v>49</v>
      </c>
      <c r="E598" s="28" t="s">
        <v>260</v>
      </c>
    </row>
    <row r="599" spans="1:5" ht="26.4" hidden="1">
      <c r="A599" s="27">
        <v>1573</v>
      </c>
      <c r="B599" s="30" t="s">
        <v>8304</v>
      </c>
      <c r="C599" s="27" t="s">
        <v>48</v>
      </c>
      <c r="D599" s="27" t="s">
        <v>49</v>
      </c>
      <c r="E599" s="28" t="s">
        <v>4192</v>
      </c>
    </row>
    <row r="600" spans="1:5" ht="26.4" hidden="1">
      <c r="A600" s="27">
        <v>1574</v>
      </c>
      <c r="B600" s="30" t="s">
        <v>8295</v>
      </c>
      <c r="C600" s="27" t="s">
        <v>48</v>
      </c>
      <c r="D600" s="27" t="s">
        <v>49</v>
      </c>
      <c r="E600" s="28" t="s">
        <v>401</v>
      </c>
    </row>
    <row r="601" spans="1:5" ht="26.4" hidden="1">
      <c r="A601" s="27">
        <v>1575</v>
      </c>
      <c r="B601" s="30" t="s">
        <v>8298</v>
      </c>
      <c r="C601" s="27" t="s">
        <v>48</v>
      </c>
      <c r="D601" s="27" t="s">
        <v>49</v>
      </c>
      <c r="E601" s="28" t="s">
        <v>795</v>
      </c>
    </row>
    <row r="602" spans="1:5" ht="26.4" hidden="1">
      <c r="A602" s="27">
        <v>1576</v>
      </c>
      <c r="B602" s="30" t="s">
        <v>8300</v>
      </c>
      <c r="C602" s="27" t="s">
        <v>48</v>
      </c>
      <c r="D602" s="27" t="s">
        <v>49</v>
      </c>
      <c r="E602" s="28" t="s">
        <v>4162</v>
      </c>
    </row>
    <row r="603" spans="1:5" ht="26.4" hidden="1">
      <c r="A603" s="27">
        <v>1577</v>
      </c>
      <c r="B603" s="30" t="s">
        <v>8301</v>
      </c>
      <c r="C603" s="27" t="s">
        <v>48</v>
      </c>
      <c r="D603" s="27" t="s">
        <v>49</v>
      </c>
      <c r="E603" s="28" t="s">
        <v>97</v>
      </c>
    </row>
    <row r="604" spans="1:5" ht="26.4" hidden="1">
      <c r="A604" s="27">
        <v>1578</v>
      </c>
      <c r="B604" s="30" t="s">
        <v>8303</v>
      </c>
      <c r="C604" s="27" t="s">
        <v>48</v>
      </c>
      <c r="D604" s="27" t="s">
        <v>49</v>
      </c>
      <c r="E604" s="28" t="s">
        <v>2423</v>
      </c>
    </row>
    <row r="605" spans="1:5" ht="26.4" hidden="1">
      <c r="A605" s="27">
        <v>1579</v>
      </c>
      <c r="B605" s="30" t="s">
        <v>8305</v>
      </c>
      <c r="C605" s="27" t="s">
        <v>48</v>
      </c>
      <c r="D605" s="27" t="s">
        <v>49</v>
      </c>
      <c r="E605" s="28" t="s">
        <v>8306</v>
      </c>
    </row>
    <row r="606" spans="1:5" ht="26.4" hidden="1">
      <c r="A606" s="27">
        <v>1580</v>
      </c>
      <c r="B606" s="30" t="s">
        <v>8307</v>
      </c>
      <c r="C606" s="27" t="s">
        <v>48</v>
      </c>
      <c r="D606" s="27" t="s">
        <v>49</v>
      </c>
      <c r="E606" s="28" t="s">
        <v>222</v>
      </c>
    </row>
    <row r="607" spans="1:5" ht="26.4" hidden="1">
      <c r="A607" s="27">
        <v>1581</v>
      </c>
      <c r="B607" s="30" t="s">
        <v>8296</v>
      </c>
      <c r="C607" s="27" t="s">
        <v>48</v>
      </c>
      <c r="D607" s="27" t="s">
        <v>49</v>
      </c>
      <c r="E607" s="28" t="s">
        <v>8297</v>
      </c>
    </row>
    <row r="608" spans="1:5" ht="26.4" hidden="1">
      <c r="A608" s="27">
        <v>1585</v>
      </c>
      <c r="B608" s="30" t="s">
        <v>8320</v>
      </c>
      <c r="C608" s="27" t="s">
        <v>48</v>
      </c>
      <c r="D608" s="27" t="s">
        <v>49</v>
      </c>
      <c r="E608" s="28" t="s">
        <v>2423</v>
      </c>
    </row>
    <row r="609" spans="1:5" ht="26.4" hidden="1">
      <c r="A609" s="27">
        <v>1586</v>
      </c>
      <c r="B609" s="30" t="s">
        <v>8327</v>
      </c>
      <c r="C609" s="27" t="s">
        <v>48</v>
      </c>
      <c r="D609" s="27" t="s">
        <v>49</v>
      </c>
      <c r="E609" s="28" t="s">
        <v>1370</v>
      </c>
    </row>
    <row r="610" spans="1:5" ht="26.4" hidden="1">
      <c r="A610" s="27">
        <v>1587</v>
      </c>
      <c r="B610" s="30" t="s">
        <v>8330</v>
      </c>
      <c r="C610" s="27" t="s">
        <v>48</v>
      </c>
      <c r="D610" s="27" t="s">
        <v>49</v>
      </c>
      <c r="E610" s="28" t="s">
        <v>7507</v>
      </c>
    </row>
    <row r="611" spans="1:5" ht="26.4" hidden="1">
      <c r="A611" s="27">
        <v>1588</v>
      </c>
      <c r="B611" s="30" t="s">
        <v>8332</v>
      </c>
      <c r="C611" s="27" t="s">
        <v>48</v>
      </c>
      <c r="D611" s="27" t="s">
        <v>49</v>
      </c>
      <c r="E611" s="28" t="s">
        <v>8333</v>
      </c>
    </row>
    <row r="612" spans="1:5" ht="26.4" hidden="1">
      <c r="A612" s="27">
        <v>1589</v>
      </c>
      <c r="B612" s="30" t="s">
        <v>8335</v>
      </c>
      <c r="C612" s="27" t="s">
        <v>48</v>
      </c>
      <c r="D612" s="27" t="s">
        <v>49</v>
      </c>
      <c r="E612" s="28" t="s">
        <v>7266</v>
      </c>
    </row>
    <row r="613" spans="1:5" ht="26.4" hidden="1">
      <c r="A613" s="27">
        <v>1590</v>
      </c>
      <c r="B613" s="30" t="s">
        <v>8338</v>
      </c>
      <c r="C613" s="27" t="s">
        <v>48</v>
      </c>
      <c r="D613" s="27" t="s">
        <v>49</v>
      </c>
      <c r="E613" s="28" t="s">
        <v>991</v>
      </c>
    </row>
    <row r="614" spans="1:5" ht="26.4" hidden="1">
      <c r="A614" s="27">
        <v>1591</v>
      </c>
      <c r="B614" s="30" t="s">
        <v>8313</v>
      </c>
      <c r="C614" s="27" t="s">
        <v>48</v>
      </c>
      <c r="D614" s="27" t="s">
        <v>49</v>
      </c>
      <c r="E614" s="28" t="s">
        <v>8314</v>
      </c>
    </row>
    <row r="615" spans="1:5" ht="26.4" hidden="1">
      <c r="A615" s="27">
        <v>1593</v>
      </c>
      <c r="B615" s="30" t="s">
        <v>8321</v>
      </c>
      <c r="C615" s="27" t="s">
        <v>48</v>
      </c>
      <c r="D615" s="27" t="s">
        <v>49</v>
      </c>
      <c r="E615" s="28" t="s">
        <v>8322</v>
      </c>
    </row>
    <row r="616" spans="1:5" ht="26.4" hidden="1">
      <c r="A616" s="27">
        <v>1594</v>
      </c>
      <c r="B616" s="30" t="s">
        <v>8325</v>
      </c>
      <c r="C616" s="27" t="s">
        <v>48</v>
      </c>
      <c r="D616" s="27" t="s">
        <v>49</v>
      </c>
      <c r="E616" s="28" t="s">
        <v>8326</v>
      </c>
    </row>
    <row r="617" spans="1:5" ht="26.4" hidden="1">
      <c r="A617" s="27">
        <v>1597</v>
      </c>
      <c r="B617" s="30" t="s">
        <v>2721</v>
      </c>
      <c r="C617" s="27" t="s">
        <v>48</v>
      </c>
      <c r="D617" s="27" t="s">
        <v>49</v>
      </c>
      <c r="E617" s="28" t="s">
        <v>2722</v>
      </c>
    </row>
    <row r="618" spans="1:5" ht="26.4" hidden="1">
      <c r="A618" s="27">
        <v>1598</v>
      </c>
      <c r="B618" s="30" t="s">
        <v>2714</v>
      </c>
      <c r="C618" s="27" t="s">
        <v>48</v>
      </c>
      <c r="D618" s="27" t="s">
        <v>49</v>
      </c>
      <c r="E618" s="28" t="s">
        <v>2583</v>
      </c>
    </row>
    <row r="619" spans="1:5" ht="26.4" hidden="1">
      <c r="A619" s="27">
        <v>1599</v>
      </c>
      <c r="B619" s="30" t="s">
        <v>2719</v>
      </c>
      <c r="C619" s="27" t="s">
        <v>48</v>
      </c>
      <c r="D619" s="27" t="s">
        <v>49</v>
      </c>
      <c r="E619" s="28" t="s">
        <v>2720</v>
      </c>
    </row>
    <row r="620" spans="1:5" ht="26.4" hidden="1">
      <c r="A620" s="27">
        <v>1600</v>
      </c>
      <c r="B620" s="30" t="s">
        <v>2715</v>
      </c>
      <c r="C620" s="27" t="s">
        <v>48</v>
      </c>
      <c r="D620" s="27" t="s">
        <v>49</v>
      </c>
      <c r="E620" s="28" t="s">
        <v>2716</v>
      </c>
    </row>
    <row r="621" spans="1:5" ht="26.4" hidden="1">
      <c r="A621" s="27">
        <v>1601</v>
      </c>
      <c r="B621" s="30" t="s">
        <v>2712</v>
      </c>
      <c r="C621" s="27" t="s">
        <v>48</v>
      </c>
      <c r="D621" s="27" t="s">
        <v>49</v>
      </c>
      <c r="E621" s="28" t="s">
        <v>2713</v>
      </c>
    </row>
    <row r="622" spans="1:5" ht="26.4" hidden="1">
      <c r="A622" s="27">
        <v>1602</v>
      </c>
      <c r="B622" s="30" t="s">
        <v>2710</v>
      </c>
      <c r="C622" s="27" t="s">
        <v>48</v>
      </c>
      <c r="D622" s="27" t="s">
        <v>49</v>
      </c>
      <c r="E622" s="28" t="s">
        <v>2711</v>
      </c>
    </row>
    <row r="623" spans="1:5" ht="26.4" hidden="1">
      <c r="A623" s="27">
        <v>1603</v>
      </c>
      <c r="B623" s="30" t="s">
        <v>2717</v>
      </c>
      <c r="C623" s="27" t="s">
        <v>48</v>
      </c>
      <c r="D623" s="27" t="s">
        <v>49</v>
      </c>
      <c r="E623" s="28" t="s">
        <v>2718</v>
      </c>
    </row>
    <row r="624" spans="1:5" ht="26.4" hidden="1">
      <c r="A624" s="27">
        <v>1607</v>
      </c>
      <c r="B624" s="30" t="s">
        <v>2830</v>
      </c>
      <c r="C624" s="27" t="s">
        <v>2831</v>
      </c>
      <c r="D624" s="27" t="s">
        <v>49</v>
      </c>
      <c r="E624" s="28" t="s">
        <v>1256</v>
      </c>
    </row>
    <row r="625" spans="1:5" ht="26.4" hidden="1">
      <c r="A625" s="27">
        <v>1612</v>
      </c>
      <c r="B625" s="30" t="s">
        <v>2878</v>
      </c>
      <c r="C625" s="27" t="s">
        <v>48</v>
      </c>
      <c r="D625" s="27" t="s">
        <v>53</v>
      </c>
      <c r="E625" s="28" t="s">
        <v>2879</v>
      </c>
    </row>
    <row r="626" spans="1:5" ht="26.4" hidden="1">
      <c r="A626" s="27">
        <v>1613</v>
      </c>
      <c r="B626" s="30" t="s">
        <v>2846</v>
      </c>
      <c r="C626" s="27" t="s">
        <v>48</v>
      </c>
      <c r="D626" s="27" t="s">
        <v>49</v>
      </c>
      <c r="E626" s="28" t="s">
        <v>2847</v>
      </c>
    </row>
    <row r="627" spans="1:5" ht="26.4" hidden="1">
      <c r="A627" s="27">
        <v>1614</v>
      </c>
      <c r="B627" s="30" t="s">
        <v>2868</v>
      </c>
      <c r="C627" s="27" t="s">
        <v>48</v>
      </c>
      <c r="D627" s="27" t="s">
        <v>49</v>
      </c>
      <c r="E627" s="28" t="s">
        <v>2869</v>
      </c>
    </row>
    <row r="628" spans="1:5" ht="26.4" hidden="1">
      <c r="A628" s="27">
        <v>1615</v>
      </c>
      <c r="B628" s="30" t="s">
        <v>2876</v>
      </c>
      <c r="C628" s="27" t="s">
        <v>48</v>
      </c>
      <c r="D628" s="27" t="s">
        <v>49</v>
      </c>
      <c r="E628" s="28" t="s">
        <v>2877</v>
      </c>
    </row>
    <row r="629" spans="1:5" ht="26.4" hidden="1">
      <c r="A629" s="27">
        <v>1616</v>
      </c>
      <c r="B629" s="30" t="s">
        <v>2866</v>
      </c>
      <c r="C629" s="27" t="s">
        <v>48</v>
      </c>
      <c r="D629" s="27" t="s">
        <v>49</v>
      </c>
      <c r="E629" s="28" t="s">
        <v>2867</v>
      </c>
    </row>
    <row r="630" spans="1:5" ht="26.4" hidden="1">
      <c r="A630" s="27">
        <v>1617</v>
      </c>
      <c r="B630" s="30" t="s">
        <v>2870</v>
      </c>
      <c r="C630" s="27" t="s">
        <v>48</v>
      </c>
      <c r="D630" s="27" t="s">
        <v>49</v>
      </c>
      <c r="E630" s="28" t="s">
        <v>2871</v>
      </c>
    </row>
    <row r="631" spans="1:5" ht="26.4" hidden="1">
      <c r="A631" s="27">
        <v>1618</v>
      </c>
      <c r="B631" s="30" t="s">
        <v>2880</v>
      </c>
      <c r="C631" s="27" t="s">
        <v>48</v>
      </c>
      <c r="D631" s="27" t="s">
        <v>49</v>
      </c>
      <c r="E631" s="28" t="s">
        <v>2881</v>
      </c>
    </row>
    <row r="632" spans="1:5" ht="26.4" hidden="1">
      <c r="A632" s="27">
        <v>1619</v>
      </c>
      <c r="B632" s="30" t="s">
        <v>2862</v>
      </c>
      <c r="C632" s="27" t="s">
        <v>48</v>
      </c>
      <c r="D632" s="27" t="s">
        <v>49</v>
      </c>
      <c r="E632" s="28" t="s">
        <v>2863</v>
      </c>
    </row>
    <row r="633" spans="1:5" ht="26.4" hidden="1">
      <c r="A633" s="27">
        <v>1620</v>
      </c>
      <c r="B633" s="30" t="s">
        <v>2854</v>
      </c>
      <c r="C633" s="27" t="s">
        <v>48</v>
      </c>
      <c r="D633" s="27" t="s">
        <v>49</v>
      </c>
      <c r="E633" s="28" t="s">
        <v>2855</v>
      </c>
    </row>
    <row r="634" spans="1:5" ht="26.4" hidden="1">
      <c r="A634" s="27">
        <v>1621</v>
      </c>
      <c r="B634" s="30" t="s">
        <v>2872</v>
      </c>
      <c r="C634" s="27" t="s">
        <v>48</v>
      </c>
      <c r="D634" s="27" t="s">
        <v>49</v>
      </c>
      <c r="E634" s="28" t="s">
        <v>2873</v>
      </c>
    </row>
    <row r="635" spans="1:5" ht="26.4" hidden="1">
      <c r="A635" s="27">
        <v>1622</v>
      </c>
      <c r="B635" s="30" t="s">
        <v>2852</v>
      </c>
      <c r="C635" s="27" t="s">
        <v>48</v>
      </c>
      <c r="D635" s="27" t="s">
        <v>49</v>
      </c>
      <c r="E635" s="28" t="s">
        <v>2853</v>
      </c>
    </row>
    <row r="636" spans="1:5" ht="26.4" hidden="1">
      <c r="A636" s="27">
        <v>1623</v>
      </c>
      <c r="B636" s="30" t="s">
        <v>2860</v>
      </c>
      <c r="C636" s="27" t="s">
        <v>48</v>
      </c>
      <c r="D636" s="27" t="s">
        <v>49</v>
      </c>
      <c r="E636" s="28" t="s">
        <v>2861</v>
      </c>
    </row>
    <row r="637" spans="1:5" ht="26.4" hidden="1">
      <c r="A637" s="27">
        <v>1624</v>
      </c>
      <c r="B637" s="30" t="s">
        <v>2874</v>
      </c>
      <c r="C637" s="27" t="s">
        <v>48</v>
      </c>
      <c r="D637" s="27" t="s">
        <v>49</v>
      </c>
      <c r="E637" s="28" t="s">
        <v>2875</v>
      </c>
    </row>
    <row r="638" spans="1:5" ht="26.4" hidden="1">
      <c r="A638" s="27">
        <v>1625</v>
      </c>
      <c r="B638" s="30" t="s">
        <v>2850</v>
      </c>
      <c r="C638" s="27" t="s">
        <v>48</v>
      </c>
      <c r="D638" s="27" t="s">
        <v>49</v>
      </c>
      <c r="E638" s="28" t="s">
        <v>2851</v>
      </c>
    </row>
    <row r="639" spans="1:5" ht="26.4" hidden="1">
      <c r="A639" s="27">
        <v>1626</v>
      </c>
      <c r="B639" s="30" t="s">
        <v>2848</v>
      </c>
      <c r="C639" s="27" t="s">
        <v>48</v>
      </c>
      <c r="D639" s="27" t="s">
        <v>49</v>
      </c>
      <c r="E639" s="28" t="s">
        <v>2849</v>
      </c>
    </row>
    <row r="640" spans="1:5" ht="26.4" hidden="1">
      <c r="A640" s="27">
        <v>1627</v>
      </c>
      <c r="B640" s="30" t="s">
        <v>2858</v>
      </c>
      <c r="C640" s="27" t="s">
        <v>48</v>
      </c>
      <c r="D640" s="27" t="s">
        <v>49</v>
      </c>
      <c r="E640" s="28" t="s">
        <v>2859</v>
      </c>
    </row>
    <row r="641" spans="1:5" ht="26.4" hidden="1">
      <c r="A641" s="27">
        <v>1629</v>
      </c>
      <c r="B641" s="30" t="s">
        <v>2856</v>
      </c>
      <c r="C641" s="27" t="s">
        <v>48</v>
      </c>
      <c r="D641" s="27" t="s">
        <v>49</v>
      </c>
      <c r="E641" s="28" t="s">
        <v>2857</v>
      </c>
    </row>
    <row r="642" spans="1:5" ht="26.4" hidden="1">
      <c r="A642" s="27">
        <v>1630</v>
      </c>
      <c r="B642" s="30" t="s">
        <v>2864</v>
      </c>
      <c r="C642" s="27" t="s">
        <v>48</v>
      </c>
      <c r="D642" s="27" t="s">
        <v>49</v>
      </c>
      <c r="E642" s="28" t="s">
        <v>2865</v>
      </c>
    </row>
    <row r="643" spans="1:5" ht="26.4" hidden="1">
      <c r="A643" s="27">
        <v>1631</v>
      </c>
      <c r="B643" s="30" t="s">
        <v>2135</v>
      </c>
      <c r="C643" s="27" t="s">
        <v>48</v>
      </c>
      <c r="D643" s="27" t="s">
        <v>49</v>
      </c>
      <c r="E643" s="28" t="s">
        <v>2136</v>
      </c>
    </row>
    <row r="644" spans="1:5" ht="26.4" hidden="1">
      <c r="A644" s="27">
        <v>1633</v>
      </c>
      <c r="B644" s="30" t="s">
        <v>2137</v>
      </c>
      <c r="C644" s="27" t="s">
        <v>48</v>
      </c>
      <c r="D644" s="27" t="s">
        <v>49</v>
      </c>
      <c r="E644" s="28" t="s">
        <v>2138</v>
      </c>
    </row>
    <row r="645" spans="1:5" hidden="1">
      <c r="A645" s="27">
        <v>1634</v>
      </c>
      <c r="B645" s="30" t="s">
        <v>2901</v>
      </c>
      <c r="C645" s="27" t="s">
        <v>165</v>
      </c>
      <c r="D645" s="27" t="s">
        <v>74</v>
      </c>
      <c r="E645" s="28" t="s">
        <v>2902</v>
      </c>
    </row>
    <row r="646" spans="1:5" hidden="1">
      <c r="A646" s="27">
        <v>1647</v>
      </c>
      <c r="B646" s="30" t="s">
        <v>3037</v>
      </c>
      <c r="C646" s="27" t="s">
        <v>48</v>
      </c>
      <c r="D646" s="27" t="s">
        <v>49</v>
      </c>
      <c r="E646" s="28" t="s">
        <v>3038</v>
      </c>
    </row>
    <row r="647" spans="1:5" hidden="1">
      <c r="A647" s="27">
        <v>1648</v>
      </c>
      <c r="B647" s="30" t="s">
        <v>3039</v>
      </c>
      <c r="C647" s="27" t="s">
        <v>48</v>
      </c>
      <c r="D647" s="27" t="s">
        <v>49</v>
      </c>
      <c r="E647" s="28" t="s">
        <v>3040</v>
      </c>
    </row>
    <row r="648" spans="1:5" hidden="1">
      <c r="A648" s="27">
        <v>1649</v>
      </c>
      <c r="B648" s="30" t="s">
        <v>3033</v>
      </c>
      <c r="C648" s="27" t="s">
        <v>48</v>
      </c>
      <c r="D648" s="27" t="s">
        <v>49</v>
      </c>
      <c r="E648" s="28" t="s">
        <v>3034</v>
      </c>
    </row>
    <row r="649" spans="1:5" hidden="1">
      <c r="A649" s="27">
        <v>1650</v>
      </c>
      <c r="B649" s="30" t="s">
        <v>3043</v>
      </c>
      <c r="C649" s="27" t="s">
        <v>48</v>
      </c>
      <c r="D649" s="27" t="s">
        <v>49</v>
      </c>
      <c r="E649" s="28" t="s">
        <v>3044</v>
      </c>
    </row>
    <row r="650" spans="1:5" hidden="1">
      <c r="A650" s="27">
        <v>1651</v>
      </c>
      <c r="B650" s="30" t="s">
        <v>3041</v>
      </c>
      <c r="C650" s="27" t="s">
        <v>48</v>
      </c>
      <c r="D650" s="27" t="s">
        <v>49</v>
      </c>
      <c r="E650" s="28" t="s">
        <v>3042</v>
      </c>
    </row>
    <row r="651" spans="1:5" hidden="1">
      <c r="A651" s="27">
        <v>1652</v>
      </c>
      <c r="B651" s="30" t="s">
        <v>3047</v>
      </c>
      <c r="C651" s="27" t="s">
        <v>48</v>
      </c>
      <c r="D651" s="27" t="s">
        <v>49</v>
      </c>
      <c r="E651" s="28" t="s">
        <v>3048</v>
      </c>
    </row>
    <row r="652" spans="1:5" hidden="1">
      <c r="A652" s="27">
        <v>1653</v>
      </c>
      <c r="B652" s="30" t="s">
        <v>3035</v>
      </c>
      <c r="C652" s="27" t="s">
        <v>48</v>
      </c>
      <c r="D652" s="27" t="s">
        <v>49</v>
      </c>
      <c r="E652" s="28" t="s">
        <v>3036</v>
      </c>
    </row>
    <row r="653" spans="1:5" hidden="1">
      <c r="A653" s="27">
        <v>1654</v>
      </c>
      <c r="B653" s="30" t="s">
        <v>3045</v>
      </c>
      <c r="C653" s="27" t="s">
        <v>48</v>
      </c>
      <c r="D653" s="27" t="s">
        <v>49</v>
      </c>
      <c r="E653" s="28" t="s">
        <v>3046</v>
      </c>
    </row>
    <row r="654" spans="1:5" hidden="1">
      <c r="A654" s="27">
        <v>1725</v>
      </c>
      <c r="B654" s="30" t="s">
        <v>3053</v>
      </c>
      <c r="C654" s="27" t="s">
        <v>48</v>
      </c>
      <c r="D654" s="27" t="s">
        <v>74</v>
      </c>
      <c r="E654" s="28" t="s">
        <v>3054</v>
      </c>
    </row>
    <row r="655" spans="1:5" hidden="1">
      <c r="A655" s="27">
        <v>1727</v>
      </c>
      <c r="B655" s="30" t="s">
        <v>3049</v>
      </c>
      <c r="C655" s="27" t="s">
        <v>48</v>
      </c>
      <c r="D655" s="27" t="s">
        <v>74</v>
      </c>
      <c r="E655" s="28" t="s">
        <v>3050</v>
      </c>
    </row>
    <row r="656" spans="1:5" hidden="1">
      <c r="A656" s="27">
        <v>1743</v>
      </c>
      <c r="B656" s="30" t="s">
        <v>3061</v>
      </c>
      <c r="C656" s="27" t="s">
        <v>48</v>
      </c>
      <c r="D656" s="27" t="s">
        <v>49</v>
      </c>
      <c r="E656" s="28" t="s">
        <v>3062</v>
      </c>
    </row>
    <row r="657" spans="1:5" hidden="1">
      <c r="A657" s="27">
        <v>1744</v>
      </c>
      <c r="B657" s="30" t="s">
        <v>3059</v>
      </c>
      <c r="C657" s="27" t="s">
        <v>48</v>
      </c>
      <c r="D657" s="27" t="s">
        <v>49</v>
      </c>
      <c r="E657" s="28" t="s">
        <v>3060</v>
      </c>
    </row>
    <row r="658" spans="1:5" ht="26.4" hidden="1">
      <c r="A658" s="27">
        <v>1745</v>
      </c>
      <c r="B658" s="30" t="s">
        <v>907</v>
      </c>
      <c r="C658" s="27" t="s">
        <v>48</v>
      </c>
      <c r="D658" s="27" t="s">
        <v>49</v>
      </c>
      <c r="E658" s="28" t="s">
        <v>908</v>
      </c>
    </row>
    <row r="659" spans="1:5" ht="26.4" hidden="1">
      <c r="A659" s="27">
        <v>1746</v>
      </c>
      <c r="B659" s="30" t="s">
        <v>899</v>
      </c>
      <c r="C659" s="27" t="s">
        <v>48</v>
      </c>
      <c r="D659" s="27" t="s">
        <v>53</v>
      </c>
      <c r="E659" s="28" t="s">
        <v>900</v>
      </c>
    </row>
    <row r="660" spans="1:5" ht="26.4" hidden="1">
      <c r="A660" s="27">
        <v>1747</v>
      </c>
      <c r="B660" s="30" t="s">
        <v>3057</v>
      </c>
      <c r="C660" s="27" t="s">
        <v>48</v>
      </c>
      <c r="D660" s="27" t="s">
        <v>49</v>
      </c>
      <c r="E660" s="28" t="s">
        <v>3058</v>
      </c>
    </row>
    <row r="661" spans="1:5" ht="26.4" hidden="1">
      <c r="A661" s="27">
        <v>1748</v>
      </c>
      <c r="B661" s="30" t="s">
        <v>901</v>
      </c>
      <c r="C661" s="27" t="s">
        <v>48</v>
      </c>
      <c r="D661" s="27" t="s">
        <v>49</v>
      </c>
      <c r="E661" s="28" t="s">
        <v>902</v>
      </c>
    </row>
    <row r="662" spans="1:5" ht="26.4" hidden="1">
      <c r="A662" s="27">
        <v>1749</v>
      </c>
      <c r="B662" s="30" t="s">
        <v>903</v>
      </c>
      <c r="C662" s="27" t="s">
        <v>48</v>
      </c>
      <c r="D662" s="27" t="s">
        <v>49</v>
      </c>
      <c r="E662" s="28" t="s">
        <v>904</v>
      </c>
    </row>
    <row r="663" spans="1:5" ht="26.4" hidden="1">
      <c r="A663" s="27">
        <v>1750</v>
      </c>
      <c r="B663" s="30" t="s">
        <v>909</v>
      </c>
      <c r="C663" s="27" t="s">
        <v>48</v>
      </c>
      <c r="D663" s="27" t="s">
        <v>49</v>
      </c>
      <c r="E663" s="28" t="s">
        <v>910</v>
      </c>
    </row>
    <row r="664" spans="1:5" hidden="1">
      <c r="A664" s="27">
        <v>1775</v>
      </c>
      <c r="B664" s="30" t="s">
        <v>3274</v>
      </c>
      <c r="C664" s="27" t="s">
        <v>48</v>
      </c>
      <c r="D664" s="27" t="s">
        <v>49</v>
      </c>
      <c r="E664" s="28" t="s">
        <v>3275</v>
      </c>
    </row>
    <row r="665" spans="1:5" hidden="1">
      <c r="A665" s="27">
        <v>1776</v>
      </c>
      <c r="B665" s="30" t="s">
        <v>3276</v>
      </c>
      <c r="C665" s="27" t="s">
        <v>48</v>
      </c>
      <c r="D665" s="27" t="s">
        <v>49</v>
      </c>
      <c r="E665" s="28" t="s">
        <v>3277</v>
      </c>
    </row>
    <row r="666" spans="1:5" hidden="1">
      <c r="A666" s="27">
        <v>1777</v>
      </c>
      <c r="B666" s="30" t="s">
        <v>3271</v>
      </c>
      <c r="C666" s="27" t="s">
        <v>48</v>
      </c>
      <c r="D666" s="27" t="s">
        <v>49</v>
      </c>
      <c r="E666" s="28" t="s">
        <v>3272</v>
      </c>
    </row>
    <row r="667" spans="1:5" hidden="1">
      <c r="A667" s="27">
        <v>1778</v>
      </c>
      <c r="B667" s="30" t="s">
        <v>3278</v>
      </c>
      <c r="C667" s="27" t="s">
        <v>48</v>
      </c>
      <c r="D667" s="27" t="s">
        <v>49</v>
      </c>
      <c r="E667" s="28" t="s">
        <v>3279</v>
      </c>
    </row>
    <row r="668" spans="1:5" hidden="1">
      <c r="A668" s="27">
        <v>1779</v>
      </c>
      <c r="B668" s="30" t="s">
        <v>3284</v>
      </c>
      <c r="C668" s="27" t="s">
        <v>48</v>
      </c>
      <c r="D668" s="27" t="s">
        <v>49</v>
      </c>
      <c r="E668" s="28" t="s">
        <v>3285</v>
      </c>
    </row>
    <row r="669" spans="1:5" hidden="1">
      <c r="A669" s="27">
        <v>1780</v>
      </c>
      <c r="B669" s="30" t="s">
        <v>3286</v>
      </c>
      <c r="C669" s="27" t="s">
        <v>48</v>
      </c>
      <c r="D669" s="27" t="s">
        <v>49</v>
      </c>
      <c r="E669" s="28" t="s">
        <v>3287</v>
      </c>
    </row>
    <row r="670" spans="1:5" hidden="1">
      <c r="A670" s="27">
        <v>1781</v>
      </c>
      <c r="B670" s="30" t="s">
        <v>3293</v>
      </c>
      <c r="C670" s="27" t="s">
        <v>48</v>
      </c>
      <c r="D670" s="27" t="s">
        <v>49</v>
      </c>
      <c r="E670" s="28" t="s">
        <v>3294</v>
      </c>
    </row>
    <row r="671" spans="1:5" ht="26.4" hidden="1">
      <c r="A671" s="27">
        <v>1782</v>
      </c>
      <c r="B671" s="30" t="s">
        <v>3290</v>
      </c>
      <c r="C671" s="27" t="s">
        <v>48</v>
      </c>
      <c r="D671" s="27" t="s">
        <v>49</v>
      </c>
      <c r="E671" s="28" t="s">
        <v>2274</v>
      </c>
    </row>
    <row r="672" spans="1:5" ht="26.4" hidden="1">
      <c r="A672" s="27">
        <v>1783</v>
      </c>
      <c r="B672" s="30" t="s">
        <v>3288</v>
      </c>
      <c r="C672" s="27" t="s">
        <v>48</v>
      </c>
      <c r="D672" s="27" t="s">
        <v>49</v>
      </c>
      <c r="E672" s="28" t="s">
        <v>3289</v>
      </c>
    </row>
    <row r="673" spans="1:5" ht="26.4" hidden="1">
      <c r="A673" s="27">
        <v>1784</v>
      </c>
      <c r="B673" s="30" t="s">
        <v>3295</v>
      </c>
      <c r="C673" s="27" t="s">
        <v>48</v>
      </c>
      <c r="D673" s="27" t="s">
        <v>49</v>
      </c>
      <c r="E673" s="28" t="s">
        <v>3296</v>
      </c>
    </row>
    <row r="674" spans="1:5" hidden="1">
      <c r="A674" s="27">
        <v>1786</v>
      </c>
      <c r="B674" s="30" t="s">
        <v>3342</v>
      </c>
      <c r="C674" s="27" t="s">
        <v>48</v>
      </c>
      <c r="D674" s="27" t="s">
        <v>49</v>
      </c>
      <c r="E674" s="28" t="s">
        <v>3343</v>
      </c>
    </row>
    <row r="675" spans="1:5" hidden="1">
      <c r="A675" s="27">
        <v>1787</v>
      </c>
      <c r="B675" s="30" t="s">
        <v>3344</v>
      </c>
      <c r="C675" s="27" t="s">
        <v>48</v>
      </c>
      <c r="D675" s="27" t="s">
        <v>49</v>
      </c>
      <c r="E675" s="28" t="s">
        <v>1655</v>
      </c>
    </row>
    <row r="676" spans="1:5" hidden="1">
      <c r="A676" s="27">
        <v>1788</v>
      </c>
      <c r="B676" s="30" t="s">
        <v>3340</v>
      </c>
      <c r="C676" s="27" t="s">
        <v>48</v>
      </c>
      <c r="D676" s="27" t="s">
        <v>49</v>
      </c>
      <c r="E676" s="28" t="s">
        <v>3341</v>
      </c>
    </row>
    <row r="677" spans="1:5" hidden="1">
      <c r="A677" s="27">
        <v>1789</v>
      </c>
      <c r="B677" s="30" t="s">
        <v>3338</v>
      </c>
      <c r="C677" s="27" t="s">
        <v>48</v>
      </c>
      <c r="D677" s="27" t="s">
        <v>49</v>
      </c>
      <c r="E677" s="28" t="s">
        <v>3339</v>
      </c>
    </row>
    <row r="678" spans="1:5" hidden="1">
      <c r="A678" s="27">
        <v>1790</v>
      </c>
      <c r="B678" s="30" t="s">
        <v>3347</v>
      </c>
      <c r="C678" s="27" t="s">
        <v>48</v>
      </c>
      <c r="D678" s="27" t="s">
        <v>49</v>
      </c>
      <c r="E678" s="28" t="s">
        <v>3348</v>
      </c>
    </row>
    <row r="679" spans="1:5" hidden="1">
      <c r="A679" s="27">
        <v>1791</v>
      </c>
      <c r="B679" s="30" t="s">
        <v>3345</v>
      </c>
      <c r="C679" s="27" t="s">
        <v>48</v>
      </c>
      <c r="D679" s="27" t="s">
        <v>49</v>
      </c>
      <c r="E679" s="28" t="s">
        <v>3346</v>
      </c>
    </row>
    <row r="680" spans="1:5" hidden="1">
      <c r="A680" s="27">
        <v>1792</v>
      </c>
      <c r="B680" s="30" t="s">
        <v>3350</v>
      </c>
      <c r="C680" s="27" t="s">
        <v>48</v>
      </c>
      <c r="D680" s="27" t="s">
        <v>49</v>
      </c>
      <c r="E680" s="28" t="s">
        <v>3351</v>
      </c>
    </row>
    <row r="681" spans="1:5" hidden="1">
      <c r="A681" s="27">
        <v>1793</v>
      </c>
      <c r="B681" s="30" t="s">
        <v>3352</v>
      </c>
      <c r="C681" s="27" t="s">
        <v>48</v>
      </c>
      <c r="D681" s="27" t="s">
        <v>49</v>
      </c>
      <c r="E681" s="28" t="s">
        <v>3353</v>
      </c>
    </row>
    <row r="682" spans="1:5" hidden="1">
      <c r="A682" s="27">
        <v>1794</v>
      </c>
      <c r="B682" s="30" t="s">
        <v>3375</v>
      </c>
      <c r="C682" s="27" t="s">
        <v>48</v>
      </c>
      <c r="D682" s="27" t="s">
        <v>49</v>
      </c>
      <c r="E682" s="28" t="s">
        <v>3376</v>
      </c>
    </row>
    <row r="683" spans="1:5" hidden="1">
      <c r="A683" s="27">
        <v>1795</v>
      </c>
      <c r="B683" s="30" t="s">
        <v>3383</v>
      </c>
      <c r="C683" s="27" t="s">
        <v>48</v>
      </c>
      <c r="D683" s="27" t="s">
        <v>49</v>
      </c>
      <c r="E683" s="28" t="s">
        <v>3384</v>
      </c>
    </row>
    <row r="684" spans="1:5" hidden="1">
      <c r="A684" s="27">
        <v>1796</v>
      </c>
      <c r="B684" s="30" t="s">
        <v>3373</v>
      </c>
      <c r="C684" s="27" t="s">
        <v>48</v>
      </c>
      <c r="D684" s="27" t="s">
        <v>49</v>
      </c>
      <c r="E684" s="28" t="s">
        <v>3374</v>
      </c>
    </row>
    <row r="685" spans="1:5" hidden="1">
      <c r="A685" s="27">
        <v>1797</v>
      </c>
      <c r="B685" s="30" t="s">
        <v>3371</v>
      </c>
      <c r="C685" s="27" t="s">
        <v>48</v>
      </c>
      <c r="D685" s="27" t="s">
        <v>49</v>
      </c>
      <c r="E685" s="28" t="s">
        <v>3372</v>
      </c>
    </row>
    <row r="686" spans="1:5" hidden="1">
      <c r="A686" s="27">
        <v>1798</v>
      </c>
      <c r="B686" s="30" t="s">
        <v>3381</v>
      </c>
      <c r="C686" s="27" t="s">
        <v>48</v>
      </c>
      <c r="D686" s="27" t="s">
        <v>49</v>
      </c>
      <c r="E686" s="28" t="s">
        <v>3382</v>
      </c>
    </row>
    <row r="687" spans="1:5" hidden="1">
      <c r="A687" s="27">
        <v>1799</v>
      </c>
      <c r="B687" s="30" t="s">
        <v>3385</v>
      </c>
      <c r="C687" s="27" t="s">
        <v>48</v>
      </c>
      <c r="D687" s="27" t="s">
        <v>49</v>
      </c>
      <c r="E687" s="28" t="s">
        <v>3386</v>
      </c>
    </row>
    <row r="688" spans="1:5" hidden="1">
      <c r="A688" s="27">
        <v>1800</v>
      </c>
      <c r="B688" s="30" t="s">
        <v>3387</v>
      </c>
      <c r="C688" s="27" t="s">
        <v>48</v>
      </c>
      <c r="D688" s="27" t="s">
        <v>49</v>
      </c>
      <c r="E688" s="28" t="s">
        <v>3388</v>
      </c>
    </row>
    <row r="689" spans="1:5" hidden="1">
      <c r="A689" s="27">
        <v>1802</v>
      </c>
      <c r="B689" s="30" t="s">
        <v>3389</v>
      </c>
      <c r="C689" s="27" t="s">
        <v>48</v>
      </c>
      <c r="D689" s="27" t="s">
        <v>49</v>
      </c>
      <c r="E689" s="28" t="s">
        <v>3390</v>
      </c>
    </row>
    <row r="690" spans="1:5" ht="26.4" hidden="1">
      <c r="A690" s="27">
        <v>1803</v>
      </c>
      <c r="B690" s="30" t="s">
        <v>3358</v>
      </c>
      <c r="C690" s="27" t="s">
        <v>48</v>
      </c>
      <c r="D690" s="27" t="s">
        <v>49</v>
      </c>
      <c r="E690" s="28" t="s">
        <v>2810</v>
      </c>
    </row>
    <row r="691" spans="1:5" ht="26.4" hidden="1">
      <c r="A691" s="27">
        <v>1804</v>
      </c>
      <c r="B691" s="30" t="s">
        <v>3365</v>
      </c>
      <c r="C691" s="27" t="s">
        <v>48</v>
      </c>
      <c r="D691" s="27" t="s">
        <v>49</v>
      </c>
      <c r="E691" s="28" t="s">
        <v>3366</v>
      </c>
    </row>
    <row r="692" spans="1:5" hidden="1">
      <c r="A692" s="27">
        <v>1805</v>
      </c>
      <c r="B692" s="30" t="s">
        <v>3359</v>
      </c>
      <c r="C692" s="27" t="s">
        <v>48</v>
      </c>
      <c r="D692" s="27" t="s">
        <v>49</v>
      </c>
      <c r="E692" s="28" t="s">
        <v>3360</v>
      </c>
    </row>
    <row r="693" spans="1:5" hidden="1">
      <c r="A693" s="27">
        <v>1806</v>
      </c>
      <c r="B693" s="30" t="s">
        <v>3363</v>
      </c>
      <c r="C693" s="27" t="s">
        <v>48</v>
      </c>
      <c r="D693" s="27" t="s">
        <v>49</v>
      </c>
      <c r="E693" s="28" t="s">
        <v>3364</v>
      </c>
    </row>
    <row r="694" spans="1:5" hidden="1">
      <c r="A694" s="27">
        <v>1807</v>
      </c>
      <c r="B694" s="30" t="s">
        <v>3367</v>
      </c>
      <c r="C694" s="27" t="s">
        <v>48</v>
      </c>
      <c r="D694" s="27" t="s">
        <v>49</v>
      </c>
      <c r="E694" s="28" t="s">
        <v>3368</v>
      </c>
    </row>
    <row r="695" spans="1:5" hidden="1">
      <c r="A695" s="27">
        <v>1808</v>
      </c>
      <c r="B695" s="30" t="s">
        <v>3369</v>
      </c>
      <c r="C695" s="27" t="s">
        <v>48</v>
      </c>
      <c r="D695" s="27" t="s">
        <v>49</v>
      </c>
      <c r="E695" s="28" t="s">
        <v>3370</v>
      </c>
    </row>
    <row r="696" spans="1:5" ht="26.4" hidden="1">
      <c r="A696" s="27">
        <v>1809</v>
      </c>
      <c r="B696" s="30" t="s">
        <v>3354</v>
      </c>
      <c r="C696" s="27" t="s">
        <v>48</v>
      </c>
      <c r="D696" s="27" t="s">
        <v>49</v>
      </c>
      <c r="E696" s="28" t="s">
        <v>3355</v>
      </c>
    </row>
    <row r="697" spans="1:5" hidden="1">
      <c r="A697" s="27">
        <v>1810</v>
      </c>
      <c r="B697" s="30" t="s">
        <v>3297</v>
      </c>
      <c r="C697" s="27" t="s">
        <v>48</v>
      </c>
      <c r="D697" s="27" t="s">
        <v>49</v>
      </c>
      <c r="E697" s="28" t="s">
        <v>3298</v>
      </c>
    </row>
    <row r="698" spans="1:5" ht="26.4" hidden="1">
      <c r="A698" s="27">
        <v>1811</v>
      </c>
      <c r="B698" s="30" t="s">
        <v>3299</v>
      </c>
      <c r="C698" s="27" t="s">
        <v>48</v>
      </c>
      <c r="D698" s="27" t="s">
        <v>49</v>
      </c>
      <c r="E698" s="28" t="s">
        <v>363</v>
      </c>
    </row>
    <row r="699" spans="1:5" hidden="1">
      <c r="A699" s="27">
        <v>1812</v>
      </c>
      <c r="B699" s="30" t="s">
        <v>3300</v>
      </c>
      <c r="C699" s="27" t="s">
        <v>48</v>
      </c>
      <c r="D699" s="27" t="s">
        <v>49</v>
      </c>
      <c r="E699" s="28" t="s">
        <v>3301</v>
      </c>
    </row>
    <row r="700" spans="1:5" hidden="1">
      <c r="A700" s="27">
        <v>1813</v>
      </c>
      <c r="B700" s="30" t="s">
        <v>3349</v>
      </c>
      <c r="C700" s="27" t="s">
        <v>48</v>
      </c>
      <c r="D700" s="27" t="s">
        <v>49</v>
      </c>
      <c r="E700" s="28" t="s">
        <v>1676</v>
      </c>
    </row>
    <row r="701" spans="1:5" ht="26.4" hidden="1">
      <c r="A701" s="27">
        <v>1814</v>
      </c>
      <c r="B701" s="30" t="s">
        <v>3356</v>
      </c>
      <c r="C701" s="27" t="s">
        <v>48</v>
      </c>
      <c r="D701" s="27" t="s">
        <v>49</v>
      </c>
      <c r="E701" s="28" t="s">
        <v>3357</v>
      </c>
    </row>
    <row r="702" spans="1:5" hidden="1">
      <c r="A702" s="27">
        <v>1815</v>
      </c>
      <c r="B702" s="30" t="s">
        <v>3379</v>
      </c>
      <c r="C702" s="27" t="s">
        <v>48</v>
      </c>
      <c r="D702" s="27" t="s">
        <v>49</v>
      </c>
      <c r="E702" s="28" t="s">
        <v>3380</v>
      </c>
    </row>
    <row r="703" spans="1:5" hidden="1">
      <c r="A703" s="27">
        <v>1816</v>
      </c>
      <c r="B703" s="30" t="s">
        <v>3377</v>
      </c>
      <c r="C703" s="27" t="s">
        <v>48</v>
      </c>
      <c r="D703" s="27" t="s">
        <v>49</v>
      </c>
      <c r="E703" s="28" t="s">
        <v>3378</v>
      </c>
    </row>
    <row r="704" spans="1:5" ht="26.4" hidden="1">
      <c r="A704" s="27">
        <v>1817</v>
      </c>
      <c r="B704" s="30" t="s">
        <v>3291</v>
      </c>
      <c r="C704" s="27" t="s">
        <v>48</v>
      </c>
      <c r="D704" s="27" t="s">
        <v>49</v>
      </c>
      <c r="E704" s="28" t="s">
        <v>3292</v>
      </c>
    </row>
    <row r="705" spans="1:5" hidden="1">
      <c r="A705" s="27">
        <v>1818</v>
      </c>
      <c r="B705" s="30" t="s">
        <v>3280</v>
      </c>
      <c r="C705" s="27" t="s">
        <v>48</v>
      </c>
      <c r="D705" s="27" t="s">
        <v>49</v>
      </c>
      <c r="E705" s="28" t="s">
        <v>3281</v>
      </c>
    </row>
    <row r="706" spans="1:5" hidden="1">
      <c r="A706" s="27">
        <v>1819</v>
      </c>
      <c r="B706" s="30" t="s">
        <v>3273</v>
      </c>
      <c r="C706" s="27" t="s">
        <v>48</v>
      </c>
      <c r="D706" s="27" t="s">
        <v>49</v>
      </c>
      <c r="E706" s="28" t="s">
        <v>1464</v>
      </c>
    </row>
    <row r="707" spans="1:5" hidden="1">
      <c r="A707" s="27">
        <v>1820</v>
      </c>
      <c r="B707" s="30" t="s">
        <v>3282</v>
      </c>
      <c r="C707" s="27" t="s">
        <v>48</v>
      </c>
      <c r="D707" s="27" t="s">
        <v>49</v>
      </c>
      <c r="E707" s="28" t="s">
        <v>3283</v>
      </c>
    </row>
    <row r="708" spans="1:5" ht="26.4" hidden="1">
      <c r="A708" s="27">
        <v>1821</v>
      </c>
      <c r="B708" s="30" t="s">
        <v>3361</v>
      </c>
      <c r="C708" s="27" t="s">
        <v>48</v>
      </c>
      <c r="D708" s="27" t="s">
        <v>49</v>
      </c>
      <c r="E708" s="28" t="s">
        <v>3362</v>
      </c>
    </row>
    <row r="709" spans="1:5" ht="26.4" hidden="1">
      <c r="A709" s="27">
        <v>1823</v>
      </c>
      <c r="B709" s="30" t="s">
        <v>3207</v>
      </c>
      <c r="C709" s="27" t="s">
        <v>48</v>
      </c>
      <c r="D709" s="27" t="s">
        <v>74</v>
      </c>
      <c r="E709" s="28" t="s">
        <v>3208</v>
      </c>
    </row>
    <row r="710" spans="1:5" ht="26.4" hidden="1">
      <c r="A710" s="27">
        <v>1824</v>
      </c>
      <c r="B710" s="30" t="s">
        <v>3219</v>
      </c>
      <c r="C710" s="27" t="s">
        <v>48</v>
      </c>
      <c r="D710" s="27" t="s">
        <v>74</v>
      </c>
      <c r="E710" s="28" t="s">
        <v>3220</v>
      </c>
    </row>
    <row r="711" spans="1:5" ht="26.4" hidden="1">
      <c r="A711" s="27">
        <v>1825</v>
      </c>
      <c r="B711" s="30" t="s">
        <v>3213</v>
      </c>
      <c r="C711" s="27" t="s">
        <v>48</v>
      </c>
      <c r="D711" s="27" t="s">
        <v>74</v>
      </c>
      <c r="E711" s="28" t="s">
        <v>3214</v>
      </c>
    </row>
    <row r="712" spans="1:5" ht="26.4" hidden="1">
      <c r="A712" s="27">
        <v>1827</v>
      </c>
      <c r="B712" s="30" t="s">
        <v>3209</v>
      </c>
      <c r="C712" s="27" t="s">
        <v>48</v>
      </c>
      <c r="D712" s="27" t="s">
        <v>74</v>
      </c>
      <c r="E712" s="28" t="s">
        <v>3210</v>
      </c>
    </row>
    <row r="713" spans="1:5" ht="26.4" hidden="1">
      <c r="A713" s="27">
        <v>1828</v>
      </c>
      <c r="B713" s="30" t="s">
        <v>3215</v>
      </c>
      <c r="C713" s="27" t="s">
        <v>48</v>
      </c>
      <c r="D713" s="27" t="s">
        <v>74</v>
      </c>
      <c r="E713" s="28" t="s">
        <v>3216</v>
      </c>
    </row>
    <row r="714" spans="1:5" ht="26.4" hidden="1">
      <c r="A714" s="27">
        <v>1831</v>
      </c>
      <c r="B714" s="30" t="s">
        <v>3211</v>
      </c>
      <c r="C714" s="27" t="s">
        <v>48</v>
      </c>
      <c r="D714" s="27" t="s">
        <v>74</v>
      </c>
      <c r="E714" s="28" t="s">
        <v>3212</v>
      </c>
    </row>
    <row r="715" spans="1:5" ht="26.4" hidden="1">
      <c r="A715" s="27">
        <v>1835</v>
      </c>
      <c r="B715" s="30" t="s">
        <v>3205</v>
      </c>
      <c r="C715" s="27" t="s">
        <v>48</v>
      </c>
      <c r="D715" s="27" t="s">
        <v>74</v>
      </c>
      <c r="E715" s="28" t="s">
        <v>3206</v>
      </c>
    </row>
    <row r="716" spans="1:5" ht="26.4" hidden="1">
      <c r="A716" s="27">
        <v>1836</v>
      </c>
      <c r="B716" s="30" t="s">
        <v>3173</v>
      </c>
      <c r="C716" s="27" t="s">
        <v>48</v>
      </c>
      <c r="D716" s="27" t="s">
        <v>74</v>
      </c>
      <c r="E716" s="28" t="s">
        <v>3174</v>
      </c>
    </row>
    <row r="717" spans="1:5" ht="26.4" hidden="1">
      <c r="A717" s="27">
        <v>1837</v>
      </c>
      <c r="B717" s="30" t="s">
        <v>3153</v>
      </c>
      <c r="C717" s="27" t="s">
        <v>48</v>
      </c>
      <c r="D717" s="27" t="s">
        <v>74</v>
      </c>
      <c r="E717" s="28" t="s">
        <v>3154</v>
      </c>
    </row>
    <row r="718" spans="1:5" ht="26.4" hidden="1">
      <c r="A718" s="27">
        <v>1839</v>
      </c>
      <c r="B718" s="30" t="s">
        <v>3203</v>
      </c>
      <c r="C718" s="27" t="s">
        <v>48</v>
      </c>
      <c r="D718" s="27" t="s">
        <v>74</v>
      </c>
      <c r="E718" s="28" t="s">
        <v>3204</v>
      </c>
    </row>
    <row r="719" spans="1:5" ht="26.4" hidden="1">
      <c r="A719" s="27">
        <v>1844</v>
      </c>
      <c r="B719" s="30" t="s">
        <v>3151</v>
      </c>
      <c r="C719" s="27" t="s">
        <v>48</v>
      </c>
      <c r="D719" s="27" t="s">
        <v>74</v>
      </c>
      <c r="E719" s="28" t="s">
        <v>3152</v>
      </c>
    </row>
    <row r="720" spans="1:5" ht="26.4" hidden="1">
      <c r="A720" s="27">
        <v>1845</v>
      </c>
      <c r="B720" s="30" t="s">
        <v>3217</v>
      </c>
      <c r="C720" s="27" t="s">
        <v>48</v>
      </c>
      <c r="D720" s="27" t="s">
        <v>74</v>
      </c>
      <c r="E720" s="28" t="s">
        <v>3218</v>
      </c>
    </row>
    <row r="721" spans="1:5" ht="26.4" hidden="1">
      <c r="A721" s="27">
        <v>1853</v>
      </c>
      <c r="B721" s="30" t="s">
        <v>3165</v>
      </c>
      <c r="C721" s="27" t="s">
        <v>48</v>
      </c>
      <c r="D721" s="27" t="s">
        <v>74</v>
      </c>
      <c r="E721" s="28" t="s">
        <v>3166</v>
      </c>
    </row>
    <row r="722" spans="1:5" ht="26.4" hidden="1">
      <c r="A722" s="27">
        <v>1858</v>
      </c>
      <c r="B722" s="30" t="s">
        <v>3149</v>
      </c>
      <c r="C722" s="27" t="s">
        <v>48</v>
      </c>
      <c r="D722" s="27" t="s">
        <v>74</v>
      </c>
      <c r="E722" s="28" t="s">
        <v>3150</v>
      </c>
    </row>
    <row r="723" spans="1:5" ht="26.4" hidden="1">
      <c r="A723" s="27">
        <v>1859</v>
      </c>
      <c r="B723" s="30" t="s">
        <v>3171</v>
      </c>
      <c r="C723" s="27" t="s">
        <v>48</v>
      </c>
      <c r="D723" s="27" t="s">
        <v>74</v>
      </c>
      <c r="E723" s="28" t="s">
        <v>3172</v>
      </c>
    </row>
    <row r="724" spans="1:5" ht="26.4" hidden="1">
      <c r="A724" s="27">
        <v>1860</v>
      </c>
      <c r="B724" s="30" t="s">
        <v>3155</v>
      </c>
      <c r="C724" s="27" t="s">
        <v>48</v>
      </c>
      <c r="D724" s="27" t="s">
        <v>74</v>
      </c>
      <c r="E724" s="28" t="s">
        <v>3156</v>
      </c>
    </row>
    <row r="725" spans="1:5" ht="26.4" hidden="1">
      <c r="A725" s="27">
        <v>1862</v>
      </c>
      <c r="B725" s="30" t="s">
        <v>3157</v>
      </c>
      <c r="C725" s="27" t="s">
        <v>48</v>
      </c>
      <c r="D725" s="27" t="s">
        <v>74</v>
      </c>
      <c r="E725" s="28" t="s">
        <v>3158</v>
      </c>
    </row>
    <row r="726" spans="1:5" ht="26.4" hidden="1">
      <c r="A726" s="27">
        <v>1863</v>
      </c>
      <c r="B726" s="30" t="s">
        <v>3159</v>
      </c>
      <c r="C726" s="27" t="s">
        <v>48</v>
      </c>
      <c r="D726" s="27" t="s">
        <v>74</v>
      </c>
      <c r="E726" s="28" t="s">
        <v>3160</v>
      </c>
    </row>
    <row r="727" spans="1:5" ht="26.4" hidden="1">
      <c r="A727" s="27">
        <v>1865</v>
      </c>
      <c r="B727" s="30" t="s">
        <v>3161</v>
      </c>
      <c r="C727" s="27" t="s">
        <v>48</v>
      </c>
      <c r="D727" s="27" t="s">
        <v>74</v>
      </c>
      <c r="E727" s="28" t="s">
        <v>3162</v>
      </c>
    </row>
    <row r="728" spans="1:5" ht="26.4" hidden="1">
      <c r="A728" s="27">
        <v>1866</v>
      </c>
      <c r="B728" s="30" t="s">
        <v>3163</v>
      </c>
      <c r="C728" s="27" t="s">
        <v>48</v>
      </c>
      <c r="D728" s="27" t="s">
        <v>74</v>
      </c>
      <c r="E728" s="28" t="s">
        <v>3164</v>
      </c>
    </row>
    <row r="729" spans="1:5" ht="26.4" hidden="1">
      <c r="A729" s="27">
        <v>1867</v>
      </c>
      <c r="B729" s="30" t="s">
        <v>3167</v>
      </c>
      <c r="C729" s="27" t="s">
        <v>48</v>
      </c>
      <c r="D729" s="27" t="s">
        <v>74</v>
      </c>
      <c r="E729" s="28" t="s">
        <v>3168</v>
      </c>
    </row>
    <row r="730" spans="1:5" ht="26.4" hidden="1">
      <c r="A730" s="27">
        <v>1868</v>
      </c>
      <c r="B730" s="30" t="s">
        <v>3169</v>
      </c>
      <c r="C730" s="27" t="s">
        <v>48</v>
      </c>
      <c r="D730" s="27" t="s">
        <v>74</v>
      </c>
      <c r="E730" s="28" t="s">
        <v>3170</v>
      </c>
    </row>
    <row r="731" spans="1:5" hidden="1">
      <c r="A731" s="27">
        <v>1870</v>
      </c>
      <c r="B731" s="30" t="s">
        <v>3414</v>
      </c>
      <c r="C731" s="27" t="s">
        <v>48</v>
      </c>
      <c r="D731" s="27" t="s">
        <v>53</v>
      </c>
      <c r="E731" s="28" t="s">
        <v>3415</v>
      </c>
    </row>
    <row r="732" spans="1:5" ht="26.4" hidden="1">
      <c r="A732" s="27">
        <v>1871</v>
      </c>
      <c r="B732" s="30" t="s">
        <v>1891</v>
      </c>
      <c r="C732" s="27" t="s">
        <v>48</v>
      </c>
      <c r="D732" s="27" t="s">
        <v>49</v>
      </c>
      <c r="E732" s="28" t="s">
        <v>1340</v>
      </c>
    </row>
    <row r="733" spans="1:5" ht="26.4" hidden="1">
      <c r="A733" s="27">
        <v>1872</v>
      </c>
      <c r="B733" s="30" t="s">
        <v>1857</v>
      </c>
      <c r="C733" s="27" t="s">
        <v>48</v>
      </c>
      <c r="D733" s="27" t="s">
        <v>49</v>
      </c>
      <c r="E733" s="28" t="s">
        <v>1043</v>
      </c>
    </row>
    <row r="734" spans="1:5" ht="26.4" hidden="1">
      <c r="A734" s="27">
        <v>1873</v>
      </c>
      <c r="B734" s="30" t="s">
        <v>1858</v>
      </c>
      <c r="C734" s="27" t="s">
        <v>48</v>
      </c>
      <c r="D734" s="27" t="s">
        <v>49</v>
      </c>
      <c r="E734" s="28" t="s">
        <v>1859</v>
      </c>
    </row>
    <row r="735" spans="1:5" ht="26.4" hidden="1">
      <c r="A735" s="27">
        <v>1874</v>
      </c>
      <c r="B735" s="30" t="s">
        <v>3412</v>
      </c>
      <c r="C735" s="27" t="s">
        <v>48</v>
      </c>
      <c r="D735" s="27" t="s">
        <v>49</v>
      </c>
      <c r="E735" s="28" t="s">
        <v>3413</v>
      </c>
    </row>
    <row r="736" spans="1:5" ht="26.4" hidden="1">
      <c r="A736" s="27">
        <v>1875</v>
      </c>
      <c r="B736" s="30" t="s">
        <v>3410</v>
      </c>
      <c r="C736" s="27" t="s">
        <v>48</v>
      </c>
      <c r="D736" s="27" t="s">
        <v>49</v>
      </c>
      <c r="E736" s="28" t="s">
        <v>3411</v>
      </c>
    </row>
    <row r="737" spans="1:5" hidden="1">
      <c r="A737" s="27">
        <v>1876</v>
      </c>
      <c r="B737" s="30" t="s">
        <v>3419</v>
      </c>
      <c r="C737" s="27" t="s">
        <v>48</v>
      </c>
      <c r="D737" s="27" t="s">
        <v>49</v>
      </c>
      <c r="E737" s="28" t="s">
        <v>2681</v>
      </c>
    </row>
    <row r="738" spans="1:5" hidden="1">
      <c r="A738" s="27">
        <v>1877</v>
      </c>
      <c r="B738" s="30" t="s">
        <v>3421</v>
      </c>
      <c r="C738" s="27" t="s">
        <v>48</v>
      </c>
      <c r="D738" s="27" t="s">
        <v>49</v>
      </c>
      <c r="E738" s="28" t="s">
        <v>3422</v>
      </c>
    </row>
    <row r="739" spans="1:5" hidden="1">
      <c r="A739" s="27">
        <v>1878</v>
      </c>
      <c r="B739" s="30" t="s">
        <v>3423</v>
      </c>
      <c r="C739" s="27" t="s">
        <v>48</v>
      </c>
      <c r="D739" s="27" t="s">
        <v>49</v>
      </c>
      <c r="E739" s="28" t="s">
        <v>3424</v>
      </c>
    </row>
    <row r="740" spans="1:5" hidden="1">
      <c r="A740" s="27">
        <v>1879</v>
      </c>
      <c r="B740" s="30" t="s">
        <v>3420</v>
      </c>
      <c r="C740" s="27" t="s">
        <v>48</v>
      </c>
      <c r="D740" s="27" t="s">
        <v>49</v>
      </c>
      <c r="E740" s="28" t="s">
        <v>1056</v>
      </c>
    </row>
    <row r="741" spans="1:5" hidden="1">
      <c r="A741" s="27">
        <v>1880</v>
      </c>
      <c r="B741" s="30" t="s">
        <v>3235</v>
      </c>
      <c r="C741" s="27" t="s">
        <v>48</v>
      </c>
      <c r="D741" s="27" t="s">
        <v>49</v>
      </c>
      <c r="E741" s="28" t="s">
        <v>1802</v>
      </c>
    </row>
    <row r="742" spans="1:5" hidden="1">
      <c r="A742" s="27">
        <v>1884</v>
      </c>
      <c r="B742" s="30" t="s">
        <v>3416</v>
      </c>
      <c r="C742" s="27" t="s">
        <v>48</v>
      </c>
      <c r="D742" s="27" t="s">
        <v>49</v>
      </c>
      <c r="E742" s="28" t="s">
        <v>3417</v>
      </c>
    </row>
    <row r="743" spans="1:5" ht="26.4" hidden="1">
      <c r="A743" s="27">
        <v>1887</v>
      </c>
      <c r="B743" s="30" t="s">
        <v>3418</v>
      </c>
      <c r="C743" s="27" t="s">
        <v>48</v>
      </c>
      <c r="D743" s="27" t="s">
        <v>49</v>
      </c>
      <c r="E743" s="28" t="s">
        <v>2072</v>
      </c>
    </row>
    <row r="744" spans="1:5" hidden="1">
      <c r="A744" s="27">
        <v>1891</v>
      </c>
      <c r="B744" s="30" t="s">
        <v>5640</v>
      </c>
      <c r="C744" s="27" t="s">
        <v>48</v>
      </c>
      <c r="D744" s="27" t="s">
        <v>49</v>
      </c>
      <c r="E744" s="28" t="s">
        <v>686</v>
      </c>
    </row>
    <row r="745" spans="1:5" hidden="1">
      <c r="A745" s="27">
        <v>1892</v>
      </c>
      <c r="B745" s="30" t="s">
        <v>5636</v>
      </c>
      <c r="C745" s="27" t="s">
        <v>48</v>
      </c>
      <c r="D745" s="27" t="s">
        <v>49</v>
      </c>
      <c r="E745" s="28" t="s">
        <v>1798</v>
      </c>
    </row>
    <row r="746" spans="1:5" hidden="1">
      <c r="A746" s="27">
        <v>1893</v>
      </c>
      <c r="B746" s="30" t="s">
        <v>5632</v>
      </c>
      <c r="C746" s="27" t="s">
        <v>48</v>
      </c>
      <c r="D746" s="27" t="s">
        <v>49</v>
      </c>
      <c r="E746" s="28" t="s">
        <v>153</v>
      </c>
    </row>
    <row r="747" spans="1:5" hidden="1">
      <c r="A747" s="27">
        <v>1894</v>
      </c>
      <c r="B747" s="30" t="s">
        <v>5639</v>
      </c>
      <c r="C747" s="27" t="s">
        <v>48</v>
      </c>
      <c r="D747" s="27" t="s">
        <v>49</v>
      </c>
      <c r="E747" s="28" t="s">
        <v>4231</v>
      </c>
    </row>
    <row r="748" spans="1:5" hidden="1">
      <c r="A748" s="27">
        <v>1895</v>
      </c>
      <c r="B748" s="30" t="s">
        <v>5642</v>
      </c>
      <c r="C748" s="27" t="s">
        <v>48</v>
      </c>
      <c r="D748" s="27" t="s">
        <v>49</v>
      </c>
      <c r="E748" s="28" t="s">
        <v>5643</v>
      </c>
    </row>
    <row r="749" spans="1:5" hidden="1">
      <c r="A749" s="27">
        <v>1896</v>
      </c>
      <c r="B749" s="30" t="s">
        <v>5641</v>
      </c>
      <c r="C749" s="27" t="s">
        <v>48</v>
      </c>
      <c r="D749" s="27" t="s">
        <v>49</v>
      </c>
      <c r="E749" s="28" t="s">
        <v>2953</v>
      </c>
    </row>
    <row r="750" spans="1:5" hidden="1">
      <c r="A750" s="27">
        <v>1899</v>
      </c>
      <c r="B750" s="30" t="s">
        <v>5536</v>
      </c>
      <c r="C750" s="27" t="s">
        <v>48</v>
      </c>
      <c r="D750" s="27" t="s">
        <v>49</v>
      </c>
      <c r="E750" s="28" t="s">
        <v>1441</v>
      </c>
    </row>
    <row r="751" spans="1:5" hidden="1">
      <c r="A751" s="27">
        <v>1900</v>
      </c>
      <c r="B751" s="30" t="s">
        <v>5537</v>
      </c>
      <c r="C751" s="27" t="s">
        <v>48</v>
      </c>
      <c r="D751" s="27" t="s">
        <v>49</v>
      </c>
      <c r="E751" s="28" t="s">
        <v>4159</v>
      </c>
    </row>
    <row r="752" spans="1:5" hidden="1">
      <c r="A752" s="27">
        <v>1901</v>
      </c>
      <c r="B752" s="30" t="s">
        <v>5635</v>
      </c>
      <c r="C752" s="27" t="s">
        <v>48</v>
      </c>
      <c r="D752" s="27" t="s">
        <v>49</v>
      </c>
      <c r="E752" s="28" t="s">
        <v>138</v>
      </c>
    </row>
    <row r="753" spans="1:5" hidden="1">
      <c r="A753" s="27">
        <v>1902</v>
      </c>
      <c r="B753" s="30" t="s">
        <v>5633</v>
      </c>
      <c r="C753" s="27" t="s">
        <v>48</v>
      </c>
      <c r="D753" s="27" t="s">
        <v>49</v>
      </c>
      <c r="E753" s="28" t="s">
        <v>5634</v>
      </c>
    </row>
    <row r="754" spans="1:5" hidden="1">
      <c r="A754" s="27">
        <v>1904</v>
      </c>
      <c r="B754" s="30" t="s">
        <v>5535</v>
      </c>
      <c r="C754" s="27" t="s">
        <v>48</v>
      </c>
      <c r="D754" s="27" t="s">
        <v>49</v>
      </c>
      <c r="E754" s="28" t="s">
        <v>260</v>
      </c>
    </row>
    <row r="755" spans="1:5" hidden="1">
      <c r="A755" s="27">
        <v>1907</v>
      </c>
      <c r="B755" s="30" t="s">
        <v>5637</v>
      </c>
      <c r="C755" s="27" t="s">
        <v>48</v>
      </c>
      <c r="D755" s="27" t="s">
        <v>49</v>
      </c>
      <c r="E755" s="28" t="s">
        <v>5638</v>
      </c>
    </row>
    <row r="756" spans="1:5" hidden="1">
      <c r="A756" s="27">
        <v>1922</v>
      </c>
      <c r="B756" s="30" t="s">
        <v>3101</v>
      </c>
      <c r="C756" s="27" t="s">
        <v>48</v>
      </c>
      <c r="D756" s="27" t="s">
        <v>49</v>
      </c>
      <c r="E756" s="28" t="s">
        <v>3102</v>
      </c>
    </row>
    <row r="757" spans="1:5" hidden="1">
      <c r="A757" s="27">
        <v>1923</v>
      </c>
      <c r="B757" s="30" t="s">
        <v>3095</v>
      </c>
      <c r="C757" s="27" t="s">
        <v>48</v>
      </c>
      <c r="D757" s="27" t="s">
        <v>49</v>
      </c>
      <c r="E757" s="28" t="s">
        <v>2918</v>
      </c>
    </row>
    <row r="758" spans="1:5" hidden="1">
      <c r="A758" s="27">
        <v>1924</v>
      </c>
      <c r="B758" s="30" t="s">
        <v>3099</v>
      </c>
      <c r="C758" s="27" t="s">
        <v>48</v>
      </c>
      <c r="D758" s="27" t="s">
        <v>49</v>
      </c>
      <c r="E758" s="28" t="s">
        <v>3100</v>
      </c>
    </row>
    <row r="759" spans="1:5" hidden="1">
      <c r="A759" s="27">
        <v>1925</v>
      </c>
      <c r="B759" s="30" t="s">
        <v>3116</v>
      </c>
      <c r="C759" s="27" t="s">
        <v>48</v>
      </c>
      <c r="D759" s="27" t="s">
        <v>49</v>
      </c>
      <c r="E759" s="28" t="s">
        <v>307</v>
      </c>
    </row>
    <row r="760" spans="1:5" hidden="1">
      <c r="A760" s="27">
        <v>1926</v>
      </c>
      <c r="B760" s="30" t="s">
        <v>3093</v>
      </c>
      <c r="C760" s="27" t="s">
        <v>48</v>
      </c>
      <c r="D760" s="27" t="s">
        <v>53</v>
      </c>
      <c r="E760" s="28" t="s">
        <v>2759</v>
      </c>
    </row>
    <row r="761" spans="1:5" hidden="1">
      <c r="A761" s="27">
        <v>1927</v>
      </c>
      <c r="B761" s="30" t="s">
        <v>3094</v>
      </c>
      <c r="C761" s="27" t="s">
        <v>48</v>
      </c>
      <c r="D761" s="27" t="s">
        <v>49</v>
      </c>
      <c r="E761" s="28" t="s">
        <v>731</v>
      </c>
    </row>
    <row r="762" spans="1:5" hidden="1">
      <c r="A762" s="27">
        <v>1929</v>
      </c>
      <c r="B762" s="30" t="s">
        <v>3096</v>
      </c>
      <c r="C762" s="27" t="s">
        <v>48</v>
      </c>
      <c r="D762" s="27" t="s">
        <v>49</v>
      </c>
      <c r="E762" s="28" t="s">
        <v>1659</v>
      </c>
    </row>
    <row r="763" spans="1:5" hidden="1">
      <c r="A763" s="27">
        <v>1930</v>
      </c>
      <c r="B763" s="30" t="s">
        <v>3097</v>
      </c>
      <c r="C763" s="27" t="s">
        <v>48</v>
      </c>
      <c r="D763" s="27" t="s">
        <v>49</v>
      </c>
      <c r="E763" s="28" t="s">
        <v>3098</v>
      </c>
    </row>
    <row r="764" spans="1:5" hidden="1">
      <c r="A764" s="27">
        <v>1932</v>
      </c>
      <c r="B764" s="30" t="s">
        <v>3178</v>
      </c>
      <c r="C764" s="27" t="s">
        <v>48</v>
      </c>
      <c r="D764" s="27" t="s">
        <v>49</v>
      </c>
      <c r="E764" s="28" t="s">
        <v>3179</v>
      </c>
    </row>
    <row r="765" spans="1:5" hidden="1">
      <c r="A765" s="27">
        <v>1933</v>
      </c>
      <c r="B765" s="30" t="s">
        <v>3180</v>
      </c>
      <c r="C765" s="27" t="s">
        <v>48</v>
      </c>
      <c r="D765" s="27" t="s">
        <v>49</v>
      </c>
      <c r="E765" s="28" t="s">
        <v>3181</v>
      </c>
    </row>
    <row r="766" spans="1:5" hidden="1">
      <c r="A766" s="27">
        <v>1937</v>
      </c>
      <c r="B766" s="30" t="s">
        <v>3224</v>
      </c>
      <c r="C766" s="27" t="s">
        <v>48</v>
      </c>
      <c r="D766" s="27" t="s">
        <v>49</v>
      </c>
      <c r="E766" s="28" t="s">
        <v>3225</v>
      </c>
    </row>
    <row r="767" spans="1:5" hidden="1">
      <c r="A767" s="27">
        <v>1938</v>
      </c>
      <c r="B767" s="30" t="s">
        <v>3228</v>
      </c>
      <c r="C767" s="27" t="s">
        <v>48</v>
      </c>
      <c r="D767" s="27" t="s">
        <v>49</v>
      </c>
      <c r="E767" s="28" t="s">
        <v>1334</v>
      </c>
    </row>
    <row r="768" spans="1:5" hidden="1">
      <c r="A768" s="27">
        <v>1939</v>
      </c>
      <c r="B768" s="30" t="s">
        <v>3226</v>
      </c>
      <c r="C768" s="27" t="s">
        <v>48</v>
      </c>
      <c r="D768" s="27" t="s">
        <v>49</v>
      </c>
      <c r="E768" s="28" t="s">
        <v>1073</v>
      </c>
    </row>
    <row r="769" spans="1:5" hidden="1">
      <c r="A769" s="27">
        <v>1940</v>
      </c>
      <c r="B769" s="30" t="s">
        <v>3223</v>
      </c>
      <c r="C769" s="27" t="s">
        <v>48</v>
      </c>
      <c r="D769" s="27" t="s">
        <v>49</v>
      </c>
      <c r="E769" s="28" t="s">
        <v>278</v>
      </c>
    </row>
    <row r="770" spans="1:5" hidden="1">
      <c r="A770" s="27">
        <v>1941</v>
      </c>
      <c r="B770" s="30" t="s">
        <v>3221</v>
      </c>
      <c r="C770" s="27" t="s">
        <v>48</v>
      </c>
      <c r="D770" s="27" t="s">
        <v>49</v>
      </c>
      <c r="E770" s="28" t="s">
        <v>3222</v>
      </c>
    </row>
    <row r="771" spans="1:5" hidden="1">
      <c r="A771" s="27">
        <v>1942</v>
      </c>
      <c r="B771" s="30" t="s">
        <v>3227</v>
      </c>
      <c r="C771" s="27" t="s">
        <v>48</v>
      </c>
      <c r="D771" s="27" t="s">
        <v>49</v>
      </c>
      <c r="E771" s="28" t="s">
        <v>2629</v>
      </c>
    </row>
    <row r="772" spans="1:5" hidden="1">
      <c r="A772" s="27">
        <v>1951</v>
      </c>
      <c r="B772" s="30" t="s">
        <v>3182</v>
      </c>
      <c r="C772" s="27" t="s">
        <v>48</v>
      </c>
      <c r="D772" s="27" t="s">
        <v>49</v>
      </c>
      <c r="E772" s="28" t="s">
        <v>3183</v>
      </c>
    </row>
    <row r="773" spans="1:5" hidden="1">
      <c r="A773" s="27">
        <v>1952</v>
      </c>
      <c r="B773" s="30" t="s">
        <v>3185</v>
      </c>
      <c r="C773" s="27" t="s">
        <v>48</v>
      </c>
      <c r="D773" s="27" t="s">
        <v>49</v>
      </c>
      <c r="E773" s="28" t="s">
        <v>3186</v>
      </c>
    </row>
    <row r="774" spans="1:5" hidden="1">
      <c r="A774" s="27">
        <v>1953</v>
      </c>
      <c r="B774" s="30" t="s">
        <v>3103</v>
      </c>
      <c r="C774" s="27" t="s">
        <v>48</v>
      </c>
      <c r="D774" s="27" t="s">
        <v>49</v>
      </c>
      <c r="E774" s="28" t="s">
        <v>3104</v>
      </c>
    </row>
    <row r="775" spans="1:5" ht="26.4" hidden="1">
      <c r="A775" s="27">
        <v>1954</v>
      </c>
      <c r="B775" s="30" t="s">
        <v>3091</v>
      </c>
      <c r="C775" s="27" t="s">
        <v>48</v>
      </c>
      <c r="D775" s="27" t="s">
        <v>49</v>
      </c>
      <c r="E775" s="28" t="s">
        <v>3092</v>
      </c>
    </row>
    <row r="776" spans="1:5" hidden="1">
      <c r="A776" s="27">
        <v>1955</v>
      </c>
      <c r="B776" s="30" t="s">
        <v>3107</v>
      </c>
      <c r="C776" s="27" t="s">
        <v>48</v>
      </c>
      <c r="D776" s="27" t="s">
        <v>49</v>
      </c>
      <c r="E776" s="28" t="s">
        <v>3108</v>
      </c>
    </row>
    <row r="777" spans="1:5" hidden="1">
      <c r="A777" s="27">
        <v>1956</v>
      </c>
      <c r="B777" s="30" t="s">
        <v>3109</v>
      </c>
      <c r="C777" s="27" t="s">
        <v>48</v>
      </c>
      <c r="D777" s="27" t="s">
        <v>49</v>
      </c>
      <c r="E777" s="28" t="s">
        <v>3110</v>
      </c>
    </row>
    <row r="778" spans="1:5" hidden="1">
      <c r="A778" s="27">
        <v>1957</v>
      </c>
      <c r="B778" s="30" t="s">
        <v>3111</v>
      </c>
      <c r="C778" s="27" t="s">
        <v>48</v>
      </c>
      <c r="D778" s="27" t="s">
        <v>49</v>
      </c>
      <c r="E778" s="28" t="s">
        <v>1370</v>
      </c>
    </row>
    <row r="779" spans="1:5" hidden="1">
      <c r="A779" s="27">
        <v>1958</v>
      </c>
      <c r="B779" s="30" t="s">
        <v>3112</v>
      </c>
      <c r="C779" s="27" t="s">
        <v>48</v>
      </c>
      <c r="D779" s="27" t="s">
        <v>49</v>
      </c>
      <c r="E779" s="28" t="s">
        <v>3113</v>
      </c>
    </row>
    <row r="780" spans="1:5" hidden="1">
      <c r="A780" s="27">
        <v>1959</v>
      </c>
      <c r="B780" s="30" t="s">
        <v>3114</v>
      </c>
      <c r="C780" s="27" t="s">
        <v>48</v>
      </c>
      <c r="D780" s="27" t="s">
        <v>49</v>
      </c>
      <c r="E780" s="28" t="s">
        <v>3115</v>
      </c>
    </row>
    <row r="781" spans="1:5" hidden="1">
      <c r="A781" s="27">
        <v>1960</v>
      </c>
      <c r="B781" s="30" t="s">
        <v>3117</v>
      </c>
      <c r="C781" s="27" t="s">
        <v>48</v>
      </c>
      <c r="D781" s="27" t="s">
        <v>49</v>
      </c>
      <c r="E781" s="28" t="s">
        <v>3118</v>
      </c>
    </row>
    <row r="782" spans="1:5" hidden="1">
      <c r="A782" s="27">
        <v>1961</v>
      </c>
      <c r="B782" s="30" t="s">
        <v>3119</v>
      </c>
      <c r="C782" s="27" t="s">
        <v>48</v>
      </c>
      <c r="D782" s="27" t="s">
        <v>49</v>
      </c>
      <c r="E782" s="28" t="s">
        <v>3120</v>
      </c>
    </row>
    <row r="783" spans="1:5" ht="26.4" hidden="1">
      <c r="A783" s="27">
        <v>1962</v>
      </c>
      <c r="B783" s="30" t="s">
        <v>3105</v>
      </c>
      <c r="C783" s="27" t="s">
        <v>48</v>
      </c>
      <c r="D783" s="27" t="s">
        <v>49</v>
      </c>
      <c r="E783" s="28" t="s">
        <v>3106</v>
      </c>
    </row>
    <row r="784" spans="1:5" hidden="1">
      <c r="A784" s="27">
        <v>1964</v>
      </c>
      <c r="B784" s="30" t="s">
        <v>3234</v>
      </c>
      <c r="C784" s="27" t="s">
        <v>48</v>
      </c>
      <c r="D784" s="27" t="s">
        <v>49</v>
      </c>
      <c r="E784" s="28" t="s">
        <v>1241</v>
      </c>
    </row>
    <row r="785" spans="1:5" hidden="1">
      <c r="A785" s="27">
        <v>1965</v>
      </c>
      <c r="B785" s="30" t="s">
        <v>3191</v>
      </c>
      <c r="C785" s="27" t="s">
        <v>48</v>
      </c>
      <c r="D785" s="27" t="s">
        <v>49</v>
      </c>
      <c r="E785" s="28" t="s">
        <v>2280</v>
      </c>
    </row>
    <row r="786" spans="1:5" hidden="1">
      <c r="A786" s="27">
        <v>1966</v>
      </c>
      <c r="B786" s="30" t="s">
        <v>3184</v>
      </c>
      <c r="C786" s="27" t="s">
        <v>48</v>
      </c>
      <c r="D786" s="27" t="s">
        <v>49</v>
      </c>
      <c r="E786" s="28" t="s">
        <v>1363</v>
      </c>
    </row>
    <row r="787" spans="1:5" hidden="1">
      <c r="A787" s="27">
        <v>1967</v>
      </c>
      <c r="B787" s="30" t="s">
        <v>3198</v>
      </c>
      <c r="C787" s="27" t="s">
        <v>48</v>
      </c>
      <c r="D787" s="27" t="s">
        <v>49</v>
      </c>
      <c r="E787" s="28" t="s">
        <v>1651</v>
      </c>
    </row>
    <row r="788" spans="1:5" hidden="1">
      <c r="A788" s="27">
        <v>1968</v>
      </c>
      <c r="B788" s="30" t="s">
        <v>3199</v>
      </c>
      <c r="C788" s="27" t="s">
        <v>48</v>
      </c>
      <c r="D788" s="27" t="s">
        <v>49</v>
      </c>
      <c r="E788" s="28" t="s">
        <v>3200</v>
      </c>
    </row>
    <row r="789" spans="1:5" hidden="1">
      <c r="A789" s="27">
        <v>1969</v>
      </c>
      <c r="B789" s="30" t="s">
        <v>3201</v>
      </c>
      <c r="C789" s="27" t="s">
        <v>48</v>
      </c>
      <c r="D789" s="27" t="s">
        <v>49</v>
      </c>
      <c r="E789" s="28" t="s">
        <v>3202</v>
      </c>
    </row>
    <row r="790" spans="1:5" hidden="1">
      <c r="A790" s="27">
        <v>1970</v>
      </c>
      <c r="B790" s="30" t="s">
        <v>3196</v>
      </c>
      <c r="C790" s="27" t="s">
        <v>48</v>
      </c>
      <c r="D790" s="27" t="s">
        <v>49</v>
      </c>
      <c r="E790" s="28" t="s">
        <v>3197</v>
      </c>
    </row>
    <row r="791" spans="1:5" hidden="1">
      <c r="A791" s="27">
        <v>2350</v>
      </c>
      <c r="B791" s="30" t="s">
        <v>843</v>
      </c>
      <c r="C791" s="27" t="s">
        <v>52</v>
      </c>
      <c r="D791" s="27" t="s">
        <v>49</v>
      </c>
      <c r="E791" s="28" t="s">
        <v>844</v>
      </c>
    </row>
    <row r="792" spans="1:5" hidden="1">
      <c r="A792" s="27">
        <v>2354</v>
      </c>
      <c r="B792" s="30" t="s">
        <v>5280</v>
      </c>
      <c r="C792" s="27" t="s">
        <v>52</v>
      </c>
      <c r="D792" s="27" t="s">
        <v>49</v>
      </c>
      <c r="E792" s="28" t="s">
        <v>5281</v>
      </c>
    </row>
    <row r="793" spans="1:5" hidden="1">
      <c r="A793" s="27">
        <v>2355</v>
      </c>
      <c r="B793" s="30" t="s">
        <v>3453</v>
      </c>
      <c r="C793" s="27" t="s">
        <v>52</v>
      </c>
      <c r="D793" s="27" t="s">
        <v>49</v>
      </c>
      <c r="E793" s="28" t="s">
        <v>3454</v>
      </c>
    </row>
    <row r="794" spans="1:5" hidden="1">
      <c r="A794" s="27">
        <v>2357</v>
      </c>
      <c r="B794" s="30" t="s">
        <v>3449</v>
      </c>
      <c r="C794" s="27" t="s">
        <v>52</v>
      </c>
      <c r="D794" s="27" t="s">
        <v>49</v>
      </c>
      <c r="E794" s="28" t="s">
        <v>3450</v>
      </c>
    </row>
    <row r="795" spans="1:5" hidden="1">
      <c r="A795" s="27">
        <v>2358</v>
      </c>
      <c r="B795" s="30" t="s">
        <v>3457</v>
      </c>
      <c r="C795" s="27" t="s">
        <v>52</v>
      </c>
      <c r="D795" s="27" t="s">
        <v>49</v>
      </c>
      <c r="E795" s="28" t="s">
        <v>3458</v>
      </c>
    </row>
    <row r="796" spans="1:5" hidden="1">
      <c r="A796" s="27">
        <v>2359</v>
      </c>
      <c r="B796" s="30" t="s">
        <v>3461</v>
      </c>
      <c r="C796" s="27" t="s">
        <v>52</v>
      </c>
      <c r="D796" s="27" t="s">
        <v>49</v>
      </c>
      <c r="E796" s="28" t="s">
        <v>3462</v>
      </c>
    </row>
    <row r="797" spans="1:5" hidden="1">
      <c r="A797" s="27">
        <v>2370</v>
      </c>
      <c r="B797" s="30" t="s">
        <v>3533</v>
      </c>
      <c r="C797" s="27" t="s">
        <v>48</v>
      </c>
      <c r="D797" s="27" t="s">
        <v>53</v>
      </c>
      <c r="E797" s="28" t="s">
        <v>3534</v>
      </c>
    </row>
    <row r="798" spans="1:5" hidden="1">
      <c r="A798" s="27">
        <v>2373</v>
      </c>
      <c r="B798" s="30" t="s">
        <v>3539</v>
      </c>
      <c r="C798" s="27" t="s">
        <v>48</v>
      </c>
      <c r="D798" s="27" t="s">
        <v>49</v>
      </c>
      <c r="E798" s="28" t="s">
        <v>3540</v>
      </c>
    </row>
    <row r="799" spans="1:5" hidden="1">
      <c r="A799" s="27">
        <v>2374</v>
      </c>
      <c r="B799" s="30" t="s">
        <v>3495</v>
      </c>
      <c r="C799" s="27" t="s">
        <v>48</v>
      </c>
      <c r="D799" s="27" t="s">
        <v>49</v>
      </c>
      <c r="E799" s="28" t="s">
        <v>3496</v>
      </c>
    </row>
    <row r="800" spans="1:5" hidden="1">
      <c r="A800" s="27">
        <v>2376</v>
      </c>
      <c r="B800" s="30" t="s">
        <v>3508</v>
      </c>
      <c r="C800" s="27" t="s">
        <v>48</v>
      </c>
      <c r="D800" s="27" t="s">
        <v>49</v>
      </c>
      <c r="E800" s="28" t="s">
        <v>3509</v>
      </c>
    </row>
    <row r="801" spans="1:5" hidden="1">
      <c r="A801" s="27">
        <v>2377</v>
      </c>
      <c r="B801" s="30" t="s">
        <v>3497</v>
      </c>
      <c r="C801" s="27" t="s">
        <v>48</v>
      </c>
      <c r="D801" s="27" t="s">
        <v>49</v>
      </c>
      <c r="E801" s="28" t="s">
        <v>3498</v>
      </c>
    </row>
    <row r="802" spans="1:5" hidden="1">
      <c r="A802" s="27">
        <v>2378</v>
      </c>
      <c r="B802" s="30" t="s">
        <v>3505</v>
      </c>
      <c r="C802" s="27" t="s">
        <v>48</v>
      </c>
      <c r="D802" s="27" t="s">
        <v>49</v>
      </c>
      <c r="E802" s="28" t="s">
        <v>3506</v>
      </c>
    </row>
    <row r="803" spans="1:5" hidden="1">
      <c r="A803" s="27">
        <v>2379</v>
      </c>
      <c r="B803" s="30" t="s">
        <v>3507</v>
      </c>
      <c r="C803" s="27" t="s">
        <v>48</v>
      </c>
      <c r="D803" s="27" t="s">
        <v>49</v>
      </c>
      <c r="E803" s="28" t="s">
        <v>3506</v>
      </c>
    </row>
    <row r="804" spans="1:5" hidden="1">
      <c r="A804" s="27">
        <v>2386</v>
      </c>
      <c r="B804" s="30" t="s">
        <v>3535</v>
      </c>
      <c r="C804" s="27" t="s">
        <v>48</v>
      </c>
      <c r="D804" s="27" t="s">
        <v>49</v>
      </c>
      <c r="E804" s="28" t="s">
        <v>3536</v>
      </c>
    </row>
    <row r="805" spans="1:5" hidden="1">
      <c r="A805" s="27">
        <v>2388</v>
      </c>
      <c r="B805" s="30" t="s">
        <v>3527</v>
      </c>
      <c r="C805" s="27" t="s">
        <v>48</v>
      </c>
      <c r="D805" s="27" t="s">
        <v>49</v>
      </c>
      <c r="E805" s="28" t="s">
        <v>3528</v>
      </c>
    </row>
    <row r="806" spans="1:5" hidden="1">
      <c r="A806" s="27">
        <v>2391</v>
      </c>
      <c r="B806" s="30" t="s">
        <v>3493</v>
      </c>
      <c r="C806" s="27" t="s">
        <v>48</v>
      </c>
      <c r="D806" s="27" t="s">
        <v>49</v>
      </c>
      <c r="E806" s="28" t="s">
        <v>3494</v>
      </c>
    </row>
    <row r="807" spans="1:5" hidden="1">
      <c r="A807" s="27">
        <v>2392</v>
      </c>
      <c r="B807" s="30" t="s">
        <v>3537</v>
      </c>
      <c r="C807" s="27" t="s">
        <v>48</v>
      </c>
      <c r="D807" s="27" t="s">
        <v>49</v>
      </c>
      <c r="E807" s="28" t="s">
        <v>3538</v>
      </c>
    </row>
    <row r="808" spans="1:5" hidden="1">
      <c r="A808" s="27">
        <v>2393</v>
      </c>
      <c r="B808" s="30" t="s">
        <v>3499</v>
      </c>
      <c r="C808" s="27" t="s">
        <v>48</v>
      </c>
      <c r="D808" s="27" t="s">
        <v>49</v>
      </c>
      <c r="E808" s="28" t="s">
        <v>3500</v>
      </c>
    </row>
    <row r="809" spans="1:5" hidden="1">
      <c r="A809" s="27">
        <v>2394</v>
      </c>
      <c r="B809" s="30" t="s">
        <v>3510</v>
      </c>
      <c r="C809" s="27" t="s">
        <v>48</v>
      </c>
      <c r="D809" s="27" t="s">
        <v>49</v>
      </c>
      <c r="E809" s="28" t="s">
        <v>3511</v>
      </c>
    </row>
    <row r="810" spans="1:5" ht="26.4" hidden="1">
      <c r="A810" s="27">
        <v>2401</v>
      </c>
      <c r="B810" s="30" t="s">
        <v>3612</v>
      </c>
      <c r="C810" s="27" t="s">
        <v>48</v>
      </c>
      <c r="D810" s="27" t="s">
        <v>74</v>
      </c>
      <c r="E810" s="28" t="s">
        <v>3613</v>
      </c>
    </row>
    <row r="811" spans="1:5" ht="26.4" hidden="1">
      <c r="A811" s="27">
        <v>2404</v>
      </c>
      <c r="B811" s="30" t="s">
        <v>61</v>
      </c>
      <c r="C811" s="27" t="s">
        <v>62</v>
      </c>
      <c r="D811" s="27" t="s">
        <v>53</v>
      </c>
      <c r="E811" s="28" t="s">
        <v>63</v>
      </c>
    </row>
    <row r="812" spans="1:5" ht="26.4" hidden="1">
      <c r="A812" s="27">
        <v>2405</v>
      </c>
      <c r="B812" s="30" t="s">
        <v>3638</v>
      </c>
      <c r="C812" s="27" t="s">
        <v>62</v>
      </c>
      <c r="D812" s="27" t="s">
        <v>49</v>
      </c>
      <c r="E812" s="28" t="s">
        <v>3639</v>
      </c>
    </row>
    <row r="813" spans="1:5" ht="26.4" hidden="1">
      <c r="A813" s="27">
        <v>2406</v>
      </c>
      <c r="B813" s="30" t="s">
        <v>3649</v>
      </c>
      <c r="C813" s="27" t="s">
        <v>62</v>
      </c>
      <c r="D813" s="27" t="s">
        <v>49</v>
      </c>
      <c r="E813" s="28" t="s">
        <v>3650</v>
      </c>
    </row>
    <row r="814" spans="1:5" ht="26.4" hidden="1">
      <c r="A814" s="27">
        <v>2410</v>
      </c>
      <c r="B814" s="30" t="s">
        <v>3655</v>
      </c>
      <c r="C814" s="27" t="s">
        <v>62</v>
      </c>
      <c r="D814" s="27" t="s">
        <v>49</v>
      </c>
      <c r="E814" s="28" t="s">
        <v>3656</v>
      </c>
    </row>
    <row r="815" spans="1:5" ht="26.4" hidden="1">
      <c r="A815" s="27">
        <v>2411</v>
      </c>
      <c r="B815" s="30" t="s">
        <v>3648</v>
      </c>
      <c r="C815" s="27" t="s">
        <v>62</v>
      </c>
      <c r="D815" s="27" t="s">
        <v>49</v>
      </c>
      <c r="E815" s="28" t="s">
        <v>3641</v>
      </c>
    </row>
    <row r="816" spans="1:5" ht="26.4" hidden="1">
      <c r="A816" s="27">
        <v>2412</v>
      </c>
      <c r="B816" s="30" t="s">
        <v>3646</v>
      </c>
      <c r="C816" s="27" t="s">
        <v>62</v>
      </c>
      <c r="D816" s="27" t="s">
        <v>49</v>
      </c>
      <c r="E816" s="28" t="s">
        <v>3647</v>
      </c>
    </row>
    <row r="817" spans="1:5" ht="26.4" hidden="1">
      <c r="A817" s="27">
        <v>2413</v>
      </c>
      <c r="B817" s="30" t="s">
        <v>3636</v>
      </c>
      <c r="C817" s="27" t="s">
        <v>62</v>
      </c>
      <c r="D817" s="27" t="s">
        <v>49</v>
      </c>
      <c r="E817" s="28" t="s">
        <v>3637</v>
      </c>
    </row>
    <row r="818" spans="1:5" ht="26.4" hidden="1">
      <c r="A818" s="27">
        <v>2414</v>
      </c>
      <c r="B818" s="30" t="s">
        <v>3634</v>
      </c>
      <c r="C818" s="27" t="s">
        <v>62</v>
      </c>
      <c r="D818" s="27" t="s">
        <v>49</v>
      </c>
      <c r="E818" s="28" t="s">
        <v>3635</v>
      </c>
    </row>
    <row r="819" spans="1:5" ht="26.4" hidden="1">
      <c r="A819" s="27">
        <v>2415</v>
      </c>
      <c r="B819" s="30" t="s">
        <v>3659</v>
      </c>
      <c r="C819" s="27" t="s">
        <v>62</v>
      </c>
      <c r="D819" s="27" t="s">
        <v>49</v>
      </c>
      <c r="E819" s="28" t="s">
        <v>3660</v>
      </c>
    </row>
    <row r="820" spans="1:5" ht="26.4" hidden="1">
      <c r="A820" s="27">
        <v>2416</v>
      </c>
      <c r="B820" s="30" t="s">
        <v>3644</v>
      </c>
      <c r="C820" s="27" t="s">
        <v>62</v>
      </c>
      <c r="D820" s="27" t="s">
        <v>49</v>
      </c>
      <c r="E820" s="28" t="s">
        <v>3645</v>
      </c>
    </row>
    <row r="821" spans="1:5" ht="26.4" hidden="1">
      <c r="A821" s="27">
        <v>2417</v>
      </c>
      <c r="B821" s="30" t="s">
        <v>3657</v>
      </c>
      <c r="C821" s="27" t="s">
        <v>62</v>
      </c>
      <c r="D821" s="27" t="s">
        <v>49</v>
      </c>
      <c r="E821" s="28" t="s">
        <v>3658</v>
      </c>
    </row>
    <row r="822" spans="1:5" ht="26.4" hidden="1">
      <c r="A822" s="27">
        <v>2418</v>
      </c>
      <c r="B822" s="30" t="s">
        <v>3676</v>
      </c>
      <c r="C822" s="27" t="s">
        <v>48</v>
      </c>
      <c r="D822" s="27" t="s">
        <v>53</v>
      </c>
      <c r="E822" s="28" t="s">
        <v>3677</v>
      </c>
    </row>
    <row r="823" spans="1:5" ht="26.4" hidden="1">
      <c r="A823" s="27">
        <v>2420</v>
      </c>
      <c r="B823" s="30" t="s">
        <v>3680</v>
      </c>
      <c r="C823" s="27" t="s">
        <v>48</v>
      </c>
      <c r="D823" s="27" t="s">
        <v>49</v>
      </c>
      <c r="E823" s="28" t="s">
        <v>3330</v>
      </c>
    </row>
    <row r="824" spans="1:5" ht="26.4" hidden="1">
      <c r="A824" s="27">
        <v>2421</v>
      </c>
      <c r="B824" s="30" t="s">
        <v>3681</v>
      </c>
      <c r="C824" s="27" t="s">
        <v>48</v>
      </c>
      <c r="D824" s="27" t="s">
        <v>49</v>
      </c>
      <c r="E824" s="28" t="s">
        <v>3682</v>
      </c>
    </row>
    <row r="825" spans="1:5" ht="26.4" hidden="1">
      <c r="A825" s="27">
        <v>2429</v>
      </c>
      <c r="B825" s="30" t="s">
        <v>3685</v>
      </c>
      <c r="C825" s="27" t="s">
        <v>48</v>
      </c>
      <c r="D825" s="27" t="s">
        <v>49</v>
      </c>
      <c r="E825" s="28" t="s">
        <v>3686</v>
      </c>
    </row>
    <row r="826" spans="1:5" ht="26.4" hidden="1">
      <c r="A826" s="27">
        <v>2432</v>
      </c>
      <c r="B826" s="30" t="s">
        <v>3674</v>
      </c>
      <c r="C826" s="27" t="s">
        <v>48</v>
      </c>
      <c r="D826" s="27" t="s">
        <v>49</v>
      </c>
      <c r="E826" s="28" t="s">
        <v>3675</v>
      </c>
    </row>
    <row r="827" spans="1:5" ht="26.4" hidden="1">
      <c r="A827" s="27">
        <v>2433</v>
      </c>
      <c r="B827" s="30" t="s">
        <v>3678</v>
      </c>
      <c r="C827" s="27" t="s">
        <v>48</v>
      </c>
      <c r="D827" s="27" t="s">
        <v>49</v>
      </c>
      <c r="E827" s="28" t="s">
        <v>3679</v>
      </c>
    </row>
    <row r="828" spans="1:5" hidden="1">
      <c r="A828" s="27">
        <v>2436</v>
      </c>
      <c r="B828" s="30" t="s">
        <v>3727</v>
      </c>
      <c r="C828" s="27" t="s">
        <v>52</v>
      </c>
      <c r="D828" s="27" t="s">
        <v>53</v>
      </c>
      <c r="E828" s="28">
        <v>23.71</v>
      </c>
    </row>
    <row r="829" spans="1:5" hidden="1">
      <c r="A829" s="27">
        <v>2437</v>
      </c>
      <c r="B829" s="30" t="s">
        <v>6071</v>
      </c>
      <c r="C829" s="27" t="s">
        <v>52</v>
      </c>
      <c r="D829" s="27" t="s">
        <v>49</v>
      </c>
      <c r="E829" s="28" t="s">
        <v>4626</v>
      </c>
    </row>
    <row r="830" spans="1:5" hidden="1">
      <c r="A830" s="27">
        <v>2438</v>
      </c>
      <c r="B830" s="30" t="s">
        <v>3834</v>
      </c>
      <c r="C830" s="27" t="s">
        <v>52</v>
      </c>
      <c r="D830" s="27" t="s">
        <v>49</v>
      </c>
      <c r="E830" s="28" t="s">
        <v>3462</v>
      </c>
    </row>
    <row r="831" spans="1:5" hidden="1">
      <c r="A831" s="27">
        <v>2439</v>
      </c>
      <c r="B831" s="30" t="s">
        <v>3729</v>
      </c>
      <c r="C831" s="27" t="s">
        <v>52</v>
      </c>
      <c r="D831" s="27" t="s">
        <v>49</v>
      </c>
      <c r="E831" s="28" t="s">
        <v>3730</v>
      </c>
    </row>
    <row r="832" spans="1:5" ht="26.4" hidden="1">
      <c r="A832" s="27">
        <v>2442</v>
      </c>
      <c r="B832" s="30" t="s">
        <v>3829</v>
      </c>
      <c r="C832" s="27" t="s">
        <v>165</v>
      </c>
      <c r="D832" s="27" t="s">
        <v>74</v>
      </c>
      <c r="E832" s="28" t="s">
        <v>3830</v>
      </c>
    </row>
    <row r="833" spans="1:5" ht="26.4" hidden="1">
      <c r="A833" s="27">
        <v>2446</v>
      </c>
      <c r="B833" s="30" t="s">
        <v>3828</v>
      </c>
      <c r="C833" s="27" t="s">
        <v>165</v>
      </c>
      <c r="D833" s="27" t="s">
        <v>74</v>
      </c>
      <c r="E833" s="28" t="s">
        <v>3711</v>
      </c>
    </row>
    <row r="834" spans="1:5" ht="26.4" hidden="1">
      <c r="A834" s="27">
        <v>2483</v>
      </c>
      <c r="B834" s="30" t="s">
        <v>2760</v>
      </c>
      <c r="C834" s="27" t="s">
        <v>48</v>
      </c>
      <c r="D834" s="27" t="s">
        <v>49</v>
      </c>
      <c r="E834" s="28" t="s">
        <v>166</v>
      </c>
    </row>
    <row r="835" spans="1:5" ht="26.4" hidden="1">
      <c r="A835" s="27">
        <v>2484</v>
      </c>
      <c r="B835" s="30" t="s">
        <v>2765</v>
      </c>
      <c r="C835" s="27" t="s">
        <v>48</v>
      </c>
      <c r="D835" s="27" t="s">
        <v>49</v>
      </c>
      <c r="E835" s="28" t="s">
        <v>2766</v>
      </c>
    </row>
    <row r="836" spans="1:5" ht="26.4" hidden="1">
      <c r="A836" s="27">
        <v>2485</v>
      </c>
      <c r="B836" s="30" t="s">
        <v>2767</v>
      </c>
      <c r="C836" s="27" t="s">
        <v>48</v>
      </c>
      <c r="D836" s="27" t="s">
        <v>49</v>
      </c>
      <c r="E836" s="28" t="s">
        <v>2768</v>
      </c>
    </row>
    <row r="837" spans="1:5" ht="26.4" hidden="1">
      <c r="A837" s="27">
        <v>2487</v>
      </c>
      <c r="B837" s="30" t="s">
        <v>2758</v>
      </c>
      <c r="C837" s="27" t="s">
        <v>48</v>
      </c>
      <c r="D837" s="27" t="s">
        <v>49</v>
      </c>
      <c r="E837" s="28" t="s">
        <v>2759</v>
      </c>
    </row>
    <row r="838" spans="1:5" ht="26.4" hidden="1">
      <c r="A838" s="27">
        <v>2488</v>
      </c>
      <c r="B838" s="30" t="s">
        <v>2763</v>
      </c>
      <c r="C838" s="27" t="s">
        <v>48</v>
      </c>
      <c r="D838" s="27" t="s">
        <v>49</v>
      </c>
      <c r="E838" s="28" t="s">
        <v>2764</v>
      </c>
    </row>
    <row r="839" spans="1:5" ht="26.4" hidden="1">
      <c r="A839" s="27">
        <v>2489</v>
      </c>
      <c r="B839" s="30" t="s">
        <v>2762</v>
      </c>
      <c r="C839" s="27" t="s">
        <v>48</v>
      </c>
      <c r="D839" s="27" t="s">
        <v>49</v>
      </c>
      <c r="E839" s="28" t="s">
        <v>227</v>
      </c>
    </row>
    <row r="840" spans="1:5" ht="26.4" hidden="1">
      <c r="A840" s="27">
        <v>2500</v>
      </c>
      <c r="B840" s="30" t="s">
        <v>3793</v>
      </c>
      <c r="C840" s="27" t="s">
        <v>165</v>
      </c>
      <c r="D840" s="27" t="s">
        <v>49</v>
      </c>
      <c r="E840" s="28" t="s">
        <v>3794</v>
      </c>
    </row>
    <row r="841" spans="1:5" ht="26.4" hidden="1">
      <c r="A841" s="27">
        <v>2501</v>
      </c>
      <c r="B841" s="30" t="s">
        <v>3787</v>
      </c>
      <c r="C841" s="27" t="s">
        <v>165</v>
      </c>
      <c r="D841" s="27" t="s">
        <v>49</v>
      </c>
      <c r="E841" s="28" t="s">
        <v>3788</v>
      </c>
    </row>
    <row r="842" spans="1:5" ht="26.4" hidden="1">
      <c r="A842" s="27">
        <v>2502</v>
      </c>
      <c r="B842" s="30" t="s">
        <v>3789</v>
      </c>
      <c r="C842" s="27" t="s">
        <v>165</v>
      </c>
      <c r="D842" s="27" t="s">
        <v>49</v>
      </c>
      <c r="E842" s="28" t="s">
        <v>3790</v>
      </c>
    </row>
    <row r="843" spans="1:5" ht="26.4" hidden="1">
      <c r="A843" s="27">
        <v>2503</v>
      </c>
      <c r="B843" s="30" t="s">
        <v>3791</v>
      </c>
      <c r="C843" s="27" t="s">
        <v>165</v>
      </c>
      <c r="D843" s="27" t="s">
        <v>49</v>
      </c>
      <c r="E843" s="28" t="s">
        <v>3792</v>
      </c>
    </row>
    <row r="844" spans="1:5" ht="26.4" hidden="1">
      <c r="A844" s="27">
        <v>2504</v>
      </c>
      <c r="B844" s="30" t="s">
        <v>3785</v>
      </c>
      <c r="C844" s="27" t="s">
        <v>165</v>
      </c>
      <c r="D844" s="27" t="s">
        <v>49</v>
      </c>
      <c r="E844" s="28" t="s">
        <v>3786</v>
      </c>
    </row>
    <row r="845" spans="1:5" ht="26.4" hidden="1">
      <c r="A845" s="27">
        <v>2505</v>
      </c>
      <c r="B845" s="30" t="s">
        <v>3795</v>
      </c>
      <c r="C845" s="27" t="s">
        <v>165</v>
      </c>
      <c r="D845" s="27" t="s">
        <v>49</v>
      </c>
      <c r="E845" s="28" t="s">
        <v>3796</v>
      </c>
    </row>
    <row r="846" spans="1:5" ht="26.4" hidden="1">
      <c r="A846" s="27">
        <v>2510</v>
      </c>
      <c r="B846" s="30" t="s">
        <v>7368</v>
      </c>
      <c r="C846" s="27" t="s">
        <v>48</v>
      </c>
      <c r="D846" s="27" t="s">
        <v>49</v>
      </c>
      <c r="E846" s="28" t="s">
        <v>7369</v>
      </c>
    </row>
    <row r="847" spans="1:5" hidden="1">
      <c r="A847" s="27">
        <v>2512</v>
      </c>
      <c r="B847" s="30" t="s">
        <v>1245</v>
      </c>
      <c r="C847" s="27" t="s">
        <v>48</v>
      </c>
      <c r="D847" s="27" t="s">
        <v>49</v>
      </c>
      <c r="E847" s="28" t="s">
        <v>1246</v>
      </c>
    </row>
    <row r="848" spans="1:5" ht="26.4" hidden="1">
      <c r="A848" s="27">
        <v>2515</v>
      </c>
      <c r="B848" s="30" t="s">
        <v>2704</v>
      </c>
      <c r="C848" s="27" t="s">
        <v>48</v>
      </c>
      <c r="D848" s="27" t="s">
        <v>49</v>
      </c>
      <c r="E848" s="28" t="s">
        <v>2705</v>
      </c>
    </row>
    <row r="849" spans="1:5" ht="26.4" hidden="1">
      <c r="A849" s="27">
        <v>2516</v>
      </c>
      <c r="B849" s="30" t="s">
        <v>2699</v>
      </c>
      <c r="C849" s="27" t="s">
        <v>48</v>
      </c>
      <c r="D849" s="27" t="s">
        <v>49</v>
      </c>
      <c r="E849" s="28" t="s">
        <v>2692</v>
      </c>
    </row>
    <row r="850" spans="1:5" ht="26.4" hidden="1">
      <c r="A850" s="27">
        <v>2517</v>
      </c>
      <c r="B850" s="30" t="s">
        <v>2695</v>
      </c>
      <c r="C850" s="27" t="s">
        <v>48</v>
      </c>
      <c r="D850" s="27" t="s">
        <v>49</v>
      </c>
      <c r="E850" s="28" t="s">
        <v>2696</v>
      </c>
    </row>
    <row r="851" spans="1:5" ht="26.4" hidden="1">
      <c r="A851" s="27">
        <v>2518</v>
      </c>
      <c r="B851" s="30" t="s">
        <v>2700</v>
      </c>
      <c r="C851" s="27" t="s">
        <v>48</v>
      </c>
      <c r="D851" s="27" t="s">
        <v>49</v>
      </c>
      <c r="E851" s="28" t="s">
        <v>2701</v>
      </c>
    </row>
    <row r="852" spans="1:5" ht="26.4" hidden="1">
      <c r="A852" s="27">
        <v>2519</v>
      </c>
      <c r="B852" s="30" t="s">
        <v>2706</v>
      </c>
      <c r="C852" s="27" t="s">
        <v>48</v>
      </c>
      <c r="D852" s="27" t="s">
        <v>49</v>
      </c>
      <c r="E852" s="28" t="s">
        <v>2707</v>
      </c>
    </row>
    <row r="853" spans="1:5" ht="26.4" hidden="1">
      <c r="A853" s="27">
        <v>2520</v>
      </c>
      <c r="B853" s="30" t="s">
        <v>2708</v>
      </c>
      <c r="C853" s="27" t="s">
        <v>48</v>
      </c>
      <c r="D853" s="27" t="s">
        <v>49</v>
      </c>
      <c r="E853" s="28" t="s">
        <v>2709</v>
      </c>
    </row>
    <row r="854" spans="1:5" ht="26.4" hidden="1">
      <c r="A854" s="27">
        <v>2521</v>
      </c>
      <c r="B854" s="30" t="s">
        <v>2702</v>
      </c>
      <c r="C854" s="27" t="s">
        <v>48</v>
      </c>
      <c r="D854" s="27" t="s">
        <v>49</v>
      </c>
      <c r="E854" s="28" t="s">
        <v>2703</v>
      </c>
    </row>
    <row r="855" spans="1:5" ht="26.4" hidden="1">
      <c r="A855" s="27">
        <v>2522</v>
      </c>
      <c r="B855" s="30" t="s">
        <v>2697</v>
      </c>
      <c r="C855" s="27" t="s">
        <v>48</v>
      </c>
      <c r="D855" s="27" t="s">
        <v>49</v>
      </c>
      <c r="E855" s="28" t="s">
        <v>161</v>
      </c>
    </row>
    <row r="856" spans="1:5" ht="26.4" hidden="1">
      <c r="A856" s="27">
        <v>2526</v>
      </c>
      <c r="B856" s="30" t="s">
        <v>2757</v>
      </c>
      <c r="C856" s="27" t="s">
        <v>48</v>
      </c>
      <c r="D856" s="27" t="s">
        <v>49</v>
      </c>
      <c r="E856" s="28" t="s">
        <v>1859</v>
      </c>
    </row>
    <row r="857" spans="1:5" ht="26.4" hidden="1">
      <c r="A857" s="27">
        <v>2527</v>
      </c>
      <c r="B857" s="30" t="s">
        <v>2756</v>
      </c>
      <c r="C857" s="27" t="s">
        <v>48</v>
      </c>
      <c r="D857" s="27" t="s">
        <v>49</v>
      </c>
      <c r="E857" s="28" t="s">
        <v>2417</v>
      </c>
    </row>
    <row r="858" spans="1:5" ht="26.4" hidden="1">
      <c r="A858" s="27">
        <v>2528</v>
      </c>
      <c r="B858" s="30" t="s">
        <v>2761</v>
      </c>
      <c r="C858" s="27" t="s">
        <v>48</v>
      </c>
      <c r="D858" s="27" t="s">
        <v>49</v>
      </c>
      <c r="E858" s="28" t="s">
        <v>1685</v>
      </c>
    </row>
    <row r="859" spans="1:5" ht="26.4" hidden="1">
      <c r="A859" s="27">
        <v>2548</v>
      </c>
      <c r="B859" s="30" t="s">
        <v>2698</v>
      </c>
      <c r="C859" s="27" t="s">
        <v>48</v>
      </c>
      <c r="D859" s="27" t="s">
        <v>49</v>
      </c>
      <c r="E859" s="28" t="s">
        <v>2247</v>
      </c>
    </row>
    <row r="860" spans="1:5" hidden="1">
      <c r="A860" s="27">
        <v>2555</v>
      </c>
      <c r="B860" s="30" t="s">
        <v>1797</v>
      </c>
      <c r="C860" s="27" t="s">
        <v>48</v>
      </c>
      <c r="D860" s="27" t="s">
        <v>49</v>
      </c>
      <c r="E860" s="28" t="s">
        <v>1798</v>
      </c>
    </row>
    <row r="861" spans="1:5" hidden="1">
      <c r="A861" s="27">
        <v>2556</v>
      </c>
      <c r="B861" s="30" t="s">
        <v>1799</v>
      </c>
      <c r="C861" s="27" t="s">
        <v>48</v>
      </c>
      <c r="D861" s="27" t="s">
        <v>49</v>
      </c>
      <c r="E861" s="28" t="s">
        <v>1800</v>
      </c>
    </row>
    <row r="862" spans="1:5" hidden="1">
      <c r="A862" s="27">
        <v>2557</v>
      </c>
      <c r="B862" s="30" t="s">
        <v>1801</v>
      </c>
      <c r="C862" s="27" t="s">
        <v>48</v>
      </c>
      <c r="D862" s="27" t="s">
        <v>49</v>
      </c>
      <c r="E862" s="28" t="s">
        <v>1802</v>
      </c>
    </row>
    <row r="863" spans="1:5" ht="26.4" hidden="1">
      <c r="A863" s="27">
        <v>2558</v>
      </c>
      <c r="B863" s="30" t="s">
        <v>2572</v>
      </c>
      <c r="C863" s="27" t="s">
        <v>48</v>
      </c>
      <c r="D863" s="27" t="s">
        <v>49</v>
      </c>
      <c r="E863" s="28" t="s">
        <v>2220</v>
      </c>
    </row>
    <row r="864" spans="1:5" ht="26.4" hidden="1">
      <c r="A864" s="27">
        <v>2559</v>
      </c>
      <c r="B864" s="30" t="s">
        <v>2574</v>
      </c>
      <c r="C864" s="27" t="s">
        <v>48</v>
      </c>
      <c r="D864" s="27" t="s">
        <v>53</v>
      </c>
      <c r="E864" s="28" t="s">
        <v>2575</v>
      </c>
    </row>
    <row r="865" spans="1:5" ht="26.4" hidden="1">
      <c r="A865" s="27">
        <v>2560</v>
      </c>
      <c r="B865" s="30" t="s">
        <v>2573</v>
      </c>
      <c r="C865" s="27" t="s">
        <v>48</v>
      </c>
      <c r="D865" s="27" t="s">
        <v>49</v>
      </c>
      <c r="E865" s="28" t="s">
        <v>381</v>
      </c>
    </row>
    <row r="866" spans="1:5" ht="26.4" hidden="1">
      <c r="A866" s="27">
        <v>2565</v>
      </c>
      <c r="B866" s="30" t="s">
        <v>2588</v>
      </c>
      <c r="C866" s="27" t="s">
        <v>48</v>
      </c>
      <c r="D866" s="27" t="s">
        <v>49</v>
      </c>
      <c r="E866" s="28" t="s">
        <v>2589</v>
      </c>
    </row>
    <row r="867" spans="1:5" ht="26.4" hidden="1">
      <c r="A867" s="27">
        <v>2566</v>
      </c>
      <c r="B867" s="30" t="s">
        <v>2578</v>
      </c>
      <c r="C867" s="27" t="s">
        <v>48</v>
      </c>
      <c r="D867" s="27" t="s">
        <v>49</v>
      </c>
      <c r="E867" s="28" t="s">
        <v>2579</v>
      </c>
    </row>
    <row r="868" spans="1:5" ht="26.4" hidden="1">
      <c r="A868" s="27">
        <v>2567</v>
      </c>
      <c r="B868" s="30" t="s">
        <v>2586</v>
      </c>
      <c r="C868" s="27" t="s">
        <v>48</v>
      </c>
      <c r="D868" s="27" t="s">
        <v>49</v>
      </c>
      <c r="E868" s="28" t="s">
        <v>2587</v>
      </c>
    </row>
    <row r="869" spans="1:5" ht="26.4" hidden="1">
      <c r="A869" s="27">
        <v>2568</v>
      </c>
      <c r="B869" s="30" t="s">
        <v>2590</v>
      </c>
      <c r="C869" s="27" t="s">
        <v>48</v>
      </c>
      <c r="D869" s="27" t="s">
        <v>49</v>
      </c>
      <c r="E869" s="28" t="s">
        <v>2591</v>
      </c>
    </row>
    <row r="870" spans="1:5" ht="26.4" hidden="1">
      <c r="A870" s="27">
        <v>2569</v>
      </c>
      <c r="B870" s="30" t="s">
        <v>2598</v>
      </c>
      <c r="C870" s="27" t="s">
        <v>48</v>
      </c>
      <c r="D870" s="27" t="s">
        <v>49</v>
      </c>
      <c r="E870" s="28" t="s">
        <v>2599</v>
      </c>
    </row>
    <row r="871" spans="1:5" ht="26.4" hidden="1">
      <c r="A871" s="27">
        <v>2570</v>
      </c>
      <c r="B871" s="30" t="s">
        <v>2600</v>
      </c>
      <c r="C871" s="27" t="s">
        <v>48</v>
      </c>
      <c r="D871" s="27" t="s">
        <v>49</v>
      </c>
      <c r="E871" s="28" t="s">
        <v>2601</v>
      </c>
    </row>
    <row r="872" spans="1:5" ht="26.4" hidden="1">
      <c r="A872" s="27">
        <v>2571</v>
      </c>
      <c r="B872" s="30" t="s">
        <v>2602</v>
      </c>
      <c r="C872" s="27" t="s">
        <v>48</v>
      </c>
      <c r="D872" s="27" t="s">
        <v>49</v>
      </c>
      <c r="E872" s="28" t="s">
        <v>2603</v>
      </c>
    </row>
    <row r="873" spans="1:5" ht="26.4" hidden="1">
      <c r="A873" s="27">
        <v>2572</v>
      </c>
      <c r="B873" s="30" t="s">
        <v>2606</v>
      </c>
      <c r="C873" s="27" t="s">
        <v>48</v>
      </c>
      <c r="D873" s="27" t="s">
        <v>49</v>
      </c>
      <c r="E873" s="28" t="s">
        <v>2607</v>
      </c>
    </row>
    <row r="874" spans="1:5" ht="26.4" hidden="1">
      <c r="A874" s="27">
        <v>2573</v>
      </c>
      <c r="B874" s="30" t="s">
        <v>2613</v>
      </c>
      <c r="C874" s="27" t="s">
        <v>48</v>
      </c>
      <c r="D874" s="27" t="s">
        <v>49</v>
      </c>
      <c r="E874" s="28" t="s">
        <v>2614</v>
      </c>
    </row>
    <row r="875" spans="1:5" ht="26.4" hidden="1">
      <c r="A875" s="27">
        <v>2574</v>
      </c>
      <c r="B875" s="30" t="s">
        <v>2618</v>
      </c>
      <c r="C875" s="27" t="s">
        <v>48</v>
      </c>
      <c r="D875" s="27" t="s">
        <v>49</v>
      </c>
      <c r="E875" s="28" t="s">
        <v>2619</v>
      </c>
    </row>
    <row r="876" spans="1:5" ht="26.4" hidden="1">
      <c r="A876" s="27">
        <v>2575</v>
      </c>
      <c r="B876" s="30" t="s">
        <v>2612</v>
      </c>
      <c r="C876" s="27" t="s">
        <v>48</v>
      </c>
      <c r="D876" s="27" t="s">
        <v>49</v>
      </c>
      <c r="E876" s="28" t="s">
        <v>2465</v>
      </c>
    </row>
    <row r="877" spans="1:5" ht="26.4" hidden="1">
      <c r="A877" s="27">
        <v>2576</v>
      </c>
      <c r="B877" s="30" t="s">
        <v>2610</v>
      </c>
      <c r="C877" s="27" t="s">
        <v>48</v>
      </c>
      <c r="D877" s="27" t="s">
        <v>49</v>
      </c>
      <c r="E877" s="28" t="s">
        <v>2611</v>
      </c>
    </row>
    <row r="878" spans="1:5" ht="26.4" hidden="1">
      <c r="A878" s="27">
        <v>2577</v>
      </c>
      <c r="B878" s="30" t="s">
        <v>2616</v>
      </c>
      <c r="C878" s="27" t="s">
        <v>48</v>
      </c>
      <c r="D878" s="27" t="s">
        <v>49</v>
      </c>
      <c r="E878" s="28" t="s">
        <v>2617</v>
      </c>
    </row>
    <row r="879" spans="1:5" ht="26.4" hidden="1">
      <c r="A879" s="27">
        <v>2578</v>
      </c>
      <c r="B879" s="30" t="s">
        <v>2620</v>
      </c>
      <c r="C879" s="27" t="s">
        <v>48</v>
      </c>
      <c r="D879" s="27" t="s">
        <v>49</v>
      </c>
      <c r="E879" s="28" t="s">
        <v>2621</v>
      </c>
    </row>
    <row r="880" spans="1:5" ht="26.4" hidden="1">
      <c r="A880" s="27">
        <v>2579</v>
      </c>
      <c r="B880" s="30" t="s">
        <v>2630</v>
      </c>
      <c r="C880" s="27" t="s">
        <v>48</v>
      </c>
      <c r="D880" s="27" t="s">
        <v>49</v>
      </c>
      <c r="E880" s="28" t="s">
        <v>586</v>
      </c>
    </row>
    <row r="881" spans="1:5" ht="26.4" hidden="1">
      <c r="A881" s="27">
        <v>2580</v>
      </c>
      <c r="B881" s="30" t="s">
        <v>2634</v>
      </c>
      <c r="C881" s="27" t="s">
        <v>48</v>
      </c>
      <c r="D881" s="27" t="s">
        <v>49</v>
      </c>
      <c r="E881" s="28" t="s">
        <v>2635</v>
      </c>
    </row>
    <row r="882" spans="1:5" ht="26.4" hidden="1">
      <c r="A882" s="27">
        <v>2581</v>
      </c>
      <c r="B882" s="30" t="s">
        <v>2631</v>
      </c>
      <c r="C882" s="27" t="s">
        <v>48</v>
      </c>
      <c r="D882" s="27" t="s">
        <v>49</v>
      </c>
      <c r="E882" s="28" t="s">
        <v>983</v>
      </c>
    </row>
    <row r="883" spans="1:5" ht="26.4" hidden="1">
      <c r="A883" s="27">
        <v>2582</v>
      </c>
      <c r="B883" s="30" t="s">
        <v>2626</v>
      </c>
      <c r="C883" s="27" t="s">
        <v>48</v>
      </c>
      <c r="D883" s="27" t="s">
        <v>49</v>
      </c>
      <c r="E883" s="28" t="s">
        <v>2627</v>
      </c>
    </row>
    <row r="884" spans="1:5" ht="26.4" hidden="1">
      <c r="A884" s="27">
        <v>2583</v>
      </c>
      <c r="B884" s="30" t="s">
        <v>2636</v>
      </c>
      <c r="C884" s="27" t="s">
        <v>48</v>
      </c>
      <c r="D884" s="27" t="s">
        <v>49</v>
      </c>
      <c r="E884" s="28" t="s">
        <v>2637</v>
      </c>
    </row>
    <row r="885" spans="1:5" ht="26.4" hidden="1">
      <c r="A885" s="27">
        <v>2584</v>
      </c>
      <c r="B885" s="30" t="s">
        <v>2638</v>
      </c>
      <c r="C885" s="27" t="s">
        <v>48</v>
      </c>
      <c r="D885" s="27" t="s">
        <v>49</v>
      </c>
      <c r="E885" s="28" t="s">
        <v>2639</v>
      </c>
    </row>
    <row r="886" spans="1:5" ht="26.4" hidden="1">
      <c r="A886" s="27">
        <v>2585</v>
      </c>
      <c r="B886" s="30" t="s">
        <v>2622</v>
      </c>
      <c r="C886" s="27" t="s">
        <v>48</v>
      </c>
      <c r="D886" s="27" t="s">
        <v>49</v>
      </c>
      <c r="E886" s="28" t="s">
        <v>2623</v>
      </c>
    </row>
    <row r="887" spans="1:5" ht="26.4" hidden="1">
      <c r="A887" s="27">
        <v>2586</v>
      </c>
      <c r="B887" s="30" t="s">
        <v>2615</v>
      </c>
      <c r="C887" s="27" t="s">
        <v>48</v>
      </c>
      <c r="D887" s="27" t="s">
        <v>49</v>
      </c>
      <c r="E887" s="28" t="s">
        <v>1810</v>
      </c>
    </row>
    <row r="888" spans="1:5" ht="26.4" hidden="1">
      <c r="A888" s="27">
        <v>2587</v>
      </c>
      <c r="B888" s="30" t="s">
        <v>2594</v>
      </c>
      <c r="C888" s="27" t="s">
        <v>48</v>
      </c>
      <c r="D888" s="27" t="s">
        <v>49</v>
      </c>
      <c r="E888" s="28" t="s">
        <v>2595</v>
      </c>
    </row>
    <row r="889" spans="1:5" ht="26.4" hidden="1">
      <c r="A889" s="27">
        <v>2588</v>
      </c>
      <c r="B889" s="30" t="s">
        <v>2596</v>
      </c>
      <c r="C889" s="27" t="s">
        <v>48</v>
      </c>
      <c r="D889" s="27" t="s">
        <v>49</v>
      </c>
      <c r="E889" s="28" t="s">
        <v>2597</v>
      </c>
    </row>
    <row r="890" spans="1:5" ht="26.4" hidden="1">
      <c r="A890" s="27">
        <v>2589</v>
      </c>
      <c r="B890" s="30" t="s">
        <v>2580</v>
      </c>
      <c r="C890" s="27" t="s">
        <v>48</v>
      </c>
      <c r="D890" s="27" t="s">
        <v>49</v>
      </c>
      <c r="E890" s="28" t="s">
        <v>2581</v>
      </c>
    </row>
    <row r="891" spans="1:5" ht="26.4" hidden="1">
      <c r="A891" s="27">
        <v>2590</v>
      </c>
      <c r="B891" s="30" t="s">
        <v>2584</v>
      </c>
      <c r="C891" s="27" t="s">
        <v>48</v>
      </c>
      <c r="D891" s="27" t="s">
        <v>49</v>
      </c>
      <c r="E891" s="28" t="s">
        <v>2585</v>
      </c>
    </row>
    <row r="892" spans="1:5" ht="26.4" hidden="1">
      <c r="A892" s="27">
        <v>2591</v>
      </c>
      <c r="B892" s="30" t="s">
        <v>2582</v>
      </c>
      <c r="C892" s="27" t="s">
        <v>48</v>
      </c>
      <c r="D892" s="27" t="s">
        <v>49</v>
      </c>
      <c r="E892" s="28" t="s">
        <v>2583</v>
      </c>
    </row>
    <row r="893" spans="1:5" ht="26.4" hidden="1">
      <c r="A893" s="27">
        <v>2592</v>
      </c>
      <c r="B893" s="30" t="s">
        <v>2576</v>
      </c>
      <c r="C893" s="27" t="s">
        <v>48</v>
      </c>
      <c r="D893" s="27" t="s">
        <v>49</v>
      </c>
      <c r="E893" s="28" t="s">
        <v>2577</v>
      </c>
    </row>
    <row r="894" spans="1:5" ht="26.4" hidden="1">
      <c r="A894" s="27">
        <v>2593</v>
      </c>
      <c r="B894" s="30" t="s">
        <v>2604</v>
      </c>
      <c r="C894" s="27" t="s">
        <v>48</v>
      </c>
      <c r="D894" s="27" t="s">
        <v>49</v>
      </c>
      <c r="E894" s="28" t="s">
        <v>2605</v>
      </c>
    </row>
    <row r="895" spans="1:5" ht="26.4" hidden="1">
      <c r="A895" s="27">
        <v>2594</v>
      </c>
      <c r="B895" s="30" t="s">
        <v>2592</v>
      </c>
      <c r="C895" s="27" t="s">
        <v>48</v>
      </c>
      <c r="D895" s="27" t="s">
        <v>49</v>
      </c>
      <c r="E895" s="28" t="s">
        <v>2593</v>
      </c>
    </row>
    <row r="896" spans="1:5" ht="26.4" hidden="1">
      <c r="A896" s="27">
        <v>2595</v>
      </c>
      <c r="B896" s="30" t="s">
        <v>2608</v>
      </c>
      <c r="C896" s="27" t="s">
        <v>48</v>
      </c>
      <c r="D896" s="27" t="s">
        <v>49</v>
      </c>
      <c r="E896" s="28" t="s">
        <v>2609</v>
      </c>
    </row>
    <row r="897" spans="1:5" ht="26.4" hidden="1">
      <c r="A897" s="27">
        <v>2596</v>
      </c>
      <c r="B897" s="30" t="s">
        <v>2632</v>
      </c>
      <c r="C897" s="27" t="s">
        <v>48</v>
      </c>
      <c r="D897" s="27" t="s">
        <v>49</v>
      </c>
      <c r="E897" s="28" t="s">
        <v>2633</v>
      </c>
    </row>
    <row r="898" spans="1:5" ht="26.4" hidden="1">
      <c r="A898" s="27">
        <v>2597</v>
      </c>
      <c r="B898" s="30" t="s">
        <v>2628</v>
      </c>
      <c r="C898" s="27" t="s">
        <v>48</v>
      </c>
      <c r="D898" s="27" t="s">
        <v>49</v>
      </c>
      <c r="E898" s="28" t="s">
        <v>2629</v>
      </c>
    </row>
    <row r="899" spans="1:5" ht="26.4" hidden="1">
      <c r="A899" s="27">
        <v>2609</v>
      </c>
      <c r="B899" s="30" t="s">
        <v>3327</v>
      </c>
      <c r="C899" s="27" t="s">
        <v>48</v>
      </c>
      <c r="D899" s="27" t="s">
        <v>49</v>
      </c>
      <c r="E899" s="28" t="s">
        <v>1589</v>
      </c>
    </row>
    <row r="900" spans="1:5" ht="26.4" hidden="1">
      <c r="A900" s="27">
        <v>2611</v>
      </c>
      <c r="B900" s="30" t="s">
        <v>3329</v>
      </c>
      <c r="C900" s="27" t="s">
        <v>48</v>
      </c>
      <c r="D900" s="27" t="s">
        <v>49</v>
      </c>
      <c r="E900" s="28" t="s">
        <v>3330</v>
      </c>
    </row>
    <row r="901" spans="1:5" ht="26.4" hidden="1">
      <c r="A901" s="27">
        <v>2612</v>
      </c>
      <c r="B901" s="30" t="s">
        <v>3331</v>
      </c>
      <c r="C901" s="27" t="s">
        <v>48</v>
      </c>
      <c r="D901" s="27" t="s">
        <v>49</v>
      </c>
      <c r="E901" s="28" t="s">
        <v>2711</v>
      </c>
    </row>
    <row r="902" spans="1:5" ht="26.4" hidden="1">
      <c r="A902" s="27">
        <v>2613</v>
      </c>
      <c r="B902" s="30" t="s">
        <v>3332</v>
      </c>
      <c r="C902" s="27" t="s">
        <v>48</v>
      </c>
      <c r="D902" s="27" t="s">
        <v>49</v>
      </c>
      <c r="E902" s="28" t="s">
        <v>3333</v>
      </c>
    </row>
    <row r="903" spans="1:5" ht="26.4" hidden="1">
      <c r="A903" s="27">
        <v>2614</v>
      </c>
      <c r="B903" s="30" t="s">
        <v>3334</v>
      </c>
      <c r="C903" s="27" t="s">
        <v>48</v>
      </c>
      <c r="D903" s="27" t="s">
        <v>49</v>
      </c>
      <c r="E903" s="28" t="s">
        <v>3335</v>
      </c>
    </row>
    <row r="904" spans="1:5" ht="26.4" hidden="1">
      <c r="A904" s="27">
        <v>2615</v>
      </c>
      <c r="B904" s="30" t="s">
        <v>3324</v>
      </c>
      <c r="C904" s="27" t="s">
        <v>48</v>
      </c>
      <c r="D904" s="27" t="s">
        <v>49</v>
      </c>
      <c r="E904" s="28" t="s">
        <v>3325</v>
      </c>
    </row>
    <row r="905" spans="1:5" ht="26.4" hidden="1">
      <c r="A905" s="27">
        <v>2616</v>
      </c>
      <c r="B905" s="30" t="s">
        <v>3427</v>
      </c>
      <c r="C905" s="27" t="s">
        <v>48</v>
      </c>
      <c r="D905" s="27" t="s">
        <v>49</v>
      </c>
      <c r="E905" s="28" t="s">
        <v>3428</v>
      </c>
    </row>
    <row r="906" spans="1:5" ht="26.4" hidden="1">
      <c r="A906" s="27">
        <v>2617</v>
      </c>
      <c r="B906" s="30" t="s">
        <v>3431</v>
      </c>
      <c r="C906" s="27" t="s">
        <v>48</v>
      </c>
      <c r="D906" s="27" t="s">
        <v>49</v>
      </c>
      <c r="E906" s="28" t="s">
        <v>2599</v>
      </c>
    </row>
    <row r="907" spans="1:5" ht="26.4" hidden="1">
      <c r="A907" s="27">
        <v>2618</v>
      </c>
      <c r="B907" s="30" t="s">
        <v>3432</v>
      </c>
      <c r="C907" s="27" t="s">
        <v>48</v>
      </c>
      <c r="D907" s="27" t="s">
        <v>49</v>
      </c>
      <c r="E907" s="28" t="s">
        <v>3433</v>
      </c>
    </row>
    <row r="908" spans="1:5" ht="26.4" hidden="1">
      <c r="A908" s="27">
        <v>2619</v>
      </c>
      <c r="B908" s="30" t="s">
        <v>3438</v>
      </c>
      <c r="C908" s="27" t="s">
        <v>48</v>
      </c>
      <c r="D908" s="27" t="s">
        <v>49</v>
      </c>
      <c r="E908" s="28" t="s">
        <v>3439</v>
      </c>
    </row>
    <row r="909" spans="1:5" ht="26.4" hidden="1">
      <c r="A909" s="27">
        <v>2620</v>
      </c>
      <c r="B909" s="30" t="s">
        <v>3440</v>
      </c>
      <c r="C909" s="27" t="s">
        <v>48</v>
      </c>
      <c r="D909" s="27" t="s">
        <v>49</v>
      </c>
      <c r="E909" s="28" t="s">
        <v>3441</v>
      </c>
    </row>
    <row r="910" spans="1:5" ht="26.4" hidden="1">
      <c r="A910" s="27">
        <v>2621</v>
      </c>
      <c r="B910" s="30" t="s">
        <v>3425</v>
      </c>
      <c r="C910" s="27" t="s">
        <v>48</v>
      </c>
      <c r="D910" s="27" t="s">
        <v>49</v>
      </c>
      <c r="E910" s="28" t="s">
        <v>3426</v>
      </c>
    </row>
    <row r="911" spans="1:5" ht="26.4" hidden="1">
      <c r="A911" s="27">
        <v>2622</v>
      </c>
      <c r="B911" s="30" t="s">
        <v>3239</v>
      </c>
      <c r="C911" s="27" t="s">
        <v>48</v>
      </c>
      <c r="D911" s="27" t="s">
        <v>49</v>
      </c>
      <c r="E911" s="28" t="s">
        <v>1730</v>
      </c>
    </row>
    <row r="912" spans="1:5" ht="26.4" hidden="1">
      <c r="A912" s="27">
        <v>2623</v>
      </c>
      <c r="B912" s="30" t="s">
        <v>3240</v>
      </c>
      <c r="C912" s="27" t="s">
        <v>48</v>
      </c>
      <c r="D912" s="27" t="s">
        <v>49</v>
      </c>
      <c r="E912" s="28" t="s">
        <v>2231</v>
      </c>
    </row>
    <row r="913" spans="1:5" ht="26.4" hidden="1">
      <c r="A913" s="27">
        <v>2624</v>
      </c>
      <c r="B913" s="30" t="s">
        <v>3241</v>
      </c>
      <c r="C913" s="27" t="s">
        <v>48</v>
      </c>
      <c r="D913" s="27" t="s">
        <v>49</v>
      </c>
      <c r="E913" s="28" t="s">
        <v>3242</v>
      </c>
    </row>
    <row r="914" spans="1:5" ht="26.4" hidden="1">
      <c r="A914" s="27">
        <v>2625</v>
      </c>
      <c r="B914" s="30" t="s">
        <v>3243</v>
      </c>
      <c r="C914" s="27" t="s">
        <v>48</v>
      </c>
      <c r="D914" s="27" t="s">
        <v>49</v>
      </c>
      <c r="E914" s="28" t="s">
        <v>3244</v>
      </c>
    </row>
    <row r="915" spans="1:5" ht="26.4" hidden="1">
      <c r="A915" s="27">
        <v>2626</v>
      </c>
      <c r="B915" s="30" t="s">
        <v>3245</v>
      </c>
      <c r="C915" s="27" t="s">
        <v>48</v>
      </c>
      <c r="D915" s="27" t="s">
        <v>49</v>
      </c>
      <c r="E915" s="28" t="s">
        <v>3246</v>
      </c>
    </row>
    <row r="916" spans="1:5" ht="26.4" hidden="1">
      <c r="A916" s="27">
        <v>2627</v>
      </c>
      <c r="B916" s="30" t="s">
        <v>3249</v>
      </c>
      <c r="C916" s="27" t="s">
        <v>48</v>
      </c>
      <c r="D916" s="27" t="s">
        <v>49</v>
      </c>
      <c r="E916" s="28" t="s">
        <v>3250</v>
      </c>
    </row>
    <row r="917" spans="1:5" ht="26.4" hidden="1">
      <c r="A917" s="27">
        <v>2628</v>
      </c>
      <c r="B917" s="30" t="s">
        <v>3237</v>
      </c>
      <c r="C917" s="27" t="s">
        <v>48</v>
      </c>
      <c r="D917" s="27" t="s">
        <v>49</v>
      </c>
      <c r="E917" s="28" t="s">
        <v>3238</v>
      </c>
    </row>
    <row r="918" spans="1:5" ht="26.4" hidden="1">
      <c r="A918" s="27">
        <v>2629</v>
      </c>
      <c r="B918" s="30" t="s">
        <v>3251</v>
      </c>
      <c r="C918" s="27" t="s">
        <v>48</v>
      </c>
      <c r="D918" s="27" t="s">
        <v>49</v>
      </c>
      <c r="E918" s="28" t="s">
        <v>2621</v>
      </c>
    </row>
    <row r="919" spans="1:5" ht="26.4" hidden="1">
      <c r="A919" s="27">
        <v>2630</v>
      </c>
      <c r="B919" s="30" t="s">
        <v>3247</v>
      </c>
      <c r="C919" s="27" t="s">
        <v>48</v>
      </c>
      <c r="D919" s="27" t="s">
        <v>49</v>
      </c>
      <c r="E919" s="28" t="s">
        <v>3248</v>
      </c>
    </row>
    <row r="920" spans="1:5" ht="26.4" hidden="1">
      <c r="A920" s="27">
        <v>2631</v>
      </c>
      <c r="B920" s="30" t="s">
        <v>3436</v>
      </c>
      <c r="C920" s="27" t="s">
        <v>48</v>
      </c>
      <c r="D920" s="27" t="s">
        <v>49</v>
      </c>
      <c r="E920" s="28" t="s">
        <v>3437</v>
      </c>
    </row>
    <row r="921" spans="1:5" ht="26.4" hidden="1">
      <c r="A921" s="27">
        <v>2632</v>
      </c>
      <c r="B921" s="30" t="s">
        <v>3434</v>
      </c>
      <c r="C921" s="27" t="s">
        <v>48</v>
      </c>
      <c r="D921" s="27" t="s">
        <v>49</v>
      </c>
      <c r="E921" s="28" t="s">
        <v>3435</v>
      </c>
    </row>
    <row r="922" spans="1:5" ht="26.4" hidden="1">
      <c r="A922" s="27">
        <v>2633</v>
      </c>
      <c r="B922" s="30" t="s">
        <v>3429</v>
      </c>
      <c r="C922" s="27" t="s">
        <v>48</v>
      </c>
      <c r="D922" s="27" t="s">
        <v>49</v>
      </c>
      <c r="E922" s="28" t="s">
        <v>3430</v>
      </c>
    </row>
    <row r="923" spans="1:5" ht="26.4" hidden="1">
      <c r="A923" s="27">
        <v>2634</v>
      </c>
      <c r="B923" s="30" t="s">
        <v>3328</v>
      </c>
      <c r="C923" s="27" t="s">
        <v>48</v>
      </c>
      <c r="D923" s="27" t="s">
        <v>49</v>
      </c>
      <c r="E923" s="28" t="s">
        <v>1755</v>
      </c>
    </row>
    <row r="924" spans="1:5" ht="26.4" hidden="1">
      <c r="A924" s="27">
        <v>2635</v>
      </c>
      <c r="B924" s="30" t="s">
        <v>3326</v>
      </c>
      <c r="C924" s="27" t="s">
        <v>48</v>
      </c>
      <c r="D924" s="27" t="s">
        <v>49</v>
      </c>
      <c r="E924" s="28" t="s">
        <v>2745</v>
      </c>
    </row>
    <row r="925" spans="1:5" ht="26.4" hidden="1">
      <c r="A925" s="27">
        <v>2636</v>
      </c>
      <c r="B925" s="30" t="s">
        <v>5645</v>
      </c>
      <c r="C925" s="27" t="s">
        <v>48</v>
      </c>
      <c r="D925" s="27" t="s">
        <v>49</v>
      </c>
      <c r="E925" s="28" t="s">
        <v>1043</v>
      </c>
    </row>
    <row r="926" spans="1:5" ht="26.4" hidden="1">
      <c r="A926" s="27">
        <v>2637</v>
      </c>
      <c r="B926" s="30" t="s">
        <v>5646</v>
      </c>
      <c r="C926" s="27" t="s">
        <v>48</v>
      </c>
      <c r="D926" s="27" t="s">
        <v>49</v>
      </c>
      <c r="E926" s="28" t="s">
        <v>83</v>
      </c>
    </row>
    <row r="927" spans="1:5" ht="26.4" hidden="1">
      <c r="A927" s="27">
        <v>2638</v>
      </c>
      <c r="B927" s="30" t="s">
        <v>5647</v>
      </c>
      <c r="C927" s="27" t="s">
        <v>48</v>
      </c>
      <c r="D927" s="27" t="s">
        <v>49</v>
      </c>
      <c r="E927" s="28" t="s">
        <v>1334</v>
      </c>
    </row>
    <row r="928" spans="1:5" ht="26.4" hidden="1">
      <c r="A928" s="27">
        <v>2639</v>
      </c>
      <c r="B928" s="30" t="s">
        <v>5648</v>
      </c>
      <c r="C928" s="27" t="s">
        <v>48</v>
      </c>
      <c r="D928" s="27" t="s">
        <v>49</v>
      </c>
      <c r="E928" s="28" t="s">
        <v>214</v>
      </c>
    </row>
    <row r="929" spans="1:5" ht="26.4" hidden="1">
      <c r="A929" s="27">
        <v>2640</v>
      </c>
      <c r="B929" s="30" t="s">
        <v>5651</v>
      </c>
      <c r="C929" s="27" t="s">
        <v>48</v>
      </c>
      <c r="D929" s="27" t="s">
        <v>49</v>
      </c>
      <c r="E929" s="28" t="s">
        <v>2683</v>
      </c>
    </row>
    <row r="930" spans="1:5" ht="26.4" hidden="1">
      <c r="A930" s="27">
        <v>2641</v>
      </c>
      <c r="B930" s="30" t="s">
        <v>5644</v>
      </c>
      <c r="C930" s="27" t="s">
        <v>48</v>
      </c>
      <c r="D930" s="27" t="s">
        <v>49</v>
      </c>
      <c r="E930" s="28" t="s">
        <v>5005</v>
      </c>
    </row>
    <row r="931" spans="1:5" ht="26.4" hidden="1">
      <c r="A931" s="27">
        <v>2642</v>
      </c>
      <c r="B931" s="30" t="s">
        <v>5652</v>
      </c>
      <c r="C931" s="27" t="s">
        <v>48</v>
      </c>
      <c r="D931" s="27" t="s">
        <v>49</v>
      </c>
      <c r="E931" s="28" t="s">
        <v>2347</v>
      </c>
    </row>
    <row r="932" spans="1:5" ht="26.4" hidden="1">
      <c r="A932" s="27">
        <v>2643</v>
      </c>
      <c r="B932" s="30" t="s">
        <v>5650</v>
      </c>
      <c r="C932" s="27" t="s">
        <v>48</v>
      </c>
      <c r="D932" s="27" t="s">
        <v>49</v>
      </c>
      <c r="E932" s="28" t="s">
        <v>270</v>
      </c>
    </row>
    <row r="933" spans="1:5" ht="26.4" hidden="1">
      <c r="A933" s="27">
        <v>2644</v>
      </c>
      <c r="B933" s="30" t="s">
        <v>5649</v>
      </c>
      <c r="C933" s="27" t="s">
        <v>48</v>
      </c>
      <c r="D933" s="27" t="s">
        <v>49</v>
      </c>
      <c r="E933" s="28" t="s">
        <v>5617</v>
      </c>
    </row>
    <row r="934" spans="1:5" ht="26.4" hidden="1">
      <c r="A934" s="27">
        <v>2662</v>
      </c>
      <c r="B934" s="30" t="s">
        <v>7693</v>
      </c>
      <c r="C934" s="27" t="s">
        <v>48</v>
      </c>
      <c r="D934" s="27" t="s">
        <v>74</v>
      </c>
      <c r="E934" s="28" t="s">
        <v>4897</v>
      </c>
    </row>
    <row r="935" spans="1:5" ht="26.4" hidden="1">
      <c r="A935" s="27">
        <v>2664</v>
      </c>
      <c r="B935" s="30" t="s">
        <v>7691</v>
      </c>
      <c r="C935" s="27" t="s">
        <v>48</v>
      </c>
      <c r="D935" s="27" t="s">
        <v>74</v>
      </c>
      <c r="E935" s="28" t="s">
        <v>7692</v>
      </c>
    </row>
    <row r="936" spans="1:5" ht="26.4" hidden="1">
      <c r="A936" s="27">
        <v>2666</v>
      </c>
      <c r="B936" s="30" t="s">
        <v>7689</v>
      </c>
      <c r="C936" s="27" t="s">
        <v>48</v>
      </c>
      <c r="D936" s="27" t="s">
        <v>74</v>
      </c>
      <c r="E936" s="28" t="s">
        <v>192</v>
      </c>
    </row>
    <row r="937" spans="1:5" ht="26.4" hidden="1">
      <c r="A937" s="27">
        <v>2668</v>
      </c>
      <c r="B937" s="30" t="s">
        <v>7690</v>
      </c>
      <c r="C937" s="27" t="s">
        <v>48</v>
      </c>
      <c r="D937" s="27" t="s">
        <v>74</v>
      </c>
      <c r="E937" s="28" t="s">
        <v>961</v>
      </c>
    </row>
    <row r="938" spans="1:5" hidden="1">
      <c r="A938" s="27">
        <v>2673</v>
      </c>
      <c r="B938" s="30" t="s">
        <v>3744</v>
      </c>
      <c r="C938" s="27" t="s">
        <v>165</v>
      </c>
      <c r="D938" s="27" t="s">
        <v>53</v>
      </c>
      <c r="E938" s="28" t="s">
        <v>1158</v>
      </c>
    </row>
    <row r="939" spans="1:5" hidden="1">
      <c r="A939" s="27">
        <v>2674</v>
      </c>
      <c r="B939" s="30" t="s">
        <v>3750</v>
      </c>
      <c r="C939" s="27" t="s">
        <v>165</v>
      </c>
      <c r="D939" s="27" t="s">
        <v>49</v>
      </c>
      <c r="E939" s="28" t="s">
        <v>3751</v>
      </c>
    </row>
    <row r="940" spans="1:5" hidden="1">
      <c r="A940" s="27">
        <v>2675</v>
      </c>
      <c r="B940" s="30" t="s">
        <v>3759</v>
      </c>
      <c r="C940" s="27" t="s">
        <v>165</v>
      </c>
      <c r="D940" s="27" t="s">
        <v>49</v>
      </c>
      <c r="E940" s="28" t="s">
        <v>3760</v>
      </c>
    </row>
    <row r="941" spans="1:5" hidden="1">
      <c r="A941" s="27">
        <v>2676</v>
      </c>
      <c r="B941" s="30" t="s">
        <v>3754</v>
      </c>
      <c r="C941" s="27" t="s">
        <v>165</v>
      </c>
      <c r="D941" s="27" t="s">
        <v>49</v>
      </c>
      <c r="E941" s="28" t="s">
        <v>2113</v>
      </c>
    </row>
    <row r="942" spans="1:5" hidden="1">
      <c r="A942" s="27">
        <v>2678</v>
      </c>
      <c r="B942" s="30" t="s">
        <v>3755</v>
      </c>
      <c r="C942" s="27" t="s">
        <v>165</v>
      </c>
      <c r="D942" s="27" t="s">
        <v>49</v>
      </c>
      <c r="E942" s="28" t="s">
        <v>1642</v>
      </c>
    </row>
    <row r="943" spans="1:5" hidden="1">
      <c r="A943" s="27">
        <v>2679</v>
      </c>
      <c r="B943" s="30" t="s">
        <v>3756</v>
      </c>
      <c r="C943" s="27" t="s">
        <v>165</v>
      </c>
      <c r="D943" s="27" t="s">
        <v>49</v>
      </c>
      <c r="E943" s="28" t="s">
        <v>3757</v>
      </c>
    </row>
    <row r="944" spans="1:5" hidden="1">
      <c r="A944" s="27">
        <v>2680</v>
      </c>
      <c r="B944" s="30" t="s">
        <v>3741</v>
      </c>
      <c r="C944" s="27" t="s">
        <v>165</v>
      </c>
      <c r="D944" s="27" t="s">
        <v>49</v>
      </c>
      <c r="E944" s="28" t="s">
        <v>3742</v>
      </c>
    </row>
    <row r="945" spans="1:5" hidden="1">
      <c r="A945" s="27">
        <v>2681</v>
      </c>
      <c r="B945" s="30" t="s">
        <v>3745</v>
      </c>
      <c r="C945" s="27" t="s">
        <v>165</v>
      </c>
      <c r="D945" s="27" t="s">
        <v>49</v>
      </c>
      <c r="E945" s="28" t="s">
        <v>3746</v>
      </c>
    </row>
    <row r="946" spans="1:5" hidden="1">
      <c r="A946" s="27">
        <v>2682</v>
      </c>
      <c r="B946" s="30" t="s">
        <v>3747</v>
      </c>
      <c r="C946" s="27" t="s">
        <v>165</v>
      </c>
      <c r="D946" s="27" t="s">
        <v>49</v>
      </c>
      <c r="E946" s="28" t="s">
        <v>3748</v>
      </c>
    </row>
    <row r="947" spans="1:5" hidden="1">
      <c r="A947" s="27">
        <v>2683</v>
      </c>
      <c r="B947" s="30" t="s">
        <v>3752</v>
      </c>
      <c r="C947" s="27" t="s">
        <v>165</v>
      </c>
      <c r="D947" s="27" t="s">
        <v>49</v>
      </c>
      <c r="E947" s="28" t="s">
        <v>3753</v>
      </c>
    </row>
    <row r="948" spans="1:5" hidden="1">
      <c r="A948" s="27">
        <v>2684</v>
      </c>
      <c r="B948" s="30" t="s">
        <v>3743</v>
      </c>
      <c r="C948" s="27" t="s">
        <v>165</v>
      </c>
      <c r="D948" s="27" t="s">
        <v>49</v>
      </c>
      <c r="E948" s="28" t="s">
        <v>2101</v>
      </c>
    </row>
    <row r="949" spans="1:5" hidden="1">
      <c r="A949" s="27">
        <v>2685</v>
      </c>
      <c r="B949" s="30" t="s">
        <v>3739</v>
      </c>
      <c r="C949" s="27" t="s">
        <v>165</v>
      </c>
      <c r="D949" s="27" t="s">
        <v>49</v>
      </c>
      <c r="E949" s="28" t="s">
        <v>3740</v>
      </c>
    </row>
    <row r="950" spans="1:5" hidden="1">
      <c r="A950" s="27">
        <v>2686</v>
      </c>
      <c r="B950" s="30" t="s">
        <v>3749</v>
      </c>
      <c r="C950" s="27" t="s">
        <v>165</v>
      </c>
      <c r="D950" s="27" t="s">
        <v>49</v>
      </c>
      <c r="E950" s="28" t="s">
        <v>2629</v>
      </c>
    </row>
    <row r="951" spans="1:5" hidden="1">
      <c r="A951" s="27">
        <v>2687</v>
      </c>
      <c r="B951" s="30" t="s">
        <v>3812</v>
      </c>
      <c r="C951" s="27" t="s">
        <v>165</v>
      </c>
      <c r="D951" s="27" t="s">
        <v>49</v>
      </c>
      <c r="E951" s="28" t="s">
        <v>3108</v>
      </c>
    </row>
    <row r="952" spans="1:5" hidden="1">
      <c r="A952" s="27">
        <v>2688</v>
      </c>
      <c r="B952" s="30" t="s">
        <v>3814</v>
      </c>
      <c r="C952" s="27" t="s">
        <v>165</v>
      </c>
      <c r="D952" s="27" t="s">
        <v>49</v>
      </c>
      <c r="E952" s="28" t="s">
        <v>3815</v>
      </c>
    </row>
    <row r="953" spans="1:5" hidden="1">
      <c r="A953" s="27">
        <v>2689</v>
      </c>
      <c r="B953" s="30" t="s">
        <v>3813</v>
      </c>
      <c r="C953" s="27" t="s">
        <v>165</v>
      </c>
      <c r="D953" s="27" t="s">
        <v>49</v>
      </c>
      <c r="E953" s="28" t="s">
        <v>99</v>
      </c>
    </row>
    <row r="954" spans="1:5" hidden="1">
      <c r="A954" s="27">
        <v>2690</v>
      </c>
      <c r="B954" s="30" t="s">
        <v>3816</v>
      </c>
      <c r="C954" s="27" t="s">
        <v>165</v>
      </c>
      <c r="D954" s="27" t="s">
        <v>49</v>
      </c>
      <c r="E954" s="28" t="s">
        <v>3817</v>
      </c>
    </row>
    <row r="955" spans="1:5" ht="26.4" hidden="1">
      <c r="A955" s="27">
        <v>2692</v>
      </c>
      <c r="B955" s="30" t="s">
        <v>3467</v>
      </c>
      <c r="C955" s="27" t="s">
        <v>175</v>
      </c>
      <c r="D955" s="27" t="s">
        <v>49</v>
      </c>
      <c r="E955" s="28" t="s">
        <v>3468</v>
      </c>
    </row>
    <row r="956" spans="1:5" hidden="1">
      <c r="A956" s="27">
        <v>2696</v>
      </c>
      <c r="B956" s="30" t="s">
        <v>3869</v>
      </c>
      <c r="C956" s="27" t="s">
        <v>52</v>
      </c>
      <c r="D956" s="27" t="s">
        <v>53</v>
      </c>
      <c r="E956" s="28" t="s">
        <v>54</v>
      </c>
    </row>
    <row r="957" spans="1:5" hidden="1">
      <c r="A957" s="27">
        <v>2701</v>
      </c>
      <c r="B957" s="30" t="s">
        <v>4616</v>
      </c>
      <c r="C957" s="27" t="s">
        <v>52</v>
      </c>
      <c r="D957" s="27" t="s">
        <v>49</v>
      </c>
      <c r="E957" s="28" t="s">
        <v>4617</v>
      </c>
    </row>
    <row r="958" spans="1:5" hidden="1">
      <c r="A958" s="27">
        <v>2705</v>
      </c>
      <c r="B958" s="30" t="s">
        <v>3874</v>
      </c>
      <c r="C958" s="27" t="s">
        <v>3875</v>
      </c>
      <c r="D958" s="27" t="s">
        <v>74</v>
      </c>
      <c r="E958" s="28" t="s">
        <v>142</v>
      </c>
    </row>
    <row r="959" spans="1:5" hidden="1">
      <c r="A959" s="27">
        <v>2706</v>
      </c>
      <c r="B959" s="30" t="s">
        <v>3885</v>
      </c>
      <c r="C959" s="27" t="s">
        <v>52</v>
      </c>
      <c r="D959" s="27" t="s">
        <v>53</v>
      </c>
      <c r="E959" s="28" t="s">
        <v>3886</v>
      </c>
    </row>
    <row r="960" spans="1:5" hidden="1">
      <c r="A960" s="27">
        <v>2707</v>
      </c>
      <c r="B960" s="30" t="s">
        <v>3889</v>
      </c>
      <c r="C960" s="27" t="s">
        <v>52</v>
      </c>
      <c r="D960" s="27" t="s">
        <v>49</v>
      </c>
      <c r="E960" s="28" t="s">
        <v>3890</v>
      </c>
    </row>
    <row r="961" spans="1:5" hidden="1">
      <c r="A961" s="27">
        <v>2708</v>
      </c>
      <c r="B961" s="30" t="s">
        <v>3893</v>
      </c>
      <c r="C961" s="27" t="s">
        <v>52</v>
      </c>
      <c r="D961" s="27" t="s">
        <v>49</v>
      </c>
      <c r="E961" s="28" t="s">
        <v>3894</v>
      </c>
    </row>
    <row r="962" spans="1:5" ht="26.4" hidden="1">
      <c r="A962" s="27">
        <v>2710</v>
      </c>
      <c r="B962" s="30" t="s">
        <v>7238</v>
      </c>
      <c r="C962" s="27" t="s">
        <v>48</v>
      </c>
      <c r="D962" s="27" t="s">
        <v>49</v>
      </c>
      <c r="E962" s="28" t="s">
        <v>7239</v>
      </c>
    </row>
    <row r="963" spans="1:5" hidden="1">
      <c r="A963" s="27">
        <v>2711</v>
      </c>
      <c r="B963" s="30" t="s">
        <v>2169</v>
      </c>
      <c r="C963" s="27" t="s">
        <v>48</v>
      </c>
      <c r="D963" s="27" t="s">
        <v>53</v>
      </c>
      <c r="E963" s="28" t="s">
        <v>2170</v>
      </c>
    </row>
    <row r="964" spans="1:5" ht="39.6" hidden="1">
      <c r="A964" s="27">
        <v>2719</v>
      </c>
      <c r="B964" s="30" t="s">
        <v>66</v>
      </c>
      <c r="C964" s="27" t="s">
        <v>52</v>
      </c>
      <c r="D964" s="27" t="s">
        <v>53</v>
      </c>
      <c r="E964" s="28" t="s">
        <v>67</v>
      </c>
    </row>
    <row r="965" spans="1:5" ht="26.4" hidden="1">
      <c r="A965" s="27">
        <v>2720</v>
      </c>
      <c r="B965" s="30" t="s">
        <v>64</v>
      </c>
      <c r="C965" s="27" t="s">
        <v>52</v>
      </c>
      <c r="D965" s="27" t="s">
        <v>49</v>
      </c>
      <c r="E965" s="28" t="s">
        <v>65</v>
      </c>
    </row>
    <row r="966" spans="1:5" ht="26.4" hidden="1">
      <c r="A966" s="27">
        <v>2723</v>
      </c>
      <c r="B966" s="30" t="s">
        <v>3939</v>
      </c>
      <c r="C966" s="27" t="s">
        <v>48</v>
      </c>
      <c r="D966" s="27" t="s">
        <v>49</v>
      </c>
      <c r="E966" s="28" t="s">
        <v>3940</v>
      </c>
    </row>
    <row r="967" spans="1:5" ht="26.4" hidden="1">
      <c r="A967" s="27">
        <v>2729</v>
      </c>
      <c r="B967" s="30" t="s">
        <v>5786</v>
      </c>
      <c r="C967" s="27" t="s">
        <v>48</v>
      </c>
      <c r="D967" s="27" t="s">
        <v>74</v>
      </c>
      <c r="E967" s="28" t="s">
        <v>5787</v>
      </c>
    </row>
    <row r="968" spans="1:5" ht="26.4" hidden="1">
      <c r="A968" s="27">
        <v>2731</v>
      </c>
      <c r="B968" s="30" t="s">
        <v>5780</v>
      </c>
      <c r="C968" s="27" t="s">
        <v>165</v>
      </c>
      <c r="D968" s="27" t="s">
        <v>74</v>
      </c>
      <c r="E968" s="28" t="s">
        <v>5781</v>
      </c>
    </row>
    <row r="969" spans="1:5" ht="26.4" hidden="1">
      <c r="A969" s="27">
        <v>2736</v>
      </c>
      <c r="B969" s="30" t="s">
        <v>5775</v>
      </c>
      <c r="C969" s="27" t="s">
        <v>165</v>
      </c>
      <c r="D969" s="27" t="s">
        <v>74</v>
      </c>
      <c r="E969" s="28" t="s">
        <v>1734</v>
      </c>
    </row>
    <row r="970" spans="1:5" ht="26.4" hidden="1">
      <c r="A970" s="27">
        <v>2742</v>
      </c>
      <c r="B970" s="30" t="s">
        <v>5772</v>
      </c>
      <c r="C970" s="27" t="s">
        <v>165</v>
      </c>
      <c r="D970" s="27" t="s">
        <v>74</v>
      </c>
      <c r="E970" s="28" t="s">
        <v>5773</v>
      </c>
    </row>
    <row r="971" spans="1:5" ht="26.4" hidden="1">
      <c r="A971" s="27">
        <v>2745</v>
      </c>
      <c r="B971" s="30" t="s">
        <v>5776</v>
      </c>
      <c r="C971" s="27" t="s">
        <v>165</v>
      </c>
      <c r="D971" s="27" t="s">
        <v>74</v>
      </c>
      <c r="E971" s="28" t="s">
        <v>443</v>
      </c>
    </row>
    <row r="972" spans="1:5" ht="26.4" hidden="1">
      <c r="A972" s="27">
        <v>2747</v>
      </c>
      <c r="B972" s="30" t="s">
        <v>5783</v>
      </c>
      <c r="C972" s="27" t="s">
        <v>165</v>
      </c>
      <c r="D972" s="27" t="s">
        <v>74</v>
      </c>
      <c r="E972" s="28" t="s">
        <v>3677</v>
      </c>
    </row>
    <row r="973" spans="1:5" ht="26.4" hidden="1">
      <c r="A973" s="27">
        <v>2748</v>
      </c>
      <c r="B973" s="30" t="s">
        <v>5774</v>
      </c>
      <c r="C973" s="27" t="s">
        <v>165</v>
      </c>
      <c r="D973" s="27" t="s">
        <v>74</v>
      </c>
      <c r="E973" s="28" t="s">
        <v>4872</v>
      </c>
    </row>
    <row r="974" spans="1:5" ht="26.4" hidden="1">
      <c r="A974" s="27">
        <v>2751</v>
      </c>
      <c r="B974" s="30" t="s">
        <v>5777</v>
      </c>
      <c r="C974" s="27" t="s">
        <v>165</v>
      </c>
      <c r="D974" s="27" t="s">
        <v>74</v>
      </c>
      <c r="E974" s="28" t="s">
        <v>5778</v>
      </c>
    </row>
    <row r="975" spans="1:5" hidden="1">
      <c r="A975" s="27">
        <v>2759</v>
      </c>
      <c r="B975" s="30" t="s">
        <v>4006</v>
      </c>
      <c r="C975" s="27" t="s">
        <v>48</v>
      </c>
      <c r="D975" s="27" t="s">
        <v>74</v>
      </c>
      <c r="E975" s="28" t="s">
        <v>4007</v>
      </c>
    </row>
    <row r="976" spans="1:5" hidden="1">
      <c r="A976" s="27">
        <v>2762</v>
      </c>
      <c r="B976" s="30" t="s">
        <v>4026</v>
      </c>
      <c r="C976" s="27" t="s">
        <v>165</v>
      </c>
      <c r="D976" s="27" t="s">
        <v>74</v>
      </c>
      <c r="E976" s="28" t="s">
        <v>4027</v>
      </c>
    </row>
    <row r="977" spans="1:5" ht="26.4" hidden="1">
      <c r="A977" s="27">
        <v>2788</v>
      </c>
      <c r="B977" s="30" t="s">
        <v>5791</v>
      </c>
      <c r="C977" s="27" t="s">
        <v>165</v>
      </c>
      <c r="D977" s="27" t="s">
        <v>74</v>
      </c>
      <c r="E977" s="28" t="s">
        <v>5792</v>
      </c>
    </row>
    <row r="978" spans="1:5" ht="26.4" hidden="1">
      <c r="A978" s="27">
        <v>2794</v>
      </c>
      <c r="B978" s="30" t="s">
        <v>5789</v>
      </c>
      <c r="C978" s="27" t="s">
        <v>165</v>
      </c>
      <c r="D978" s="27" t="s">
        <v>74</v>
      </c>
      <c r="E978" s="28" t="s">
        <v>5790</v>
      </c>
    </row>
    <row r="979" spans="1:5" hidden="1">
      <c r="A979" s="27">
        <v>3068</v>
      </c>
      <c r="B979" s="30" t="s">
        <v>4057</v>
      </c>
      <c r="C979" s="27" t="s">
        <v>48</v>
      </c>
      <c r="D979" s="27" t="s">
        <v>74</v>
      </c>
      <c r="E979" s="28" t="s">
        <v>3372</v>
      </c>
    </row>
    <row r="980" spans="1:5" hidden="1">
      <c r="A980" s="27">
        <v>3072</v>
      </c>
      <c r="B980" s="30" t="s">
        <v>4062</v>
      </c>
      <c r="C980" s="27" t="s">
        <v>48</v>
      </c>
      <c r="D980" s="27" t="s">
        <v>74</v>
      </c>
      <c r="E980" s="28" t="s">
        <v>4063</v>
      </c>
    </row>
    <row r="981" spans="1:5" hidden="1">
      <c r="A981" s="27">
        <v>3073</v>
      </c>
      <c r="B981" s="30" t="s">
        <v>4055</v>
      </c>
      <c r="C981" s="27" t="s">
        <v>48</v>
      </c>
      <c r="D981" s="27" t="s">
        <v>74</v>
      </c>
      <c r="E981" s="28" t="s">
        <v>4056</v>
      </c>
    </row>
    <row r="982" spans="1:5" hidden="1">
      <c r="A982" s="27">
        <v>3074</v>
      </c>
      <c r="B982" s="30" t="s">
        <v>4058</v>
      </c>
      <c r="C982" s="27" t="s">
        <v>48</v>
      </c>
      <c r="D982" s="27" t="s">
        <v>74</v>
      </c>
      <c r="E982" s="28" t="s">
        <v>4059</v>
      </c>
    </row>
    <row r="983" spans="1:5" hidden="1">
      <c r="A983" s="27">
        <v>3075</v>
      </c>
      <c r="B983" s="30" t="s">
        <v>4064</v>
      </c>
      <c r="C983" s="27" t="s">
        <v>48</v>
      </c>
      <c r="D983" s="27" t="s">
        <v>74</v>
      </c>
      <c r="E983" s="28" t="s">
        <v>4065</v>
      </c>
    </row>
    <row r="984" spans="1:5" hidden="1">
      <c r="A984" s="27">
        <v>3076</v>
      </c>
      <c r="B984" s="30" t="s">
        <v>4060</v>
      </c>
      <c r="C984" s="27" t="s">
        <v>48</v>
      </c>
      <c r="D984" s="27" t="s">
        <v>74</v>
      </c>
      <c r="E984" s="28" t="s">
        <v>4061</v>
      </c>
    </row>
    <row r="985" spans="1:5" ht="39.6" hidden="1">
      <c r="A985" s="27">
        <v>3080</v>
      </c>
      <c r="B985" s="30" t="s">
        <v>4100</v>
      </c>
      <c r="C985" s="27" t="s">
        <v>2831</v>
      </c>
      <c r="D985" s="27" t="s">
        <v>53</v>
      </c>
      <c r="E985" s="28" t="s">
        <v>313</v>
      </c>
    </row>
    <row r="986" spans="1:5" ht="39.6" hidden="1">
      <c r="A986" s="27">
        <v>3081</v>
      </c>
      <c r="B986" s="30" t="s">
        <v>4101</v>
      </c>
      <c r="C986" s="27" t="s">
        <v>2831</v>
      </c>
      <c r="D986" s="27" t="s">
        <v>49</v>
      </c>
      <c r="E986" s="28" t="s">
        <v>4102</v>
      </c>
    </row>
    <row r="987" spans="1:5" ht="26.4" hidden="1">
      <c r="A987" s="27">
        <v>3082</v>
      </c>
      <c r="B987" s="30" t="s">
        <v>4117</v>
      </c>
      <c r="C987" s="27" t="s">
        <v>2831</v>
      </c>
      <c r="D987" s="27" t="s">
        <v>49</v>
      </c>
      <c r="E987" s="28" t="s">
        <v>359</v>
      </c>
    </row>
    <row r="988" spans="1:5" ht="26.4" hidden="1">
      <c r="A988" s="27">
        <v>3084</v>
      </c>
      <c r="B988" s="30" t="s">
        <v>4089</v>
      </c>
      <c r="C988" s="27" t="s">
        <v>2831</v>
      </c>
      <c r="D988" s="27" t="s">
        <v>49</v>
      </c>
      <c r="E988" s="28" t="s">
        <v>4090</v>
      </c>
    </row>
    <row r="989" spans="1:5" ht="39.6" hidden="1">
      <c r="A989" s="27">
        <v>3090</v>
      </c>
      <c r="B989" s="30" t="s">
        <v>4111</v>
      </c>
      <c r="C989" s="27" t="s">
        <v>2831</v>
      </c>
      <c r="D989" s="27" t="s">
        <v>49</v>
      </c>
      <c r="E989" s="28" t="s">
        <v>4112</v>
      </c>
    </row>
    <row r="990" spans="1:5" ht="39.6" hidden="1">
      <c r="A990" s="27">
        <v>3093</v>
      </c>
      <c r="B990" s="30" t="s">
        <v>4113</v>
      </c>
      <c r="C990" s="27" t="s">
        <v>2831</v>
      </c>
      <c r="D990" s="27" t="s">
        <v>49</v>
      </c>
      <c r="E990" s="28" t="s">
        <v>4114</v>
      </c>
    </row>
    <row r="991" spans="1:5" ht="26.4" hidden="1">
      <c r="A991" s="27">
        <v>3096</v>
      </c>
      <c r="B991" s="30" t="s">
        <v>4131</v>
      </c>
      <c r="C991" s="27" t="s">
        <v>2831</v>
      </c>
      <c r="D991" s="27" t="s">
        <v>49</v>
      </c>
      <c r="E991" s="28" t="s">
        <v>4132</v>
      </c>
    </row>
    <row r="992" spans="1:5" ht="39.6" hidden="1">
      <c r="A992" s="27">
        <v>3097</v>
      </c>
      <c r="B992" s="30" t="s">
        <v>4095</v>
      </c>
      <c r="C992" s="27" t="s">
        <v>2831</v>
      </c>
      <c r="D992" s="27" t="s">
        <v>49</v>
      </c>
      <c r="E992" s="28" t="s">
        <v>4096</v>
      </c>
    </row>
    <row r="993" spans="1:5" ht="39.6" hidden="1">
      <c r="A993" s="27">
        <v>3099</v>
      </c>
      <c r="B993" s="30" t="s">
        <v>4098</v>
      </c>
      <c r="C993" s="27" t="s">
        <v>2831</v>
      </c>
      <c r="D993" s="27" t="s">
        <v>49</v>
      </c>
      <c r="E993" s="28" t="s">
        <v>4099</v>
      </c>
    </row>
    <row r="994" spans="1:5" ht="26.4" hidden="1">
      <c r="A994" s="27">
        <v>3103</v>
      </c>
      <c r="B994" s="30" t="s">
        <v>4091</v>
      </c>
      <c r="C994" s="27" t="s">
        <v>48</v>
      </c>
      <c r="D994" s="27" t="s">
        <v>49</v>
      </c>
      <c r="E994" s="28" t="s">
        <v>4092</v>
      </c>
    </row>
    <row r="995" spans="1:5" ht="39.6" hidden="1">
      <c r="A995" s="27">
        <v>3104</v>
      </c>
      <c r="B995" s="30" t="s">
        <v>5012</v>
      </c>
      <c r="C995" s="27" t="s">
        <v>2831</v>
      </c>
      <c r="D995" s="27" t="s">
        <v>49</v>
      </c>
      <c r="E995" s="28" t="s">
        <v>5013</v>
      </c>
    </row>
    <row r="996" spans="1:5" ht="26.4" hidden="1">
      <c r="A996" s="27">
        <v>3105</v>
      </c>
      <c r="B996" s="30" t="s">
        <v>4147</v>
      </c>
      <c r="C996" s="27" t="s">
        <v>48</v>
      </c>
      <c r="D996" s="27" t="s">
        <v>49</v>
      </c>
      <c r="E996" s="28" t="s">
        <v>2703</v>
      </c>
    </row>
    <row r="997" spans="1:5" ht="26.4" hidden="1">
      <c r="A997" s="27">
        <v>3106</v>
      </c>
      <c r="B997" s="30" t="s">
        <v>4156</v>
      </c>
      <c r="C997" s="27" t="s">
        <v>48</v>
      </c>
      <c r="D997" s="27" t="s">
        <v>49</v>
      </c>
      <c r="E997" s="28" t="s">
        <v>132</v>
      </c>
    </row>
    <row r="998" spans="1:5" ht="26.4" hidden="1">
      <c r="A998" s="27">
        <v>3107</v>
      </c>
      <c r="B998" s="30" t="s">
        <v>4157</v>
      </c>
      <c r="C998" s="27" t="s">
        <v>48</v>
      </c>
      <c r="D998" s="27" t="s">
        <v>49</v>
      </c>
      <c r="E998" s="28" t="s">
        <v>126</v>
      </c>
    </row>
    <row r="999" spans="1:5" ht="26.4" hidden="1">
      <c r="A999" s="27">
        <v>3108</v>
      </c>
      <c r="B999" s="30" t="s">
        <v>4145</v>
      </c>
      <c r="C999" s="27" t="s">
        <v>48</v>
      </c>
      <c r="D999" s="27" t="s">
        <v>49</v>
      </c>
      <c r="E999" s="28" t="s">
        <v>4146</v>
      </c>
    </row>
    <row r="1000" spans="1:5" ht="26.4" hidden="1">
      <c r="A1000" s="27">
        <v>3111</v>
      </c>
      <c r="B1000" s="30" t="s">
        <v>4143</v>
      </c>
      <c r="C1000" s="27" t="s">
        <v>48</v>
      </c>
      <c r="D1000" s="27" t="s">
        <v>49</v>
      </c>
      <c r="E1000" s="28" t="s">
        <v>4144</v>
      </c>
    </row>
    <row r="1001" spans="1:5" ht="26.4" hidden="1">
      <c r="A1001" s="27">
        <v>3112</v>
      </c>
      <c r="B1001" s="30" t="s">
        <v>3023</v>
      </c>
      <c r="C1001" s="27" t="s">
        <v>2831</v>
      </c>
      <c r="D1001" s="27" t="s">
        <v>49</v>
      </c>
      <c r="E1001" s="28" t="s">
        <v>3024</v>
      </c>
    </row>
    <row r="1002" spans="1:5" ht="26.4" hidden="1">
      <c r="A1002" s="27">
        <v>3113</v>
      </c>
      <c r="B1002" s="30" t="s">
        <v>3025</v>
      </c>
      <c r="C1002" s="27" t="s">
        <v>2831</v>
      </c>
      <c r="D1002" s="27" t="s">
        <v>49</v>
      </c>
      <c r="E1002" s="28" t="s">
        <v>3026</v>
      </c>
    </row>
    <row r="1003" spans="1:5" ht="26.4" hidden="1">
      <c r="A1003" s="27">
        <v>3114</v>
      </c>
      <c r="B1003" s="30" t="s">
        <v>3027</v>
      </c>
      <c r="C1003" s="27" t="s">
        <v>48</v>
      </c>
      <c r="D1003" s="27" t="s">
        <v>49</v>
      </c>
      <c r="E1003" s="28" t="s">
        <v>3028</v>
      </c>
    </row>
    <row r="1004" spans="1:5">
      <c r="A1004" s="27">
        <v>3115</v>
      </c>
      <c r="B1004" s="30" t="s">
        <v>9333</v>
      </c>
      <c r="C1004" s="27" t="s">
        <v>48</v>
      </c>
      <c r="D1004" s="27" t="s">
        <v>49</v>
      </c>
      <c r="E1004" s="28" t="s">
        <v>4830</v>
      </c>
    </row>
    <row r="1005" spans="1:5">
      <c r="A1005" s="27">
        <v>3116</v>
      </c>
      <c r="B1005" s="30" t="s">
        <v>9334</v>
      </c>
      <c r="C1005" s="27" t="s">
        <v>48</v>
      </c>
      <c r="D1005" s="27" t="s">
        <v>49</v>
      </c>
      <c r="E1005" s="28" t="s">
        <v>9335</v>
      </c>
    </row>
    <row r="1006" spans="1:5" ht="26.4" hidden="1">
      <c r="A1006" s="27">
        <v>3119</v>
      </c>
      <c r="B1006" s="30" t="s">
        <v>4135</v>
      </c>
      <c r="C1006" s="27" t="s">
        <v>48</v>
      </c>
      <c r="D1006" s="27" t="s">
        <v>49</v>
      </c>
      <c r="E1006" s="28" t="s">
        <v>95</v>
      </c>
    </row>
    <row r="1007" spans="1:5" ht="26.4" hidden="1">
      <c r="A1007" s="27">
        <v>3120</v>
      </c>
      <c r="B1007" s="30" t="s">
        <v>4140</v>
      </c>
      <c r="C1007" s="27" t="s">
        <v>48</v>
      </c>
      <c r="D1007" s="27" t="s">
        <v>49</v>
      </c>
      <c r="E1007" s="28" t="s">
        <v>266</v>
      </c>
    </row>
    <row r="1008" spans="1:5" ht="26.4" hidden="1">
      <c r="A1008" s="27">
        <v>3121</v>
      </c>
      <c r="B1008" s="30" t="s">
        <v>4138</v>
      </c>
      <c r="C1008" s="27" t="s">
        <v>48</v>
      </c>
      <c r="D1008" s="27" t="s">
        <v>49</v>
      </c>
      <c r="E1008" s="28" t="s">
        <v>4139</v>
      </c>
    </row>
    <row r="1009" spans="1:5" ht="26.4" hidden="1">
      <c r="A1009" s="27">
        <v>3122</v>
      </c>
      <c r="B1009" s="30" t="s">
        <v>4136</v>
      </c>
      <c r="C1009" s="27" t="s">
        <v>48</v>
      </c>
      <c r="D1009" s="27" t="s">
        <v>49</v>
      </c>
      <c r="E1009" s="28" t="s">
        <v>4137</v>
      </c>
    </row>
    <row r="1010" spans="1:5" hidden="1">
      <c r="A1010" s="27">
        <v>3123</v>
      </c>
      <c r="B1010" s="30" t="s">
        <v>4160</v>
      </c>
      <c r="C1010" s="27" t="s">
        <v>172</v>
      </c>
      <c r="D1010" s="27" t="s">
        <v>53</v>
      </c>
      <c r="E1010" s="28" t="s">
        <v>2759</v>
      </c>
    </row>
    <row r="1011" spans="1:5" hidden="1">
      <c r="A1011" s="27">
        <v>3143</v>
      </c>
      <c r="B1011" s="30" t="s">
        <v>4220</v>
      </c>
      <c r="C1011" s="27" t="s">
        <v>48</v>
      </c>
      <c r="D1011" s="27" t="s">
        <v>49</v>
      </c>
      <c r="E1011" s="28" t="s">
        <v>4221</v>
      </c>
    </row>
    <row r="1012" spans="1:5" hidden="1">
      <c r="A1012" s="27">
        <v>3146</v>
      </c>
      <c r="B1012" s="30" t="s">
        <v>4219</v>
      </c>
      <c r="C1012" s="27" t="s">
        <v>48</v>
      </c>
      <c r="D1012" s="27" t="s">
        <v>53</v>
      </c>
      <c r="E1012" s="28" t="s">
        <v>1340</v>
      </c>
    </row>
    <row r="1013" spans="1:5" hidden="1">
      <c r="A1013" s="27">
        <v>3148</v>
      </c>
      <c r="B1013" s="30" t="s">
        <v>4222</v>
      </c>
      <c r="C1013" s="27" t="s">
        <v>48</v>
      </c>
      <c r="D1013" s="27" t="s">
        <v>49</v>
      </c>
      <c r="E1013" s="28" t="s">
        <v>4223</v>
      </c>
    </row>
    <row r="1014" spans="1:5" hidden="1">
      <c r="A1014" s="27">
        <v>3251</v>
      </c>
      <c r="B1014" s="30" t="s">
        <v>4238</v>
      </c>
      <c r="C1014" s="27" t="s">
        <v>48</v>
      </c>
      <c r="D1014" s="27" t="s">
        <v>49</v>
      </c>
      <c r="E1014" s="28" t="s">
        <v>126</v>
      </c>
    </row>
    <row r="1015" spans="1:5" hidden="1">
      <c r="A1015" s="27">
        <v>3254</v>
      </c>
      <c r="B1015" s="30" t="s">
        <v>4232</v>
      </c>
      <c r="C1015" s="27" t="s">
        <v>48</v>
      </c>
      <c r="D1015" s="27" t="s">
        <v>49</v>
      </c>
      <c r="E1015" s="28" t="s">
        <v>4233</v>
      </c>
    </row>
    <row r="1016" spans="1:5" hidden="1">
      <c r="A1016" s="27">
        <v>3255</v>
      </c>
      <c r="B1016" s="30" t="s">
        <v>4230</v>
      </c>
      <c r="C1016" s="27" t="s">
        <v>48</v>
      </c>
      <c r="D1016" s="27" t="s">
        <v>49</v>
      </c>
      <c r="E1016" s="28" t="s">
        <v>4231</v>
      </c>
    </row>
    <row r="1017" spans="1:5" hidden="1">
      <c r="A1017" s="27">
        <v>3256</v>
      </c>
      <c r="B1017" s="30" t="s">
        <v>4239</v>
      </c>
      <c r="C1017" s="27" t="s">
        <v>48</v>
      </c>
      <c r="D1017" s="27" t="s">
        <v>49</v>
      </c>
      <c r="E1017" s="28" t="s">
        <v>4240</v>
      </c>
    </row>
    <row r="1018" spans="1:5" hidden="1">
      <c r="A1018" s="27">
        <v>3258</v>
      </c>
      <c r="B1018" s="30" t="s">
        <v>4236</v>
      </c>
      <c r="C1018" s="27" t="s">
        <v>48</v>
      </c>
      <c r="D1018" s="27" t="s">
        <v>49</v>
      </c>
      <c r="E1018" s="28" t="s">
        <v>4237</v>
      </c>
    </row>
    <row r="1019" spans="1:5" hidden="1">
      <c r="A1019" s="27">
        <v>3259</v>
      </c>
      <c r="B1019" s="30" t="s">
        <v>4234</v>
      </c>
      <c r="C1019" s="27" t="s">
        <v>48</v>
      </c>
      <c r="D1019" s="27" t="s">
        <v>49</v>
      </c>
      <c r="E1019" s="28" t="s">
        <v>4235</v>
      </c>
    </row>
    <row r="1020" spans="1:5" hidden="1">
      <c r="A1020" s="27">
        <v>3260</v>
      </c>
      <c r="B1020" s="30" t="s">
        <v>4243</v>
      </c>
      <c r="C1020" s="27" t="s">
        <v>48</v>
      </c>
      <c r="D1020" s="27" t="s">
        <v>49</v>
      </c>
      <c r="E1020" s="28" t="s">
        <v>2657</v>
      </c>
    </row>
    <row r="1021" spans="1:5" hidden="1">
      <c r="A1021" s="27">
        <v>3261</v>
      </c>
      <c r="B1021" s="30" t="s">
        <v>4241</v>
      </c>
      <c r="C1021" s="27" t="s">
        <v>48</v>
      </c>
      <c r="D1021" s="27" t="s">
        <v>49</v>
      </c>
      <c r="E1021" s="28" t="s">
        <v>4242</v>
      </c>
    </row>
    <row r="1022" spans="1:5" hidden="1">
      <c r="A1022" s="27">
        <v>3262</v>
      </c>
      <c r="B1022" s="30" t="s">
        <v>4248</v>
      </c>
      <c r="C1022" s="27" t="s">
        <v>48</v>
      </c>
      <c r="D1022" s="27" t="s">
        <v>49</v>
      </c>
      <c r="E1022" s="28" t="s">
        <v>4223</v>
      </c>
    </row>
    <row r="1023" spans="1:5" hidden="1">
      <c r="A1023" s="27">
        <v>3263</v>
      </c>
      <c r="B1023" s="30" t="s">
        <v>4255</v>
      </c>
      <c r="C1023" s="27" t="s">
        <v>48</v>
      </c>
      <c r="D1023" s="27" t="s">
        <v>49</v>
      </c>
      <c r="E1023" s="28" t="s">
        <v>4256</v>
      </c>
    </row>
    <row r="1024" spans="1:5" hidden="1">
      <c r="A1024" s="27">
        <v>3264</v>
      </c>
      <c r="B1024" s="30" t="s">
        <v>4249</v>
      </c>
      <c r="C1024" s="27" t="s">
        <v>48</v>
      </c>
      <c r="D1024" s="27" t="s">
        <v>49</v>
      </c>
      <c r="E1024" s="28" t="s">
        <v>4250</v>
      </c>
    </row>
    <row r="1025" spans="1:5" hidden="1">
      <c r="A1025" s="27">
        <v>3265</v>
      </c>
      <c r="B1025" s="30" t="s">
        <v>4246</v>
      </c>
      <c r="C1025" s="27" t="s">
        <v>48</v>
      </c>
      <c r="D1025" s="27" t="s">
        <v>49</v>
      </c>
      <c r="E1025" s="28" t="s">
        <v>4247</v>
      </c>
    </row>
    <row r="1026" spans="1:5" hidden="1">
      <c r="A1026" s="27">
        <v>3266</v>
      </c>
      <c r="B1026" s="30" t="s">
        <v>4253</v>
      </c>
      <c r="C1026" s="27" t="s">
        <v>48</v>
      </c>
      <c r="D1026" s="27" t="s">
        <v>49</v>
      </c>
      <c r="E1026" s="28" t="s">
        <v>4254</v>
      </c>
    </row>
    <row r="1027" spans="1:5" hidden="1">
      <c r="A1027" s="27">
        <v>3267</v>
      </c>
      <c r="B1027" s="30" t="s">
        <v>4251</v>
      </c>
      <c r="C1027" s="27" t="s">
        <v>48</v>
      </c>
      <c r="D1027" s="27" t="s">
        <v>49</v>
      </c>
      <c r="E1027" s="28" t="s">
        <v>4252</v>
      </c>
    </row>
    <row r="1028" spans="1:5" hidden="1">
      <c r="A1028" s="27">
        <v>3268</v>
      </c>
      <c r="B1028" s="30" t="s">
        <v>4257</v>
      </c>
      <c r="C1028" s="27" t="s">
        <v>48</v>
      </c>
      <c r="D1028" s="27" t="s">
        <v>49</v>
      </c>
      <c r="E1028" s="28" t="s">
        <v>4258</v>
      </c>
    </row>
    <row r="1029" spans="1:5" hidden="1">
      <c r="A1029" s="27">
        <v>3270</v>
      </c>
      <c r="B1029" s="30" t="s">
        <v>4261</v>
      </c>
      <c r="C1029" s="27" t="s">
        <v>48</v>
      </c>
      <c r="D1029" s="27" t="s">
        <v>49</v>
      </c>
      <c r="E1029" s="28" t="s">
        <v>4262</v>
      </c>
    </row>
    <row r="1030" spans="1:5" hidden="1">
      <c r="A1030" s="27">
        <v>3271</v>
      </c>
      <c r="B1030" s="30" t="s">
        <v>4259</v>
      </c>
      <c r="C1030" s="27" t="s">
        <v>48</v>
      </c>
      <c r="D1030" s="27" t="s">
        <v>49</v>
      </c>
      <c r="E1030" s="28" t="s">
        <v>4260</v>
      </c>
    </row>
    <row r="1031" spans="1:5" hidden="1">
      <c r="A1031" s="27">
        <v>3272</v>
      </c>
      <c r="B1031" s="30" t="s">
        <v>4244</v>
      </c>
      <c r="C1031" s="27" t="s">
        <v>48</v>
      </c>
      <c r="D1031" s="27" t="s">
        <v>49</v>
      </c>
      <c r="E1031" s="28" t="s">
        <v>4245</v>
      </c>
    </row>
    <row r="1032" spans="1:5" ht="26.4" hidden="1">
      <c r="A1032" s="27">
        <v>3275</v>
      </c>
      <c r="B1032" s="30" t="s">
        <v>4263</v>
      </c>
      <c r="C1032" s="27" t="s">
        <v>62</v>
      </c>
      <c r="D1032" s="27" t="s">
        <v>74</v>
      </c>
      <c r="E1032" s="28" t="s">
        <v>4264</v>
      </c>
    </row>
    <row r="1033" spans="1:5" hidden="1">
      <c r="A1033" s="27">
        <v>3277</v>
      </c>
      <c r="B1033" s="30" t="s">
        <v>4295</v>
      </c>
      <c r="C1033" s="27" t="s">
        <v>48</v>
      </c>
      <c r="D1033" s="27" t="s">
        <v>49</v>
      </c>
      <c r="E1033" s="28" t="s">
        <v>4296</v>
      </c>
    </row>
    <row r="1034" spans="1:5" hidden="1">
      <c r="A1034" s="27">
        <v>3278</v>
      </c>
      <c r="B1034" s="30" t="s">
        <v>1882</v>
      </c>
      <c r="C1034" s="27" t="s">
        <v>48</v>
      </c>
      <c r="D1034" s="27" t="s">
        <v>49</v>
      </c>
      <c r="E1034" s="28" t="s">
        <v>538</v>
      </c>
    </row>
    <row r="1035" spans="1:5" ht="26.4" hidden="1">
      <c r="A1035" s="27">
        <v>3279</v>
      </c>
      <c r="B1035" s="30" t="s">
        <v>1883</v>
      </c>
      <c r="C1035" s="27" t="s">
        <v>48</v>
      </c>
      <c r="D1035" s="27" t="s">
        <v>49</v>
      </c>
      <c r="E1035" s="28" t="s">
        <v>1884</v>
      </c>
    </row>
    <row r="1036" spans="1:5" ht="26.4" hidden="1">
      <c r="A1036" s="27">
        <v>3280</v>
      </c>
      <c r="B1036" s="30" t="s">
        <v>1874</v>
      </c>
      <c r="C1036" s="27" t="s">
        <v>48</v>
      </c>
      <c r="D1036" s="27" t="s">
        <v>49</v>
      </c>
      <c r="E1036" s="28" t="s">
        <v>1875</v>
      </c>
    </row>
    <row r="1037" spans="1:5" hidden="1">
      <c r="A1037" s="27">
        <v>3281</v>
      </c>
      <c r="B1037" s="30" t="s">
        <v>4297</v>
      </c>
      <c r="C1037" s="27" t="s">
        <v>48</v>
      </c>
      <c r="D1037" s="27" t="s">
        <v>49</v>
      </c>
      <c r="E1037" s="28" t="s">
        <v>4298</v>
      </c>
    </row>
    <row r="1038" spans="1:5" hidden="1">
      <c r="A1038" s="27">
        <v>3282</v>
      </c>
      <c r="B1038" s="30" t="s">
        <v>7622</v>
      </c>
      <c r="C1038" s="27" t="s">
        <v>48</v>
      </c>
      <c r="D1038" s="27" t="s">
        <v>49</v>
      </c>
      <c r="E1038" s="28" t="s">
        <v>7623</v>
      </c>
    </row>
    <row r="1039" spans="1:5" ht="26.4" hidden="1">
      <c r="A1039" s="27">
        <v>3283</v>
      </c>
      <c r="B1039" s="30" t="s">
        <v>4275</v>
      </c>
      <c r="C1039" s="27" t="s">
        <v>62</v>
      </c>
      <c r="D1039" s="27" t="s">
        <v>49</v>
      </c>
      <c r="E1039" s="28" t="s">
        <v>4276</v>
      </c>
    </row>
    <row r="1040" spans="1:5" ht="26.4" hidden="1">
      <c r="A1040" s="27">
        <v>3286</v>
      </c>
      <c r="B1040" s="30" t="s">
        <v>4271</v>
      </c>
      <c r="C1040" s="27" t="s">
        <v>62</v>
      </c>
      <c r="D1040" s="27" t="s">
        <v>49</v>
      </c>
      <c r="E1040" s="28" t="s">
        <v>4272</v>
      </c>
    </row>
    <row r="1041" spans="1:5" ht="26.4" hidden="1">
      <c r="A1041" s="27">
        <v>3287</v>
      </c>
      <c r="B1041" s="30" t="s">
        <v>4273</v>
      </c>
      <c r="C1041" s="27" t="s">
        <v>62</v>
      </c>
      <c r="D1041" s="27" t="s">
        <v>49</v>
      </c>
      <c r="E1041" s="28" t="s">
        <v>4274</v>
      </c>
    </row>
    <row r="1042" spans="1:5" ht="26.4" hidden="1">
      <c r="A1042" s="27">
        <v>3288</v>
      </c>
      <c r="B1042" s="30" t="s">
        <v>5974</v>
      </c>
      <c r="C1042" s="27" t="s">
        <v>165</v>
      </c>
      <c r="D1042" s="27" t="s">
        <v>53</v>
      </c>
      <c r="E1042" s="28" t="s">
        <v>5975</v>
      </c>
    </row>
    <row r="1043" spans="1:5" ht="26.4" hidden="1">
      <c r="A1043" s="27">
        <v>3292</v>
      </c>
      <c r="B1043" s="30" t="s">
        <v>4328</v>
      </c>
      <c r="C1043" s="27" t="s">
        <v>48</v>
      </c>
      <c r="D1043" s="27" t="s">
        <v>53</v>
      </c>
      <c r="E1043" s="28" t="s">
        <v>4329</v>
      </c>
    </row>
    <row r="1044" spans="1:5" ht="26.4" hidden="1">
      <c r="A1044" s="27">
        <v>3294</v>
      </c>
      <c r="B1044" s="30" t="s">
        <v>4327</v>
      </c>
      <c r="C1044" s="27" t="s">
        <v>48</v>
      </c>
      <c r="D1044" s="27" t="s">
        <v>49</v>
      </c>
      <c r="E1044" s="28" t="s">
        <v>1359</v>
      </c>
    </row>
    <row r="1045" spans="1:5" ht="26.4" hidden="1">
      <c r="A1045" s="27">
        <v>3295</v>
      </c>
      <c r="B1045" s="30" t="s">
        <v>4322</v>
      </c>
      <c r="C1045" s="27" t="s">
        <v>48</v>
      </c>
      <c r="D1045" s="27" t="s">
        <v>49</v>
      </c>
      <c r="E1045" s="28" t="s">
        <v>1325</v>
      </c>
    </row>
    <row r="1046" spans="1:5" ht="26.4" hidden="1">
      <c r="A1046" s="27">
        <v>3297</v>
      </c>
      <c r="B1046" s="30" t="s">
        <v>4325</v>
      </c>
      <c r="C1046" s="27" t="s">
        <v>48</v>
      </c>
      <c r="D1046" s="27" t="s">
        <v>49</v>
      </c>
      <c r="E1046" s="28" t="s">
        <v>4326</v>
      </c>
    </row>
    <row r="1047" spans="1:5" ht="26.4" hidden="1">
      <c r="A1047" s="27">
        <v>3298</v>
      </c>
      <c r="B1047" s="30" t="s">
        <v>4330</v>
      </c>
      <c r="C1047" s="27" t="s">
        <v>48</v>
      </c>
      <c r="D1047" s="27" t="s">
        <v>49</v>
      </c>
      <c r="E1047" s="28" t="s">
        <v>4331</v>
      </c>
    </row>
    <row r="1048" spans="1:5" ht="26.4" hidden="1">
      <c r="A1048" s="27">
        <v>3302</v>
      </c>
      <c r="B1048" s="30" t="s">
        <v>4323</v>
      </c>
      <c r="C1048" s="27" t="s">
        <v>48</v>
      </c>
      <c r="D1048" s="27" t="s">
        <v>49</v>
      </c>
      <c r="E1048" s="28" t="s">
        <v>4324</v>
      </c>
    </row>
    <row r="1049" spans="1:5" hidden="1">
      <c r="A1049" s="27">
        <v>3309</v>
      </c>
      <c r="B1049" s="30" t="s">
        <v>4357</v>
      </c>
      <c r="C1049" s="27" t="s">
        <v>71</v>
      </c>
      <c r="D1049" s="27" t="s">
        <v>74</v>
      </c>
      <c r="E1049" s="28" t="s">
        <v>4333</v>
      </c>
    </row>
    <row r="1050" spans="1:5" hidden="1">
      <c r="A1050" s="27">
        <v>3311</v>
      </c>
      <c r="B1050" s="30" t="s">
        <v>4348</v>
      </c>
      <c r="C1050" s="27" t="s">
        <v>71</v>
      </c>
      <c r="D1050" s="27" t="s">
        <v>74</v>
      </c>
      <c r="E1050" s="28" t="s">
        <v>4347</v>
      </c>
    </row>
    <row r="1051" spans="1:5" hidden="1">
      <c r="A1051" s="27">
        <v>3312</v>
      </c>
      <c r="B1051" s="30" t="s">
        <v>681</v>
      </c>
      <c r="C1051" s="27" t="s">
        <v>172</v>
      </c>
      <c r="D1051" s="27" t="s">
        <v>74</v>
      </c>
      <c r="E1051" s="28" t="s">
        <v>682</v>
      </c>
    </row>
    <row r="1052" spans="1:5" hidden="1">
      <c r="A1052" s="27">
        <v>3313</v>
      </c>
      <c r="B1052" s="30" t="s">
        <v>706</v>
      </c>
      <c r="C1052" s="27" t="s">
        <v>172</v>
      </c>
      <c r="D1052" s="27" t="s">
        <v>74</v>
      </c>
      <c r="E1052" s="28" t="s">
        <v>707</v>
      </c>
    </row>
    <row r="1053" spans="1:5" ht="26.4" hidden="1">
      <c r="A1053" s="27">
        <v>3314</v>
      </c>
      <c r="B1053" s="30" t="s">
        <v>4353</v>
      </c>
      <c r="C1053" s="27" t="s">
        <v>71</v>
      </c>
      <c r="D1053" s="27" t="s">
        <v>74</v>
      </c>
      <c r="E1053" s="28" t="s">
        <v>4354</v>
      </c>
    </row>
    <row r="1054" spans="1:5" hidden="1">
      <c r="A1054" s="27">
        <v>3315</v>
      </c>
      <c r="B1054" s="30" t="s">
        <v>4400</v>
      </c>
      <c r="C1054" s="27" t="s">
        <v>172</v>
      </c>
      <c r="D1054" s="27" t="s">
        <v>49</v>
      </c>
      <c r="E1054" s="28" t="s">
        <v>4401</v>
      </c>
    </row>
    <row r="1055" spans="1:5" ht="26.4" hidden="1">
      <c r="A1055" s="27">
        <v>3318</v>
      </c>
      <c r="B1055" s="30" t="s">
        <v>4409</v>
      </c>
      <c r="C1055" s="27" t="s">
        <v>48</v>
      </c>
      <c r="D1055" s="27" t="s">
        <v>74</v>
      </c>
      <c r="E1055" s="28" t="s">
        <v>4410</v>
      </c>
    </row>
    <row r="1056" spans="1:5" hidden="1">
      <c r="A1056" s="27">
        <v>3322</v>
      </c>
      <c r="B1056" s="30" t="s">
        <v>4414</v>
      </c>
      <c r="C1056" s="27" t="s">
        <v>62</v>
      </c>
      <c r="D1056" s="27" t="s">
        <v>53</v>
      </c>
      <c r="E1056" s="28" t="s">
        <v>2902</v>
      </c>
    </row>
    <row r="1057" spans="1:5" hidden="1">
      <c r="A1057" s="27">
        <v>3324</v>
      </c>
      <c r="B1057" s="30" t="s">
        <v>4413</v>
      </c>
      <c r="C1057" s="27" t="s">
        <v>62</v>
      </c>
      <c r="D1057" s="27" t="s">
        <v>49</v>
      </c>
      <c r="E1057" s="28" t="s">
        <v>268</v>
      </c>
    </row>
    <row r="1058" spans="1:5" ht="26.4" hidden="1">
      <c r="A1058" s="27">
        <v>3345</v>
      </c>
      <c r="B1058" s="30" t="s">
        <v>5345</v>
      </c>
      <c r="C1058" s="27" t="s">
        <v>52</v>
      </c>
      <c r="D1058" s="27" t="s">
        <v>74</v>
      </c>
      <c r="E1058" s="28" t="s">
        <v>2095</v>
      </c>
    </row>
    <row r="1059" spans="1:5" ht="26.4" hidden="1">
      <c r="A1059" s="27">
        <v>3346</v>
      </c>
      <c r="B1059" s="30" t="s">
        <v>5341</v>
      </c>
      <c r="C1059" s="27" t="s">
        <v>52</v>
      </c>
      <c r="D1059" s="27" t="s">
        <v>74</v>
      </c>
      <c r="E1059" s="28" t="s">
        <v>5342</v>
      </c>
    </row>
    <row r="1060" spans="1:5" ht="26.4" hidden="1">
      <c r="A1060" s="27">
        <v>3348</v>
      </c>
      <c r="B1060" s="30" t="s">
        <v>5343</v>
      </c>
      <c r="C1060" s="27" t="s">
        <v>52</v>
      </c>
      <c r="D1060" s="27" t="s">
        <v>74</v>
      </c>
      <c r="E1060" s="28" t="s">
        <v>5344</v>
      </c>
    </row>
    <row r="1061" spans="1:5" ht="39.6" hidden="1">
      <c r="A1061" s="27">
        <v>3355</v>
      </c>
      <c r="B1061" s="30" t="s">
        <v>5335</v>
      </c>
      <c r="C1061" s="27" t="s">
        <v>52</v>
      </c>
      <c r="D1061" s="27" t="s">
        <v>74</v>
      </c>
      <c r="E1061" s="28" t="s">
        <v>5336</v>
      </c>
    </row>
    <row r="1062" spans="1:5" ht="52.8" hidden="1">
      <c r="A1062" s="27">
        <v>3363</v>
      </c>
      <c r="B1062" s="30" t="s">
        <v>4536</v>
      </c>
      <c r="C1062" s="27" t="s">
        <v>48</v>
      </c>
      <c r="D1062" s="27" t="s">
        <v>74</v>
      </c>
      <c r="E1062" s="28" t="s">
        <v>4537</v>
      </c>
    </row>
    <row r="1063" spans="1:5" ht="52.8" hidden="1">
      <c r="A1063" s="27">
        <v>3365</v>
      </c>
      <c r="B1063" s="30" t="s">
        <v>4538</v>
      </c>
      <c r="C1063" s="27" t="s">
        <v>48</v>
      </c>
      <c r="D1063" s="27" t="s">
        <v>74</v>
      </c>
      <c r="E1063" s="28" t="s">
        <v>4539</v>
      </c>
    </row>
    <row r="1064" spans="1:5" ht="26.4" hidden="1">
      <c r="A1064" s="27">
        <v>3373</v>
      </c>
      <c r="B1064" s="30" t="s">
        <v>4548</v>
      </c>
      <c r="C1064" s="27" t="s">
        <v>48</v>
      </c>
      <c r="D1064" s="27" t="s">
        <v>49</v>
      </c>
      <c r="E1064" s="28" t="s">
        <v>284</v>
      </c>
    </row>
    <row r="1065" spans="1:5" ht="26.4" hidden="1">
      <c r="A1065" s="27">
        <v>3376</v>
      </c>
      <c r="B1065" s="30" t="s">
        <v>4553</v>
      </c>
      <c r="C1065" s="27" t="s">
        <v>48</v>
      </c>
      <c r="D1065" s="27" t="s">
        <v>49</v>
      </c>
      <c r="E1065" s="28" t="s">
        <v>4554</v>
      </c>
    </row>
    <row r="1066" spans="1:5" ht="26.4" hidden="1">
      <c r="A1066" s="27">
        <v>3378</v>
      </c>
      <c r="B1066" s="30" t="s">
        <v>4555</v>
      </c>
      <c r="C1066" s="27" t="s">
        <v>48</v>
      </c>
      <c r="D1066" s="27" t="s">
        <v>49</v>
      </c>
      <c r="E1066" s="28" t="s">
        <v>4556</v>
      </c>
    </row>
    <row r="1067" spans="1:5" ht="26.4" hidden="1">
      <c r="A1067" s="27">
        <v>3379</v>
      </c>
      <c r="B1067" s="30" t="s">
        <v>4559</v>
      </c>
      <c r="C1067" s="27" t="s">
        <v>48</v>
      </c>
      <c r="D1067" s="27" t="s">
        <v>49</v>
      </c>
      <c r="E1067" s="28" t="s">
        <v>4560</v>
      </c>
    </row>
    <row r="1068" spans="1:5" ht="26.4" hidden="1">
      <c r="A1068" s="27">
        <v>3380</v>
      </c>
      <c r="B1068" s="30" t="s">
        <v>4557</v>
      </c>
      <c r="C1068" s="27" t="s">
        <v>48</v>
      </c>
      <c r="D1068" s="27" t="s">
        <v>53</v>
      </c>
      <c r="E1068" s="28" t="s">
        <v>4558</v>
      </c>
    </row>
    <row r="1069" spans="1:5" ht="26.4" hidden="1">
      <c r="A1069" s="27">
        <v>3383</v>
      </c>
      <c r="B1069" s="30" t="s">
        <v>4544</v>
      </c>
      <c r="C1069" s="27" t="s">
        <v>48</v>
      </c>
      <c r="D1069" s="27" t="s">
        <v>49</v>
      </c>
      <c r="E1069" s="28" t="s">
        <v>4545</v>
      </c>
    </row>
    <row r="1070" spans="1:5" ht="26.4" hidden="1">
      <c r="A1070" s="27">
        <v>3384</v>
      </c>
      <c r="B1070" s="30" t="s">
        <v>7635</v>
      </c>
      <c r="C1070" s="27" t="s">
        <v>48</v>
      </c>
      <c r="D1070" s="27" t="s">
        <v>49</v>
      </c>
      <c r="E1070" s="28" t="s">
        <v>2736</v>
      </c>
    </row>
    <row r="1071" spans="1:5" ht="26.4" hidden="1">
      <c r="A1071" s="27">
        <v>3389</v>
      </c>
      <c r="B1071" s="30" t="s">
        <v>4603</v>
      </c>
      <c r="C1071" s="27" t="s">
        <v>48</v>
      </c>
      <c r="D1071" s="27" t="s">
        <v>53</v>
      </c>
      <c r="E1071" s="28" t="s">
        <v>371</v>
      </c>
    </row>
    <row r="1072" spans="1:5" ht="26.4" hidden="1">
      <c r="A1072" s="27">
        <v>3390</v>
      </c>
      <c r="B1072" s="30" t="s">
        <v>4604</v>
      </c>
      <c r="C1072" s="27" t="s">
        <v>48</v>
      </c>
      <c r="D1072" s="27" t="s">
        <v>49</v>
      </c>
      <c r="E1072" s="28" t="s">
        <v>4605</v>
      </c>
    </row>
    <row r="1073" spans="1:5" ht="26.4" hidden="1">
      <c r="A1073" s="27">
        <v>3391</v>
      </c>
      <c r="B1073" s="30" t="s">
        <v>4601</v>
      </c>
      <c r="C1073" s="27" t="s">
        <v>48</v>
      </c>
      <c r="D1073" s="27" t="s">
        <v>49</v>
      </c>
      <c r="E1073" s="28" t="s">
        <v>4602</v>
      </c>
    </row>
    <row r="1074" spans="1:5" hidden="1">
      <c r="A1074" s="27">
        <v>3393</v>
      </c>
      <c r="B1074" s="30" t="s">
        <v>4665</v>
      </c>
      <c r="C1074" s="27" t="s">
        <v>48</v>
      </c>
      <c r="D1074" s="27" t="s">
        <v>74</v>
      </c>
      <c r="E1074" s="28" t="s">
        <v>4666</v>
      </c>
    </row>
    <row r="1075" spans="1:5" hidden="1">
      <c r="A1075" s="27">
        <v>3394</v>
      </c>
      <c r="B1075" s="30" t="s">
        <v>4663</v>
      </c>
      <c r="C1075" s="27" t="s">
        <v>48</v>
      </c>
      <c r="D1075" s="27" t="s">
        <v>74</v>
      </c>
      <c r="E1075" s="28" t="s">
        <v>4664</v>
      </c>
    </row>
    <row r="1076" spans="1:5" hidden="1">
      <c r="A1076" s="27">
        <v>3395</v>
      </c>
      <c r="B1076" s="30" t="s">
        <v>4669</v>
      </c>
      <c r="C1076" s="27" t="s">
        <v>48</v>
      </c>
      <c r="D1076" s="27" t="s">
        <v>74</v>
      </c>
      <c r="E1076" s="28" t="s">
        <v>4670</v>
      </c>
    </row>
    <row r="1077" spans="1:5" ht="26.4" hidden="1">
      <c r="A1077" s="27">
        <v>3396</v>
      </c>
      <c r="B1077" s="30" t="s">
        <v>7637</v>
      </c>
      <c r="C1077" s="27" t="s">
        <v>48</v>
      </c>
      <c r="D1077" s="27" t="s">
        <v>49</v>
      </c>
      <c r="E1077" s="28" t="s">
        <v>7638</v>
      </c>
    </row>
    <row r="1078" spans="1:5" ht="26.4" hidden="1">
      <c r="A1078" s="27">
        <v>3398</v>
      </c>
      <c r="B1078" s="30" t="s">
        <v>4671</v>
      </c>
      <c r="C1078" s="27" t="s">
        <v>48</v>
      </c>
      <c r="D1078" s="27" t="s">
        <v>74</v>
      </c>
      <c r="E1078" s="28" t="s">
        <v>187</v>
      </c>
    </row>
    <row r="1079" spans="1:5" ht="26.4" hidden="1">
      <c r="A1079" s="27">
        <v>3405</v>
      </c>
      <c r="B1079" s="30" t="s">
        <v>4661</v>
      </c>
      <c r="C1079" s="27" t="s">
        <v>48</v>
      </c>
      <c r="D1079" s="27" t="s">
        <v>74</v>
      </c>
      <c r="E1079" s="28" t="s">
        <v>4662</v>
      </c>
    </row>
    <row r="1080" spans="1:5" hidden="1">
      <c r="A1080" s="27">
        <v>3406</v>
      </c>
      <c r="B1080" s="30" t="s">
        <v>4667</v>
      </c>
      <c r="C1080" s="27" t="s">
        <v>48</v>
      </c>
      <c r="D1080" s="27" t="s">
        <v>74</v>
      </c>
      <c r="E1080" s="28" t="s">
        <v>4668</v>
      </c>
    </row>
    <row r="1081" spans="1:5" ht="26.4" hidden="1">
      <c r="A1081" s="27">
        <v>3408</v>
      </c>
      <c r="B1081" s="30" t="s">
        <v>6818</v>
      </c>
      <c r="C1081" s="27" t="s">
        <v>62</v>
      </c>
      <c r="D1081" s="27" t="s">
        <v>74</v>
      </c>
      <c r="E1081" s="28" t="s">
        <v>6819</v>
      </c>
    </row>
    <row r="1082" spans="1:5" ht="26.4" hidden="1">
      <c r="A1082" s="27">
        <v>3409</v>
      </c>
      <c r="B1082" s="30" t="s">
        <v>6820</v>
      </c>
      <c r="C1082" s="27" t="s">
        <v>62</v>
      </c>
      <c r="D1082" s="27" t="s">
        <v>74</v>
      </c>
      <c r="E1082" s="28" t="s">
        <v>6821</v>
      </c>
    </row>
    <row r="1083" spans="1:5" hidden="1">
      <c r="A1083" s="27">
        <v>3410</v>
      </c>
      <c r="B1083" s="30" t="s">
        <v>370</v>
      </c>
      <c r="C1083" s="27" t="s">
        <v>172</v>
      </c>
      <c r="D1083" s="27" t="s">
        <v>74</v>
      </c>
      <c r="E1083" s="28" t="s">
        <v>371</v>
      </c>
    </row>
    <row r="1084" spans="1:5" hidden="1">
      <c r="A1084" s="27">
        <v>3411</v>
      </c>
      <c r="B1084" s="30" t="s">
        <v>6813</v>
      </c>
      <c r="C1084" s="27" t="s">
        <v>172</v>
      </c>
      <c r="D1084" s="27" t="s">
        <v>74</v>
      </c>
      <c r="E1084" s="28" t="s">
        <v>6814</v>
      </c>
    </row>
    <row r="1085" spans="1:5" hidden="1">
      <c r="A1085" s="27">
        <v>3412</v>
      </c>
      <c r="B1085" s="30" t="s">
        <v>6307</v>
      </c>
      <c r="C1085" s="27" t="s">
        <v>62</v>
      </c>
      <c r="D1085" s="27" t="s">
        <v>74</v>
      </c>
      <c r="E1085" s="28" t="s">
        <v>6308</v>
      </c>
    </row>
    <row r="1086" spans="1:5" hidden="1">
      <c r="A1086" s="27">
        <v>3413</v>
      </c>
      <c r="B1086" s="30" t="s">
        <v>6309</v>
      </c>
      <c r="C1086" s="27" t="s">
        <v>62</v>
      </c>
      <c r="D1086" s="27" t="s">
        <v>74</v>
      </c>
      <c r="E1086" s="28" t="s">
        <v>6310</v>
      </c>
    </row>
    <row r="1087" spans="1:5" ht="52.8" hidden="1">
      <c r="A1087" s="27">
        <v>3421</v>
      </c>
      <c r="B1087" s="30" t="s">
        <v>4755</v>
      </c>
      <c r="C1087" s="27" t="s">
        <v>62</v>
      </c>
      <c r="D1087" s="27" t="s">
        <v>49</v>
      </c>
      <c r="E1087" s="28" t="s">
        <v>4756</v>
      </c>
    </row>
    <row r="1088" spans="1:5" ht="52.8" hidden="1">
      <c r="A1088" s="27">
        <v>3423</v>
      </c>
      <c r="B1088" s="30" t="s">
        <v>4764</v>
      </c>
      <c r="C1088" s="27" t="s">
        <v>62</v>
      </c>
      <c r="D1088" s="27" t="s">
        <v>49</v>
      </c>
      <c r="E1088" s="28" t="s">
        <v>4765</v>
      </c>
    </row>
    <row r="1089" spans="1:5" ht="52.8" hidden="1">
      <c r="A1089" s="27">
        <v>3428</v>
      </c>
      <c r="B1089" s="30" t="s">
        <v>4694</v>
      </c>
      <c r="C1089" s="27" t="s">
        <v>62</v>
      </c>
      <c r="D1089" s="27" t="s">
        <v>53</v>
      </c>
      <c r="E1089" s="28" t="s">
        <v>4695</v>
      </c>
    </row>
    <row r="1090" spans="1:5" ht="52.8" hidden="1">
      <c r="A1090" s="27">
        <v>3429</v>
      </c>
      <c r="B1090" s="30" t="s">
        <v>4696</v>
      </c>
      <c r="C1090" s="27" t="s">
        <v>62</v>
      </c>
      <c r="D1090" s="27" t="s">
        <v>49</v>
      </c>
      <c r="E1090" s="28" t="s">
        <v>4697</v>
      </c>
    </row>
    <row r="1091" spans="1:5" ht="52.8" hidden="1">
      <c r="A1091" s="27">
        <v>3437</v>
      </c>
      <c r="B1091" s="30" t="s">
        <v>4682</v>
      </c>
      <c r="C1091" s="27" t="s">
        <v>62</v>
      </c>
      <c r="D1091" s="27" t="s">
        <v>49</v>
      </c>
      <c r="E1091" s="28" t="s">
        <v>4683</v>
      </c>
    </row>
    <row r="1092" spans="1:5" hidden="1">
      <c r="A1092" s="27">
        <v>3441</v>
      </c>
      <c r="B1092" s="30" t="s">
        <v>2951</v>
      </c>
      <c r="C1092" s="27" t="s">
        <v>48</v>
      </c>
      <c r="D1092" s="27" t="s">
        <v>49</v>
      </c>
      <c r="E1092" s="28" t="s">
        <v>1403</v>
      </c>
    </row>
    <row r="1093" spans="1:5" hidden="1">
      <c r="A1093" s="27">
        <v>3442</v>
      </c>
      <c r="B1093" s="30" t="s">
        <v>2958</v>
      </c>
      <c r="C1093" s="27" t="s">
        <v>48</v>
      </c>
      <c r="D1093" s="27" t="s">
        <v>49</v>
      </c>
      <c r="E1093" s="28" t="s">
        <v>2959</v>
      </c>
    </row>
    <row r="1094" spans="1:5" ht="26.4" hidden="1">
      <c r="A1094" s="27">
        <v>3443</v>
      </c>
      <c r="B1094" s="30" t="s">
        <v>2978</v>
      </c>
      <c r="C1094" s="27" t="s">
        <v>48</v>
      </c>
      <c r="D1094" s="27" t="s">
        <v>49</v>
      </c>
      <c r="E1094" s="28" t="s">
        <v>680</v>
      </c>
    </row>
    <row r="1095" spans="1:5" hidden="1">
      <c r="A1095" s="27">
        <v>3444</v>
      </c>
      <c r="B1095" s="30" t="s">
        <v>2952</v>
      </c>
      <c r="C1095" s="27" t="s">
        <v>48</v>
      </c>
      <c r="D1095" s="27" t="s">
        <v>49</v>
      </c>
      <c r="E1095" s="28" t="s">
        <v>2953</v>
      </c>
    </row>
    <row r="1096" spans="1:5" hidden="1">
      <c r="A1096" s="27">
        <v>3445</v>
      </c>
      <c r="B1096" s="30" t="s">
        <v>2949</v>
      </c>
      <c r="C1096" s="27" t="s">
        <v>48</v>
      </c>
      <c r="D1096" s="27" t="s">
        <v>49</v>
      </c>
      <c r="E1096" s="28" t="s">
        <v>2950</v>
      </c>
    </row>
    <row r="1097" spans="1:5" hidden="1">
      <c r="A1097" s="27">
        <v>3446</v>
      </c>
      <c r="B1097" s="30" t="s">
        <v>2947</v>
      </c>
      <c r="C1097" s="27" t="s">
        <v>48</v>
      </c>
      <c r="D1097" s="27" t="s">
        <v>49</v>
      </c>
      <c r="E1097" s="28" t="s">
        <v>2948</v>
      </c>
    </row>
    <row r="1098" spans="1:5" hidden="1">
      <c r="A1098" s="27">
        <v>3447</v>
      </c>
      <c r="B1098" s="30" t="s">
        <v>2956</v>
      </c>
      <c r="C1098" s="27" t="s">
        <v>48</v>
      </c>
      <c r="D1098" s="27" t="s">
        <v>49</v>
      </c>
      <c r="E1098" s="28" t="s">
        <v>2957</v>
      </c>
    </row>
    <row r="1099" spans="1:5" hidden="1">
      <c r="A1099" s="27">
        <v>3448</v>
      </c>
      <c r="B1099" s="30" t="s">
        <v>2960</v>
      </c>
      <c r="C1099" s="27" t="s">
        <v>48</v>
      </c>
      <c r="D1099" s="27" t="s">
        <v>49</v>
      </c>
      <c r="E1099" s="28" t="s">
        <v>2961</v>
      </c>
    </row>
    <row r="1100" spans="1:5" hidden="1">
      <c r="A1100" s="27">
        <v>3449</v>
      </c>
      <c r="B1100" s="30" t="s">
        <v>2962</v>
      </c>
      <c r="C1100" s="27" t="s">
        <v>48</v>
      </c>
      <c r="D1100" s="27" t="s">
        <v>49</v>
      </c>
      <c r="E1100" s="28" t="s">
        <v>2963</v>
      </c>
    </row>
    <row r="1101" spans="1:5" ht="26.4" hidden="1">
      <c r="A1101" s="27">
        <v>3450</v>
      </c>
      <c r="B1101" s="30" t="s">
        <v>2976</v>
      </c>
      <c r="C1101" s="27" t="s">
        <v>48</v>
      </c>
      <c r="D1101" s="27" t="s">
        <v>49</v>
      </c>
      <c r="E1101" s="28" t="s">
        <v>2977</v>
      </c>
    </row>
    <row r="1102" spans="1:5" ht="26.4" hidden="1">
      <c r="A1102" s="27">
        <v>3451</v>
      </c>
      <c r="B1102" s="30" t="s">
        <v>2983</v>
      </c>
      <c r="C1102" s="27" t="s">
        <v>48</v>
      </c>
      <c r="D1102" s="27" t="s">
        <v>49</v>
      </c>
      <c r="E1102" s="28" t="s">
        <v>2984</v>
      </c>
    </row>
    <row r="1103" spans="1:5" ht="26.4" hidden="1">
      <c r="A1103" s="27">
        <v>3452</v>
      </c>
      <c r="B1103" s="30" t="s">
        <v>2981</v>
      </c>
      <c r="C1103" s="27" t="s">
        <v>48</v>
      </c>
      <c r="D1103" s="27" t="s">
        <v>49</v>
      </c>
      <c r="E1103" s="28" t="s">
        <v>2982</v>
      </c>
    </row>
    <row r="1104" spans="1:5" ht="26.4" hidden="1">
      <c r="A1104" s="27">
        <v>3453</v>
      </c>
      <c r="B1104" s="30" t="s">
        <v>2979</v>
      </c>
      <c r="C1104" s="27" t="s">
        <v>48</v>
      </c>
      <c r="D1104" s="27" t="s">
        <v>49</v>
      </c>
      <c r="E1104" s="28" t="s">
        <v>2980</v>
      </c>
    </row>
    <row r="1105" spans="1:5" ht="26.4" hidden="1">
      <c r="A1105" s="27">
        <v>3454</v>
      </c>
      <c r="B1105" s="30" t="s">
        <v>2985</v>
      </c>
      <c r="C1105" s="27" t="s">
        <v>48</v>
      </c>
      <c r="D1105" s="27" t="s">
        <v>49</v>
      </c>
      <c r="E1105" s="28" t="s">
        <v>2986</v>
      </c>
    </row>
    <row r="1106" spans="1:5" hidden="1">
      <c r="A1106" s="27">
        <v>3455</v>
      </c>
      <c r="B1106" s="30" t="s">
        <v>2991</v>
      </c>
      <c r="C1106" s="27" t="s">
        <v>48</v>
      </c>
      <c r="D1106" s="27" t="s">
        <v>49</v>
      </c>
      <c r="E1106" s="28" t="s">
        <v>189</v>
      </c>
    </row>
    <row r="1107" spans="1:5" hidden="1">
      <c r="A1107" s="27">
        <v>3456</v>
      </c>
      <c r="B1107" s="30" t="s">
        <v>2997</v>
      </c>
      <c r="C1107" s="27" t="s">
        <v>48</v>
      </c>
      <c r="D1107" s="27" t="s">
        <v>49</v>
      </c>
      <c r="E1107" s="28" t="s">
        <v>245</v>
      </c>
    </row>
    <row r="1108" spans="1:5" hidden="1">
      <c r="A1108" s="27">
        <v>3457</v>
      </c>
      <c r="B1108" s="30" t="s">
        <v>2989</v>
      </c>
      <c r="C1108" s="27" t="s">
        <v>48</v>
      </c>
      <c r="D1108" s="27" t="s">
        <v>49</v>
      </c>
      <c r="E1108" s="28" t="s">
        <v>2990</v>
      </c>
    </row>
    <row r="1109" spans="1:5" hidden="1">
      <c r="A1109" s="27">
        <v>3458</v>
      </c>
      <c r="B1109" s="30" t="s">
        <v>2987</v>
      </c>
      <c r="C1109" s="27" t="s">
        <v>48</v>
      </c>
      <c r="D1109" s="27" t="s">
        <v>49</v>
      </c>
      <c r="E1109" s="28" t="s">
        <v>2988</v>
      </c>
    </row>
    <row r="1110" spans="1:5" hidden="1">
      <c r="A1110" s="27">
        <v>3459</v>
      </c>
      <c r="B1110" s="30" t="s">
        <v>2998</v>
      </c>
      <c r="C1110" s="27" t="s">
        <v>48</v>
      </c>
      <c r="D1110" s="27" t="s">
        <v>49</v>
      </c>
      <c r="E1110" s="28" t="s">
        <v>2999</v>
      </c>
    </row>
    <row r="1111" spans="1:5" hidden="1">
      <c r="A1111" s="27">
        <v>3460</v>
      </c>
      <c r="B1111" s="30" t="s">
        <v>3002</v>
      </c>
      <c r="C1111" s="27" t="s">
        <v>48</v>
      </c>
      <c r="D1111" s="27" t="s">
        <v>49</v>
      </c>
      <c r="E1111" s="28" t="s">
        <v>3003</v>
      </c>
    </row>
    <row r="1112" spans="1:5" hidden="1">
      <c r="A1112" s="27">
        <v>3461</v>
      </c>
      <c r="B1112" s="30" t="s">
        <v>3004</v>
      </c>
      <c r="C1112" s="27" t="s">
        <v>48</v>
      </c>
      <c r="D1112" s="27" t="s">
        <v>49</v>
      </c>
      <c r="E1112" s="28" t="s">
        <v>3005</v>
      </c>
    </row>
    <row r="1113" spans="1:5" ht="26.4" hidden="1">
      <c r="A1113" s="27">
        <v>3462</v>
      </c>
      <c r="B1113" s="30" t="s">
        <v>2945</v>
      </c>
      <c r="C1113" s="27" t="s">
        <v>48</v>
      </c>
      <c r="D1113" s="27" t="s">
        <v>49</v>
      </c>
      <c r="E1113" s="28" t="s">
        <v>2946</v>
      </c>
    </row>
    <row r="1114" spans="1:5" ht="26.4" hidden="1">
      <c r="A1114" s="27">
        <v>3463</v>
      </c>
      <c r="B1114" s="30" t="s">
        <v>2938</v>
      </c>
      <c r="C1114" s="27" t="s">
        <v>48</v>
      </c>
      <c r="D1114" s="27" t="s">
        <v>49</v>
      </c>
      <c r="E1114" s="28" t="s">
        <v>2939</v>
      </c>
    </row>
    <row r="1115" spans="1:5" ht="26.4" hidden="1">
      <c r="A1115" s="27">
        <v>3464</v>
      </c>
      <c r="B1115" s="30" t="s">
        <v>2940</v>
      </c>
      <c r="C1115" s="27" t="s">
        <v>48</v>
      </c>
      <c r="D1115" s="27" t="s">
        <v>49</v>
      </c>
      <c r="E1115" s="28" t="s">
        <v>2939</v>
      </c>
    </row>
    <row r="1116" spans="1:5" ht="26.4" hidden="1">
      <c r="A1116" s="27">
        <v>3465</v>
      </c>
      <c r="B1116" s="30" t="s">
        <v>2934</v>
      </c>
      <c r="C1116" s="27" t="s">
        <v>48</v>
      </c>
      <c r="D1116" s="27" t="s">
        <v>49</v>
      </c>
      <c r="E1116" s="28" t="s">
        <v>2935</v>
      </c>
    </row>
    <row r="1117" spans="1:5" ht="26.4" hidden="1">
      <c r="A1117" s="27">
        <v>3466</v>
      </c>
      <c r="B1117" s="30" t="s">
        <v>2941</v>
      </c>
      <c r="C1117" s="27" t="s">
        <v>48</v>
      </c>
      <c r="D1117" s="27" t="s">
        <v>49</v>
      </c>
      <c r="E1117" s="28" t="s">
        <v>2942</v>
      </c>
    </row>
    <row r="1118" spans="1:5" ht="26.4" hidden="1">
      <c r="A1118" s="27">
        <v>3467</v>
      </c>
      <c r="B1118" s="30" t="s">
        <v>2943</v>
      </c>
      <c r="C1118" s="27" t="s">
        <v>48</v>
      </c>
      <c r="D1118" s="27" t="s">
        <v>49</v>
      </c>
      <c r="E1118" s="28" t="s">
        <v>2944</v>
      </c>
    </row>
    <row r="1119" spans="1:5" ht="26.4" hidden="1">
      <c r="A1119" s="27">
        <v>3468</v>
      </c>
      <c r="B1119" s="30" t="s">
        <v>2932</v>
      </c>
      <c r="C1119" s="27" t="s">
        <v>48</v>
      </c>
      <c r="D1119" s="27" t="s">
        <v>49</v>
      </c>
      <c r="E1119" s="28" t="s">
        <v>2933</v>
      </c>
    </row>
    <row r="1120" spans="1:5" hidden="1">
      <c r="A1120" s="27">
        <v>3469</v>
      </c>
      <c r="B1120" s="30" t="s">
        <v>3000</v>
      </c>
      <c r="C1120" s="27" t="s">
        <v>48</v>
      </c>
      <c r="D1120" s="27" t="s">
        <v>49</v>
      </c>
      <c r="E1120" s="28" t="s">
        <v>3001</v>
      </c>
    </row>
    <row r="1121" spans="1:5" hidden="1">
      <c r="A1121" s="27">
        <v>3470</v>
      </c>
      <c r="B1121" s="30" t="s">
        <v>2993</v>
      </c>
      <c r="C1121" s="27" t="s">
        <v>48</v>
      </c>
      <c r="D1121" s="27" t="s">
        <v>49</v>
      </c>
      <c r="E1121" s="28" t="s">
        <v>2994</v>
      </c>
    </row>
    <row r="1122" spans="1:5" hidden="1">
      <c r="A1122" s="27">
        <v>3471</v>
      </c>
      <c r="B1122" s="30" t="s">
        <v>2995</v>
      </c>
      <c r="C1122" s="27" t="s">
        <v>48</v>
      </c>
      <c r="D1122" s="27" t="s">
        <v>49</v>
      </c>
      <c r="E1122" s="28" t="s">
        <v>2996</v>
      </c>
    </row>
    <row r="1123" spans="1:5" hidden="1">
      <c r="A1123" s="27">
        <v>3472</v>
      </c>
      <c r="B1123" s="30" t="s">
        <v>2992</v>
      </c>
      <c r="C1123" s="27" t="s">
        <v>48</v>
      </c>
      <c r="D1123" s="27" t="s">
        <v>49</v>
      </c>
      <c r="E1123" s="28" t="s">
        <v>1462</v>
      </c>
    </row>
    <row r="1124" spans="1:5" ht="26.4" hidden="1">
      <c r="A1124" s="27">
        <v>3473</v>
      </c>
      <c r="B1124" s="30" t="s">
        <v>2973</v>
      </c>
      <c r="C1124" s="27" t="s">
        <v>48</v>
      </c>
      <c r="D1124" s="27" t="s">
        <v>49</v>
      </c>
      <c r="E1124" s="28" t="s">
        <v>2791</v>
      </c>
    </row>
    <row r="1125" spans="1:5" ht="26.4" hidden="1">
      <c r="A1125" s="27">
        <v>3474</v>
      </c>
      <c r="B1125" s="30" t="s">
        <v>2974</v>
      </c>
      <c r="C1125" s="27" t="s">
        <v>48</v>
      </c>
      <c r="D1125" s="27" t="s">
        <v>49</v>
      </c>
      <c r="E1125" s="28" t="s">
        <v>2975</v>
      </c>
    </row>
    <row r="1126" spans="1:5" hidden="1">
      <c r="A1126" s="27">
        <v>3475</v>
      </c>
      <c r="B1126" s="30" t="s">
        <v>4847</v>
      </c>
      <c r="C1126" s="27" t="s">
        <v>48</v>
      </c>
      <c r="D1126" s="27" t="s">
        <v>49</v>
      </c>
      <c r="E1126" s="28" t="s">
        <v>1802</v>
      </c>
    </row>
    <row r="1127" spans="1:5" hidden="1">
      <c r="A1127" s="27">
        <v>3477</v>
      </c>
      <c r="B1127" s="30" t="s">
        <v>4992</v>
      </c>
      <c r="C1127" s="27" t="s">
        <v>48</v>
      </c>
      <c r="D1127" s="27" t="s">
        <v>49</v>
      </c>
      <c r="E1127" s="28" t="s">
        <v>4993</v>
      </c>
    </row>
    <row r="1128" spans="1:5" hidden="1">
      <c r="A1128" s="27">
        <v>3478</v>
      </c>
      <c r="B1128" s="30" t="s">
        <v>4994</v>
      </c>
      <c r="C1128" s="27" t="s">
        <v>48</v>
      </c>
      <c r="D1128" s="27" t="s">
        <v>49</v>
      </c>
      <c r="E1128" s="28" t="s">
        <v>4995</v>
      </c>
    </row>
    <row r="1129" spans="1:5" hidden="1">
      <c r="A1129" s="27">
        <v>3481</v>
      </c>
      <c r="B1129" s="30" t="s">
        <v>4896</v>
      </c>
      <c r="C1129" s="27" t="s">
        <v>48</v>
      </c>
      <c r="D1129" s="27" t="s">
        <v>49</v>
      </c>
      <c r="E1129" s="28" t="s">
        <v>4897</v>
      </c>
    </row>
    <row r="1130" spans="1:5" hidden="1">
      <c r="A1130" s="27">
        <v>3482</v>
      </c>
      <c r="B1130" s="30" t="s">
        <v>4851</v>
      </c>
      <c r="C1130" s="27" t="s">
        <v>48</v>
      </c>
      <c r="D1130" s="27" t="s">
        <v>49</v>
      </c>
      <c r="E1130" s="28" t="s">
        <v>2899</v>
      </c>
    </row>
    <row r="1131" spans="1:5" hidden="1">
      <c r="A1131" s="27">
        <v>3485</v>
      </c>
      <c r="B1131" s="30" t="s">
        <v>4848</v>
      </c>
      <c r="C1131" s="27" t="s">
        <v>48</v>
      </c>
      <c r="D1131" s="27" t="s">
        <v>49</v>
      </c>
      <c r="E1131" s="28" t="s">
        <v>2090</v>
      </c>
    </row>
    <row r="1132" spans="1:5" ht="26.4" hidden="1">
      <c r="A1132" s="27">
        <v>3489</v>
      </c>
      <c r="B1132" s="30" t="s">
        <v>4965</v>
      </c>
      <c r="C1132" s="27" t="s">
        <v>48</v>
      </c>
      <c r="D1132" s="27" t="s">
        <v>49</v>
      </c>
      <c r="E1132" s="28" t="s">
        <v>4966</v>
      </c>
    </row>
    <row r="1133" spans="1:5" hidden="1">
      <c r="A1133" s="27">
        <v>3491</v>
      </c>
      <c r="B1133" s="30" t="s">
        <v>4891</v>
      </c>
      <c r="C1133" s="27" t="s">
        <v>48</v>
      </c>
      <c r="D1133" s="27" t="s">
        <v>49</v>
      </c>
      <c r="E1133" s="28" t="s">
        <v>2705</v>
      </c>
    </row>
    <row r="1134" spans="1:5" hidden="1">
      <c r="A1134" s="27">
        <v>3492</v>
      </c>
      <c r="B1134" s="30" t="s">
        <v>4890</v>
      </c>
      <c r="C1134" s="27" t="s">
        <v>48</v>
      </c>
      <c r="D1134" s="27" t="s">
        <v>49</v>
      </c>
      <c r="E1134" s="28" t="s">
        <v>4434</v>
      </c>
    </row>
    <row r="1135" spans="1:5" hidden="1">
      <c r="A1135" s="27">
        <v>3493</v>
      </c>
      <c r="B1135" s="30" t="s">
        <v>4892</v>
      </c>
      <c r="C1135" s="27" t="s">
        <v>48</v>
      </c>
      <c r="D1135" s="27" t="s">
        <v>49</v>
      </c>
      <c r="E1135" s="28" t="s">
        <v>4893</v>
      </c>
    </row>
    <row r="1136" spans="1:5" ht="26.4" hidden="1">
      <c r="A1136" s="27">
        <v>3496</v>
      </c>
      <c r="B1136" s="30" t="s">
        <v>4808</v>
      </c>
      <c r="C1136" s="27" t="s">
        <v>48</v>
      </c>
      <c r="D1136" s="27" t="s">
        <v>49</v>
      </c>
      <c r="E1136" s="28" t="s">
        <v>3997</v>
      </c>
    </row>
    <row r="1137" spans="1:5" ht="26.4" hidden="1">
      <c r="A1137" s="27">
        <v>3497</v>
      </c>
      <c r="B1137" s="30" t="s">
        <v>4804</v>
      </c>
      <c r="C1137" s="27" t="s">
        <v>48</v>
      </c>
      <c r="D1137" s="27" t="s">
        <v>49</v>
      </c>
      <c r="E1137" s="28" t="s">
        <v>4805</v>
      </c>
    </row>
    <row r="1138" spans="1:5" ht="26.4" hidden="1">
      <c r="A1138" s="27">
        <v>3498</v>
      </c>
      <c r="B1138" s="30" t="s">
        <v>4806</v>
      </c>
      <c r="C1138" s="27" t="s">
        <v>48</v>
      </c>
      <c r="D1138" s="27" t="s">
        <v>49</v>
      </c>
      <c r="E1138" s="28" t="s">
        <v>4807</v>
      </c>
    </row>
    <row r="1139" spans="1:5" hidden="1">
      <c r="A1139" s="27">
        <v>3499</v>
      </c>
      <c r="B1139" s="30" t="s">
        <v>4985</v>
      </c>
      <c r="C1139" s="27" t="s">
        <v>48</v>
      </c>
      <c r="D1139" s="27" t="s">
        <v>49</v>
      </c>
      <c r="E1139" s="28" t="s">
        <v>4401</v>
      </c>
    </row>
    <row r="1140" spans="1:5" hidden="1">
      <c r="A1140" s="27">
        <v>3500</v>
      </c>
      <c r="B1140" s="30" t="s">
        <v>4986</v>
      </c>
      <c r="C1140" s="27" t="s">
        <v>48</v>
      </c>
      <c r="D1140" s="27" t="s">
        <v>49</v>
      </c>
      <c r="E1140" s="28" t="s">
        <v>4987</v>
      </c>
    </row>
    <row r="1141" spans="1:5" hidden="1">
      <c r="A1141" s="27">
        <v>3501</v>
      </c>
      <c r="B1141" s="30" t="s">
        <v>4988</v>
      </c>
      <c r="C1141" s="27" t="s">
        <v>48</v>
      </c>
      <c r="D1141" s="27" t="s">
        <v>49</v>
      </c>
      <c r="E1141" s="28" t="s">
        <v>4989</v>
      </c>
    </row>
    <row r="1142" spans="1:5" hidden="1">
      <c r="A1142" s="27">
        <v>3502</v>
      </c>
      <c r="B1142" s="30" t="s">
        <v>4990</v>
      </c>
      <c r="C1142" s="27" t="s">
        <v>48</v>
      </c>
      <c r="D1142" s="27" t="s">
        <v>49</v>
      </c>
      <c r="E1142" s="28" t="s">
        <v>189</v>
      </c>
    </row>
    <row r="1143" spans="1:5" hidden="1">
      <c r="A1143" s="27">
        <v>3503</v>
      </c>
      <c r="B1143" s="30" t="s">
        <v>4991</v>
      </c>
      <c r="C1143" s="27" t="s">
        <v>48</v>
      </c>
      <c r="D1143" s="27" t="s">
        <v>49</v>
      </c>
      <c r="E1143" s="28" t="s">
        <v>2747</v>
      </c>
    </row>
    <row r="1144" spans="1:5" hidden="1">
      <c r="A1144" s="27">
        <v>3505</v>
      </c>
      <c r="B1144" s="30" t="s">
        <v>4852</v>
      </c>
      <c r="C1144" s="27" t="s">
        <v>48</v>
      </c>
      <c r="D1144" s="27" t="s">
        <v>49</v>
      </c>
      <c r="E1144" s="28" t="s">
        <v>4853</v>
      </c>
    </row>
    <row r="1145" spans="1:5" hidden="1">
      <c r="A1145" s="27">
        <v>3508</v>
      </c>
      <c r="B1145" s="30" t="s">
        <v>4900</v>
      </c>
      <c r="C1145" s="27" t="s">
        <v>48</v>
      </c>
      <c r="D1145" s="27" t="s">
        <v>53</v>
      </c>
      <c r="E1145" s="28" t="s">
        <v>4901</v>
      </c>
    </row>
    <row r="1146" spans="1:5" hidden="1">
      <c r="A1146" s="27">
        <v>3509</v>
      </c>
      <c r="B1146" s="30" t="s">
        <v>4877</v>
      </c>
      <c r="C1146" s="27" t="s">
        <v>48</v>
      </c>
      <c r="D1146" s="27" t="s">
        <v>49</v>
      </c>
      <c r="E1146" s="28" t="s">
        <v>3430</v>
      </c>
    </row>
    <row r="1147" spans="1:5" hidden="1">
      <c r="A1147" s="27">
        <v>3510</v>
      </c>
      <c r="B1147" s="30" t="s">
        <v>4898</v>
      </c>
      <c r="C1147" s="27" t="s">
        <v>48</v>
      </c>
      <c r="D1147" s="27" t="s">
        <v>49</v>
      </c>
      <c r="E1147" s="28" t="s">
        <v>4899</v>
      </c>
    </row>
    <row r="1148" spans="1:5" hidden="1">
      <c r="A1148" s="27">
        <v>3511</v>
      </c>
      <c r="B1148" s="30" t="s">
        <v>4998</v>
      </c>
      <c r="C1148" s="27" t="s">
        <v>48</v>
      </c>
      <c r="D1148" s="27" t="s">
        <v>49</v>
      </c>
      <c r="E1148" s="28" t="s">
        <v>4999</v>
      </c>
    </row>
    <row r="1149" spans="1:5" hidden="1">
      <c r="A1149" s="27">
        <v>3512</v>
      </c>
      <c r="B1149" s="30" t="s">
        <v>4983</v>
      </c>
      <c r="C1149" s="27" t="s">
        <v>48</v>
      </c>
      <c r="D1149" s="27" t="s">
        <v>49</v>
      </c>
      <c r="E1149" s="28" t="s">
        <v>4984</v>
      </c>
    </row>
    <row r="1150" spans="1:5" hidden="1">
      <c r="A1150" s="27">
        <v>3513</v>
      </c>
      <c r="B1150" s="30" t="s">
        <v>4888</v>
      </c>
      <c r="C1150" s="27" t="s">
        <v>48</v>
      </c>
      <c r="D1150" s="27" t="s">
        <v>49</v>
      </c>
      <c r="E1150" s="28" t="s">
        <v>4889</v>
      </c>
    </row>
    <row r="1151" spans="1:5" ht="26.4" hidden="1">
      <c r="A1151" s="27">
        <v>3515</v>
      </c>
      <c r="B1151" s="30" t="s">
        <v>4857</v>
      </c>
      <c r="C1151" s="27" t="s">
        <v>48</v>
      </c>
      <c r="D1151" s="27" t="s">
        <v>49</v>
      </c>
      <c r="E1151" s="28" t="s">
        <v>4858</v>
      </c>
    </row>
    <row r="1152" spans="1:5" hidden="1">
      <c r="A1152" s="27">
        <v>3516</v>
      </c>
      <c r="B1152" s="30" t="s">
        <v>4854</v>
      </c>
      <c r="C1152" s="27" t="s">
        <v>48</v>
      </c>
      <c r="D1152" s="27" t="s">
        <v>49</v>
      </c>
      <c r="E1152" s="28" t="s">
        <v>1125</v>
      </c>
    </row>
    <row r="1153" spans="1:5" hidden="1">
      <c r="A1153" s="27">
        <v>3517</v>
      </c>
      <c r="B1153" s="30" t="s">
        <v>4855</v>
      </c>
      <c r="C1153" s="27" t="s">
        <v>48</v>
      </c>
      <c r="D1153" s="27" t="s">
        <v>49</v>
      </c>
      <c r="E1153" s="28" t="s">
        <v>4856</v>
      </c>
    </row>
    <row r="1154" spans="1:5" hidden="1">
      <c r="A1154" s="27">
        <v>3518</v>
      </c>
      <c r="B1154" s="30" t="s">
        <v>4868</v>
      </c>
      <c r="C1154" s="27" t="s">
        <v>48</v>
      </c>
      <c r="D1154" s="27" t="s">
        <v>49</v>
      </c>
      <c r="E1154" s="28" t="s">
        <v>3181</v>
      </c>
    </row>
    <row r="1155" spans="1:5" hidden="1">
      <c r="A1155" s="27">
        <v>3519</v>
      </c>
      <c r="B1155" s="30" t="s">
        <v>4869</v>
      </c>
      <c r="C1155" s="27" t="s">
        <v>48</v>
      </c>
      <c r="D1155" s="27" t="s">
        <v>49</v>
      </c>
      <c r="E1155" s="28" t="s">
        <v>4870</v>
      </c>
    </row>
    <row r="1156" spans="1:5" hidden="1">
      <c r="A1156" s="27">
        <v>3520</v>
      </c>
      <c r="B1156" s="30" t="s">
        <v>4871</v>
      </c>
      <c r="C1156" s="27" t="s">
        <v>48</v>
      </c>
      <c r="D1156" s="27" t="s">
        <v>49</v>
      </c>
      <c r="E1156" s="28" t="s">
        <v>4872</v>
      </c>
    </row>
    <row r="1157" spans="1:5" ht="26.4" hidden="1">
      <c r="A1157" s="27">
        <v>3521</v>
      </c>
      <c r="B1157" s="30" t="s">
        <v>4841</v>
      </c>
      <c r="C1157" s="27" t="s">
        <v>48</v>
      </c>
      <c r="D1157" s="27" t="s">
        <v>49</v>
      </c>
      <c r="E1157" s="28" t="s">
        <v>4229</v>
      </c>
    </row>
    <row r="1158" spans="1:5" ht="26.4" hidden="1">
      <c r="A1158" s="27">
        <v>3522</v>
      </c>
      <c r="B1158" s="30" t="s">
        <v>4844</v>
      </c>
      <c r="C1158" s="27" t="s">
        <v>48</v>
      </c>
      <c r="D1158" s="27" t="s">
        <v>49</v>
      </c>
      <c r="E1158" s="28" t="s">
        <v>438</v>
      </c>
    </row>
    <row r="1159" spans="1:5" ht="26.4" hidden="1">
      <c r="A1159" s="27">
        <v>3524</v>
      </c>
      <c r="B1159" s="30" t="s">
        <v>4860</v>
      </c>
      <c r="C1159" s="27" t="s">
        <v>48</v>
      </c>
      <c r="D1159" s="27" t="s">
        <v>49</v>
      </c>
      <c r="E1159" s="28" t="s">
        <v>4861</v>
      </c>
    </row>
    <row r="1160" spans="1:5" hidden="1">
      <c r="A1160" s="27">
        <v>3525</v>
      </c>
      <c r="B1160" s="30" t="s">
        <v>4996</v>
      </c>
      <c r="C1160" s="27" t="s">
        <v>48</v>
      </c>
      <c r="D1160" s="27" t="s">
        <v>49</v>
      </c>
      <c r="E1160" s="28" t="s">
        <v>4997</v>
      </c>
    </row>
    <row r="1161" spans="1:5" hidden="1">
      <c r="A1161" s="27">
        <v>3526</v>
      </c>
      <c r="B1161" s="30" t="s">
        <v>4876</v>
      </c>
      <c r="C1161" s="27" t="s">
        <v>48</v>
      </c>
      <c r="D1161" s="27" t="s">
        <v>49</v>
      </c>
      <c r="E1161" s="28" t="s">
        <v>3709</v>
      </c>
    </row>
    <row r="1162" spans="1:5" ht="26.4" hidden="1">
      <c r="A1162" s="27">
        <v>3527</v>
      </c>
      <c r="B1162" s="30" t="s">
        <v>4845</v>
      </c>
      <c r="C1162" s="27" t="s">
        <v>48</v>
      </c>
      <c r="D1162" s="27" t="s">
        <v>49</v>
      </c>
      <c r="E1162" s="28" t="s">
        <v>1243</v>
      </c>
    </row>
    <row r="1163" spans="1:5" hidden="1">
      <c r="A1163" s="27">
        <v>3528</v>
      </c>
      <c r="B1163" s="30" t="s">
        <v>4864</v>
      </c>
      <c r="C1163" s="27" t="s">
        <v>48</v>
      </c>
      <c r="D1163" s="27" t="s">
        <v>49</v>
      </c>
      <c r="E1163" s="28" t="s">
        <v>2225</v>
      </c>
    </row>
    <row r="1164" spans="1:5" hidden="1">
      <c r="A1164" s="27">
        <v>3529</v>
      </c>
      <c r="B1164" s="30" t="s">
        <v>4881</v>
      </c>
      <c r="C1164" s="27" t="s">
        <v>48</v>
      </c>
      <c r="D1164" s="27" t="s">
        <v>53</v>
      </c>
      <c r="E1164" s="28" t="s">
        <v>684</v>
      </c>
    </row>
    <row r="1165" spans="1:5" hidden="1">
      <c r="A1165" s="27">
        <v>3530</v>
      </c>
      <c r="B1165" s="30" t="s">
        <v>4878</v>
      </c>
      <c r="C1165" s="27" t="s">
        <v>48</v>
      </c>
      <c r="D1165" s="27" t="s">
        <v>49</v>
      </c>
      <c r="E1165" s="28" t="s">
        <v>4879</v>
      </c>
    </row>
    <row r="1166" spans="1:5" ht="26.4" hidden="1">
      <c r="A1166" s="27">
        <v>3531</v>
      </c>
      <c r="B1166" s="30" t="s">
        <v>4842</v>
      </c>
      <c r="C1166" s="27" t="s">
        <v>48</v>
      </c>
      <c r="D1166" s="27" t="s">
        <v>49</v>
      </c>
      <c r="E1166" s="28" t="s">
        <v>4843</v>
      </c>
    </row>
    <row r="1167" spans="1:5" ht="26.4" hidden="1">
      <c r="A1167" s="27">
        <v>3532</v>
      </c>
      <c r="B1167" s="30" t="s">
        <v>4862</v>
      </c>
      <c r="C1167" s="27" t="s">
        <v>48</v>
      </c>
      <c r="D1167" s="27" t="s">
        <v>49</v>
      </c>
      <c r="E1167" s="28" t="s">
        <v>4863</v>
      </c>
    </row>
    <row r="1168" spans="1:5" ht="26.4" hidden="1">
      <c r="A1168" s="27">
        <v>3533</v>
      </c>
      <c r="B1168" s="30" t="s">
        <v>4802</v>
      </c>
      <c r="C1168" s="27" t="s">
        <v>48</v>
      </c>
      <c r="D1168" s="27" t="s">
        <v>49</v>
      </c>
      <c r="E1168" s="28" t="s">
        <v>3988</v>
      </c>
    </row>
    <row r="1169" spans="1:5" hidden="1">
      <c r="A1169" s="27">
        <v>3534</v>
      </c>
      <c r="B1169" s="30" t="s">
        <v>4849</v>
      </c>
      <c r="C1169" s="27" t="s">
        <v>48</v>
      </c>
      <c r="D1169" s="27" t="s">
        <v>49</v>
      </c>
      <c r="E1169" s="28" t="s">
        <v>497</v>
      </c>
    </row>
    <row r="1170" spans="1:5" hidden="1">
      <c r="A1170" s="27">
        <v>3535</v>
      </c>
      <c r="B1170" s="30" t="s">
        <v>4883</v>
      </c>
      <c r="C1170" s="27" t="s">
        <v>48</v>
      </c>
      <c r="D1170" s="27" t="s">
        <v>49</v>
      </c>
      <c r="E1170" s="28" t="s">
        <v>203</v>
      </c>
    </row>
    <row r="1171" spans="1:5" hidden="1">
      <c r="A1171" s="27">
        <v>3536</v>
      </c>
      <c r="B1171" s="30" t="s">
        <v>4882</v>
      </c>
      <c r="C1171" s="27" t="s">
        <v>48</v>
      </c>
      <c r="D1171" s="27" t="s">
        <v>49</v>
      </c>
      <c r="E1171" s="28" t="s">
        <v>95</v>
      </c>
    </row>
    <row r="1172" spans="1:5" ht="26.4" hidden="1">
      <c r="A1172" s="27">
        <v>3538</v>
      </c>
      <c r="B1172" s="30" t="s">
        <v>4803</v>
      </c>
      <c r="C1172" s="27" t="s">
        <v>48</v>
      </c>
      <c r="D1172" s="27" t="s">
        <v>49</v>
      </c>
      <c r="E1172" s="28" t="s">
        <v>1047</v>
      </c>
    </row>
    <row r="1173" spans="1:5" hidden="1">
      <c r="A1173" s="27">
        <v>3539</v>
      </c>
      <c r="B1173" s="30" t="s">
        <v>4886</v>
      </c>
      <c r="C1173" s="27" t="s">
        <v>48</v>
      </c>
      <c r="D1173" s="27" t="s">
        <v>49</v>
      </c>
      <c r="E1173" s="28" t="s">
        <v>4887</v>
      </c>
    </row>
    <row r="1174" spans="1:5" hidden="1">
      <c r="A1174" s="27">
        <v>3540</v>
      </c>
      <c r="B1174" s="30" t="s">
        <v>4884</v>
      </c>
      <c r="C1174" s="27" t="s">
        <v>48</v>
      </c>
      <c r="D1174" s="27" t="s">
        <v>49</v>
      </c>
      <c r="E1174" s="28" t="s">
        <v>4885</v>
      </c>
    </row>
    <row r="1175" spans="1:5" hidden="1">
      <c r="A1175" s="27">
        <v>3542</v>
      </c>
      <c r="B1175" s="30" t="s">
        <v>4880</v>
      </c>
      <c r="C1175" s="27" t="s">
        <v>48</v>
      </c>
      <c r="D1175" s="27" t="s">
        <v>49</v>
      </c>
      <c r="E1175" s="28" t="s">
        <v>735</v>
      </c>
    </row>
    <row r="1176" spans="1:5" hidden="1">
      <c r="A1176" s="27">
        <v>3543</v>
      </c>
      <c r="B1176" s="30" t="s">
        <v>4850</v>
      </c>
      <c r="C1176" s="27" t="s">
        <v>48</v>
      </c>
      <c r="D1176" s="27" t="s">
        <v>49</v>
      </c>
      <c r="E1176" s="28" t="s">
        <v>1107</v>
      </c>
    </row>
    <row r="1177" spans="1:5" hidden="1">
      <c r="A1177" s="27">
        <v>3585</v>
      </c>
      <c r="B1177" s="30" t="s">
        <v>8053</v>
      </c>
      <c r="C1177" s="27" t="s">
        <v>48</v>
      </c>
      <c r="D1177" s="27" t="s">
        <v>49</v>
      </c>
      <c r="E1177" s="28" t="s">
        <v>3212</v>
      </c>
    </row>
    <row r="1178" spans="1:5" hidden="1">
      <c r="A1178" s="27">
        <v>3586</v>
      </c>
      <c r="B1178" s="30" t="s">
        <v>8060</v>
      </c>
      <c r="C1178" s="27" t="s">
        <v>48</v>
      </c>
      <c r="D1178" s="27" t="s">
        <v>49</v>
      </c>
      <c r="E1178" s="28" t="s">
        <v>8061</v>
      </c>
    </row>
    <row r="1179" spans="1:5" hidden="1">
      <c r="A1179" s="27">
        <v>3587</v>
      </c>
      <c r="B1179" s="30" t="s">
        <v>8054</v>
      </c>
      <c r="C1179" s="27" t="s">
        <v>48</v>
      </c>
      <c r="D1179" s="27" t="s">
        <v>49</v>
      </c>
      <c r="E1179" s="28" t="s">
        <v>8055</v>
      </c>
    </row>
    <row r="1180" spans="1:5" hidden="1">
      <c r="A1180" s="27">
        <v>3588</v>
      </c>
      <c r="B1180" s="30" t="s">
        <v>8051</v>
      </c>
      <c r="C1180" s="27" t="s">
        <v>48</v>
      </c>
      <c r="D1180" s="27" t="s">
        <v>49</v>
      </c>
      <c r="E1180" s="28" t="s">
        <v>8052</v>
      </c>
    </row>
    <row r="1181" spans="1:5" hidden="1">
      <c r="A1181" s="27">
        <v>3589</v>
      </c>
      <c r="B1181" s="30" t="s">
        <v>8058</v>
      </c>
      <c r="C1181" s="27" t="s">
        <v>48</v>
      </c>
      <c r="D1181" s="27" t="s">
        <v>49</v>
      </c>
      <c r="E1181" s="28" t="s">
        <v>8059</v>
      </c>
    </row>
    <row r="1182" spans="1:5" hidden="1">
      <c r="A1182" s="27">
        <v>3590</v>
      </c>
      <c r="B1182" s="30" t="s">
        <v>8056</v>
      </c>
      <c r="C1182" s="27" t="s">
        <v>48</v>
      </c>
      <c r="D1182" s="27" t="s">
        <v>49</v>
      </c>
      <c r="E1182" s="28" t="s">
        <v>8057</v>
      </c>
    </row>
    <row r="1183" spans="1:5" hidden="1">
      <c r="A1183" s="27">
        <v>3591</v>
      </c>
      <c r="B1183" s="30" t="s">
        <v>8064</v>
      </c>
      <c r="C1183" s="27" t="s">
        <v>48</v>
      </c>
      <c r="D1183" s="27" t="s">
        <v>49</v>
      </c>
      <c r="E1183" s="28" t="s">
        <v>8065</v>
      </c>
    </row>
    <row r="1184" spans="1:5" hidden="1">
      <c r="A1184" s="27">
        <v>3592</v>
      </c>
      <c r="B1184" s="30" t="s">
        <v>8062</v>
      </c>
      <c r="C1184" s="27" t="s">
        <v>48</v>
      </c>
      <c r="D1184" s="27" t="s">
        <v>49</v>
      </c>
      <c r="E1184" s="28" t="s">
        <v>8063</v>
      </c>
    </row>
    <row r="1185" spans="1:5" hidden="1">
      <c r="A1185" s="27">
        <v>3593</v>
      </c>
      <c r="B1185" s="30" t="s">
        <v>8049</v>
      </c>
      <c r="C1185" s="27" t="s">
        <v>48</v>
      </c>
      <c r="D1185" s="27" t="s">
        <v>49</v>
      </c>
      <c r="E1185" s="28" t="s">
        <v>8050</v>
      </c>
    </row>
    <row r="1186" spans="1:5" ht="26.4" hidden="1">
      <c r="A1186" s="27">
        <v>3645</v>
      </c>
      <c r="B1186" s="30" t="s">
        <v>5078</v>
      </c>
      <c r="C1186" s="27" t="s">
        <v>48</v>
      </c>
      <c r="D1186" s="27" t="s">
        <v>74</v>
      </c>
      <c r="E1186" s="28" t="s">
        <v>5079</v>
      </c>
    </row>
    <row r="1187" spans="1:5" ht="26.4" hidden="1">
      <c r="A1187" s="27">
        <v>3646</v>
      </c>
      <c r="B1187" s="30" t="s">
        <v>5080</v>
      </c>
      <c r="C1187" s="27" t="s">
        <v>48</v>
      </c>
      <c r="D1187" s="27" t="s">
        <v>74</v>
      </c>
      <c r="E1187" s="28" t="s">
        <v>5081</v>
      </c>
    </row>
    <row r="1188" spans="1:5" ht="26.4" hidden="1">
      <c r="A1188" s="27">
        <v>3647</v>
      </c>
      <c r="B1188" s="30" t="s">
        <v>5082</v>
      </c>
      <c r="C1188" s="27" t="s">
        <v>48</v>
      </c>
      <c r="D1188" s="27" t="s">
        <v>74</v>
      </c>
      <c r="E1188" s="28" t="s">
        <v>5083</v>
      </c>
    </row>
    <row r="1189" spans="1:5" ht="26.4" hidden="1">
      <c r="A1189" s="27">
        <v>3649</v>
      </c>
      <c r="B1189" s="30" t="s">
        <v>5072</v>
      </c>
      <c r="C1189" s="27" t="s">
        <v>48</v>
      </c>
      <c r="D1189" s="27" t="s">
        <v>74</v>
      </c>
      <c r="E1189" s="28" t="s">
        <v>5073</v>
      </c>
    </row>
    <row r="1190" spans="1:5" ht="26.4" hidden="1">
      <c r="A1190" s="27">
        <v>3650</v>
      </c>
      <c r="B1190" s="30" t="s">
        <v>5076</v>
      </c>
      <c r="C1190" s="27" t="s">
        <v>48</v>
      </c>
      <c r="D1190" s="27" t="s">
        <v>74</v>
      </c>
      <c r="E1190" s="28" t="s">
        <v>5077</v>
      </c>
    </row>
    <row r="1191" spans="1:5" ht="26.4" hidden="1">
      <c r="A1191" s="27">
        <v>3651</v>
      </c>
      <c r="B1191" s="30" t="s">
        <v>5074</v>
      </c>
      <c r="C1191" s="27" t="s">
        <v>48</v>
      </c>
      <c r="D1191" s="27" t="s">
        <v>74</v>
      </c>
      <c r="E1191" s="28" t="s">
        <v>5075</v>
      </c>
    </row>
    <row r="1192" spans="1:5" ht="26.4" hidden="1">
      <c r="A1192" s="27">
        <v>3653</v>
      </c>
      <c r="B1192" s="30" t="s">
        <v>5071</v>
      </c>
      <c r="C1192" s="27" t="s">
        <v>48</v>
      </c>
      <c r="D1192" s="27" t="s">
        <v>74</v>
      </c>
      <c r="E1192" s="28" t="s">
        <v>3321</v>
      </c>
    </row>
    <row r="1193" spans="1:5" hidden="1">
      <c r="A1193" s="27">
        <v>3654</v>
      </c>
      <c r="B1193" s="30" t="s">
        <v>5030</v>
      </c>
      <c r="C1193" s="27" t="s">
        <v>48</v>
      </c>
      <c r="D1193" s="27" t="s">
        <v>49</v>
      </c>
      <c r="E1193" s="28" t="s">
        <v>5031</v>
      </c>
    </row>
    <row r="1194" spans="1:5" hidden="1">
      <c r="A1194" s="27">
        <v>3655</v>
      </c>
      <c r="B1194" s="30" t="s">
        <v>5035</v>
      </c>
      <c r="C1194" s="27" t="s">
        <v>48</v>
      </c>
      <c r="D1194" s="27" t="s">
        <v>49</v>
      </c>
      <c r="E1194" s="28" t="s">
        <v>5036</v>
      </c>
    </row>
    <row r="1195" spans="1:5" ht="26.4" hidden="1">
      <c r="A1195" s="27">
        <v>3656</v>
      </c>
      <c r="B1195" s="30" t="s">
        <v>5027</v>
      </c>
      <c r="C1195" s="27" t="s">
        <v>48</v>
      </c>
      <c r="D1195" s="27" t="s">
        <v>49</v>
      </c>
      <c r="E1195" s="28" t="s">
        <v>5020</v>
      </c>
    </row>
    <row r="1196" spans="1:5" hidden="1">
      <c r="A1196" s="27">
        <v>3657</v>
      </c>
      <c r="B1196" s="30" t="s">
        <v>5037</v>
      </c>
      <c r="C1196" s="27" t="s">
        <v>48</v>
      </c>
      <c r="D1196" s="27" t="s">
        <v>49</v>
      </c>
      <c r="E1196" s="28" t="s">
        <v>5038</v>
      </c>
    </row>
    <row r="1197" spans="1:5" hidden="1">
      <c r="A1197" s="27">
        <v>3658</v>
      </c>
      <c r="B1197" s="30" t="s">
        <v>5063</v>
      </c>
      <c r="C1197" s="27" t="s">
        <v>48</v>
      </c>
      <c r="D1197" s="27" t="s">
        <v>49</v>
      </c>
      <c r="E1197" s="28" t="s">
        <v>5018</v>
      </c>
    </row>
    <row r="1198" spans="1:5" hidden="1">
      <c r="A1198" s="27">
        <v>3659</v>
      </c>
      <c r="B1198" s="30" t="s">
        <v>5056</v>
      </c>
      <c r="C1198" s="27" t="s">
        <v>48</v>
      </c>
      <c r="D1198" s="27" t="s">
        <v>49</v>
      </c>
      <c r="E1198" s="28" t="s">
        <v>5057</v>
      </c>
    </row>
    <row r="1199" spans="1:5" hidden="1">
      <c r="A1199" s="27">
        <v>3660</v>
      </c>
      <c r="B1199" s="30" t="s">
        <v>5058</v>
      </c>
      <c r="C1199" s="27" t="s">
        <v>48</v>
      </c>
      <c r="D1199" s="27" t="s">
        <v>49</v>
      </c>
      <c r="E1199" s="28" t="s">
        <v>5059</v>
      </c>
    </row>
    <row r="1200" spans="1:5" hidden="1">
      <c r="A1200" s="27">
        <v>3661</v>
      </c>
      <c r="B1200" s="30" t="s">
        <v>5061</v>
      </c>
      <c r="C1200" s="27" t="s">
        <v>48</v>
      </c>
      <c r="D1200" s="27" t="s">
        <v>49</v>
      </c>
      <c r="E1200" s="28" t="s">
        <v>5062</v>
      </c>
    </row>
    <row r="1201" spans="1:5" hidden="1">
      <c r="A1201" s="27">
        <v>3662</v>
      </c>
      <c r="B1201" s="30" t="s">
        <v>5060</v>
      </c>
      <c r="C1201" s="27" t="s">
        <v>48</v>
      </c>
      <c r="D1201" s="27" t="s">
        <v>49</v>
      </c>
      <c r="E1201" s="28" t="s">
        <v>2101</v>
      </c>
    </row>
    <row r="1202" spans="1:5" hidden="1">
      <c r="A1202" s="27">
        <v>3663</v>
      </c>
      <c r="B1202" s="30" t="s">
        <v>5032</v>
      </c>
      <c r="C1202" s="27" t="s">
        <v>48</v>
      </c>
      <c r="D1202" s="27" t="s">
        <v>49</v>
      </c>
      <c r="E1202" s="28" t="s">
        <v>5033</v>
      </c>
    </row>
    <row r="1203" spans="1:5" hidden="1">
      <c r="A1203" s="27">
        <v>3664</v>
      </c>
      <c r="B1203" s="30" t="s">
        <v>5034</v>
      </c>
      <c r="C1203" s="27" t="s">
        <v>48</v>
      </c>
      <c r="D1203" s="27" t="s">
        <v>49</v>
      </c>
      <c r="E1203" s="28" t="s">
        <v>3679</v>
      </c>
    </row>
    <row r="1204" spans="1:5" hidden="1">
      <c r="A1204" s="27">
        <v>3665</v>
      </c>
      <c r="B1204" s="30" t="s">
        <v>5039</v>
      </c>
      <c r="C1204" s="27" t="s">
        <v>48</v>
      </c>
      <c r="D1204" s="27" t="s">
        <v>49</v>
      </c>
      <c r="E1204" s="28" t="s">
        <v>5040</v>
      </c>
    </row>
    <row r="1205" spans="1:5" ht="26.4" hidden="1">
      <c r="A1205" s="27">
        <v>3666</v>
      </c>
      <c r="B1205" s="30" t="s">
        <v>5066</v>
      </c>
      <c r="C1205" s="27" t="s">
        <v>48</v>
      </c>
      <c r="D1205" s="27" t="s">
        <v>49</v>
      </c>
      <c r="E1205" s="28" t="s">
        <v>1127</v>
      </c>
    </row>
    <row r="1206" spans="1:5" ht="26.4" hidden="1">
      <c r="A1206" s="27">
        <v>3668</v>
      </c>
      <c r="B1206" s="30" t="s">
        <v>5026</v>
      </c>
      <c r="C1206" s="27" t="s">
        <v>48</v>
      </c>
      <c r="D1206" s="27" t="s">
        <v>49</v>
      </c>
      <c r="E1206" s="28" t="s">
        <v>3118</v>
      </c>
    </row>
    <row r="1207" spans="1:5" ht="26.4" hidden="1">
      <c r="A1207" s="27">
        <v>3669</v>
      </c>
      <c r="B1207" s="30" t="s">
        <v>5021</v>
      </c>
      <c r="C1207" s="27" t="s">
        <v>48</v>
      </c>
      <c r="D1207" s="27" t="s">
        <v>49</v>
      </c>
      <c r="E1207" s="28" t="s">
        <v>5022</v>
      </c>
    </row>
    <row r="1208" spans="1:5" ht="26.4" hidden="1">
      <c r="A1208" s="27">
        <v>3670</v>
      </c>
      <c r="B1208" s="30" t="s">
        <v>5064</v>
      </c>
      <c r="C1208" s="27" t="s">
        <v>48</v>
      </c>
      <c r="D1208" s="27" t="s">
        <v>49</v>
      </c>
      <c r="E1208" s="28" t="s">
        <v>5065</v>
      </c>
    </row>
    <row r="1209" spans="1:5" ht="26.4" hidden="1">
      <c r="A1209" s="27">
        <v>3671</v>
      </c>
      <c r="B1209" s="30" t="s">
        <v>5108</v>
      </c>
      <c r="C1209" s="27" t="s">
        <v>165</v>
      </c>
      <c r="D1209" s="27" t="s">
        <v>53</v>
      </c>
      <c r="E1209" s="28" t="s">
        <v>1457</v>
      </c>
    </row>
    <row r="1210" spans="1:5" ht="26.4" hidden="1">
      <c r="A1210" s="27">
        <v>3672</v>
      </c>
      <c r="B1210" s="30" t="s">
        <v>5106</v>
      </c>
      <c r="C1210" s="27" t="s">
        <v>165</v>
      </c>
      <c r="D1210" s="27" t="s">
        <v>49</v>
      </c>
      <c r="E1210" s="28" t="s">
        <v>5107</v>
      </c>
    </row>
    <row r="1211" spans="1:5" ht="26.4" hidden="1">
      <c r="A1211" s="27">
        <v>3673</v>
      </c>
      <c r="B1211" s="30" t="s">
        <v>5109</v>
      </c>
      <c r="C1211" s="27" t="s">
        <v>165</v>
      </c>
      <c r="D1211" s="27" t="s">
        <v>49</v>
      </c>
      <c r="E1211" s="28" t="s">
        <v>5110</v>
      </c>
    </row>
    <row r="1212" spans="1:5" hidden="1">
      <c r="A1212" s="27">
        <v>3674</v>
      </c>
      <c r="B1212" s="30" t="s">
        <v>5098</v>
      </c>
      <c r="C1212" s="27" t="s">
        <v>165</v>
      </c>
      <c r="D1212" s="27" t="s">
        <v>49</v>
      </c>
      <c r="E1212" s="28" t="s">
        <v>5099</v>
      </c>
    </row>
    <row r="1213" spans="1:5" hidden="1">
      <c r="A1213" s="27">
        <v>3676</v>
      </c>
      <c r="B1213" s="30" t="s">
        <v>5102</v>
      </c>
      <c r="C1213" s="27" t="s">
        <v>165</v>
      </c>
      <c r="D1213" s="27" t="s">
        <v>49</v>
      </c>
      <c r="E1213" s="28" t="s">
        <v>5103</v>
      </c>
    </row>
    <row r="1214" spans="1:5" ht="39.6">
      <c r="A1214" s="27">
        <v>3678</v>
      </c>
      <c r="B1214" s="30" t="s">
        <v>6575</v>
      </c>
      <c r="C1214" s="27" t="s">
        <v>165</v>
      </c>
      <c r="D1214" s="27" t="s">
        <v>49</v>
      </c>
      <c r="E1214" s="28" t="s">
        <v>6576</v>
      </c>
    </row>
    <row r="1215" spans="1:5" hidden="1">
      <c r="A1215" s="27">
        <v>3679</v>
      </c>
      <c r="B1215" s="30" t="s">
        <v>5104</v>
      </c>
      <c r="C1215" s="27" t="s">
        <v>165</v>
      </c>
      <c r="D1215" s="27" t="s">
        <v>49</v>
      </c>
      <c r="E1215" s="28" t="s">
        <v>5105</v>
      </c>
    </row>
    <row r="1216" spans="1:5" hidden="1">
      <c r="A1216" s="27">
        <v>3681</v>
      </c>
      <c r="B1216" s="30" t="s">
        <v>5100</v>
      </c>
      <c r="C1216" s="27" t="s">
        <v>165</v>
      </c>
      <c r="D1216" s="27" t="s">
        <v>49</v>
      </c>
      <c r="E1216" s="28" t="s">
        <v>5101</v>
      </c>
    </row>
    <row r="1217" spans="1:5" hidden="1">
      <c r="A1217" s="27">
        <v>3729</v>
      </c>
      <c r="B1217" s="30" t="s">
        <v>5113</v>
      </c>
      <c r="C1217" s="27" t="s">
        <v>48</v>
      </c>
      <c r="D1217" s="27" t="s">
        <v>53</v>
      </c>
      <c r="E1217" s="28" t="s">
        <v>5114</v>
      </c>
    </row>
    <row r="1218" spans="1:5" hidden="1">
      <c r="A1218" s="27">
        <v>3731</v>
      </c>
      <c r="B1218" s="30" t="s">
        <v>5174</v>
      </c>
      <c r="C1218" s="27" t="s">
        <v>62</v>
      </c>
      <c r="D1218" s="27" t="s">
        <v>53</v>
      </c>
      <c r="E1218" s="28" t="s">
        <v>2294</v>
      </c>
    </row>
    <row r="1219" spans="1:5" ht="26.4" hidden="1">
      <c r="A1219" s="27">
        <v>3733</v>
      </c>
      <c r="B1219" s="30" t="s">
        <v>5173</v>
      </c>
      <c r="C1219" s="27" t="s">
        <v>62</v>
      </c>
      <c r="D1219" s="27" t="s">
        <v>49</v>
      </c>
      <c r="E1219" s="28" t="s">
        <v>1150</v>
      </c>
    </row>
    <row r="1220" spans="1:5" ht="26.4" hidden="1">
      <c r="A1220" s="27">
        <v>3736</v>
      </c>
      <c r="B1220" s="30" t="s">
        <v>5180</v>
      </c>
      <c r="C1220" s="27" t="s">
        <v>62</v>
      </c>
      <c r="D1220" s="27" t="s">
        <v>53</v>
      </c>
      <c r="E1220" s="28" t="s">
        <v>5181</v>
      </c>
    </row>
    <row r="1221" spans="1:5" ht="26.4" hidden="1">
      <c r="A1221" s="27">
        <v>3737</v>
      </c>
      <c r="B1221" s="30" t="s">
        <v>5192</v>
      </c>
      <c r="C1221" s="27" t="s">
        <v>62</v>
      </c>
      <c r="D1221" s="27" t="s">
        <v>49</v>
      </c>
      <c r="E1221" s="28" t="s">
        <v>5193</v>
      </c>
    </row>
    <row r="1222" spans="1:5" ht="26.4" hidden="1">
      <c r="A1222" s="27">
        <v>3738</v>
      </c>
      <c r="B1222" s="30" t="s">
        <v>5194</v>
      </c>
      <c r="C1222" s="27" t="s">
        <v>62</v>
      </c>
      <c r="D1222" s="27" t="s">
        <v>49</v>
      </c>
      <c r="E1222" s="28" t="s">
        <v>5195</v>
      </c>
    </row>
    <row r="1223" spans="1:5" ht="26.4" hidden="1">
      <c r="A1223" s="27">
        <v>3739</v>
      </c>
      <c r="B1223" s="30" t="s">
        <v>5190</v>
      </c>
      <c r="C1223" s="27" t="s">
        <v>62</v>
      </c>
      <c r="D1223" s="27" t="s">
        <v>49</v>
      </c>
      <c r="E1223" s="28" t="s">
        <v>5191</v>
      </c>
    </row>
    <row r="1224" spans="1:5" ht="26.4" hidden="1">
      <c r="A1224" s="27">
        <v>3741</v>
      </c>
      <c r="B1224" s="30" t="s">
        <v>5182</v>
      </c>
      <c r="C1224" s="27" t="s">
        <v>62</v>
      </c>
      <c r="D1224" s="27" t="s">
        <v>49</v>
      </c>
      <c r="E1224" s="28" t="s">
        <v>5183</v>
      </c>
    </row>
    <row r="1225" spans="1:5" ht="26.4" hidden="1">
      <c r="A1225" s="27">
        <v>3742</v>
      </c>
      <c r="B1225" s="30" t="s">
        <v>5201</v>
      </c>
      <c r="C1225" s="27" t="s">
        <v>62</v>
      </c>
      <c r="D1225" s="27" t="s">
        <v>49</v>
      </c>
      <c r="E1225" s="28" t="s">
        <v>5202</v>
      </c>
    </row>
    <row r="1226" spans="1:5" ht="26.4" hidden="1">
      <c r="A1226" s="27">
        <v>3743</v>
      </c>
      <c r="B1226" s="30" t="s">
        <v>5186</v>
      </c>
      <c r="C1226" s="27" t="s">
        <v>62</v>
      </c>
      <c r="D1226" s="27" t="s">
        <v>49</v>
      </c>
      <c r="E1226" s="28" t="s">
        <v>5187</v>
      </c>
    </row>
    <row r="1227" spans="1:5" ht="26.4" hidden="1">
      <c r="A1227" s="27">
        <v>3744</v>
      </c>
      <c r="B1227" s="30" t="s">
        <v>5188</v>
      </c>
      <c r="C1227" s="27" t="s">
        <v>62</v>
      </c>
      <c r="D1227" s="27" t="s">
        <v>49</v>
      </c>
      <c r="E1227" s="28" t="s">
        <v>5189</v>
      </c>
    </row>
    <row r="1228" spans="1:5" ht="26.4" hidden="1">
      <c r="A1228" s="27">
        <v>3745</v>
      </c>
      <c r="B1228" s="30" t="s">
        <v>5184</v>
      </c>
      <c r="C1228" s="27" t="s">
        <v>62</v>
      </c>
      <c r="D1228" s="27" t="s">
        <v>49</v>
      </c>
      <c r="E1228" s="28" t="s">
        <v>5185</v>
      </c>
    </row>
    <row r="1229" spans="1:5" ht="26.4" hidden="1">
      <c r="A1229" s="27">
        <v>3746</v>
      </c>
      <c r="B1229" s="30" t="s">
        <v>5203</v>
      </c>
      <c r="C1229" s="27" t="s">
        <v>62</v>
      </c>
      <c r="D1229" s="27" t="s">
        <v>49</v>
      </c>
      <c r="E1229" s="28" t="s">
        <v>5204</v>
      </c>
    </row>
    <row r="1230" spans="1:5" ht="26.4" hidden="1">
      <c r="A1230" s="27">
        <v>3747</v>
      </c>
      <c r="B1230" s="30" t="s">
        <v>5196</v>
      </c>
      <c r="C1230" s="27" t="s">
        <v>62</v>
      </c>
      <c r="D1230" s="27" t="s">
        <v>49</v>
      </c>
      <c r="E1230" s="28" t="s">
        <v>5189</v>
      </c>
    </row>
    <row r="1231" spans="1:5" hidden="1">
      <c r="A1231" s="27">
        <v>3749</v>
      </c>
      <c r="B1231" s="30" t="s">
        <v>5251</v>
      </c>
      <c r="C1231" s="27" t="s">
        <v>48</v>
      </c>
      <c r="D1231" s="27" t="s">
        <v>53</v>
      </c>
      <c r="E1231" s="28" t="s">
        <v>1383</v>
      </c>
    </row>
    <row r="1232" spans="1:5" hidden="1">
      <c r="A1232" s="27">
        <v>3750</v>
      </c>
      <c r="B1232" s="30" t="s">
        <v>5212</v>
      </c>
      <c r="C1232" s="27" t="s">
        <v>48</v>
      </c>
      <c r="D1232" s="27" t="s">
        <v>49</v>
      </c>
      <c r="E1232" s="28" t="s">
        <v>282</v>
      </c>
    </row>
    <row r="1233" spans="1:5" hidden="1">
      <c r="A1233" s="27">
        <v>3751</v>
      </c>
      <c r="B1233" s="30" t="s">
        <v>5252</v>
      </c>
      <c r="C1233" s="27" t="s">
        <v>48</v>
      </c>
      <c r="D1233" s="27" t="s">
        <v>49</v>
      </c>
      <c r="E1233" s="28" t="s">
        <v>4040</v>
      </c>
    </row>
    <row r="1234" spans="1:5" hidden="1">
      <c r="A1234" s="27">
        <v>3752</v>
      </c>
      <c r="B1234" s="30" t="s">
        <v>5254</v>
      </c>
      <c r="C1234" s="27" t="s">
        <v>48</v>
      </c>
      <c r="D1234" s="27" t="s">
        <v>49</v>
      </c>
      <c r="E1234" s="28" t="s">
        <v>5255</v>
      </c>
    </row>
    <row r="1235" spans="1:5" hidden="1">
      <c r="A1235" s="27">
        <v>3753</v>
      </c>
      <c r="B1235" s="30" t="s">
        <v>5226</v>
      </c>
      <c r="C1235" s="27" t="s">
        <v>48</v>
      </c>
      <c r="D1235" s="27" t="s">
        <v>49</v>
      </c>
      <c r="E1235" s="28" t="s">
        <v>5227</v>
      </c>
    </row>
    <row r="1236" spans="1:5" hidden="1">
      <c r="A1236" s="27">
        <v>3755</v>
      </c>
      <c r="B1236" s="30" t="s">
        <v>5210</v>
      </c>
      <c r="C1236" s="27" t="s">
        <v>48</v>
      </c>
      <c r="D1236" s="27" t="s">
        <v>49</v>
      </c>
      <c r="E1236" s="28" t="s">
        <v>5211</v>
      </c>
    </row>
    <row r="1237" spans="1:5" hidden="1">
      <c r="A1237" s="27">
        <v>3756</v>
      </c>
      <c r="B1237" s="30" t="s">
        <v>5213</v>
      </c>
      <c r="C1237" s="27" t="s">
        <v>48</v>
      </c>
      <c r="D1237" s="27" t="s">
        <v>49</v>
      </c>
      <c r="E1237" s="28" t="s">
        <v>5214</v>
      </c>
    </row>
    <row r="1238" spans="1:5" hidden="1">
      <c r="A1238" s="27">
        <v>3757</v>
      </c>
      <c r="B1238" s="30" t="s">
        <v>5246</v>
      </c>
      <c r="C1238" s="27" t="s">
        <v>48</v>
      </c>
      <c r="D1238" s="27" t="s">
        <v>49</v>
      </c>
      <c r="E1238" s="28" t="s">
        <v>5247</v>
      </c>
    </row>
    <row r="1239" spans="1:5" hidden="1">
      <c r="A1239" s="27">
        <v>3758</v>
      </c>
      <c r="B1239" s="30" t="s">
        <v>5248</v>
      </c>
      <c r="C1239" s="27" t="s">
        <v>48</v>
      </c>
      <c r="D1239" s="27" t="s">
        <v>49</v>
      </c>
      <c r="E1239" s="28" t="s">
        <v>3374</v>
      </c>
    </row>
    <row r="1240" spans="1:5" hidden="1">
      <c r="A1240" s="27">
        <v>3767</v>
      </c>
      <c r="B1240" s="30" t="s">
        <v>5300</v>
      </c>
      <c r="C1240" s="27" t="s">
        <v>48</v>
      </c>
      <c r="D1240" s="27" t="s">
        <v>49</v>
      </c>
      <c r="E1240" s="28" t="s">
        <v>5301</v>
      </c>
    </row>
    <row r="1241" spans="1:5" hidden="1">
      <c r="A1241" s="27">
        <v>3768</v>
      </c>
      <c r="B1241" s="30" t="s">
        <v>5299</v>
      </c>
      <c r="C1241" s="27" t="s">
        <v>48</v>
      </c>
      <c r="D1241" s="27" t="s">
        <v>49</v>
      </c>
      <c r="E1241" s="28" t="s">
        <v>497</v>
      </c>
    </row>
    <row r="1242" spans="1:5" hidden="1">
      <c r="A1242" s="27">
        <v>3777</v>
      </c>
      <c r="B1242" s="30" t="s">
        <v>5363</v>
      </c>
      <c r="C1242" s="27" t="s">
        <v>62</v>
      </c>
      <c r="D1242" s="27" t="s">
        <v>53</v>
      </c>
      <c r="E1242" s="28" t="s">
        <v>327</v>
      </c>
    </row>
    <row r="1243" spans="1:5" hidden="1">
      <c r="A1243" s="27">
        <v>3779</v>
      </c>
      <c r="B1243" s="30" t="s">
        <v>5364</v>
      </c>
      <c r="C1243" s="27" t="s">
        <v>165</v>
      </c>
      <c r="D1243" s="27" t="s">
        <v>49</v>
      </c>
      <c r="E1243" s="28" t="s">
        <v>5365</v>
      </c>
    </row>
    <row r="1244" spans="1:5" ht="26.4" hidden="1">
      <c r="A1244" s="27">
        <v>3780</v>
      </c>
      <c r="B1244" s="30" t="s">
        <v>5382</v>
      </c>
      <c r="C1244" s="27" t="s">
        <v>48</v>
      </c>
      <c r="D1244" s="27" t="s">
        <v>53</v>
      </c>
      <c r="E1244" s="28" t="s">
        <v>5383</v>
      </c>
    </row>
    <row r="1245" spans="1:5" ht="26.4" hidden="1">
      <c r="A1245" s="27">
        <v>3788</v>
      </c>
      <c r="B1245" s="30" t="s">
        <v>5379</v>
      </c>
      <c r="C1245" s="27" t="s">
        <v>48</v>
      </c>
      <c r="D1245" s="27" t="s">
        <v>49</v>
      </c>
      <c r="E1245" s="28" t="s">
        <v>5380</v>
      </c>
    </row>
    <row r="1246" spans="1:5" hidden="1">
      <c r="A1246" s="27">
        <v>3798</v>
      </c>
      <c r="B1246" s="30" t="s">
        <v>5366</v>
      </c>
      <c r="C1246" s="27" t="s">
        <v>48</v>
      </c>
      <c r="D1246" s="27" t="s">
        <v>49</v>
      </c>
      <c r="E1246" s="28" t="s">
        <v>5367</v>
      </c>
    </row>
    <row r="1247" spans="1:5" ht="26.4" hidden="1">
      <c r="A1247" s="27">
        <v>3799</v>
      </c>
      <c r="B1247" s="30" t="s">
        <v>5389</v>
      </c>
      <c r="C1247" s="27" t="s">
        <v>48</v>
      </c>
      <c r="D1247" s="27" t="s">
        <v>49</v>
      </c>
      <c r="E1247" s="28" t="s">
        <v>5390</v>
      </c>
    </row>
    <row r="1248" spans="1:5" ht="26.4" hidden="1">
      <c r="A1248" s="27">
        <v>3803</v>
      </c>
      <c r="B1248" s="30" t="s">
        <v>5408</v>
      </c>
      <c r="C1248" s="27" t="s">
        <v>48</v>
      </c>
      <c r="D1248" s="27" t="s">
        <v>49</v>
      </c>
      <c r="E1248" s="28" t="s">
        <v>5409</v>
      </c>
    </row>
    <row r="1249" spans="1:5" ht="26.4" hidden="1">
      <c r="A1249" s="27">
        <v>3811</v>
      </c>
      <c r="B1249" s="30" t="s">
        <v>5386</v>
      </c>
      <c r="C1249" s="27" t="s">
        <v>48</v>
      </c>
      <c r="D1249" s="27" t="s">
        <v>49</v>
      </c>
      <c r="E1249" s="28" t="s">
        <v>5387</v>
      </c>
    </row>
    <row r="1250" spans="1:5" hidden="1">
      <c r="A1250" s="27">
        <v>3825</v>
      </c>
      <c r="B1250" s="30" t="s">
        <v>5498</v>
      </c>
      <c r="C1250" s="27" t="s">
        <v>48</v>
      </c>
      <c r="D1250" s="27" t="s">
        <v>74</v>
      </c>
      <c r="E1250" s="28" t="s">
        <v>5499</v>
      </c>
    </row>
    <row r="1251" spans="1:5" hidden="1">
      <c r="A1251" s="27">
        <v>3826</v>
      </c>
      <c r="B1251" s="30" t="s">
        <v>5496</v>
      </c>
      <c r="C1251" s="27" t="s">
        <v>48</v>
      </c>
      <c r="D1251" s="27" t="s">
        <v>74</v>
      </c>
      <c r="E1251" s="28" t="s">
        <v>5497</v>
      </c>
    </row>
    <row r="1252" spans="1:5" hidden="1">
      <c r="A1252" s="27">
        <v>3827</v>
      </c>
      <c r="B1252" s="30" t="s">
        <v>5500</v>
      </c>
      <c r="C1252" s="27" t="s">
        <v>48</v>
      </c>
      <c r="D1252" s="27" t="s">
        <v>74</v>
      </c>
      <c r="E1252" s="28" t="s">
        <v>5501</v>
      </c>
    </row>
    <row r="1253" spans="1:5" ht="26.4" hidden="1">
      <c r="A1253" s="27">
        <v>3830</v>
      </c>
      <c r="B1253" s="30" t="s">
        <v>5480</v>
      </c>
      <c r="C1253" s="27" t="s">
        <v>48</v>
      </c>
      <c r="D1253" s="27" t="s">
        <v>74</v>
      </c>
      <c r="E1253" s="28" t="s">
        <v>5481</v>
      </c>
    </row>
    <row r="1254" spans="1:5" ht="26.4" hidden="1">
      <c r="A1254" s="27">
        <v>3831</v>
      </c>
      <c r="B1254" s="30" t="s">
        <v>5482</v>
      </c>
      <c r="C1254" s="27" t="s">
        <v>48</v>
      </c>
      <c r="D1254" s="27" t="s">
        <v>74</v>
      </c>
      <c r="E1254" s="28" t="s">
        <v>5483</v>
      </c>
    </row>
    <row r="1255" spans="1:5" ht="26.4" hidden="1">
      <c r="A1255" s="27">
        <v>3833</v>
      </c>
      <c r="B1255" s="30" t="s">
        <v>5474</v>
      </c>
      <c r="C1255" s="27" t="s">
        <v>48</v>
      </c>
      <c r="D1255" s="27" t="s">
        <v>74</v>
      </c>
      <c r="E1255" s="28" t="s">
        <v>5475</v>
      </c>
    </row>
    <row r="1256" spans="1:5" ht="26.4" hidden="1">
      <c r="A1256" s="27">
        <v>3835</v>
      </c>
      <c r="B1256" s="30" t="s">
        <v>5476</v>
      </c>
      <c r="C1256" s="27" t="s">
        <v>48</v>
      </c>
      <c r="D1256" s="27" t="s">
        <v>74</v>
      </c>
      <c r="E1256" s="28" t="s">
        <v>5477</v>
      </c>
    </row>
    <row r="1257" spans="1:5" ht="26.4" hidden="1">
      <c r="A1257" s="27">
        <v>3836</v>
      </c>
      <c r="B1257" s="30" t="s">
        <v>5478</v>
      </c>
      <c r="C1257" s="27" t="s">
        <v>48</v>
      </c>
      <c r="D1257" s="27" t="s">
        <v>74</v>
      </c>
      <c r="E1257" s="28" t="s">
        <v>5479</v>
      </c>
    </row>
    <row r="1258" spans="1:5" hidden="1">
      <c r="A1258" s="27">
        <v>3837</v>
      </c>
      <c r="B1258" s="30" t="s">
        <v>5714</v>
      </c>
      <c r="C1258" s="27" t="s">
        <v>48</v>
      </c>
      <c r="D1258" s="27" t="s">
        <v>74</v>
      </c>
      <c r="E1258" s="28" t="s">
        <v>5715</v>
      </c>
    </row>
    <row r="1259" spans="1:5" hidden="1">
      <c r="A1259" s="27">
        <v>3838</v>
      </c>
      <c r="B1259" s="30" t="s">
        <v>5451</v>
      </c>
      <c r="C1259" s="27" t="s">
        <v>48</v>
      </c>
      <c r="D1259" s="27" t="s">
        <v>74</v>
      </c>
      <c r="E1259" s="28" t="s">
        <v>5452</v>
      </c>
    </row>
    <row r="1260" spans="1:5" hidden="1">
      <c r="A1260" s="27">
        <v>3839</v>
      </c>
      <c r="B1260" s="30" t="s">
        <v>5455</v>
      </c>
      <c r="C1260" s="27" t="s">
        <v>48</v>
      </c>
      <c r="D1260" s="27" t="s">
        <v>74</v>
      </c>
      <c r="E1260" s="28" t="s">
        <v>5456</v>
      </c>
    </row>
    <row r="1261" spans="1:5" hidden="1">
      <c r="A1261" s="27">
        <v>3840</v>
      </c>
      <c r="B1261" s="30" t="s">
        <v>5449</v>
      </c>
      <c r="C1261" s="27" t="s">
        <v>48</v>
      </c>
      <c r="D1261" s="27" t="s">
        <v>74</v>
      </c>
      <c r="E1261" s="28" t="s">
        <v>5450</v>
      </c>
    </row>
    <row r="1262" spans="1:5" ht="26.4" hidden="1">
      <c r="A1262" s="27">
        <v>3841</v>
      </c>
      <c r="B1262" s="30" t="s">
        <v>5484</v>
      </c>
      <c r="C1262" s="27" t="s">
        <v>48</v>
      </c>
      <c r="D1262" s="27" t="s">
        <v>74</v>
      </c>
      <c r="E1262" s="28" t="s">
        <v>5485</v>
      </c>
    </row>
    <row r="1263" spans="1:5" ht="26.4" hidden="1">
      <c r="A1263" s="27">
        <v>3842</v>
      </c>
      <c r="B1263" s="30" t="s">
        <v>5486</v>
      </c>
      <c r="C1263" s="27" t="s">
        <v>48</v>
      </c>
      <c r="D1263" s="27" t="s">
        <v>74</v>
      </c>
      <c r="E1263" s="28" t="s">
        <v>5487</v>
      </c>
    </row>
    <row r="1264" spans="1:5" hidden="1">
      <c r="A1264" s="27">
        <v>3843</v>
      </c>
      <c r="B1264" s="30" t="s">
        <v>5457</v>
      </c>
      <c r="C1264" s="27" t="s">
        <v>48</v>
      </c>
      <c r="D1264" s="27" t="s">
        <v>74</v>
      </c>
      <c r="E1264" s="28" t="s">
        <v>5458</v>
      </c>
    </row>
    <row r="1265" spans="1:5" hidden="1">
      <c r="A1265" s="27">
        <v>3844</v>
      </c>
      <c r="B1265" s="30" t="s">
        <v>5453</v>
      </c>
      <c r="C1265" s="27" t="s">
        <v>48</v>
      </c>
      <c r="D1265" s="27" t="s">
        <v>74</v>
      </c>
      <c r="E1265" s="28" t="s">
        <v>5454</v>
      </c>
    </row>
    <row r="1266" spans="1:5" hidden="1">
      <c r="A1266" s="27">
        <v>3845</v>
      </c>
      <c r="B1266" s="30" t="s">
        <v>5716</v>
      </c>
      <c r="C1266" s="27" t="s">
        <v>48</v>
      </c>
      <c r="D1266" s="27" t="s">
        <v>74</v>
      </c>
      <c r="E1266" s="28" t="s">
        <v>4982</v>
      </c>
    </row>
    <row r="1267" spans="1:5" hidden="1">
      <c r="A1267" s="27">
        <v>3846</v>
      </c>
      <c r="B1267" s="30" t="s">
        <v>5461</v>
      </c>
      <c r="C1267" s="27" t="s">
        <v>48</v>
      </c>
      <c r="D1267" s="27" t="s">
        <v>74</v>
      </c>
      <c r="E1267" s="28" t="s">
        <v>5462</v>
      </c>
    </row>
    <row r="1268" spans="1:5" hidden="1">
      <c r="A1268" s="27">
        <v>3847</v>
      </c>
      <c r="B1268" s="30" t="s">
        <v>5470</v>
      </c>
      <c r="C1268" s="27" t="s">
        <v>48</v>
      </c>
      <c r="D1268" s="27" t="s">
        <v>74</v>
      </c>
      <c r="E1268" s="28" t="s">
        <v>5471</v>
      </c>
    </row>
    <row r="1269" spans="1:5" hidden="1">
      <c r="A1269" s="27">
        <v>3848</v>
      </c>
      <c r="B1269" s="30" t="s">
        <v>5508</v>
      </c>
      <c r="C1269" s="27" t="s">
        <v>48</v>
      </c>
      <c r="D1269" s="27" t="s">
        <v>74</v>
      </c>
      <c r="E1269" s="28" t="s">
        <v>5509</v>
      </c>
    </row>
    <row r="1270" spans="1:5" hidden="1">
      <c r="A1270" s="27">
        <v>3850</v>
      </c>
      <c r="B1270" s="30" t="s">
        <v>5607</v>
      </c>
      <c r="C1270" s="27" t="s">
        <v>48</v>
      </c>
      <c r="D1270" s="27" t="s">
        <v>74</v>
      </c>
      <c r="E1270" s="28" t="s">
        <v>2118</v>
      </c>
    </row>
    <row r="1271" spans="1:5" hidden="1">
      <c r="A1271" s="27">
        <v>3854</v>
      </c>
      <c r="B1271" s="30" t="s">
        <v>5465</v>
      </c>
      <c r="C1271" s="27" t="s">
        <v>48</v>
      </c>
      <c r="D1271" s="27" t="s">
        <v>74</v>
      </c>
      <c r="E1271" s="28" t="s">
        <v>5466</v>
      </c>
    </row>
    <row r="1272" spans="1:5" hidden="1">
      <c r="A1272" s="27">
        <v>3855</v>
      </c>
      <c r="B1272" s="30" t="s">
        <v>5735</v>
      </c>
      <c r="C1272" s="27" t="s">
        <v>48</v>
      </c>
      <c r="D1272" s="27" t="s">
        <v>74</v>
      </c>
      <c r="E1272" s="28" t="s">
        <v>207</v>
      </c>
    </row>
    <row r="1273" spans="1:5" hidden="1">
      <c r="A1273" s="27">
        <v>3856</v>
      </c>
      <c r="B1273" s="30" t="s">
        <v>5742</v>
      </c>
      <c r="C1273" s="27" t="s">
        <v>48</v>
      </c>
      <c r="D1273" s="27" t="s">
        <v>74</v>
      </c>
      <c r="E1273" s="28" t="s">
        <v>4843</v>
      </c>
    </row>
    <row r="1274" spans="1:5" hidden="1">
      <c r="A1274" s="27">
        <v>3859</v>
      </c>
      <c r="B1274" s="30" t="s">
        <v>5741</v>
      </c>
      <c r="C1274" s="27" t="s">
        <v>48</v>
      </c>
      <c r="D1274" s="27" t="s">
        <v>74</v>
      </c>
      <c r="E1274" s="28" t="s">
        <v>4566</v>
      </c>
    </row>
    <row r="1275" spans="1:5" hidden="1">
      <c r="A1275" s="27">
        <v>3860</v>
      </c>
      <c r="B1275" s="30" t="s">
        <v>5744</v>
      </c>
      <c r="C1275" s="27" t="s">
        <v>48</v>
      </c>
      <c r="D1275" s="27" t="s">
        <v>74</v>
      </c>
      <c r="E1275" s="28" t="s">
        <v>5745</v>
      </c>
    </row>
    <row r="1276" spans="1:5" hidden="1">
      <c r="A1276" s="27">
        <v>3861</v>
      </c>
      <c r="B1276" s="30" t="s">
        <v>5692</v>
      </c>
      <c r="C1276" s="27" t="s">
        <v>48</v>
      </c>
      <c r="D1276" s="27" t="s">
        <v>74</v>
      </c>
      <c r="E1276" s="28" t="s">
        <v>5693</v>
      </c>
    </row>
    <row r="1277" spans="1:5" hidden="1">
      <c r="A1277" s="27">
        <v>3862</v>
      </c>
      <c r="B1277" s="30" t="s">
        <v>5697</v>
      </c>
      <c r="C1277" s="27" t="s">
        <v>48</v>
      </c>
      <c r="D1277" s="27" t="s">
        <v>74</v>
      </c>
      <c r="E1277" s="28" t="s">
        <v>4073</v>
      </c>
    </row>
    <row r="1278" spans="1:5" hidden="1">
      <c r="A1278" s="27">
        <v>3863</v>
      </c>
      <c r="B1278" s="30" t="s">
        <v>5698</v>
      </c>
      <c r="C1278" s="27" t="s">
        <v>48</v>
      </c>
      <c r="D1278" s="27" t="s">
        <v>74</v>
      </c>
      <c r="E1278" s="28" t="s">
        <v>3018</v>
      </c>
    </row>
    <row r="1279" spans="1:5" hidden="1">
      <c r="A1279" s="27">
        <v>3864</v>
      </c>
      <c r="B1279" s="30" t="s">
        <v>5699</v>
      </c>
      <c r="C1279" s="27" t="s">
        <v>48</v>
      </c>
      <c r="D1279" s="27" t="s">
        <v>74</v>
      </c>
      <c r="E1279" s="28" t="s">
        <v>5062</v>
      </c>
    </row>
    <row r="1280" spans="1:5" hidden="1">
      <c r="A1280" s="27">
        <v>3865</v>
      </c>
      <c r="B1280" s="30" t="s">
        <v>5700</v>
      </c>
      <c r="C1280" s="27" t="s">
        <v>48</v>
      </c>
      <c r="D1280" s="27" t="s">
        <v>74</v>
      </c>
      <c r="E1280" s="28" t="s">
        <v>5701</v>
      </c>
    </row>
    <row r="1281" spans="1:5" hidden="1">
      <c r="A1281" s="27">
        <v>3866</v>
      </c>
      <c r="B1281" s="30" t="s">
        <v>5702</v>
      </c>
      <c r="C1281" s="27" t="s">
        <v>48</v>
      </c>
      <c r="D1281" s="27" t="s">
        <v>74</v>
      </c>
      <c r="E1281" s="28" t="s">
        <v>5703</v>
      </c>
    </row>
    <row r="1282" spans="1:5" hidden="1">
      <c r="A1282" s="27">
        <v>3867</v>
      </c>
      <c r="B1282" s="30" t="s">
        <v>5690</v>
      </c>
      <c r="C1282" s="27" t="s">
        <v>48</v>
      </c>
      <c r="D1282" s="27" t="s">
        <v>74</v>
      </c>
      <c r="E1282" s="28" t="s">
        <v>5691</v>
      </c>
    </row>
    <row r="1283" spans="1:5" hidden="1">
      <c r="A1283" s="27">
        <v>3868</v>
      </c>
      <c r="B1283" s="30" t="s">
        <v>5603</v>
      </c>
      <c r="C1283" s="27" t="s">
        <v>48</v>
      </c>
      <c r="D1283" s="27" t="s">
        <v>74</v>
      </c>
      <c r="E1283" s="28" t="s">
        <v>4566</v>
      </c>
    </row>
    <row r="1284" spans="1:5" hidden="1">
      <c r="A1284" s="27">
        <v>3869</v>
      </c>
      <c r="B1284" s="30" t="s">
        <v>5604</v>
      </c>
      <c r="C1284" s="27" t="s">
        <v>48</v>
      </c>
      <c r="D1284" s="27" t="s">
        <v>74</v>
      </c>
      <c r="E1284" s="28" t="s">
        <v>1417</v>
      </c>
    </row>
    <row r="1285" spans="1:5" hidden="1">
      <c r="A1285" s="27">
        <v>3870</v>
      </c>
      <c r="B1285" s="30" t="s">
        <v>5737</v>
      </c>
      <c r="C1285" s="27" t="s">
        <v>48</v>
      </c>
      <c r="D1285" s="27" t="s">
        <v>74</v>
      </c>
      <c r="E1285" s="28" t="s">
        <v>5738</v>
      </c>
    </row>
    <row r="1286" spans="1:5" hidden="1">
      <c r="A1286" s="27">
        <v>3871</v>
      </c>
      <c r="B1286" s="30" t="s">
        <v>5747</v>
      </c>
      <c r="C1286" s="27" t="s">
        <v>48</v>
      </c>
      <c r="D1286" s="27" t="s">
        <v>74</v>
      </c>
      <c r="E1286" s="28" t="s">
        <v>5748</v>
      </c>
    </row>
    <row r="1287" spans="1:5" hidden="1">
      <c r="A1287" s="27">
        <v>3872</v>
      </c>
      <c r="B1287" s="30" t="s">
        <v>5605</v>
      </c>
      <c r="C1287" s="27" t="s">
        <v>48</v>
      </c>
      <c r="D1287" s="27" t="s">
        <v>74</v>
      </c>
      <c r="E1287" s="28" t="s">
        <v>5606</v>
      </c>
    </row>
    <row r="1288" spans="1:5" hidden="1">
      <c r="A1288" s="27">
        <v>3873</v>
      </c>
      <c r="B1288" s="30" t="s">
        <v>5467</v>
      </c>
      <c r="C1288" s="27" t="s">
        <v>48</v>
      </c>
      <c r="D1288" s="27" t="s">
        <v>74</v>
      </c>
      <c r="E1288" s="28" t="s">
        <v>254</v>
      </c>
    </row>
    <row r="1289" spans="1:5" hidden="1">
      <c r="A1289" s="27">
        <v>3874</v>
      </c>
      <c r="B1289" s="30" t="s">
        <v>5736</v>
      </c>
      <c r="C1289" s="27" t="s">
        <v>48</v>
      </c>
      <c r="D1289" s="27" t="s">
        <v>74</v>
      </c>
      <c r="E1289" s="28" t="s">
        <v>319</v>
      </c>
    </row>
    <row r="1290" spans="1:5" hidden="1">
      <c r="A1290" s="27">
        <v>3875</v>
      </c>
      <c r="B1290" s="30" t="s">
        <v>5731</v>
      </c>
      <c r="C1290" s="27" t="s">
        <v>48</v>
      </c>
      <c r="D1290" s="27" t="s">
        <v>74</v>
      </c>
      <c r="E1290" s="28" t="s">
        <v>5732</v>
      </c>
    </row>
    <row r="1291" spans="1:5" hidden="1">
      <c r="A1291" s="27">
        <v>3876</v>
      </c>
      <c r="B1291" s="30" t="s">
        <v>5712</v>
      </c>
      <c r="C1291" s="27" t="s">
        <v>48</v>
      </c>
      <c r="D1291" s="27" t="s">
        <v>74</v>
      </c>
      <c r="E1291" s="28" t="s">
        <v>1047</v>
      </c>
    </row>
    <row r="1292" spans="1:5" hidden="1">
      <c r="A1292" s="27">
        <v>3877</v>
      </c>
      <c r="B1292" s="30" t="s">
        <v>5707</v>
      </c>
      <c r="C1292" s="27" t="s">
        <v>48</v>
      </c>
      <c r="D1292" s="27" t="s">
        <v>74</v>
      </c>
      <c r="E1292" s="28" t="s">
        <v>2116</v>
      </c>
    </row>
    <row r="1293" spans="1:5" hidden="1">
      <c r="A1293" s="27">
        <v>3878</v>
      </c>
      <c r="B1293" s="30" t="s">
        <v>5706</v>
      </c>
      <c r="C1293" s="27" t="s">
        <v>48</v>
      </c>
      <c r="D1293" s="27" t="s">
        <v>74</v>
      </c>
      <c r="E1293" s="28" t="s">
        <v>4861</v>
      </c>
    </row>
    <row r="1294" spans="1:5" hidden="1">
      <c r="A1294" s="27">
        <v>3879</v>
      </c>
      <c r="B1294" s="30" t="s">
        <v>5708</v>
      </c>
      <c r="C1294" s="27" t="s">
        <v>48</v>
      </c>
      <c r="D1294" s="27" t="s">
        <v>74</v>
      </c>
      <c r="E1294" s="28" t="s">
        <v>3305</v>
      </c>
    </row>
    <row r="1295" spans="1:5" hidden="1">
      <c r="A1295" s="27">
        <v>3880</v>
      </c>
      <c r="B1295" s="30" t="s">
        <v>5709</v>
      </c>
      <c r="C1295" s="27" t="s">
        <v>48</v>
      </c>
      <c r="D1295" s="27" t="s">
        <v>74</v>
      </c>
      <c r="E1295" s="28" t="s">
        <v>2469</v>
      </c>
    </row>
    <row r="1296" spans="1:5" hidden="1">
      <c r="A1296" s="27">
        <v>3883</v>
      </c>
      <c r="B1296" s="30" t="s">
        <v>5711</v>
      </c>
      <c r="C1296" s="27" t="s">
        <v>48</v>
      </c>
      <c r="D1296" s="27" t="s">
        <v>74</v>
      </c>
      <c r="E1296" s="28" t="s">
        <v>2111</v>
      </c>
    </row>
    <row r="1297" spans="1:5" hidden="1">
      <c r="A1297" s="27">
        <v>3884</v>
      </c>
      <c r="B1297" s="30" t="s">
        <v>5713</v>
      </c>
      <c r="C1297" s="27" t="s">
        <v>48</v>
      </c>
      <c r="D1297" s="27" t="s">
        <v>74</v>
      </c>
      <c r="E1297" s="28" t="s">
        <v>4843</v>
      </c>
    </row>
    <row r="1298" spans="1:5" hidden="1">
      <c r="A1298" s="27">
        <v>3886</v>
      </c>
      <c r="B1298" s="30" t="s">
        <v>5463</v>
      </c>
      <c r="C1298" s="27" t="s">
        <v>48</v>
      </c>
      <c r="D1298" s="27" t="s">
        <v>74</v>
      </c>
      <c r="E1298" s="28" t="s">
        <v>5464</v>
      </c>
    </row>
    <row r="1299" spans="1:5" hidden="1">
      <c r="A1299" s="27">
        <v>3889</v>
      </c>
      <c r="B1299" s="30" t="s">
        <v>5602</v>
      </c>
      <c r="C1299" s="27" t="s">
        <v>48</v>
      </c>
      <c r="D1299" s="27" t="s">
        <v>74</v>
      </c>
      <c r="E1299" s="28" t="s">
        <v>3415</v>
      </c>
    </row>
    <row r="1300" spans="1:5" hidden="1">
      <c r="A1300" s="27">
        <v>3893</v>
      </c>
      <c r="B1300" s="30" t="s">
        <v>5507</v>
      </c>
      <c r="C1300" s="27" t="s">
        <v>48</v>
      </c>
      <c r="D1300" s="27" t="s">
        <v>74</v>
      </c>
      <c r="E1300" s="28" t="s">
        <v>3148</v>
      </c>
    </row>
    <row r="1301" spans="1:5" hidden="1">
      <c r="A1301" s="27">
        <v>3895</v>
      </c>
      <c r="B1301" s="30" t="s">
        <v>5510</v>
      </c>
      <c r="C1301" s="27" t="s">
        <v>48</v>
      </c>
      <c r="D1301" s="27" t="s">
        <v>74</v>
      </c>
      <c r="E1301" s="28" t="s">
        <v>5511</v>
      </c>
    </row>
    <row r="1302" spans="1:5" hidden="1">
      <c r="A1302" s="27">
        <v>3897</v>
      </c>
      <c r="B1302" s="30" t="s">
        <v>5730</v>
      </c>
      <c r="C1302" s="27" t="s">
        <v>48</v>
      </c>
      <c r="D1302" s="27" t="s">
        <v>74</v>
      </c>
      <c r="E1302" s="28" t="s">
        <v>2086</v>
      </c>
    </row>
    <row r="1303" spans="1:5" hidden="1">
      <c r="A1303" s="27">
        <v>3898</v>
      </c>
      <c r="B1303" s="30" t="s">
        <v>5733</v>
      </c>
      <c r="C1303" s="27" t="s">
        <v>48</v>
      </c>
      <c r="D1303" s="27" t="s">
        <v>74</v>
      </c>
      <c r="E1303" s="28" t="s">
        <v>5734</v>
      </c>
    </row>
    <row r="1304" spans="1:5" ht="26.4" hidden="1">
      <c r="A1304" s="27">
        <v>3899</v>
      </c>
      <c r="B1304" s="30" t="s">
        <v>5727</v>
      </c>
      <c r="C1304" s="27" t="s">
        <v>48</v>
      </c>
      <c r="D1304" s="27" t="s">
        <v>74</v>
      </c>
      <c r="E1304" s="28" t="s">
        <v>3760</v>
      </c>
    </row>
    <row r="1305" spans="1:5" hidden="1">
      <c r="A1305" s="27">
        <v>3900</v>
      </c>
      <c r="B1305" s="30" t="s">
        <v>5459</v>
      </c>
      <c r="C1305" s="27" t="s">
        <v>48</v>
      </c>
      <c r="D1305" s="27" t="s">
        <v>74</v>
      </c>
      <c r="E1305" s="28" t="s">
        <v>5460</v>
      </c>
    </row>
    <row r="1306" spans="1:5" hidden="1">
      <c r="A1306" s="27">
        <v>3902</v>
      </c>
      <c r="B1306" s="30" t="s">
        <v>5704</v>
      </c>
      <c r="C1306" s="27" t="s">
        <v>48</v>
      </c>
      <c r="D1306" s="27" t="s">
        <v>74</v>
      </c>
      <c r="E1306" s="28" t="s">
        <v>5705</v>
      </c>
    </row>
    <row r="1307" spans="1:5" hidden="1">
      <c r="A1307" s="27">
        <v>3903</v>
      </c>
      <c r="B1307" s="30" t="s">
        <v>5695</v>
      </c>
      <c r="C1307" s="27" t="s">
        <v>48</v>
      </c>
      <c r="D1307" s="27" t="s">
        <v>74</v>
      </c>
      <c r="E1307" s="28" t="s">
        <v>5696</v>
      </c>
    </row>
    <row r="1308" spans="1:5" hidden="1">
      <c r="A1308" s="27">
        <v>3904</v>
      </c>
      <c r="B1308" s="30" t="s">
        <v>5694</v>
      </c>
      <c r="C1308" s="27" t="s">
        <v>48</v>
      </c>
      <c r="D1308" s="27" t="s">
        <v>74</v>
      </c>
      <c r="E1308" s="28" t="s">
        <v>684</v>
      </c>
    </row>
    <row r="1309" spans="1:5" hidden="1">
      <c r="A1309" s="27">
        <v>3905</v>
      </c>
      <c r="B1309" s="30" t="s">
        <v>5746</v>
      </c>
      <c r="C1309" s="27" t="s">
        <v>48</v>
      </c>
      <c r="D1309" s="27" t="s">
        <v>74</v>
      </c>
      <c r="E1309" s="28" t="s">
        <v>862</v>
      </c>
    </row>
    <row r="1310" spans="1:5" hidden="1">
      <c r="A1310" s="27">
        <v>3906</v>
      </c>
      <c r="B1310" s="30" t="s">
        <v>5743</v>
      </c>
      <c r="C1310" s="27" t="s">
        <v>48</v>
      </c>
      <c r="D1310" s="27" t="s">
        <v>74</v>
      </c>
      <c r="E1310" s="28" t="s">
        <v>1599</v>
      </c>
    </row>
    <row r="1311" spans="1:5" hidden="1">
      <c r="A1311" s="27">
        <v>3907</v>
      </c>
      <c r="B1311" s="30" t="s">
        <v>5601</v>
      </c>
      <c r="C1311" s="27" t="s">
        <v>48</v>
      </c>
      <c r="D1311" s="27" t="s">
        <v>74</v>
      </c>
      <c r="E1311" s="28" t="s">
        <v>2020</v>
      </c>
    </row>
    <row r="1312" spans="1:5" hidden="1">
      <c r="A1312" s="27">
        <v>3908</v>
      </c>
      <c r="B1312" s="30" t="s">
        <v>5518</v>
      </c>
      <c r="C1312" s="27" t="s">
        <v>48</v>
      </c>
      <c r="D1312" s="27" t="s">
        <v>49</v>
      </c>
      <c r="E1312" s="28" t="s">
        <v>5519</v>
      </c>
    </row>
    <row r="1313" spans="1:5" hidden="1">
      <c r="A1313" s="27">
        <v>3909</v>
      </c>
      <c r="B1313" s="30" t="s">
        <v>5526</v>
      </c>
      <c r="C1313" s="27" t="s">
        <v>48</v>
      </c>
      <c r="D1313" s="27" t="s">
        <v>49</v>
      </c>
      <c r="E1313" s="28" t="s">
        <v>1730</v>
      </c>
    </row>
    <row r="1314" spans="1:5" hidden="1">
      <c r="A1314" s="27">
        <v>3910</v>
      </c>
      <c r="B1314" s="30" t="s">
        <v>5520</v>
      </c>
      <c r="C1314" s="27" t="s">
        <v>48</v>
      </c>
      <c r="D1314" s="27" t="s">
        <v>49</v>
      </c>
      <c r="E1314" s="28" t="s">
        <v>5521</v>
      </c>
    </row>
    <row r="1315" spans="1:5" hidden="1">
      <c r="A1315" s="27">
        <v>3911</v>
      </c>
      <c r="B1315" s="30" t="s">
        <v>5516</v>
      </c>
      <c r="C1315" s="27" t="s">
        <v>48</v>
      </c>
      <c r="D1315" s="27" t="s">
        <v>49</v>
      </c>
      <c r="E1315" s="28" t="s">
        <v>5517</v>
      </c>
    </row>
    <row r="1316" spans="1:5" hidden="1">
      <c r="A1316" s="27">
        <v>3912</v>
      </c>
      <c r="B1316" s="30" t="s">
        <v>5524</v>
      </c>
      <c r="C1316" s="27" t="s">
        <v>48</v>
      </c>
      <c r="D1316" s="27" t="s">
        <v>49</v>
      </c>
      <c r="E1316" s="28" t="s">
        <v>5525</v>
      </c>
    </row>
    <row r="1317" spans="1:5" hidden="1">
      <c r="A1317" s="27">
        <v>3913</v>
      </c>
      <c r="B1317" s="30" t="s">
        <v>5522</v>
      </c>
      <c r="C1317" s="27" t="s">
        <v>48</v>
      </c>
      <c r="D1317" s="27" t="s">
        <v>49</v>
      </c>
      <c r="E1317" s="28" t="s">
        <v>5523</v>
      </c>
    </row>
    <row r="1318" spans="1:5" hidden="1">
      <c r="A1318" s="27">
        <v>3914</v>
      </c>
      <c r="B1318" s="30" t="s">
        <v>5527</v>
      </c>
      <c r="C1318" s="27" t="s">
        <v>48</v>
      </c>
      <c r="D1318" s="27" t="s">
        <v>49</v>
      </c>
      <c r="E1318" s="28" t="s">
        <v>5528</v>
      </c>
    </row>
    <row r="1319" spans="1:5" hidden="1">
      <c r="A1319" s="27">
        <v>3915</v>
      </c>
      <c r="B1319" s="30" t="s">
        <v>5529</v>
      </c>
      <c r="C1319" s="27" t="s">
        <v>48</v>
      </c>
      <c r="D1319" s="27" t="s">
        <v>49</v>
      </c>
      <c r="E1319" s="28" t="s">
        <v>5530</v>
      </c>
    </row>
    <row r="1320" spans="1:5" hidden="1">
      <c r="A1320" s="27">
        <v>3916</v>
      </c>
      <c r="B1320" s="30" t="s">
        <v>5531</v>
      </c>
      <c r="C1320" s="27" t="s">
        <v>48</v>
      </c>
      <c r="D1320" s="27" t="s">
        <v>49</v>
      </c>
      <c r="E1320" s="28" t="s">
        <v>5532</v>
      </c>
    </row>
    <row r="1321" spans="1:5" hidden="1">
      <c r="A1321" s="27">
        <v>3917</v>
      </c>
      <c r="B1321" s="30" t="s">
        <v>5533</v>
      </c>
      <c r="C1321" s="27" t="s">
        <v>48</v>
      </c>
      <c r="D1321" s="27" t="s">
        <v>49</v>
      </c>
      <c r="E1321" s="28" t="s">
        <v>5534</v>
      </c>
    </row>
    <row r="1322" spans="1:5" hidden="1">
      <c r="A1322" s="27">
        <v>3919</v>
      </c>
      <c r="B1322" s="30" t="s">
        <v>5558</v>
      </c>
      <c r="C1322" s="27" t="s">
        <v>48</v>
      </c>
      <c r="D1322" s="27" t="s">
        <v>49</v>
      </c>
      <c r="E1322" s="28" t="s">
        <v>276</v>
      </c>
    </row>
    <row r="1323" spans="1:5" hidden="1">
      <c r="A1323" s="27">
        <v>3920</v>
      </c>
      <c r="B1323" s="30" t="s">
        <v>5555</v>
      </c>
      <c r="C1323" s="27" t="s">
        <v>48</v>
      </c>
      <c r="D1323" s="27" t="s">
        <v>49</v>
      </c>
      <c r="E1323" s="28" t="s">
        <v>5552</v>
      </c>
    </row>
    <row r="1324" spans="1:5" hidden="1">
      <c r="A1324" s="27">
        <v>3921</v>
      </c>
      <c r="B1324" s="30" t="s">
        <v>5553</v>
      </c>
      <c r="C1324" s="27" t="s">
        <v>48</v>
      </c>
      <c r="D1324" s="27" t="s">
        <v>49</v>
      </c>
      <c r="E1324" s="28" t="s">
        <v>5554</v>
      </c>
    </row>
    <row r="1325" spans="1:5" hidden="1">
      <c r="A1325" s="27">
        <v>3922</v>
      </c>
      <c r="B1325" s="30" t="s">
        <v>5547</v>
      </c>
      <c r="C1325" s="27" t="s">
        <v>48</v>
      </c>
      <c r="D1325" s="27" t="s">
        <v>49</v>
      </c>
      <c r="E1325" s="28" t="s">
        <v>5548</v>
      </c>
    </row>
    <row r="1326" spans="1:5" hidden="1">
      <c r="A1326" s="27">
        <v>3923</v>
      </c>
      <c r="B1326" s="30" t="s">
        <v>5550</v>
      </c>
      <c r="C1326" s="27" t="s">
        <v>48</v>
      </c>
      <c r="D1326" s="27" t="s">
        <v>49</v>
      </c>
      <c r="E1326" s="28" t="s">
        <v>5546</v>
      </c>
    </row>
    <row r="1327" spans="1:5" hidden="1">
      <c r="A1327" s="27">
        <v>3924</v>
      </c>
      <c r="B1327" s="30" t="s">
        <v>5549</v>
      </c>
      <c r="C1327" s="27" t="s">
        <v>48</v>
      </c>
      <c r="D1327" s="27" t="s">
        <v>49</v>
      </c>
      <c r="E1327" s="28" t="s">
        <v>5546</v>
      </c>
    </row>
    <row r="1328" spans="1:5" hidden="1">
      <c r="A1328" s="27">
        <v>3925</v>
      </c>
      <c r="B1328" s="30" t="s">
        <v>5564</v>
      </c>
      <c r="C1328" s="27" t="s">
        <v>48</v>
      </c>
      <c r="D1328" s="27" t="s">
        <v>49</v>
      </c>
      <c r="E1328" s="28" t="s">
        <v>2428</v>
      </c>
    </row>
    <row r="1329" spans="1:5" hidden="1">
      <c r="A1329" s="27">
        <v>3926</v>
      </c>
      <c r="B1329" s="30" t="s">
        <v>5562</v>
      </c>
      <c r="C1329" s="27" t="s">
        <v>48</v>
      </c>
      <c r="D1329" s="27" t="s">
        <v>49</v>
      </c>
      <c r="E1329" s="28" t="s">
        <v>2428</v>
      </c>
    </row>
    <row r="1330" spans="1:5" hidden="1">
      <c r="A1330" s="27">
        <v>3927</v>
      </c>
      <c r="B1330" s="30" t="s">
        <v>5559</v>
      </c>
      <c r="C1330" s="27" t="s">
        <v>48</v>
      </c>
      <c r="D1330" s="27" t="s">
        <v>49</v>
      </c>
      <c r="E1330" s="28" t="s">
        <v>5560</v>
      </c>
    </row>
    <row r="1331" spans="1:5" hidden="1">
      <c r="A1331" s="27">
        <v>3928</v>
      </c>
      <c r="B1331" s="30" t="s">
        <v>5561</v>
      </c>
      <c r="C1331" s="27" t="s">
        <v>48</v>
      </c>
      <c r="D1331" s="27" t="s">
        <v>49</v>
      </c>
      <c r="E1331" s="28" t="s">
        <v>5560</v>
      </c>
    </row>
    <row r="1332" spans="1:5" hidden="1">
      <c r="A1332" s="27">
        <v>3929</v>
      </c>
      <c r="B1332" s="30" t="s">
        <v>5567</v>
      </c>
      <c r="C1332" s="27" t="s">
        <v>48</v>
      </c>
      <c r="D1332" s="27" t="s">
        <v>49</v>
      </c>
      <c r="E1332" s="28" t="s">
        <v>5568</v>
      </c>
    </row>
    <row r="1333" spans="1:5" hidden="1">
      <c r="A1333" s="27">
        <v>3930</v>
      </c>
      <c r="B1333" s="30" t="s">
        <v>5570</v>
      </c>
      <c r="C1333" s="27" t="s">
        <v>48</v>
      </c>
      <c r="D1333" s="27" t="s">
        <v>49</v>
      </c>
      <c r="E1333" s="28" t="s">
        <v>5568</v>
      </c>
    </row>
    <row r="1334" spans="1:5" hidden="1">
      <c r="A1334" s="27">
        <v>3931</v>
      </c>
      <c r="B1334" s="30" t="s">
        <v>5569</v>
      </c>
      <c r="C1334" s="27" t="s">
        <v>48</v>
      </c>
      <c r="D1334" s="27" t="s">
        <v>49</v>
      </c>
      <c r="E1334" s="28" t="s">
        <v>5568</v>
      </c>
    </row>
    <row r="1335" spans="1:5" hidden="1">
      <c r="A1335" s="27">
        <v>3932</v>
      </c>
      <c r="B1335" s="30" t="s">
        <v>5571</v>
      </c>
      <c r="C1335" s="27" t="s">
        <v>48</v>
      </c>
      <c r="D1335" s="27" t="s">
        <v>49</v>
      </c>
      <c r="E1335" s="28" t="s">
        <v>5572</v>
      </c>
    </row>
    <row r="1336" spans="1:5" hidden="1">
      <c r="A1336" s="27">
        <v>3933</v>
      </c>
      <c r="B1336" s="30" t="s">
        <v>5573</v>
      </c>
      <c r="C1336" s="27" t="s">
        <v>48</v>
      </c>
      <c r="D1336" s="27" t="s">
        <v>49</v>
      </c>
      <c r="E1336" s="28" t="s">
        <v>5572</v>
      </c>
    </row>
    <row r="1337" spans="1:5" hidden="1">
      <c r="A1337" s="27">
        <v>3934</v>
      </c>
      <c r="B1337" s="30" t="s">
        <v>5574</v>
      </c>
      <c r="C1337" s="27" t="s">
        <v>48</v>
      </c>
      <c r="D1337" s="27" t="s">
        <v>49</v>
      </c>
      <c r="E1337" s="28" t="s">
        <v>5572</v>
      </c>
    </row>
    <row r="1338" spans="1:5" hidden="1">
      <c r="A1338" s="27">
        <v>3935</v>
      </c>
      <c r="B1338" s="30" t="s">
        <v>5563</v>
      </c>
      <c r="C1338" s="27" t="s">
        <v>48</v>
      </c>
      <c r="D1338" s="27" t="s">
        <v>49</v>
      </c>
      <c r="E1338" s="28" t="s">
        <v>2428</v>
      </c>
    </row>
    <row r="1339" spans="1:5" hidden="1">
      <c r="A1339" s="27">
        <v>3936</v>
      </c>
      <c r="B1339" s="30" t="s">
        <v>5545</v>
      </c>
      <c r="C1339" s="27" t="s">
        <v>48</v>
      </c>
      <c r="D1339" s="27" t="s">
        <v>49</v>
      </c>
      <c r="E1339" s="28" t="s">
        <v>5546</v>
      </c>
    </row>
    <row r="1340" spans="1:5" hidden="1">
      <c r="A1340" s="27">
        <v>3937</v>
      </c>
      <c r="B1340" s="30" t="s">
        <v>5551</v>
      </c>
      <c r="C1340" s="27" t="s">
        <v>48</v>
      </c>
      <c r="D1340" s="27" t="s">
        <v>49</v>
      </c>
      <c r="E1340" s="28" t="s">
        <v>5552</v>
      </c>
    </row>
    <row r="1341" spans="1:5" hidden="1">
      <c r="A1341" s="27">
        <v>3938</v>
      </c>
      <c r="B1341" s="30" t="s">
        <v>5556</v>
      </c>
      <c r="C1341" s="27" t="s">
        <v>48</v>
      </c>
      <c r="D1341" s="27" t="s">
        <v>49</v>
      </c>
      <c r="E1341" s="28" t="s">
        <v>5557</v>
      </c>
    </row>
    <row r="1342" spans="1:5" hidden="1">
      <c r="A1342" s="27">
        <v>3939</v>
      </c>
      <c r="B1342" s="30" t="s">
        <v>5514</v>
      </c>
      <c r="C1342" s="27" t="s">
        <v>48</v>
      </c>
      <c r="D1342" s="27" t="s">
        <v>49</v>
      </c>
      <c r="E1342" s="28" t="s">
        <v>5515</v>
      </c>
    </row>
    <row r="1343" spans="1:5" ht="26.4" hidden="1">
      <c r="A1343" s="27">
        <v>3989</v>
      </c>
      <c r="B1343" s="30" t="s">
        <v>5793</v>
      </c>
      <c r="C1343" s="27" t="s">
        <v>71</v>
      </c>
      <c r="D1343" s="27" t="s">
        <v>49</v>
      </c>
      <c r="E1343" s="28" t="s">
        <v>5794</v>
      </c>
    </row>
    <row r="1344" spans="1:5" ht="26.4" hidden="1">
      <c r="A1344" s="27">
        <v>3990</v>
      </c>
      <c r="B1344" s="30" t="s">
        <v>7655</v>
      </c>
      <c r="C1344" s="27" t="s">
        <v>165</v>
      </c>
      <c r="D1344" s="27" t="s">
        <v>49</v>
      </c>
      <c r="E1344" s="28" t="s">
        <v>4416</v>
      </c>
    </row>
    <row r="1345" spans="1:5" ht="26.4" hidden="1">
      <c r="A1345" s="27">
        <v>3992</v>
      </c>
      <c r="B1345" s="30" t="s">
        <v>7656</v>
      </c>
      <c r="C1345" s="27" t="s">
        <v>165</v>
      </c>
      <c r="D1345" s="27" t="s">
        <v>49</v>
      </c>
      <c r="E1345" s="28" t="s">
        <v>1646</v>
      </c>
    </row>
    <row r="1346" spans="1:5" ht="26.4" hidden="1">
      <c r="A1346" s="27">
        <v>3993</v>
      </c>
      <c r="B1346" s="30" t="s">
        <v>7653</v>
      </c>
      <c r="C1346" s="27" t="s">
        <v>62</v>
      </c>
      <c r="D1346" s="27" t="s">
        <v>49</v>
      </c>
      <c r="E1346" s="28" t="s">
        <v>7654</v>
      </c>
    </row>
    <row r="1347" spans="1:5" ht="26.4" hidden="1">
      <c r="A1347" s="27">
        <v>3997</v>
      </c>
      <c r="B1347" s="30" t="s">
        <v>5795</v>
      </c>
      <c r="C1347" s="27" t="s">
        <v>71</v>
      </c>
      <c r="D1347" s="27" t="s">
        <v>49</v>
      </c>
      <c r="E1347" s="28" t="s">
        <v>5796</v>
      </c>
    </row>
    <row r="1348" spans="1:5" hidden="1">
      <c r="A1348" s="27">
        <v>4004</v>
      </c>
      <c r="B1348" s="30" t="s">
        <v>5797</v>
      </c>
      <c r="C1348" s="27" t="s">
        <v>71</v>
      </c>
      <c r="D1348" s="27" t="s">
        <v>53</v>
      </c>
      <c r="E1348" s="28" t="s">
        <v>5798</v>
      </c>
    </row>
    <row r="1349" spans="1:5" hidden="1">
      <c r="A1349" s="27">
        <v>4006</v>
      </c>
      <c r="B1349" s="30" t="s">
        <v>5770</v>
      </c>
      <c r="C1349" s="27" t="s">
        <v>71</v>
      </c>
      <c r="D1349" s="27" t="s">
        <v>49</v>
      </c>
      <c r="E1349" s="28" t="s">
        <v>5771</v>
      </c>
    </row>
    <row r="1350" spans="1:5" ht="26.4" hidden="1">
      <c r="A1350" s="27">
        <v>4011</v>
      </c>
      <c r="B1350" s="30" t="s">
        <v>4385</v>
      </c>
      <c r="C1350" s="27" t="s">
        <v>62</v>
      </c>
      <c r="D1350" s="27" t="s">
        <v>49</v>
      </c>
      <c r="E1350" s="28" t="s">
        <v>192</v>
      </c>
    </row>
    <row r="1351" spans="1:5" ht="26.4" hidden="1">
      <c r="A1351" s="27">
        <v>4012</v>
      </c>
      <c r="B1351" s="30" t="s">
        <v>4390</v>
      </c>
      <c r="C1351" s="27" t="s">
        <v>62</v>
      </c>
      <c r="D1351" s="27" t="s">
        <v>49</v>
      </c>
      <c r="E1351" s="28" t="s">
        <v>4391</v>
      </c>
    </row>
    <row r="1352" spans="1:5" ht="26.4" hidden="1">
      <c r="A1352" s="27">
        <v>4013</v>
      </c>
      <c r="B1352" s="30" t="s">
        <v>4384</v>
      </c>
      <c r="C1352" s="27" t="s">
        <v>62</v>
      </c>
      <c r="D1352" s="27" t="s">
        <v>49</v>
      </c>
      <c r="E1352" s="28" t="s">
        <v>3413</v>
      </c>
    </row>
    <row r="1353" spans="1:5" ht="26.4" hidden="1">
      <c r="A1353" s="27">
        <v>4014</v>
      </c>
      <c r="B1353" s="30" t="s">
        <v>5856</v>
      </c>
      <c r="C1353" s="27" t="s">
        <v>62</v>
      </c>
      <c r="D1353" s="27" t="s">
        <v>49</v>
      </c>
      <c r="E1353" s="28" t="s">
        <v>5857</v>
      </c>
    </row>
    <row r="1354" spans="1:5" ht="26.4" hidden="1">
      <c r="A1354" s="27">
        <v>4015</v>
      </c>
      <c r="B1354" s="30" t="s">
        <v>5858</v>
      </c>
      <c r="C1354" s="27" t="s">
        <v>62</v>
      </c>
      <c r="D1354" s="27" t="s">
        <v>49</v>
      </c>
      <c r="E1354" s="28" t="s">
        <v>5859</v>
      </c>
    </row>
    <row r="1355" spans="1:5" ht="26.4" hidden="1">
      <c r="A1355" s="27">
        <v>4016</v>
      </c>
      <c r="B1355" s="30" t="s">
        <v>5862</v>
      </c>
      <c r="C1355" s="27" t="s">
        <v>62</v>
      </c>
      <c r="D1355" s="27" t="s">
        <v>53</v>
      </c>
      <c r="E1355" s="28" t="s">
        <v>5863</v>
      </c>
    </row>
    <row r="1356" spans="1:5" ht="26.4" hidden="1">
      <c r="A1356" s="27">
        <v>4017</v>
      </c>
      <c r="B1356" s="30" t="s">
        <v>5860</v>
      </c>
      <c r="C1356" s="27" t="s">
        <v>62</v>
      </c>
      <c r="D1356" s="27" t="s">
        <v>49</v>
      </c>
      <c r="E1356" s="28" t="s">
        <v>5861</v>
      </c>
    </row>
    <row r="1357" spans="1:5" ht="26.4" hidden="1">
      <c r="A1357" s="27">
        <v>4018</v>
      </c>
      <c r="B1357" s="30" t="s">
        <v>4394</v>
      </c>
      <c r="C1357" s="27" t="s">
        <v>62</v>
      </c>
      <c r="D1357" s="27" t="s">
        <v>49</v>
      </c>
      <c r="E1357" s="28" t="s">
        <v>4395</v>
      </c>
    </row>
    <row r="1358" spans="1:5" ht="26.4" hidden="1">
      <c r="A1358" s="27">
        <v>4019</v>
      </c>
      <c r="B1358" s="30" t="s">
        <v>4388</v>
      </c>
      <c r="C1358" s="27" t="s">
        <v>62</v>
      </c>
      <c r="D1358" s="27" t="s">
        <v>49</v>
      </c>
      <c r="E1358" s="28" t="s">
        <v>4389</v>
      </c>
    </row>
    <row r="1359" spans="1:5" ht="26.4" hidden="1">
      <c r="A1359" s="27">
        <v>4020</v>
      </c>
      <c r="B1359" s="30" t="s">
        <v>4392</v>
      </c>
      <c r="C1359" s="27" t="s">
        <v>62</v>
      </c>
      <c r="D1359" s="27" t="s">
        <v>49</v>
      </c>
      <c r="E1359" s="28" t="s">
        <v>4393</v>
      </c>
    </row>
    <row r="1360" spans="1:5" ht="26.4" hidden="1">
      <c r="A1360" s="27">
        <v>4021</v>
      </c>
      <c r="B1360" s="30" t="s">
        <v>4386</v>
      </c>
      <c r="C1360" s="27" t="s">
        <v>62</v>
      </c>
      <c r="D1360" s="27" t="s">
        <v>49</v>
      </c>
      <c r="E1360" s="28" t="s">
        <v>4387</v>
      </c>
    </row>
    <row r="1361" spans="1:5" hidden="1">
      <c r="A1361" s="27">
        <v>4030</v>
      </c>
      <c r="B1361" s="30" t="s">
        <v>9370</v>
      </c>
      <c r="C1361" s="27" t="s">
        <v>62</v>
      </c>
      <c r="D1361" s="27" t="s">
        <v>49</v>
      </c>
      <c r="E1361" s="28" t="s">
        <v>329</v>
      </c>
    </row>
    <row r="1362" spans="1:5" hidden="1">
      <c r="A1362" s="27">
        <v>4031</v>
      </c>
      <c r="B1362" s="30" t="s">
        <v>9368</v>
      </c>
      <c r="C1362" s="27" t="s">
        <v>62</v>
      </c>
      <c r="D1362" s="27" t="s">
        <v>49</v>
      </c>
      <c r="E1362" s="28" t="s">
        <v>9369</v>
      </c>
    </row>
    <row r="1363" spans="1:5" hidden="1">
      <c r="A1363" s="27">
        <v>4047</v>
      </c>
      <c r="B1363" s="30" t="s">
        <v>5940</v>
      </c>
      <c r="C1363" s="27" t="s">
        <v>4315</v>
      </c>
      <c r="D1363" s="27" t="s">
        <v>53</v>
      </c>
      <c r="E1363" s="28" t="s">
        <v>5942</v>
      </c>
    </row>
    <row r="1364" spans="1:5" hidden="1">
      <c r="A1364" s="27">
        <v>4048</v>
      </c>
      <c r="B1364" s="30" t="s">
        <v>5940</v>
      </c>
      <c r="C1364" s="27" t="s">
        <v>175</v>
      </c>
      <c r="D1364" s="27" t="s">
        <v>49</v>
      </c>
      <c r="E1364" s="28" t="s">
        <v>4007</v>
      </c>
    </row>
    <row r="1365" spans="1:5" hidden="1">
      <c r="A1365" s="27">
        <v>4049</v>
      </c>
      <c r="B1365" s="30" t="s">
        <v>5946</v>
      </c>
      <c r="C1365" s="27" t="s">
        <v>175</v>
      </c>
      <c r="D1365" s="27" t="s">
        <v>49</v>
      </c>
      <c r="E1365" s="28" t="s">
        <v>5947</v>
      </c>
    </row>
    <row r="1366" spans="1:5" hidden="1">
      <c r="A1366" s="27">
        <v>4051</v>
      </c>
      <c r="B1366" s="30" t="s">
        <v>5940</v>
      </c>
      <c r="C1366" s="27" t="s">
        <v>385</v>
      </c>
      <c r="D1366" s="27" t="s">
        <v>49</v>
      </c>
      <c r="E1366" s="28" t="s">
        <v>5941</v>
      </c>
    </row>
    <row r="1367" spans="1:5" hidden="1">
      <c r="A1367" s="27">
        <v>4052</v>
      </c>
      <c r="B1367" s="30" t="s">
        <v>5936</v>
      </c>
      <c r="C1367" s="27" t="s">
        <v>385</v>
      </c>
      <c r="D1367" s="27" t="s">
        <v>49</v>
      </c>
      <c r="E1367" s="28" t="s">
        <v>5937</v>
      </c>
    </row>
    <row r="1368" spans="1:5" hidden="1">
      <c r="A1368" s="27">
        <v>4053</v>
      </c>
      <c r="B1368" s="30" t="s">
        <v>5934</v>
      </c>
      <c r="C1368" s="27" t="s">
        <v>4315</v>
      </c>
      <c r="D1368" s="27" t="s">
        <v>49</v>
      </c>
      <c r="E1368" s="28" t="s">
        <v>5935</v>
      </c>
    </row>
    <row r="1369" spans="1:5" hidden="1">
      <c r="A1369" s="27">
        <v>4056</v>
      </c>
      <c r="B1369" s="30" t="s">
        <v>5938</v>
      </c>
      <c r="C1369" s="27" t="s">
        <v>4315</v>
      </c>
      <c r="D1369" s="27" t="s">
        <v>49</v>
      </c>
      <c r="E1369" s="28" t="s">
        <v>5939</v>
      </c>
    </row>
    <row r="1370" spans="1:5" hidden="1">
      <c r="A1370" s="27">
        <v>4058</v>
      </c>
      <c r="B1370" s="30" t="s">
        <v>5964</v>
      </c>
      <c r="C1370" s="27" t="s">
        <v>52</v>
      </c>
      <c r="D1370" s="27" t="s">
        <v>49</v>
      </c>
      <c r="E1370" s="28" t="s">
        <v>5965</v>
      </c>
    </row>
    <row r="1371" spans="1:5" ht="26.4" hidden="1">
      <c r="A1371" s="27">
        <v>4059</v>
      </c>
      <c r="B1371" s="30" t="s">
        <v>5998</v>
      </c>
      <c r="C1371" s="27" t="s">
        <v>165</v>
      </c>
      <c r="D1371" s="27" t="s">
        <v>53</v>
      </c>
      <c r="E1371" s="28" t="s">
        <v>2189</v>
      </c>
    </row>
    <row r="1372" spans="1:5" ht="26.4" hidden="1">
      <c r="A1372" s="27">
        <v>4061</v>
      </c>
      <c r="B1372" s="30" t="s">
        <v>5999</v>
      </c>
      <c r="C1372" s="27" t="s">
        <v>48</v>
      </c>
      <c r="D1372" s="27" t="s">
        <v>49</v>
      </c>
      <c r="E1372" s="28" t="s">
        <v>6000</v>
      </c>
    </row>
    <row r="1373" spans="1:5" hidden="1">
      <c r="A1373" s="27">
        <v>4062</v>
      </c>
      <c r="B1373" s="30" t="s">
        <v>5996</v>
      </c>
      <c r="C1373" s="27" t="s">
        <v>48</v>
      </c>
      <c r="D1373" s="27" t="s">
        <v>49</v>
      </c>
      <c r="E1373" s="28" t="s">
        <v>5997</v>
      </c>
    </row>
    <row r="1374" spans="1:5" hidden="1">
      <c r="A1374" s="27">
        <v>4069</v>
      </c>
      <c r="B1374" s="30" t="s">
        <v>6003</v>
      </c>
      <c r="C1374" s="27" t="s">
        <v>52</v>
      </c>
      <c r="D1374" s="27" t="s">
        <v>49</v>
      </c>
      <c r="E1374" s="28" t="s">
        <v>6004</v>
      </c>
    </row>
    <row r="1375" spans="1:5" hidden="1">
      <c r="A1375" s="27">
        <v>4083</v>
      </c>
      <c r="B1375" s="30" t="s">
        <v>3871</v>
      </c>
      <c r="C1375" s="27" t="s">
        <v>52</v>
      </c>
      <c r="D1375" s="27" t="s">
        <v>53</v>
      </c>
      <c r="E1375" s="28" t="s">
        <v>2320</v>
      </c>
    </row>
    <row r="1376" spans="1:5" ht="52.8" hidden="1">
      <c r="A1376" s="27">
        <v>4084</v>
      </c>
      <c r="B1376" s="30" t="s">
        <v>5319</v>
      </c>
      <c r="C1376" s="27" t="s">
        <v>52</v>
      </c>
      <c r="D1376" s="27" t="s">
        <v>49</v>
      </c>
      <c r="E1376" s="28" t="s">
        <v>3780</v>
      </c>
    </row>
    <row r="1377" spans="1:5" ht="52.8" hidden="1">
      <c r="A1377" s="27">
        <v>4085</v>
      </c>
      <c r="B1377" s="30" t="s">
        <v>5323</v>
      </c>
      <c r="C1377" s="27" t="s">
        <v>52</v>
      </c>
      <c r="D1377" s="27" t="s">
        <v>49</v>
      </c>
      <c r="E1377" s="28" t="s">
        <v>111</v>
      </c>
    </row>
    <row r="1378" spans="1:5" ht="26.4" hidden="1">
      <c r="A1378" s="27">
        <v>4090</v>
      </c>
      <c r="B1378" s="30" t="s">
        <v>6086</v>
      </c>
      <c r="C1378" s="27" t="s">
        <v>48</v>
      </c>
      <c r="D1378" s="27" t="s">
        <v>53</v>
      </c>
      <c r="E1378" s="28" t="s">
        <v>6087</v>
      </c>
    </row>
    <row r="1379" spans="1:5" hidden="1">
      <c r="A1379" s="27">
        <v>4093</v>
      </c>
      <c r="B1379" s="30" t="s">
        <v>6100</v>
      </c>
      <c r="C1379" s="27" t="s">
        <v>52</v>
      </c>
      <c r="D1379" s="27" t="s">
        <v>49</v>
      </c>
      <c r="E1379" s="28" t="s">
        <v>489</v>
      </c>
    </row>
    <row r="1380" spans="1:5" hidden="1">
      <c r="A1380" s="27">
        <v>4094</v>
      </c>
      <c r="B1380" s="30" t="s">
        <v>6107</v>
      </c>
      <c r="C1380" s="27" t="s">
        <v>52</v>
      </c>
      <c r="D1380" s="27" t="s">
        <v>49</v>
      </c>
      <c r="E1380" s="28" t="s">
        <v>713</v>
      </c>
    </row>
    <row r="1381" spans="1:5" hidden="1">
      <c r="A1381" s="27">
        <v>4095</v>
      </c>
      <c r="B1381" s="30" t="s">
        <v>6110</v>
      </c>
      <c r="C1381" s="27" t="s">
        <v>52</v>
      </c>
      <c r="D1381" s="27" t="s">
        <v>49</v>
      </c>
      <c r="E1381" s="28" t="s">
        <v>6111</v>
      </c>
    </row>
    <row r="1382" spans="1:5" hidden="1">
      <c r="A1382" s="27">
        <v>4096</v>
      </c>
      <c r="B1382" s="30" t="s">
        <v>6118</v>
      </c>
      <c r="C1382" s="27" t="s">
        <v>52</v>
      </c>
      <c r="D1382" s="27" t="s">
        <v>49</v>
      </c>
      <c r="E1382" s="28" t="s">
        <v>5969</v>
      </c>
    </row>
    <row r="1383" spans="1:5" hidden="1">
      <c r="A1383" s="27">
        <v>4097</v>
      </c>
      <c r="B1383" s="30" t="s">
        <v>6114</v>
      </c>
      <c r="C1383" s="27" t="s">
        <v>52</v>
      </c>
      <c r="D1383" s="27" t="s">
        <v>49</v>
      </c>
      <c r="E1383" s="28" t="s">
        <v>6115</v>
      </c>
    </row>
    <row r="1384" spans="1:5" hidden="1">
      <c r="A1384" s="27">
        <v>4102</v>
      </c>
      <c r="B1384" s="30" t="s">
        <v>6132</v>
      </c>
      <c r="C1384" s="27" t="s">
        <v>48</v>
      </c>
      <c r="D1384" s="27" t="s">
        <v>53</v>
      </c>
      <c r="E1384" s="28" t="s">
        <v>6133</v>
      </c>
    </row>
    <row r="1385" spans="1:5" hidden="1">
      <c r="A1385" s="27">
        <v>4107</v>
      </c>
      <c r="B1385" s="30" t="s">
        <v>6127</v>
      </c>
      <c r="C1385" s="27" t="s">
        <v>48</v>
      </c>
      <c r="D1385" s="27" t="s">
        <v>49</v>
      </c>
      <c r="E1385" s="28" t="s">
        <v>6128</v>
      </c>
    </row>
    <row r="1386" spans="1:5" hidden="1">
      <c r="A1386" s="27">
        <v>4108</v>
      </c>
      <c r="B1386" s="30" t="s">
        <v>6131</v>
      </c>
      <c r="C1386" s="27" t="s">
        <v>48</v>
      </c>
      <c r="D1386" s="27" t="s">
        <v>49</v>
      </c>
      <c r="E1386" s="28" t="s">
        <v>2093</v>
      </c>
    </row>
    <row r="1387" spans="1:5" hidden="1">
      <c r="A1387" s="27">
        <v>4111</v>
      </c>
      <c r="B1387" s="30" t="s">
        <v>3947</v>
      </c>
      <c r="C1387" s="27" t="s">
        <v>48</v>
      </c>
      <c r="D1387" s="27" t="s">
        <v>49</v>
      </c>
      <c r="E1387" s="28" t="s">
        <v>3948</v>
      </c>
    </row>
    <row r="1388" spans="1:5" ht="26.4" hidden="1">
      <c r="A1388" s="27">
        <v>4114</v>
      </c>
      <c r="B1388" s="30" t="s">
        <v>6123</v>
      </c>
      <c r="C1388" s="27" t="s">
        <v>48</v>
      </c>
      <c r="D1388" s="27" t="s">
        <v>49</v>
      </c>
      <c r="E1388" s="28" t="s">
        <v>6124</v>
      </c>
    </row>
    <row r="1389" spans="1:5" ht="26.4" hidden="1">
      <c r="A1389" s="27">
        <v>4115</v>
      </c>
      <c r="B1389" s="30" t="s">
        <v>5784</v>
      </c>
      <c r="C1389" s="27" t="s">
        <v>165</v>
      </c>
      <c r="D1389" s="27" t="s">
        <v>74</v>
      </c>
      <c r="E1389" s="28" t="s">
        <v>5785</v>
      </c>
    </row>
    <row r="1390" spans="1:5" ht="26.4" hidden="1">
      <c r="A1390" s="27">
        <v>4119</v>
      </c>
      <c r="B1390" s="30" t="s">
        <v>5788</v>
      </c>
      <c r="C1390" s="27" t="s">
        <v>165</v>
      </c>
      <c r="D1390" s="27" t="s">
        <v>74</v>
      </c>
      <c r="E1390" s="28" t="s">
        <v>1380</v>
      </c>
    </row>
    <row r="1391" spans="1:5" ht="26.4" hidden="1">
      <c r="A1391" s="27">
        <v>4126</v>
      </c>
      <c r="B1391" s="30" t="s">
        <v>73</v>
      </c>
      <c r="C1391" s="27" t="s">
        <v>48</v>
      </c>
      <c r="D1391" s="27" t="s">
        <v>74</v>
      </c>
      <c r="E1391" s="28" t="s">
        <v>75</v>
      </c>
    </row>
    <row r="1392" spans="1:5" ht="26.4" hidden="1">
      <c r="A1392" s="27">
        <v>4127</v>
      </c>
      <c r="B1392" s="30" t="s">
        <v>6146</v>
      </c>
      <c r="C1392" s="27" t="s">
        <v>48</v>
      </c>
      <c r="D1392" s="27" t="s">
        <v>74</v>
      </c>
      <c r="E1392" s="28" t="s">
        <v>6147</v>
      </c>
    </row>
    <row r="1393" spans="1:5" ht="26.4" hidden="1">
      <c r="A1393" s="27">
        <v>4154</v>
      </c>
      <c r="B1393" s="30" t="s">
        <v>6148</v>
      </c>
      <c r="C1393" s="27" t="s">
        <v>48</v>
      </c>
      <c r="D1393" s="27" t="s">
        <v>74</v>
      </c>
      <c r="E1393" s="28" t="s">
        <v>6149</v>
      </c>
    </row>
    <row r="1394" spans="1:5" ht="26.4" hidden="1">
      <c r="A1394" s="27">
        <v>4161</v>
      </c>
      <c r="B1394" s="30" t="s">
        <v>6152</v>
      </c>
      <c r="C1394" s="27" t="s">
        <v>48</v>
      </c>
      <c r="D1394" s="27" t="s">
        <v>74</v>
      </c>
      <c r="E1394" s="28" t="s">
        <v>6153</v>
      </c>
    </row>
    <row r="1395" spans="1:5" ht="26.4" hidden="1">
      <c r="A1395" s="27">
        <v>4168</v>
      </c>
      <c r="B1395" s="30" t="s">
        <v>6150</v>
      </c>
      <c r="C1395" s="27" t="s">
        <v>48</v>
      </c>
      <c r="D1395" s="27" t="s">
        <v>74</v>
      </c>
      <c r="E1395" s="28" t="s">
        <v>6151</v>
      </c>
    </row>
    <row r="1396" spans="1:5" hidden="1">
      <c r="A1396" s="27">
        <v>4177</v>
      </c>
      <c r="B1396" s="30" t="s">
        <v>6163</v>
      </c>
      <c r="C1396" s="27" t="s">
        <v>48</v>
      </c>
      <c r="D1396" s="27" t="s">
        <v>49</v>
      </c>
      <c r="E1396" s="28" t="s">
        <v>5308</v>
      </c>
    </row>
    <row r="1397" spans="1:5" hidden="1">
      <c r="A1397" s="27">
        <v>4178</v>
      </c>
      <c r="B1397" s="30" t="s">
        <v>6169</v>
      </c>
      <c r="C1397" s="27" t="s">
        <v>48</v>
      </c>
      <c r="D1397" s="27" t="s">
        <v>49</v>
      </c>
      <c r="E1397" s="28" t="s">
        <v>3430</v>
      </c>
    </row>
    <row r="1398" spans="1:5" hidden="1">
      <c r="A1398" s="27">
        <v>4179</v>
      </c>
      <c r="B1398" s="30" t="s">
        <v>6164</v>
      </c>
      <c r="C1398" s="27" t="s">
        <v>48</v>
      </c>
      <c r="D1398" s="27" t="s">
        <v>49</v>
      </c>
      <c r="E1398" s="28" t="s">
        <v>3115</v>
      </c>
    </row>
    <row r="1399" spans="1:5" hidden="1">
      <c r="A1399" s="27">
        <v>4180</v>
      </c>
      <c r="B1399" s="30" t="s">
        <v>6162</v>
      </c>
      <c r="C1399" s="27" t="s">
        <v>48</v>
      </c>
      <c r="D1399" s="27" t="s">
        <v>49</v>
      </c>
      <c r="E1399" s="28" t="s">
        <v>381</v>
      </c>
    </row>
    <row r="1400" spans="1:5" hidden="1">
      <c r="A1400" s="27">
        <v>4181</v>
      </c>
      <c r="B1400" s="30" t="s">
        <v>6167</v>
      </c>
      <c r="C1400" s="27" t="s">
        <v>48</v>
      </c>
      <c r="D1400" s="27" t="s">
        <v>49</v>
      </c>
      <c r="E1400" s="28" t="s">
        <v>6168</v>
      </c>
    </row>
    <row r="1401" spans="1:5" hidden="1">
      <c r="A1401" s="27">
        <v>4182</v>
      </c>
      <c r="B1401" s="30" t="s">
        <v>6170</v>
      </c>
      <c r="C1401" s="27" t="s">
        <v>48</v>
      </c>
      <c r="D1401" s="27" t="s">
        <v>49</v>
      </c>
      <c r="E1401" s="28" t="s">
        <v>6171</v>
      </c>
    </row>
    <row r="1402" spans="1:5" hidden="1">
      <c r="A1402" s="27">
        <v>4183</v>
      </c>
      <c r="B1402" s="30" t="s">
        <v>6172</v>
      </c>
      <c r="C1402" s="27" t="s">
        <v>48</v>
      </c>
      <c r="D1402" s="27" t="s">
        <v>49</v>
      </c>
      <c r="E1402" s="28" t="s">
        <v>6173</v>
      </c>
    </row>
    <row r="1403" spans="1:5" hidden="1">
      <c r="A1403" s="27">
        <v>4184</v>
      </c>
      <c r="B1403" s="30" t="s">
        <v>6174</v>
      </c>
      <c r="C1403" s="27" t="s">
        <v>48</v>
      </c>
      <c r="D1403" s="27" t="s">
        <v>49</v>
      </c>
      <c r="E1403" s="28" t="s">
        <v>6175</v>
      </c>
    </row>
    <row r="1404" spans="1:5" hidden="1">
      <c r="A1404" s="27">
        <v>4185</v>
      </c>
      <c r="B1404" s="30" t="s">
        <v>6176</v>
      </c>
      <c r="C1404" s="27" t="s">
        <v>48</v>
      </c>
      <c r="D1404" s="27" t="s">
        <v>49</v>
      </c>
      <c r="E1404" s="28" t="s">
        <v>6177</v>
      </c>
    </row>
    <row r="1405" spans="1:5" hidden="1">
      <c r="A1405" s="27">
        <v>4186</v>
      </c>
      <c r="B1405" s="30" t="s">
        <v>6185</v>
      </c>
      <c r="C1405" s="27" t="s">
        <v>48</v>
      </c>
      <c r="D1405" s="27" t="s">
        <v>49</v>
      </c>
      <c r="E1405" s="28" t="s">
        <v>2745</v>
      </c>
    </row>
    <row r="1406" spans="1:5" hidden="1">
      <c r="A1406" s="27">
        <v>4187</v>
      </c>
      <c r="B1406" s="30" t="s">
        <v>6194</v>
      </c>
      <c r="C1406" s="27" t="s">
        <v>48</v>
      </c>
      <c r="D1406" s="27" t="s">
        <v>49</v>
      </c>
      <c r="E1406" s="28" t="s">
        <v>5227</v>
      </c>
    </row>
    <row r="1407" spans="1:5" hidden="1">
      <c r="A1407" s="27">
        <v>4188</v>
      </c>
      <c r="B1407" s="30" t="s">
        <v>6186</v>
      </c>
      <c r="C1407" s="27" t="s">
        <v>48</v>
      </c>
      <c r="D1407" s="27" t="s">
        <v>49</v>
      </c>
      <c r="E1407" s="28" t="s">
        <v>3520</v>
      </c>
    </row>
    <row r="1408" spans="1:5" hidden="1">
      <c r="A1408" s="27">
        <v>4189</v>
      </c>
      <c r="B1408" s="30" t="s">
        <v>6187</v>
      </c>
      <c r="C1408" s="27" t="s">
        <v>48</v>
      </c>
      <c r="D1408" s="27" t="s">
        <v>49</v>
      </c>
      <c r="E1408" s="28" t="s">
        <v>3520</v>
      </c>
    </row>
    <row r="1409" spans="1:5" hidden="1">
      <c r="A1409" s="27">
        <v>4190</v>
      </c>
      <c r="B1409" s="30" t="s">
        <v>6184</v>
      </c>
      <c r="C1409" s="27" t="s">
        <v>48</v>
      </c>
      <c r="D1409" s="27" t="s">
        <v>49</v>
      </c>
      <c r="E1409" s="28" t="s">
        <v>6183</v>
      </c>
    </row>
    <row r="1410" spans="1:5" hidden="1">
      <c r="A1410" s="27">
        <v>4191</v>
      </c>
      <c r="B1410" s="30" t="s">
        <v>6180</v>
      </c>
      <c r="C1410" s="27" t="s">
        <v>48</v>
      </c>
      <c r="D1410" s="27" t="s">
        <v>49</v>
      </c>
      <c r="E1410" s="28" t="s">
        <v>5969</v>
      </c>
    </row>
    <row r="1411" spans="1:5" hidden="1">
      <c r="A1411" s="27">
        <v>4192</v>
      </c>
      <c r="B1411" s="30" t="s">
        <v>6179</v>
      </c>
      <c r="C1411" s="27" t="s">
        <v>48</v>
      </c>
      <c r="D1411" s="27" t="s">
        <v>49</v>
      </c>
      <c r="E1411" s="28" t="s">
        <v>5969</v>
      </c>
    </row>
    <row r="1412" spans="1:5" hidden="1">
      <c r="A1412" s="27">
        <v>4193</v>
      </c>
      <c r="B1412" s="30" t="s">
        <v>6192</v>
      </c>
      <c r="C1412" s="27" t="s">
        <v>48</v>
      </c>
      <c r="D1412" s="27" t="s">
        <v>49</v>
      </c>
      <c r="E1412" s="28" t="s">
        <v>6191</v>
      </c>
    </row>
    <row r="1413" spans="1:5" hidden="1">
      <c r="A1413" s="27">
        <v>4194</v>
      </c>
      <c r="B1413" s="30" t="s">
        <v>6190</v>
      </c>
      <c r="C1413" s="27" t="s">
        <v>48</v>
      </c>
      <c r="D1413" s="27" t="s">
        <v>49</v>
      </c>
      <c r="E1413" s="28" t="s">
        <v>6191</v>
      </c>
    </row>
    <row r="1414" spans="1:5" hidden="1">
      <c r="A1414" s="27">
        <v>4197</v>
      </c>
      <c r="B1414" s="30" t="s">
        <v>6188</v>
      </c>
      <c r="C1414" s="27" t="s">
        <v>48</v>
      </c>
      <c r="D1414" s="27" t="s">
        <v>49</v>
      </c>
      <c r="E1414" s="28" t="s">
        <v>6189</v>
      </c>
    </row>
    <row r="1415" spans="1:5" hidden="1">
      <c r="A1415" s="27">
        <v>4202</v>
      </c>
      <c r="B1415" s="30" t="s">
        <v>6195</v>
      </c>
      <c r="C1415" s="27" t="s">
        <v>48</v>
      </c>
      <c r="D1415" s="27" t="s">
        <v>49</v>
      </c>
      <c r="E1415" s="28" t="s">
        <v>6196</v>
      </c>
    </row>
    <row r="1416" spans="1:5" hidden="1">
      <c r="A1416" s="27">
        <v>4203</v>
      </c>
      <c r="B1416" s="30" t="s">
        <v>6197</v>
      </c>
      <c r="C1416" s="27" t="s">
        <v>48</v>
      </c>
      <c r="D1416" s="27" t="s">
        <v>49</v>
      </c>
      <c r="E1416" s="28" t="s">
        <v>6198</v>
      </c>
    </row>
    <row r="1417" spans="1:5" hidden="1">
      <c r="A1417" s="27">
        <v>4204</v>
      </c>
      <c r="B1417" s="30" t="s">
        <v>6193</v>
      </c>
      <c r="C1417" s="27" t="s">
        <v>48</v>
      </c>
      <c r="D1417" s="27" t="s">
        <v>49</v>
      </c>
      <c r="E1417" s="28" t="s">
        <v>6191</v>
      </c>
    </row>
    <row r="1418" spans="1:5" hidden="1">
      <c r="A1418" s="27">
        <v>4205</v>
      </c>
      <c r="B1418" s="30" t="s">
        <v>6178</v>
      </c>
      <c r="C1418" s="27" t="s">
        <v>48</v>
      </c>
      <c r="D1418" s="27" t="s">
        <v>49</v>
      </c>
      <c r="E1418" s="28" t="s">
        <v>5969</v>
      </c>
    </row>
    <row r="1419" spans="1:5" hidden="1">
      <c r="A1419" s="27">
        <v>4206</v>
      </c>
      <c r="B1419" s="30" t="s">
        <v>6182</v>
      </c>
      <c r="C1419" s="27" t="s">
        <v>48</v>
      </c>
      <c r="D1419" s="27" t="s">
        <v>49</v>
      </c>
      <c r="E1419" s="28" t="s">
        <v>6183</v>
      </c>
    </row>
    <row r="1420" spans="1:5" hidden="1">
      <c r="A1420" s="27">
        <v>4207</v>
      </c>
      <c r="B1420" s="30" t="s">
        <v>6181</v>
      </c>
      <c r="C1420" s="27" t="s">
        <v>48</v>
      </c>
      <c r="D1420" s="27" t="s">
        <v>49</v>
      </c>
      <c r="E1420" s="28" t="s">
        <v>1804</v>
      </c>
    </row>
    <row r="1421" spans="1:5" hidden="1">
      <c r="A1421" s="27">
        <v>4208</v>
      </c>
      <c r="B1421" s="30" t="s">
        <v>6165</v>
      </c>
      <c r="C1421" s="27" t="s">
        <v>48</v>
      </c>
      <c r="D1421" s="27" t="s">
        <v>49</v>
      </c>
      <c r="E1421" s="28" t="s">
        <v>6166</v>
      </c>
    </row>
    <row r="1422" spans="1:5" hidden="1">
      <c r="A1422" s="27">
        <v>4209</v>
      </c>
      <c r="B1422" s="30" t="s">
        <v>6161</v>
      </c>
      <c r="C1422" s="27" t="s">
        <v>48</v>
      </c>
      <c r="D1422" s="27" t="s">
        <v>49</v>
      </c>
      <c r="E1422" s="28" t="s">
        <v>1353</v>
      </c>
    </row>
    <row r="1423" spans="1:5" hidden="1">
      <c r="A1423" s="27">
        <v>4210</v>
      </c>
      <c r="B1423" s="30" t="s">
        <v>6156</v>
      </c>
      <c r="C1423" s="27" t="s">
        <v>48</v>
      </c>
      <c r="D1423" s="27" t="s">
        <v>49</v>
      </c>
      <c r="E1423" s="28" t="s">
        <v>746</v>
      </c>
    </row>
    <row r="1424" spans="1:5" hidden="1">
      <c r="A1424" s="27">
        <v>4211</v>
      </c>
      <c r="B1424" s="30" t="s">
        <v>6160</v>
      </c>
      <c r="C1424" s="27" t="s">
        <v>48</v>
      </c>
      <c r="D1424" s="27" t="s">
        <v>49</v>
      </c>
      <c r="E1424" s="28" t="s">
        <v>93</v>
      </c>
    </row>
    <row r="1425" spans="1:5" hidden="1">
      <c r="A1425" s="27">
        <v>4212</v>
      </c>
      <c r="B1425" s="30" t="s">
        <v>6157</v>
      </c>
      <c r="C1425" s="27" t="s">
        <v>48</v>
      </c>
      <c r="D1425" s="27" t="s">
        <v>49</v>
      </c>
      <c r="E1425" s="28" t="s">
        <v>742</v>
      </c>
    </row>
    <row r="1426" spans="1:5" hidden="1">
      <c r="A1426" s="27">
        <v>4213</v>
      </c>
      <c r="B1426" s="30" t="s">
        <v>6158</v>
      </c>
      <c r="C1426" s="27" t="s">
        <v>48</v>
      </c>
      <c r="D1426" s="27" t="s">
        <v>49</v>
      </c>
      <c r="E1426" s="28" t="s">
        <v>6159</v>
      </c>
    </row>
    <row r="1427" spans="1:5" hidden="1">
      <c r="A1427" s="27">
        <v>4214</v>
      </c>
      <c r="B1427" s="30" t="s">
        <v>6154</v>
      </c>
      <c r="C1427" s="27" t="s">
        <v>48</v>
      </c>
      <c r="D1427" s="27" t="s">
        <v>49</v>
      </c>
      <c r="E1427" s="28" t="s">
        <v>220</v>
      </c>
    </row>
    <row r="1428" spans="1:5" hidden="1">
      <c r="A1428" s="27">
        <v>4215</v>
      </c>
      <c r="B1428" s="30" t="s">
        <v>6155</v>
      </c>
      <c r="C1428" s="27" t="s">
        <v>48</v>
      </c>
      <c r="D1428" s="27" t="s">
        <v>49</v>
      </c>
      <c r="E1428" s="28" t="s">
        <v>1065</v>
      </c>
    </row>
    <row r="1429" spans="1:5" hidden="1">
      <c r="A1429" s="27">
        <v>4221</v>
      </c>
      <c r="B1429" s="30" t="s">
        <v>6219</v>
      </c>
      <c r="C1429" s="27" t="s">
        <v>175</v>
      </c>
      <c r="D1429" s="27" t="s">
        <v>53</v>
      </c>
      <c r="E1429" s="28" t="s">
        <v>6220</v>
      </c>
    </row>
    <row r="1430" spans="1:5" hidden="1">
      <c r="A1430" s="27">
        <v>4222</v>
      </c>
      <c r="B1430" s="30" t="s">
        <v>4382</v>
      </c>
      <c r="C1430" s="27" t="s">
        <v>175</v>
      </c>
      <c r="D1430" s="27" t="s">
        <v>53</v>
      </c>
      <c r="E1430" s="28" t="s">
        <v>187</v>
      </c>
    </row>
    <row r="1431" spans="1:5" hidden="1">
      <c r="A1431" s="27">
        <v>4223</v>
      </c>
      <c r="B1431" s="30" t="s">
        <v>4033</v>
      </c>
      <c r="C1431" s="27" t="s">
        <v>175</v>
      </c>
      <c r="D1431" s="27" t="s">
        <v>53</v>
      </c>
      <c r="E1431" s="28" t="s">
        <v>263</v>
      </c>
    </row>
    <row r="1432" spans="1:5" hidden="1">
      <c r="A1432" s="27">
        <v>4224</v>
      </c>
      <c r="B1432" s="30" t="s">
        <v>7186</v>
      </c>
      <c r="C1432" s="27" t="s">
        <v>175</v>
      </c>
      <c r="D1432" s="27" t="s">
        <v>49</v>
      </c>
      <c r="E1432" s="28" t="s">
        <v>7187</v>
      </c>
    </row>
    <row r="1433" spans="1:5" hidden="1">
      <c r="A1433" s="27">
        <v>4226</v>
      </c>
      <c r="B1433" s="30" t="s">
        <v>4381</v>
      </c>
      <c r="C1433" s="27" t="s">
        <v>172</v>
      </c>
      <c r="D1433" s="27" t="s">
        <v>53</v>
      </c>
      <c r="E1433" s="28" t="s">
        <v>266</v>
      </c>
    </row>
    <row r="1434" spans="1:5" ht="26.4" hidden="1">
      <c r="A1434" s="27">
        <v>4227</v>
      </c>
      <c r="B1434" s="30" t="s">
        <v>6221</v>
      </c>
      <c r="C1434" s="27" t="s">
        <v>175</v>
      </c>
      <c r="D1434" s="27" t="s">
        <v>53</v>
      </c>
      <c r="E1434" s="28" t="s">
        <v>6222</v>
      </c>
    </row>
    <row r="1435" spans="1:5" hidden="1">
      <c r="A1435" s="27">
        <v>4229</v>
      </c>
      <c r="B1435" s="30" t="s">
        <v>4452</v>
      </c>
      <c r="C1435" s="27" t="s">
        <v>172</v>
      </c>
      <c r="D1435" s="27" t="s">
        <v>49</v>
      </c>
      <c r="E1435" s="28" t="s">
        <v>4453</v>
      </c>
    </row>
    <row r="1436" spans="1:5" hidden="1">
      <c r="A1436" s="27">
        <v>4230</v>
      </c>
      <c r="B1436" s="30" t="s">
        <v>6260</v>
      </c>
      <c r="C1436" s="27" t="s">
        <v>52</v>
      </c>
      <c r="D1436" s="27" t="s">
        <v>49</v>
      </c>
      <c r="E1436" s="28" t="s">
        <v>5863</v>
      </c>
    </row>
    <row r="1437" spans="1:5" hidden="1">
      <c r="A1437" s="27">
        <v>4233</v>
      </c>
      <c r="B1437" s="30" t="s">
        <v>6292</v>
      </c>
      <c r="C1437" s="27" t="s">
        <v>52</v>
      </c>
      <c r="D1437" s="27" t="s">
        <v>49</v>
      </c>
      <c r="E1437" s="28" t="s">
        <v>489</v>
      </c>
    </row>
    <row r="1438" spans="1:5" hidden="1">
      <c r="A1438" s="27">
        <v>4234</v>
      </c>
      <c r="B1438" s="30" t="s">
        <v>6246</v>
      </c>
      <c r="C1438" s="27" t="s">
        <v>52</v>
      </c>
      <c r="D1438" s="27" t="s">
        <v>53</v>
      </c>
      <c r="E1438" s="28" t="s">
        <v>6247</v>
      </c>
    </row>
    <row r="1439" spans="1:5" hidden="1">
      <c r="A1439" s="27">
        <v>4235</v>
      </c>
      <c r="B1439" s="30" t="s">
        <v>2206</v>
      </c>
      <c r="C1439" s="27" t="s">
        <v>52</v>
      </c>
      <c r="D1439" s="27" t="s">
        <v>49</v>
      </c>
      <c r="E1439" s="28" t="s">
        <v>696</v>
      </c>
    </row>
    <row r="1440" spans="1:5" hidden="1">
      <c r="A1440" s="27">
        <v>4237</v>
      </c>
      <c r="B1440" s="30" t="s">
        <v>6288</v>
      </c>
      <c r="C1440" s="27" t="s">
        <v>52</v>
      </c>
      <c r="D1440" s="27" t="s">
        <v>49</v>
      </c>
      <c r="E1440" s="28" t="s">
        <v>6289</v>
      </c>
    </row>
    <row r="1441" spans="1:5" hidden="1">
      <c r="A1441" s="27">
        <v>4238</v>
      </c>
      <c r="B1441" s="30" t="s">
        <v>6284</v>
      </c>
      <c r="C1441" s="27" t="s">
        <v>52</v>
      </c>
      <c r="D1441" s="27" t="s">
        <v>49</v>
      </c>
      <c r="E1441" s="28" t="s">
        <v>6285</v>
      </c>
    </row>
    <row r="1442" spans="1:5" hidden="1">
      <c r="A1442" s="27">
        <v>4239</v>
      </c>
      <c r="B1442" s="30" t="s">
        <v>6273</v>
      </c>
      <c r="C1442" s="27" t="s">
        <v>52</v>
      </c>
      <c r="D1442" s="27" t="s">
        <v>49</v>
      </c>
      <c r="E1442" s="28" t="s">
        <v>2276</v>
      </c>
    </row>
    <row r="1443" spans="1:5" hidden="1">
      <c r="A1443" s="27">
        <v>4240</v>
      </c>
      <c r="B1443" s="30" t="s">
        <v>6269</v>
      </c>
      <c r="C1443" s="27" t="s">
        <v>52</v>
      </c>
      <c r="D1443" s="27" t="s">
        <v>49</v>
      </c>
      <c r="E1443" s="28" t="s">
        <v>6270</v>
      </c>
    </row>
    <row r="1444" spans="1:5" hidden="1">
      <c r="A1444" s="27">
        <v>4242</v>
      </c>
      <c r="B1444" s="30" t="s">
        <v>6225</v>
      </c>
      <c r="C1444" s="27" t="s">
        <v>52</v>
      </c>
      <c r="D1444" s="27" t="s">
        <v>49</v>
      </c>
      <c r="E1444" s="28" t="s">
        <v>6226</v>
      </c>
    </row>
    <row r="1445" spans="1:5" hidden="1">
      <c r="A1445" s="27">
        <v>4243</v>
      </c>
      <c r="B1445" s="30" t="s">
        <v>6230</v>
      </c>
      <c r="C1445" s="27" t="s">
        <v>52</v>
      </c>
      <c r="D1445" s="27" t="s">
        <v>49</v>
      </c>
      <c r="E1445" s="28" t="s">
        <v>6231</v>
      </c>
    </row>
    <row r="1446" spans="1:5" hidden="1">
      <c r="A1446" s="27">
        <v>4244</v>
      </c>
      <c r="B1446" s="30" t="s">
        <v>5767</v>
      </c>
      <c r="C1446" s="27" t="s">
        <v>52</v>
      </c>
      <c r="D1446" s="27" t="s">
        <v>49</v>
      </c>
      <c r="E1446" s="28" t="s">
        <v>239</v>
      </c>
    </row>
    <row r="1447" spans="1:5" hidden="1">
      <c r="A1447" s="27">
        <v>4248</v>
      </c>
      <c r="B1447" s="30" t="s">
        <v>6276</v>
      </c>
      <c r="C1447" s="27" t="s">
        <v>52</v>
      </c>
      <c r="D1447" s="27" t="s">
        <v>49</v>
      </c>
      <c r="E1447" s="28" t="s">
        <v>6277</v>
      </c>
    </row>
    <row r="1448" spans="1:5" hidden="1">
      <c r="A1448" s="27">
        <v>4250</v>
      </c>
      <c r="B1448" s="30" t="s">
        <v>6239</v>
      </c>
      <c r="C1448" s="27" t="s">
        <v>52</v>
      </c>
      <c r="D1448" s="27" t="s">
        <v>49</v>
      </c>
      <c r="E1448" s="28" t="s">
        <v>163</v>
      </c>
    </row>
    <row r="1449" spans="1:5" hidden="1">
      <c r="A1449" s="27">
        <v>4251</v>
      </c>
      <c r="B1449" s="30" t="s">
        <v>6256</v>
      </c>
      <c r="C1449" s="27" t="s">
        <v>52</v>
      </c>
      <c r="D1449" s="27" t="s">
        <v>49</v>
      </c>
      <c r="E1449" s="28" t="s">
        <v>6257</v>
      </c>
    </row>
    <row r="1450" spans="1:5" hidden="1">
      <c r="A1450" s="27">
        <v>4252</v>
      </c>
      <c r="B1450" s="30" t="s">
        <v>6227</v>
      </c>
      <c r="C1450" s="27" t="s">
        <v>52</v>
      </c>
      <c r="D1450" s="27" t="s">
        <v>49</v>
      </c>
      <c r="E1450" s="28" t="s">
        <v>6111</v>
      </c>
    </row>
    <row r="1451" spans="1:5" hidden="1">
      <c r="A1451" s="27">
        <v>4253</v>
      </c>
      <c r="B1451" s="30" t="s">
        <v>6250</v>
      </c>
      <c r="C1451" s="27" t="s">
        <v>52</v>
      </c>
      <c r="D1451" s="27" t="s">
        <v>49</v>
      </c>
      <c r="E1451" s="28" t="s">
        <v>5594</v>
      </c>
    </row>
    <row r="1452" spans="1:5" hidden="1">
      <c r="A1452" s="27">
        <v>4254</v>
      </c>
      <c r="B1452" s="30" t="s">
        <v>6253</v>
      </c>
      <c r="C1452" s="27" t="s">
        <v>52</v>
      </c>
      <c r="D1452" s="27" t="s">
        <v>49</v>
      </c>
      <c r="E1452" s="28" t="s">
        <v>296</v>
      </c>
    </row>
    <row r="1453" spans="1:5" hidden="1">
      <c r="A1453" s="27">
        <v>4257</v>
      </c>
      <c r="B1453" s="30" t="s">
        <v>6263</v>
      </c>
      <c r="C1453" s="27" t="s">
        <v>52</v>
      </c>
      <c r="D1453" s="27" t="s">
        <v>49</v>
      </c>
      <c r="E1453" s="28" t="s">
        <v>6264</v>
      </c>
    </row>
    <row r="1454" spans="1:5" ht="26.4" hidden="1">
      <c r="A1454" s="27">
        <v>4262</v>
      </c>
      <c r="B1454" s="30" t="s">
        <v>6298</v>
      </c>
      <c r="C1454" s="27" t="s">
        <v>48</v>
      </c>
      <c r="D1454" s="27" t="s">
        <v>53</v>
      </c>
      <c r="E1454" s="28" t="s">
        <v>6299</v>
      </c>
    </row>
    <row r="1455" spans="1:5" ht="26.4" hidden="1">
      <c r="A1455" s="27">
        <v>4263</v>
      </c>
      <c r="B1455" s="30" t="s">
        <v>6300</v>
      </c>
      <c r="C1455" s="27" t="s">
        <v>48</v>
      </c>
      <c r="D1455" s="27" t="s">
        <v>49</v>
      </c>
      <c r="E1455" s="28" t="s">
        <v>6301</v>
      </c>
    </row>
    <row r="1456" spans="1:5" ht="26.4" hidden="1">
      <c r="A1456" s="27">
        <v>4272</v>
      </c>
      <c r="B1456" s="30" t="s">
        <v>6332</v>
      </c>
      <c r="C1456" s="27" t="s">
        <v>48</v>
      </c>
      <c r="D1456" s="27" t="s">
        <v>49</v>
      </c>
      <c r="E1456" s="28" t="s">
        <v>6333</v>
      </c>
    </row>
    <row r="1457" spans="1:5" ht="26.4" hidden="1">
      <c r="A1457" s="27">
        <v>4273</v>
      </c>
      <c r="B1457" s="30" t="s">
        <v>6336</v>
      </c>
      <c r="C1457" s="27" t="s">
        <v>48</v>
      </c>
      <c r="D1457" s="27" t="s">
        <v>49</v>
      </c>
      <c r="E1457" s="28" t="s">
        <v>6337</v>
      </c>
    </row>
    <row r="1458" spans="1:5" ht="26.4" hidden="1">
      <c r="A1458" s="27">
        <v>4274</v>
      </c>
      <c r="B1458" s="30" t="s">
        <v>6338</v>
      </c>
      <c r="C1458" s="27" t="s">
        <v>48</v>
      </c>
      <c r="D1458" s="27" t="s">
        <v>53</v>
      </c>
      <c r="E1458" s="28" t="s">
        <v>6339</v>
      </c>
    </row>
    <row r="1459" spans="1:5" ht="26.4" hidden="1">
      <c r="A1459" s="27">
        <v>4276</v>
      </c>
      <c r="B1459" s="30" t="s">
        <v>6334</v>
      </c>
      <c r="C1459" s="27" t="s">
        <v>48</v>
      </c>
      <c r="D1459" s="27" t="s">
        <v>49</v>
      </c>
      <c r="E1459" s="28" t="s">
        <v>6335</v>
      </c>
    </row>
    <row r="1460" spans="1:5" ht="26.4" hidden="1">
      <c r="A1460" s="27">
        <v>4299</v>
      </c>
      <c r="B1460" s="30" t="s">
        <v>6405</v>
      </c>
      <c r="C1460" s="27" t="s">
        <v>48</v>
      </c>
      <c r="D1460" s="27" t="s">
        <v>53</v>
      </c>
      <c r="E1460" s="28" t="s">
        <v>260</v>
      </c>
    </row>
    <row r="1461" spans="1:5" ht="26.4" hidden="1">
      <c r="A1461" s="27">
        <v>4300</v>
      </c>
      <c r="B1461" s="30" t="s">
        <v>6411</v>
      </c>
      <c r="C1461" s="27" t="s">
        <v>48</v>
      </c>
      <c r="D1461" s="27" t="s">
        <v>49</v>
      </c>
      <c r="E1461" s="28" t="s">
        <v>727</v>
      </c>
    </row>
    <row r="1462" spans="1:5" ht="26.4" hidden="1">
      <c r="A1462" s="27">
        <v>4301</v>
      </c>
      <c r="B1462" s="30" t="s">
        <v>6412</v>
      </c>
      <c r="C1462" s="27" t="s">
        <v>48</v>
      </c>
      <c r="D1462" s="27" t="s">
        <v>49</v>
      </c>
      <c r="E1462" s="28" t="s">
        <v>6413</v>
      </c>
    </row>
    <row r="1463" spans="1:5" ht="26.4" hidden="1">
      <c r="A1463" s="27">
        <v>4302</v>
      </c>
      <c r="B1463" s="30" t="s">
        <v>6410</v>
      </c>
      <c r="C1463" s="27" t="s">
        <v>48</v>
      </c>
      <c r="D1463" s="27" t="s">
        <v>49</v>
      </c>
      <c r="E1463" s="28" t="s">
        <v>3782</v>
      </c>
    </row>
    <row r="1464" spans="1:5" ht="26.4" hidden="1">
      <c r="A1464" s="27">
        <v>4304</v>
      </c>
      <c r="B1464" s="30" t="s">
        <v>6406</v>
      </c>
      <c r="C1464" s="27" t="s">
        <v>48</v>
      </c>
      <c r="D1464" s="27" t="s">
        <v>49</v>
      </c>
      <c r="E1464" s="28" t="s">
        <v>729</v>
      </c>
    </row>
    <row r="1465" spans="1:5" ht="26.4" hidden="1">
      <c r="A1465" s="27">
        <v>4305</v>
      </c>
      <c r="B1465" s="30" t="s">
        <v>6407</v>
      </c>
      <c r="C1465" s="27" t="s">
        <v>48</v>
      </c>
      <c r="D1465" s="27" t="s">
        <v>49</v>
      </c>
      <c r="E1465" s="28" t="s">
        <v>3978</v>
      </c>
    </row>
    <row r="1466" spans="1:5" ht="26.4" hidden="1">
      <c r="A1466" s="27">
        <v>4306</v>
      </c>
      <c r="B1466" s="30" t="s">
        <v>6408</v>
      </c>
      <c r="C1466" s="27" t="s">
        <v>48</v>
      </c>
      <c r="D1466" s="27" t="s">
        <v>49</v>
      </c>
      <c r="E1466" s="28" t="s">
        <v>4159</v>
      </c>
    </row>
    <row r="1467" spans="1:5" ht="26.4" hidden="1">
      <c r="A1467" s="27">
        <v>4307</v>
      </c>
      <c r="B1467" s="30" t="s">
        <v>6755</v>
      </c>
      <c r="C1467" s="27" t="s">
        <v>48</v>
      </c>
      <c r="D1467" s="27" t="s">
        <v>49</v>
      </c>
      <c r="E1467" s="28" t="s">
        <v>6756</v>
      </c>
    </row>
    <row r="1468" spans="1:5" ht="26.4" hidden="1">
      <c r="A1468" s="27">
        <v>4308</v>
      </c>
      <c r="B1468" s="30" t="s">
        <v>6409</v>
      </c>
      <c r="C1468" s="27" t="s">
        <v>48</v>
      </c>
      <c r="D1468" s="27" t="s">
        <v>49</v>
      </c>
      <c r="E1468" s="28" t="s">
        <v>128</v>
      </c>
    </row>
    <row r="1469" spans="1:5" hidden="1">
      <c r="A1469" s="27">
        <v>4309</v>
      </c>
      <c r="B1469" s="30" t="s">
        <v>6753</v>
      </c>
      <c r="C1469" s="27" t="s">
        <v>48</v>
      </c>
      <c r="D1469" s="27" t="s">
        <v>49</v>
      </c>
      <c r="E1469" s="28" t="s">
        <v>6754</v>
      </c>
    </row>
    <row r="1470" spans="1:5" ht="26.4" hidden="1">
      <c r="A1470" s="27">
        <v>4310</v>
      </c>
      <c r="B1470" s="30" t="s">
        <v>4224</v>
      </c>
      <c r="C1470" s="27" t="s">
        <v>48</v>
      </c>
      <c r="D1470" s="27" t="s">
        <v>49</v>
      </c>
      <c r="E1470" s="28" t="s">
        <v>1107</v>
      </c>
    </row>
    <row r="1471" spans="1:5" ht="26.4" hidden="1">
      <c r="A1471" s="27">
        <v>4311</v>
      </c>
      <c r="B1471" s="30" t="s">
        <v>4225</v>
      </c>
      <c r="C1471" s="27" t="s">
        <v>48</v>
      </c>
      <c r="D1471" s="27" t="s">
        <v>49</v>
      </c>
      <c r="E1471" s="28" t="s">
        <v>3978</v>
      </c>
    </row>
    <row r="1472" spans="1:5" ht="26.4" hidden="1">
      <c r="A1472" s="27">
        <v>4312</v>
      </c>
      <c r="B1472" s="30" t="s">
        <v>4226</v>
      </c>
      <c r="C1472" s="27" t="s">
        <v>48</v>
      </c>
      <c r="D1472" s="27" t="s">
        <v>49</v>
      </c>
      <c r="E1472" s="28" t="s">
        <v>3780</v>
      </c>
    </row>
    <row r="1473" spans="1:5" ht="39.6" hidden="1">
      <c r="A1473" s="27">
        <v>4313</v>
      </c>
      <c r="B1473" s="30" t="s">
        <v>4567</v>
      </c>
      <c r="C1473" s="27" t="s">
        <v>2831</v>
      </c>
      <c r="D1473" s="27" t="s">
        <v>49</v>
      </c>
      <c r="E1473" s="28" t="s">
        <v>2113</v>
      </c>
    </row>
    <row r="1474" spans="1:5" ht="39.6" hidden="1">
      <c r="A1474" s="27">
        <v>4314</v>
      </c>
      <c r="B1474" s="30" t="s">
        <v>4569</v>
      </c>
      <c r="C1474" s="27" t="s">
        <v>2831</v>
      </c>
      <c r="D1474" s="27" t="s">
        <v>49</v>
      </c>
      <c r="E1474" s="28" t="s">
        <v>3988</v>
      </c>
    </row>
    <row r="1475" spans="1:5" ht="26.4" hidden="1">
      <c r="A1475" s="27">
        <v>4315</v>
      </c>
      <c r="B1475" s="30" t="s">
        <v>4377</v>
      </c>
      <c r="C1475" s="27" t="s">
        <v>48</v>
      </c>
      <c r="D1475" s="27" t="s">
        <v>49</v>
      </c>
      <c r="E1475" s="28" t="s">
        <v>1599</v>
      </c>
    </row>
    <row r="1476" spans="1:5" ht="26.4" hidden="1">
      <c r="A1476" s="27">
        <v>4316</v>
      </c>
      <c r="B1476" s="30" t="s">
        <v>4565</v>
      </c>
      <c r="C1476" s="27" t="s">
        <v>48</v>
      </c>
      <c r="D1476" s="27" t="s">
        <v>49</v>
      </c>
      <c r="E1476" s="28" t="s">
        <v>4566</v>
      </c>
    </row>
    <row r="1477" spans="1:5" ht="26.4" hidden="1">
      <c r="A1477" s="27">
        <v>4317</v>
      </c>
      <c r="B1477" s="30" t="s">
        <v>4568</v>
      </c>
      <c r="C1477" s="27" t="s">
        <v>48</v>
      </c>
      <c r="D1477" s="27" t="s">
        <v>49</v>
      </c>
      <c r="E1477" s="28" t="s">
        <v>2081</v>
      </c>
    </row>
    <row r="1478" spans="1:5" ht="26.4" hidden="1">
      <c r="A1478" s="27">
        <v>4318</v>
      </c>
      <c r="B1478" s="30" t="s">
        <v>6415</v>
      </c>
      <c r="C1478" s="27" t="s">
        <v>48</v>
      </c>
      <c r="D1478" s="27" t="s">
        <v>49</v>
      </c>
      <c r="E1478" s="28" t="s">
        <v>474</v>
      </c>
    </row>
    <row r="1479" spans="1:5" hidden="1">
      <c r="A1479" s="27">
        <v>4319</v>
      </c>
      <c r="B1479" s="30" t="s">
        <v>400</v>
      </c>
      <c r="C1479" s="27" t="s">
        <v>48</v>
      </c>
      <c r="D1479" s="27" t="s">
        <v>49</v>
      </c>
      <c r="E1479" s="28" t="s">
        <v>401</v>
      </c>
    </row>
    <row r="1480" spans="1:5" ht="26.4" hidden="1">
      <c r="A1480" s="27">
        <v>4320</v>
      </c>
      <c r="B1480" s="30" t="s">
        <v>6414</v>
      </c>
      <c r="C1480" s="27" t="s">
        <v>48</v>
      </c>
      <c r="D1480" s="27" t="s">
        <v>49</v>
      </c>
      <c r="E1480" s="28" t="s">
        <v>1043</v>
      </c>
    </row>
    <row r="1481" spans="1:5" ht="26.4" hidden="1">
      <c r="A1481" s="27">
        <v>4329</v>
      </c>
      <c r="B1481" s="30" t="s">
        <v>6365</v>
      </c>
      <c r="C1481" s="27" t="s">
        <v>48</v>
      </c>
      <c r="D1481" s="27" t="s">
        <v>53</v>
      </c>
      <c r="E1481" s="28" t="s">
        <v>805</v>
      </c>
    </row>
    <row r="1482" spans="1:5" hidden="1">
      <c r="A1482" s="27">
        <v>4330</v>
      </c>
      <c r="B1482" s="30" t="s">
        <v>6836</v>
      </c>
      <c r="C1482" s="27" t="s">
        <v>48</v>
      </c>
      <c r="D1482" s="27" t="s">
        <v>49</v>
      </c>
      <c r="E1482" s="28" t="s">
        <v>6351</v>
      </c>
    </row>
    <row r="1483" spans="1:5" ht="26.4" hidden="1">
      <c r="A1483" s="27">
        <v>4331</v>
      </c>
      <c r="B1483" s="30" t="s">
        <v>6420</v>
      </c>
      <c r="C1483" s="27" t="s">
        <v>48</v>
      </c>
      <c r="D1483" s="27" t="s">
        <v>49</v>
      </c>
      <c r="E1483" s="28" t="s">
        <v>5606</v>
      </c>
    </row>
    <row r="1484" spans="1:5" ht="26.4" hidden="1">
      <c r="A1484" s="27">
        <v>4332</v>
      </c>
      <c r="B1484" s="30" t="s">
        <v>6419</v>
      </c>
      <c r="C1484" s="27" t="s">
        <v>48</v>
      </c>
      <c r="D1484" s="27" t="s">
        <v>49</v>
      </c>
      <c r="E1484" s="28" t="s">
        <v>103</v>
      </c>
    </row>
    <row r="1485" spans="1:5" ht="26.4" hidden="1">
      <c r="A1485" s="27">
        <v>4333</v>
      </c>
      <c r="B1485" s="30" t="s">
        <v>6352</v>
      </c>
      <c r="C1485" s="27" t="s">
        <v>48</v>
      </c>
      <c r="D1485" s="27" t="s">
        <v>49</v>
      </c>
      <c r="E1485" s="28" t="s">
        <v>6341</v>
      </c>
    </row>
    <row r="1486" spans="1:5" ht="26.4" hidden="1">
      <c r="A1486" s="27">
        <v>4334</v>
      </c>
      <c r="B1486" s="30" t="s">
        <v>6374</v>
      </c>
      <c r="C1486" s="27" t="s">
        <v>48</v>
      </c>
      <c r="D1486" s="27" t="s">
        <v>49</v>
      </c>
      <c r="E1486" s="28" t="s">
        <v>2673</v>
      </c>
    </row>
    <row r="1487" spans="1:5" ht="26.4" hidden="1">
      <c r="A1487" s="27">
        <v>4335</v>
      </c>
      <c r="B1487" s="30" t="s">
        <v>6372</v>
      </c>
      <c r="C1487" s="27" t="s">
        <v>48</v>
      </c>
      <c r="D1487" s="27" t="s">
        <v>49</v>
      </c>
      <c r="E1487" s="28" t="s">
        <v>6373</v>
      </c>
    </row>
    <row r="1488" spans="1:5" ht="26.4" hidden="1">
      <c r="A1488" s="27">
        <v>4336</v>
      </c>
      <c r="B1488" s="30" t="s">
        <v>6421</v>
      </c>
      <c r="C1488" s="27" t="s">
        <v>48</v>
      </c>
      <c r="D1488" s="27" t="s">
        <v>49</v>
      </c>
      <c r="E1488" s="28" t="s">
        <v>1052</v>
      </c>
    </row>
    <row r="1489" spans="1:5" hidden="1">
      <c r="A1489" s="27">
        <v>4337</v>
      </c>
      <c r="B1489" s="30" t="s">
        <v>6831</v>
      </c>
      <c r="C1489" s="27" t="s">
        <v>48</v>
      </c>
      <c r="D1489" s="27" t="s">
        <v>49</v>
      </c>
      <c r="E1489" s="28" t="s">
        <v>443</v>
      </c>
    </row>
    <row r="1490" spans="1:5" hidden="1">
      <c r="A1490" s="27">
        <v>4339</v>
      </c>
      <c r="B1490" s="30" t="s">
        <v>6832</v>
      </c>
      <c r="C1490" s="27" t="s">
        <v>48</v>
      </c>
      <c r="D1490" s="27" t="s">
        <v>49</v>
      </c>
      <c r="E1490" s="28" t="s">
        <v>807</v>
      </c>
    </row>
    <row r="1491" spans="1:5" hidden="1">
      <c r="A1491" s="27">
        <v>4340</v>
      </c>
      <c r="B1491" s="30" t="s">
        <v>6837</v>
      </c>
      <c r="C1491" s="27" t="s">
        <v>48</v>
      </c>
      <c r="D1491" s="27" t="s">
        <v>49</v>
      </c>
      <c r="E1491" s="28" t="s">
        <v>474</v>
      </c>
    </row>
    <row r="1492" spans="1:5" hidden="1">
      <c r="A1492" s="27">
        <v>4341</v>
      </c>
      <c r="B1492" s="30" t="s">
        <v>6830</v>
      </c>
      <c r="C1492" s="27" t="s">
        <v>48</v>
      </c>
      <c r="D1492" s="27" t="s">
        <v>49</v>
      </c>
      <c r="E1492" s="28" t="s">
        <v>4182</v>
      </c>
    </row>
    <row r="1493" spans="1:5" hidden="1">
      <c r="A1493" s="27">
        <v>4342</v>
      </c>
      <c r="B1493" s="30" t="s">
        <v>6835</v>
      </c>
      <c r="C1493" s="27" t="s">
        <v>48</v>
      </c>
      <c r="D1493" s="27" t="s">
        <v>49</v>
      </c>
      <c r="E1493" s="28" t="s">
        <v>703</v>
      </c>
    </row>
    <row r="1494" spans="1:5" ht="26.4" hidden="1">
      <c r="A1494" s="27">
        <v>4343</v>
      </c>
      <c r="B1494" s="30" t="s">
        <v>6375</v>
      </c>
      <c r="C1494" s="27" t="s">
        <v>48</v>
      </c>
      <c r="D1494" s="27" t="s">
        <v>49</v>
      </c>
      <c r="E1494" s="28" t="s">
        <v>6376</v>
      </c>
    </row>
    <row r="1495" spans="1:5" ht="26.4" hidden="1">
      <c r="A1495" s="27">
        <v>4344</v>
      </c>
      <c r="B1495" s="30" t="s">
        <v>6367</v>
      </c>
      <c r="C1495" s="27" t="s">
        <v>48</v>
      </c>
      <c r="D1495" s="27" t="s">
        <v>49</v>
      </c>
      <c r="E1495" s="28" t="s">
        <v>6368</v>
      </c>
    </row>
    <row r="1496" spans="1:5" ht="26.4" hidden="1">
      <c r="A1496" s="27">
        <v>4346</v>
      </c>
      <c r="B1496" s="30" t="s">
        <v>6348</v>
      </c>
      <c r="C1496" s="27" t="s">
        <v>48</v>
      </c>
      <c r="D1496" s="27" t="s">
        <v>49</v>
      </c>
      <c r="E1496" s="28" t="s">
        <v>5509</v>
      </c>
    </row>
    <row r="1497" spans="1:5" ht="26.4" hidden="1">
      <c r="A1497" s="27">
        <v>4350</v>
      </c>
      <c r="B1497" s="30" t="s">
        <v>1260</v>
      </c>
      <c r="C1497" s="27" t="s">
        <v>48</v>
      </c>
      <c r="D1497" s="27" t="s">
        <v>49</v>
      </c>
      <c r="E1497" s="28" t="s">
        <v>1261</v>
      </c>
    </row>
    <row r="1498" spans="1:5" ht="26.4" hidden="1">
      <c r="A1498" s="27">
        <v>4351</v>
      </c>
      <c r="B1498" s="30" t="s">
        <v>6394</v>
      </c>
      <c r="C1498" s="27" t="s">
        <v>48</v>
      </c>
      <c r="D1498" s="27" t="s">
        <v>49</v>
      </c>
      <c r="E1498" s="28" t="s">
        <v>3148</v>
      </c>
    </row>
    <row r="1499" spans="1:5" ht="26.4" hidden="1">
      <c r="A1499" s="27">
        <v>4354</v>
      </c>
      <c r="B1499" s="30" t="s">
        <v>6426</v>
      </c>
      <c r="C1499" s="27" t="s">
        <v>48</v>
      </c>
      <c r="D1499" s="27" t="s">
        <v>49</v>
      </c>
      <c r="E1499" s="28" t="s">
        <v>6427</v>
      </c>
    </row>
    <row r="1500" spans="1:5" ht="26.4" hidden="1">
      <c r="A1500" s="27">
        <v>4356</v>
      </c>
      <c r="B1500" s="30" t="s">
        <v>6346</v>
      </c>
      <c r="C1500" s="27" t="s">
        <v>48</v>
      </c>
      <c r="D1500" s="27" t="s">
        <v>49</v>
      </c>
      <c r="E1500" s="28" t="s">
        <v>6341</v>
      </c>
    </row>
    <row r="1501" spans="1:5" ht="26.4" hidden="1">
      <c r="A1501" s="27">
        <v>4358</v>
      </c>
      <c r="B1501" s="30" t="s">
        <v>6353</v>
      </c>
      <c r="C1501" s="27" t="s">
        <v>48</v>
      </c>
      <c r="D1501" s="27" t="s">
        <v>49</v>
      </c>
      <c r="E1501" s="28" t="s">
        <v>5068</v>
      </c>
    </row>
    <row r="1502" spans="1:5" hidden="1">
      <c r="A1502" s="27">
        <v>4374</v>
      </c>
      <c r="B1502" s="30" t="s">
        <v>1247</v>
      </c>
      <c r="C1502" s="27" t="s">
        <v>48</v>
      </c>
      <c r="D1502" s="27" t="s">
        <v>49</v>
      </c>
      <c r="E1502" s="28" t="s">
        <v>150</v>
      </c>
    </row>
    <row r="1503" spans="1:5" hidden="1">
      <c r="A1503" s="27">
        <v>4375</v>
      </c>
      <c r="B1503" s="30" t="s">
        <v>1253</v>
      </c>
      <c r="C1503" s="27" t="s">
        <v>48</v>
      </c>
      <c r="D1503" s="27" t="s">
        <v>53</v>
      </c>
      <c r="E1503" s="28" t="s">
        <v>1254</v>
      </c>
    </row>
    <row r="1504" spans="1:5" hidden="1">
      <c r="A1504" s="27">
        <v>4376</v>
      </c>
      <c r="B1504" s="30" t="s">
        <v>1257</v>
      </c>
      <c r="C1504" s="27" t="s">
        <v>48</v>
      </c>
      <c r="D1504" s="27" t="s">
        <v>49</v>
      </c>
      <c r="E1504" s="28" t="s">
        <v>89</v>
      </c>
    </row>
    <row r="1505" spans="1:5" ht="26.4" hidden="1">
      <c r="A1505" s="27">
        <v>4377</v>
      </c>
      <c r="B1505" s="30" t="s">
        <v>6345</v>
      </c>
      <c r="C1505" s="27" t="s">
        <v>48</v>
      </c>
      <c r="D1505" s="27" t="s">
        <v>49</v>
      </c>
      <c r="E1505" s="28" t="s">
        <v>1256</v>
      </c>
    </row>
    <row r="1506" spans="1:5" ht="26.4" hidden="1">
      <c r="A1506" s="27">
        <v>4379</v>
      </c>
      <c r="B1506" s="30" t="s">
        <v>6344</v>
      </c>
      <c r="C1506" s="27" t="s">
        <v>48</v>
      </c>
      <c r="D1506" s="27" t="s">
        <v>49</v>
      </c>
      <c r="E1506" s="28" t="s">
        <v>1251</v>
      </c>
    </row>
    <row r="1507" spans="1:5" hidden="1">
      <c r="A1507" s="27">
        <v>4380</v>
      </c>
      <c r="B1507" s="30" t="s">
        <v>6404</v>
      </c>
      <c r="C1507" s="27" t="s">
        <v>48</v>
      </c>
      <c r="D1507" s="27" t="s">
        <v>49</v>
      </c>
      <c r="E1507" s="28" t="s">
        <v>93</v>
      </c>
    </row>
    <row r="1508" spans="1:5" ht="26.4" hidden="1">
      <c r="A1508" s="27">
        <v>4382</v>
      </c>
      <c r="B1508" s="30" t="s">
        <v>6425</v>
      </c>
      <c r="C1508" s="27" t="s">
        <v>48</v>
      </c>
      <c r="D1508" s="27" t="s">
        <v>49</v>
      </c>
      <c r="E1508" s="28" t="s">
        <v>105</v>
      </c>
    </row>
    <row r="1509" spans="1:5" ht="26.4" hidden="1">
      <c r="A1509" s="27">
        <v>4383</v>
      </c>
      <c r="B1509" s="30" t="s">
        <v>6366</v>
      </c>
      <c r="C1509" s="27" t="s">
        <v>48</v>
      </c>
      <c r="D1509" s="27" t="s">
        <v>49</v>
      </c>
      <c r="E1509" s="28" t="s">
        <v>5442</v>
      </c>
    </row>
    <row r="1510" spans="1:5" ht="26.4" hidden="1">
      <c r="A1510" s="27">
        <v>4384</v>
      </c>
      <c r="B1510" s="30" t="s">
        <v>6392</v>
      </c>
      <c r="C1510" s="27" t="s">
        <v>48</v>
      </c>
      <c r="D1510" s="27" t="s">
        <v>49</v>
      </c>
      <c r="E1510" s="28" t="s">
        <v>6393</v>
      </c>
    </row>
    <row r="1511" spans="1:5" ht="26.4" hidden="1">
      <c r="A1511" s="27">
        <v>4385</v>
      </c>
      <c r="B1511" s="30" t="s">
        <v>6434</v>
      </c>
      <c r="C1511" s="27" t="s">
        <v>1029</v>
      </c>
      <c r="D1511" s="27" t="s">
        <v>53</v>
      </c>
      <c r="E1511" s="28" t="s">
        <v>6435</v>
      </c>
    </row>
    <row r="1512" spans="1:5" ht="26.4" hidden="1">
      <c r="A1512" s="27">
        <v>4386</v>
      </c>
      <c r="B1512" s="30" t="s">
        <v>6434</v>
      </c>
      <c r="C1512" s="27" t="s">
        <v>62</v>
      </c>
      <c r="D1512" s="27" t="s">
        <v>49</v>
      </c>
      <c r="E1512" s="28" t="s">
        <v>6436</v>
      </c>
    </row>
    <row r="1513" spans="1:5" ht="26.4" hidden="1">
      <c r="A1513" s="27">
        <v>4396</v>
      </c>
      <c r="B1513" s="30" t="s">
        <v>6446</v>
      </c>
      <c r="C1513" s="27" t="s">
        <v>62</v>
      </c>
      <c r="D1513" s="27" t="s">
        <v>53</v>
      </c>
      <c r="E1513" s="28" t="s">
        <v>6447</v>
      </c>
    </row>
    <row r="1514" spans="1:5" ht="26.4" hidden="1">
      <c r="A1514" s="27">
        <v>4397</v>
      </c>
      <c r="B1514" s="30" t="s">
        <v>6452</v>
      </c>
      <c r="C1514" s="27" t="s">
        <v>62</v>
      </c>
      <c r="D1514" s="27" t="s">
        <v>49</v>
      </c>
      <c r="E1514" s="28" t="s">
        <v>6453</v>
      </c>
    </row>
    <row r="1515" spans="1:5" ht="26.4" hidden="1">
      <c r="A1515" s="27">
        <v>4400</v>
      </c>
      <c r="B1515" s="30" t="s">
        <v>1756</v>
      </c>
      <c r="C1515" s="27" t="s">
        <v>165</v>
      </c>
      <c r="D1515" s="27" t="s">
        <v>49</v>
      </c>
      <c r="E1515" s="28" t="s">
        <v>1638</v>
      </c>
    </row>
    <row r="1516" spans="1:5" ht="26.4" hidden="1">
      <c r="A1516" s="27">
        <v>4408</v>
      </c>
      <c r="B1516" s="30" t="s">
        <v>7399</v>
      </c>
      <c r="C1516" s="27" t="s">
        <v>165</v>
      </c>
      <c r="D1516" s="27" t="s">
        <v>49</v>
      </c>
      <c r="E1516" s="28" t="s">
        <v>1105</v>
      </c>
    </row>
    <row r="1517" spans="1:5" ht="26.4" hidden="1">
      <c r="A1517" s="27">
        <v>4412</v>
      </c>
      <c r="B1517" s="30" t="s">
        <v>7400</v>
      </c>
      <c r="C1517" s="27" t="s">
        <v>165</v>
      </c>
      <c r="D1517" s="27" t="s">
        <v>49</v>
      </c>
      <c r="E1517" s="28" t="s">
        <v>1713</v>
      </c>
    </row>
    <row r="1518" spans="1:5" ht="26.4" hidden="1">
      <c r="A1518" s="27">
        <v>4415</v>
      </c>
      <c r="B1518" s="30" t="s">
        <v>7486</v>
      </c>
      <c r="C1518" s="27" t="s">
        <v>165</v>
      </c>
      <c r="D1518" s="27" t="s">
        <v>49</v>
      </c>
      <c r="E1518" s="28" t="s">
        <v>1049</v>
      </c>
    </row>
    <row r="1519" spans="1:5" ht="26.4" hidden="1">
      <c r="A1519" s="27">
        <v>4417</v>
      </c>
      <c r="B1519" s="30" t="s">
        <v>7485</v>
      </c>
      <c r="C1519" s="27" t="s">
        <v>165</v>
      </c>
      <c r="D1519" s="27" t="s">
        <v>49</v>
      </c>
      <c r="E1519" s="28" t="s">
        <v>1414</v>
      </c>
    </row>
    <row r="1520" spans="1:5" ht="26.4" hidden="1">
      <c r="A1520" s="27">
        <v>4425</v>
      </c>
      <c r="B1520" s="30" t="s">
        <v>9456</v>
      </c>
      <c r="C1520" s="27" t="s">
        <v>165</v>
      </c>
      <c r="D1520" s="27" t="s">
        <v>53</v>
      </c>
      <c r="E1520" s="28" t="s">
        <v>2774</v>
      </c>
    </row>
    <row r="1521" spans="1:5" ht="26.4" hidden="1">
      <c r="A1521" s="27">
        <v>4430</v>
      </c>
      <c r="B1521" s="30" t="s">
        <v>1754</v>
      </c>
      <c r="C1521" s="27" t="s">
        <v>165</v>
      </c>
      <c r="D1521" s="27" t="s">
        <v>49</v>
      </c>
      <c r="E1521" s="28" t="s">
        <v>1755</v>
      </c>
    </row>
    <row r="1522" spans="1:5" ht="26.4" hidden="1">
      <c r="A1522" s="27">
        <v>4433</v>
      </c>
      <c r="B1522" s="30" t="s">
        <v>6476</v>
      </c>
      <c r="C1522" s="27" t="s">
        <v>165</v>
      </c>
      <c r="D1522" s="27" t="s">
        <v>49</v>
      </c>
      <c r="E1522" s="28" t="s">
        <v>270</v>
      </c>
    </row>
    <row r="1523" spans="1:5" ht="26.4" hidden="1">
      <c r="A1523" s="27">
        <v>4437</v>
      </c>
      <c r="B1523" s="30" t="s">
        <v>7032</v>
      </c>
      <c r="C1523" s="27" t="s">
        <v>165</v>
      </c>
      <c r="D1523" s="27" t="s">
        <v>49</v>
      </c>
      <c r="E1523" s="28" t="s">
        <v>7033</v>
      </c>
    </row>
    <row r="1524" spans="1:5" ht="26.4" hidden="1">
      <c r="A1524" s="27">
        <v>4448</v>
      </c>
      <c r="B1524" s="30" t="s">
        <v>6481</v>
      </c>
      <c r="C1524" s="27" t="s">
        <v>165</v>
      </c>
      <c r="D1524" s="27" t="s">
        <v>49</v>
      </c>
      <c r="E1524" s="28" t="s">
        <v>6482</v>
      </c>
    </row>
    <row r="1525" spans="1:5" ht="26.4" hidden="1">
      <c r="A1525" s="27">
        <v>4460</v>
      </c>
      <c r="B1525" s="30" t="s">
        <v>7481</v>
      </c>
      <c r="C1525" s="27" t="s">
        <v>165</v>
      </c>
      <c r="D1525" s="27" t="s">
        <v>49</v>
      </c>
      <c r="E1525" s="28" t="s">
        <v>7482</v>
      </c>
    </row>
    <row r="1526" spans="1:5" ht="26.4" hidden="1">
      <c r="A1526" s="27">
        <v>4465</v>
      </c>
      <c r="B1526" s="30" t="s">
        <v>7024</v>
      </c>
      <c r="C1526" s="27" t="s">
        <v>165</v>
      </c>
      <c r="D1526" s="27" t="s">
        <v>49</v>
      </c>
      <c r="E1526" s="28" t="s">
        <v>5181</v>
      </c>
    </row>
    <row r="1527" spans="1:5" ht="26.4" hidden="1">
      <c r="A1527" s="27">
        <v>4470</v>
      </c>
      <c r="B1527" s="30" t="s">
        <v>7027</v>
      </c>
      <c r="C1527" s="27" t="s">
        <v>165</v>
      </c>
      <c r="D1527" s="27" t="s">
        <v>49</v>
      </c>
      <c r="E1527" s="28" t="s">
        <v>7028</v>
      </c>
    </row>
    <row r="1528" spans="1:5" ht="26.4" hidden="1">
      <c r="A1528" s="27">
        <v>4472</v>
      </c>
      <c r="B1528" s="30" t="s">
        <v>9452</v>
      </c>
      <c r="C1528" s="27" t="s">
        <v>165</v>
      </c>
      <c r="D1528" s="27" t="s">
        <v>49</v>
      </c>
      <c r="E1528" s="28" t="s">
        <v>9453</v>
      </c>
    </row>
    <row r="1529" spans="1:5" ht="26.4" hidden="1">
      <c r="A1529" s="27">
        <v>4481</v>
      </c>
      <c r="B1529" s="30" t="s">
        <v>9457</v>
      </c>
      <c r="C1529" s="27" t="s">
        <v>165</v>
      </c>
      <c r="D1529" s="27" t="s">
        <v>49</v>
      </c>
      <c r="E1529" s="28" t="s">
        <v>9458</v>
      </c>
    </row>
    <row r="1530" spans="1:5" ht="26.4" hidden="1">
      <c r="A1530" s="27">
        <v>4487</v>
      </c>
      <c r="B1530" s="30" t="s">
        <v>9463</v>
      </c>
      <c r="C1530" s="27" t="s">
        <v>165</v>
      </c>
      <c r="D1530" s="27" t="s">
        <v>49</v>
      </c>
      <c r="E1530" s="28" t="s">
        <v>9464</v>
      </c>
    </row>
    <row r="1531" spans="1:5" ht="26.4" hidden="1">
      <c r="A1531" s="27">
        <v>4491</v>
      </c>
      <c r="B1531" s="30" t="s">
        <v>6477</v>
      </c>
      <c r="C1531" s="27" t="s">
        <v>165</v>
      </c>
      <c r="D1531" s="27" t="s">
        <v>49</v>
      </c>
      <c r="E1531" s="28" t="s">
        <v>1450</v>
      </c>
    </row>
    <row r="1532" spans="1:5" hidden="1">
      <c r="A1532" s="27">
        <v>4496</v>
      </c>
      <c r="B1532" s="30" t="s">
        <v>1757</v>
      </c>
      <c r="C1532" s="27" t="s">
        <v>165</v>
      </c>
      <c r="D1532" s="27" t="s">
        <v>49</v>
      </c>
      <c r="E1532" s="28" t="s">
        <v>1758</v>
      </c>
    </row>
    <row r="1533" spans="1:5" hidden="1">
      <c r="A1533" s="27">
        <v>4500</v>
      </c>
      <c r="B1533" s="30" t="s">
        <v>6487</v>
      </c>
      <c r="C1533" s="27" t="s">
        <v>165</v>
      </c>
      <c r="D1533" s="27" t="s">
        <v>49</v>
      </c>
      <c r="E1533" s="28" t="s">
        <v>2914</v>
      </c>
    </row>
    <row r="1534" spans="1:5" hidden="1">
      <c r="A1534" s="27">
        <v>4505</v>
      </c>
      <c r="B1534" s="30" t="s">
        <v>6478</v>
      </c>
      <c r="C1534" s="27" t="s">
        <v>165</v>
      </c>
      <c r="D1534" s="27" t="s">
        <v>49</v>
      </c>
      <c r="E1534" s="28" t="s">
        <v>6479</v>
      </c>
    </row>
    <row r="1535" spans="1:5" hidden="1">
      <c r="A1535" s="27">
        <v>4509</v>
      </c>
      <c r="B1535" s="30" t="s">
        <v>6484</v>
      </c>
      <c r="C1535" s="27" t="s">
        <v>165</v>
      </c>
      <c r="D1535" s="27" t="s">
        <v>49</v>
      </c>
      <c r="E1535" s="28" t="s">
        <v>1082</v>
      </c>
    </row>
    <row r="1536" spans="1:5" hidden="1">
      <c r="A1536" s="27">
        <v>4512</v>
      </c>
      <c r="B1536" s="30" t="s">
        <v>6486</v>
      </c>
      <c r="C1536" s="27" t="s">
        <v>165</v>
      </c>
      <c r="D1536" s="27" t="s">
        <v>49</v>
      </c>
      <c r="E1536" s="28" t="s">
        <v>1334</v>
      </c>
    </row>
    <row r="1537" spans="1:5" hidden="1">
      <c r="A1537" s="27">
        <v>4513</v>
      </c>
      <c r="B1537" s="30" t="s">
        <v>6485</v>
      </c>
      <c r="C1537" s="27" t="s">
        <v>165</v>
      </c>
      <c r="D1537" s="27" t="s">
        <v>49</v>
      </c>
      <c r="E1537" s="28" t="s">
        <v>1071</v>
      </c>
    </row>
    <row r="1538" spans="1:5" hidden="1">
      <c r="A1538" s="27">
        <v>4517</v>
      </c>
      <c r="B1538" s="30" t="s">
        <v>6480</v>
      </c>
      <c r="C1538" s="27" t="s">
        <v>165</v>
      </c>
      <c r="D1538" s="27" t="s">
        <v>49</v>
      </c>
      <c r="E1538" s="28" t="s">
        <v>83</v>
      </c>
    </row>
    <row r="1539" spans="1:5" hidden="1">
      <c r="A1539" s="27">
        <v>4704</v>
      </c>
      <c r="B1539" s="30" t="s">
        <v>6489</v>
      </c>
      <c r="C1539" s="27" t="s">
        <v>62</v>
      </c>
      <c r="D1539" s="27" t="s">
        <v>49</v>
      </c>
      <c r="E1539" s="28" t="s">
        <v>6490</v>
      </c>
    </row>
    <row r="1540" spans="1:5" hidden="1">
      <c r="A1540" s="27">
        <v>4708</v>
      </c>
      <c r="B1540" s="30" t="s">
        <v>6515</v>
      </c>
      <c r="C1540" s="27" t="s">
        <v>62</v>
      </c>
      <c r="D1540" s="27" t="s">
        <v>49</v>
      </c>
      <c r="E1540" s="28" t="s">
        <v>6516</v>
      </c>
    </row>
    <row r="1541" spans="1:5" ht="39.6" hidden="1">
      <c r="A1541" s="27">
        <v>4710</v>
      </c>
      <c r="B1541" s="30" t="s">
        <v>6519</v>
      </c>
      <c r="C1541" s="27" t="s">
        <v>62</v>
      </c>
      <c r="D1541" s="27" t="s">
        <v>49</v>
      </c>
      <c r="E1541" s="28" t="s">
        <v>2625</v>
      </c>
    </row>
    <row r="1542" spans="1:5" ht="39.6" hidden="1">
      <c r="A1542" s="27">
        <v>4712</v>
      </c>
      <c r="B1542" s="30" t="s">
        <v>6517</v>
      </c>
      <c r="C1542" s="27" t="s">
        <v>62</v>
      </c>
      <c r="D1542" s="27" t="s">
        <v>49</v>
      </c>
      <c r="E1542" s="28" t="s">
        <v>6518</v>
      </c>
    </row>
    <row r="1543" spans="1:5" hidden="1">
      <c r="A1543" s="27">
        <v>4718</v>
      </c>
      <c r="B1543" s="30" t="s">
        <v>6499</v>
      </c>
      <c r="C1543" s="27" t="s">
        <v>71</v>
      </c>
      <c r="D1543" s="27" t="s">
        <v>53</v>
      </c>
      <c r="E1543" s="28" t="s">
        <v>6498</v>
      </c>
    </row>
    <row r="1544" spans="1:5" ht="26.4" hidden="1">
      <c r="A1544" s="27">
        <v>4720</v>
      </c>
      <c r="B1544" s="30" t="s">
        <v>6495</v>
      </c>
      <c r="C1544" s="27" t="s">
        <v>71</v>
      </c>
      <c r="D1544" s="27" t="s">
        <v>49</v>
      </c>
      <c r="E1544" s="28" t="s">
        <v>6496</v>
      </c>
    </row>
    <row r="1545" spans="1:5" hidden="1">
      <c r="A1545" s="27">
        <v>4721</v>
      </c>
      <c r="B1545" s="30" t="s">
        <v>6497</v>
      </c>
      <c r="C1545" s="27" t="s">
        <v>71</v>
      </c>
      <c r="D1545" s="27" t="s">
        <v>49</v>
      </c>
      <c r="E1545" s="28" t="s">
        <v>6498</v>
      </c>
    </row>
    <row r="1546" spans="1:5" hidden="1">
      <c r="A1546" s="27">
        <v>4722</v>
      </c>
      <c r="B1546" s="30" t="s">
        <v>6500</v>
      </c>
      <c r="C1546" s="27" t="s">
        <v>71</v>
      </c>
      <c r="D1546" s="27" t="s">
        <v>49</v>
      </c>
      <c r="E1546" s="28" t="s">
        <v>6498</v>
      </c>
    </row>
    <row r="1547" spans="1:5" hidden="1">
      <c r="A1547" s="27">
        <v>4723</v>
      </c>
      <c r="B1547" s="30" t="s">
        <v>6501</v>
      </c>
      <c r="C1547" s="27" t="s">
        <v>71</v>
      </c>
      <c r="D1547" s="27" t="s">
        <v>49</v>
      </c>
      <c r="E1547" s="28" t="s">
        <v>6502</v>
      </c>
    </row>
    <row r="1548" spans="1:5" hidden="1">
      <c r="A1548" s="27">
        <v>4727</v>
      </c>
      <c r="B1548" s="30" t="s">
        <v>6503</v>
      </c>
      <c r="C1548" s="27" t="s">
        <v>71</v>
      </c>
      <c r="D1548" s="27" t="s">
        <v>49</v>
      </c>
      <c r="E1548" s="28" t="s">
        <v>6504</v>
      </c>
    </row>
    <row r="1549" spans="1:5" ht="26.4" hidden="1">
      <c r="A1549" s="27">
        <v>4729</v>
      </c>
      <c r="B1549" s="30" t="s">
        <v>6493</v>
      </c>
      <c r="C1549" s="27" t="s">
        <v>71</v>
      </c>
      <c r="D1549" s="27" t="s">
        <v>49</v>
      </c>
      <c r="E1549" s="28" t="s">
        <v>6494</v>
      </c>
    </row>
    <row r="1550" spans="1:5" ht="26.4" hidden="1">
      <c r="A1550" s="27">
        <v>4730</v>
      </c>
      <c r="B1550" s="30" t="s">
        <v>6507</v>
      </c>
      <c r="C1550" s="27" t="s">
        <v>71</v>
      </c>
      <c r="D1550" s="27" t="s">
        <v>49</v>
      </c>
      <c r="E1550" s="28" t="s">
        <v>6508</v>
      </c>
    </row>
    <row r="1551" spans="1:5" ht="26.4" hidden="1">
      <c r="A1551" s="27">
        <v>4734</v>
      </c>
      <c r="B1551" s="30" t="s">
        <v>7489</v>
      </c>
      <c r="C1551" s="27" t="s">
        <v>71</v>
      </c>
      <c r="D1551" s="27" t="s">
        <v>49</v>
      </c>
      <c r="E1551" s="28" t="s">
        <v>827</v>
      </c>
    </row>
    <row r="1552" spans="1:5" hidden="1">
      <c r="A1552" s="27">
        <v>4741</v>
      </c>
      <c r="B1552" s="30" t="s">
        <v>6805</v>
      </c>
      <c r="C1552" s="27" t="s">
        <v>71</v>
      </c>
      <c r="D1552" s="27" t="s">
        <v>49</v>
      </c>
      <c r="E1552" s="28" t="s">
        <v>6806</v>
      </c>
    </row>
    <row r="1553" spans="1:5" hidden="1">
      <c r="A1553" s="27">
        <v>4743</v>
      </c>
      <c r="B1553" s="30" t="s">
        <v>2188</v>
      </c>
      <c r="C1553" s="27" t="s">
        <v>71</v>
      </c>
      <c r="D1553" s="27" t="s">
        <v>49</v>
      </c>
      <c r="E1553" s="28" t="s">
        <v>2189</v>
      </c>
    </row>
    <row r="1554" spans="1:5" hidden="1">
      <c r="A1554" s="27">
        <v>4744</v>
      </c>
      <c r="B1554" s="30" t="s">
        <v>2190</v>
      </c>
      <c r="C1554" s="27" t="s">
        <v>71</v>
      </c>
      <c r="D1554" s="27" t="s">
        <v>49</v>
      </c>
      <c r="E1554" s="28" t="s">
        <v>2191</v>
      </c>
    </row>
    <row r="1555" spans="1:5" hidden="1">
      <c r="A1555" s="27">
        <v>4745</v>
      </c>
      <c r="B1555" s="30" t="s">
        <v>2192</v>
      </c>
      <c r="C1555" s="27" t="s">
        <v>71</v>
      </c>
      <c r="D1555" s="27" t="s">
        <v>49</v>
      </c>
      <c r="E1555" s="28" t="s">
        <v>2193</v>
      </c>
    </row>
    <row r="1556" spans="1:5" ht="26.4" hidden="1">
      <c r="A1556" s="27">
        <v>4746</v>
      </c>
      <c r="B1556" s="30" t="s">
        <v>6520</v>
      </c>
      <c r="C1556" s="27" t="s">
        <v>71</v>
      </c>
      <c r="D1556" s="27" t="s">
        <v>49</v>
      </c>
      <c r="E1556" s="28" t="s">
        <v>6521</v>
      </c>
    </row>
    <row r="1557" spans="1:5" ht="26.4" hidden="1">
      <c r="A1557" s="27">
        <v>4748</v>
      </c>
      <c r="B1557" s="30" t="s">
        <v>6505</v>
      </c>
      <c r="C1557" s="27" t="s">
        <v>71</v>
      </c>
      <c r="D1557" s="27" t="s">
        <v>49</v>
      </c>
      <c r="E1557" s="28" t="s">
        <v>6506</v>
      </c>
    </row>
    <row r="1558" spans="1:5" hidden="1">
      <c r="A1558" s="27">
        <v>4750</v>
      </c>
      <c r="B1558" s="30" t="s">
        <v>6522</v>
      </c>
      <c r="C1558" s="27" t="s">
        <v>52</v>
      </c>
      <c r="D1558" s="27" t="s">
        <v>53</v>
      </c>
      <c r="E1558" s="28" t="s">
        <v>54</v>
      </c>
    </row>
    <row r="1559" spans="1:5" hidden="1">
      <c r="A1559" s="27">
        <v>4751</v>
      </c>
      <c r="B1559" s="30" t="s">
        <v>6460</v>
      </c>
      <c r="C1559" s="27" t="s">
        <v>52</v>
      </c>
      <c r="D1559" s="27" t="s">
        <v>49</v>
      </c>
      <c r="E1559" s="28" t="s">
        <v>54</v>
      </c>
    </row>
    <row r="1560" spans="1:5" hidden="1">
      <c r="A1560" s="27">
        <v>4752</v>
      </c>
      <c r="B1560" s="30" t="s">
        <v>6807</v>
      </c>
      <c r="C1560" s="27" t="s">
        <v>52</v>
      </c>
      <c r="D1560" s="27" t="s">
        <v>49</v>
      </c>
      <c r="E1560" s="28" t="s">
        <v>6808</v>
      </c>
    </row>
    <row r="1561" spans="1:5" hidden="1">
      <c r="A1561" s="27">
        <v>4755</v>
      </c>
      <c r="B1561" s="30" t="s">
        <v>5911</v>
      </c>
      <c r="C1561" s="27" t="s">
        <v>52</v>
      </c>
      <c r="D1561" s="27" t="s">
        <v>49</v>
      </c>
      <c r="E1561" s="28" t="s">
        <v>5912</v>
      </c>
    </row>
    <row r="1562" spans="1:5" hidden="1">
      <c r="A1562" s="27">
        <v>4757</v>
      </c>
      <c r="B1562" s="30" t="s">
        <v>51</v>
      </c>
      <c r="C1562" s="27" t="s">
        <v>52</v>
      </c>
      <c r="D1562" s="27" t="s">
        <v>53</v>
      </c>
      <c r="E1562" s="28" t="s">
        <v>54</v>
      </c>
    </row>
    <row r="1563" spans="1:5" hidden="1">
      <c r="A1563" s="27">
        <v>4758</v>
      </c>
      <c r="B1563" s="30" t="s">
        <v>1930</v>
      </c>
      <c r="C1563" s="27" t="s">
        <v>52</v>
      </c>
      <c r="D1563" s="27" t="s">
        <v>49</v>
      </c>
      <c r="E1563" s="28" t="s">
        <v>1931</v>
      </c>
    </row>
    <row r="1564" spans="1:5" hidden="1">
      <c r="A1564" s="27">
        <v>4759</v>
      </c>
      <c r="B1564" s="30" t="s">
        <v>1936</v>
      </c>
      <c r="C1564" s="27" t="s">
        <v>52</v>
      </c>
      <c r="D1564" s="27" t="s">
        <v>49</v>
      </c>
      <c r="E1564" s="28" t="s">
        <v>1937</v>
      </c>
    </row>
    <row r="1565" spans="1:5" hidden="1">
      <c r="A1565" s="27">
        <v>4760</v>
      </c>
      <c r="B1565" s="30" t="s">
        <v>872</v>
      </c>
      <c r="C1565" s="27" t="s">
        <v>52</v>
      </c>
      <c r="D1565" s="27" t="s">
        <v>49</v>
      </c>
      <c r="E1565" s="28" t="s">
        <v>54</v>
      </c>
    </row>
    <row r="1566" spans="1:5" hidden="1">
      <c r="A1566" s="27">
        <v>4763</v>
      </c>
      <c r="B1566" s="30" t="s">
        <v>7772</v>
      </c>
      <c r="C1566" s="27" t="s">
        <v>52</v>
      </c>
      <c r="D1566" s="27" t="s">
        <v>49</v>
      </c>
      <c r="E1566" s="28" t="s">
        <v>7773</v>
      </c>
    </row>
    <row r="1567" spans="1:5">
      <c r="A1567" s="27">
        <v>4765</v>
      </c>
      <c r="B1567" s="30" t="s">
        <v>6538</v>
      </c>
      <c r="C1567" s="27" t="s">
        <v>165</v>
      </c>
      <c r="D1567" s="27" t="s">
        <v>49</v>
      </c>
      <c r="E1567" s="28" t="s">
        <v>6539</v>
      </c>
    </row>
    <row r="1568" spans="1:5">
      <c r="A1568" s="27">
        <v>4766</v>
      </c>
      <c r="B1568" s="30" t="s">
        <v>6540</v>
      </c>
      <c r="C1568" s="27" t="s">
        <v>172</v>
      </c>
      <c r="D1568" s="27" t="s">
        <v>49</v>
      </c>
      <c r="E1568" s="28" t="s">
        <v>6542</v>
      </c>
    </row>
    <row r="1569" spans="1:5">
      <c r="A1569" s="27">
        <v>4767</v>
      </c>
      <c r="B1569" s="30" t="s">
        <v>6540</v>
      </c>
      <c r="C1569" s="27" t="s">
        <v>165</v>
      </c>
      <c r="D1569" s="27" t="s">
        <v>49</v>
      </c>
      <c r="E1569" s="28" t="s">
        <v>6541</v>
      </c>
    </row>
    <row r="1570" spans="1:5">
      <c r="A1570" s="27">
        <v>4773</v>
      </c>
      <c r="B1570" s="30" t="s">
        <v>6549</v>
      </c>
      <c r="C1570" s="27" t="s">
        <v>165</v>
      </c>
      <c r="D1570" s="27" t="s">
        <v>49</v>
      </c>
      <c r="E1570" s="28" t="s">
        <v>6550</v>
      </c>
    </row>
    <row r="1571" spans="1:5">
      <c r="A1571" s="27">
        <v>4774</v>
      </c>
      <c r="B1571" s="30" t="s">
        <v>6552</v>
      </c>
      <c r="C1571" s="27" t="s">
        <v>172</v>
      </c>
      <c r="D1571" s="27" t="s">
        <v>49</v>
      </c>
      <c r="E1571" s="28" t="s">
        <v>6542</v>
      </c>
    </row>
    <row r="1572" spans="1:5">
      <c r="A1572" s="27">
        <v>4776</v>
      </c>
      <c r="B1572" s="30" t="s">
        <v>6552</v>
      </c>
      <c r="C1572" s="27" t="s">
        <v>165</v>
      </c>
      <c r="D1572" s="27" t="s">
        <v>49</v>
      </c>
      <c r="E1572" s="28" t="s">
        <v>6553</v>
      </c>
    </row>
    <row r="1573" spans="1:5" hidden="1">
      <c r="A1573" s="27">
        <v>4777</v>
      </c>
      <c r="B1573" s="30" t="s">
        <v>2036</v>
      </c>
      <c r="C1573" s="27" t="s">
        <v>172</v>
      </c>
      <c r="D1573" s="27" t="s">
        <v>49</v>
      </c>
      <c r="E1573" s="28" t="s">
        <v>920</v>
      </c>
    </row>
    <row r="1574" spans="1:5" hidden="1">
      <c r="A1574" s="27">
        <v>4778</v>
      </c>
      <c r="B1574" s="30" t="s">
        <v>5353</v>
      </c>
      <c r="C1574" s="27" t="s">
        <v>52</v>
      </c>
      <c r="D1574" s="27" t="s">
        <v>74</v>
      </c>
      <c r="E1574" s="28" t="s">
        <v>5354</v>
      </c>
    </row>
    <row r="1575" spans="1:5" hidden="1">
      <c r="A1575" s="27">
        <v>4780</v>
      </c>
      <c r="B1575" s="30" t="s">
        <v>5355</v>
      </c>
      <c r="C1575" s="27" t="s">
        <v>52</v>
      </c>
      <c r="D1575" s="27" t="s">
        <v>74</v>
      </c>
      <c r="E1575" s="28" t="s">
        <v>5356</v>
      </c>
    </row>
    <row r="1576" spans="1:5" hidden="1">
      <c r="A1576" s="27">
        <v>4783</v>
      </c>
      <c r="B1576" s="30" t="s">
        <v>6642</v>
      </c>
      <c r="C1576" s="27" t="s">
        <v>52</v>
      </c>
      <c r="D1576" s="27" t="s">
        <v>53</v>
      </c>
      <c r="E1576" s="28" t="s">
        <v>54</v>
      </c>
    </row>
    <row r="1577" spans="1:5" hidden="1">
      <c r="A1577" s="27">
        <v>4785</v>
      </c>
      <c r="B1577" s="30" t="s">
        <v>6648</v>
      </c>
      <c r="C1577" s="27" t="s">
        <v>52</v>
      </c>
      <c r="D1577" s="27" t="s">
        <v>49</v>
      </c>
      <c r="E1577" s="28" t="s">
        <v>6649</v>
      </c>
    </row>
    <row r="1578" spans="1:5" ht="26.4" hidden="1">
      <c r="A1578" s="27">
        <v>4786</v>
      </c>
      <c r="B1578" s="30" t="s">
        <v>6667</v>
      </c>
      <c r="C1578" s="27" t="s">
        <v>62</v>
      </c>
      <c r="D1578" s="27" t="s">
        <v>53</v>
      </c>
      <c r="E1578" s="28" t="s">
        <v>6668</v>
      </c>
    </row>
    <row r="1579" spans="1:5" ht="26.4" hidden="1">
      <c r="A1579" s="27">
        <v>4790</v>
      </c>
      <c r="B1579" s="30" t="s">
        <v>6761</v>
      </c>
      <c r="C1579" s="27" t="s">
        <v>62</v>
      </c>
      <c r="D1579" s="27" t="s">
        <v>53</v>
      </c>
      <c r="E1579" s="28" t="s">
        <v>5941</v>
      </c>
    </row>
    <row r="1580" spans="1:5" hidden="1">
      <c r="A1580" s="27">
        <v>4791</v>
      </c>
      <c r="B1580" s="30" t="s">
        <v>352</v>
      </c>
      <c r="C1580" s="27" t="s">
        <v>172</v>
      </c>
      <c r="D1580" s="27" t="s">
        <v>49</v>
      </c>
      <c r="E1580" s="28" t="s">
        <v>353</v>
      </c>
    </row>
    <row r="1581" spans="1:5" ht="26.4" hidden="1">
      <c r="A1581" s="27">
        <v>4792</v>
      </c>
      <c r="B1581" s="30" t="s">
        <v>6759</v>
      </c>
      <c r="C1581" s="27" t="s">
        <v>62</v>
      </c>
      <c r="D1581" s="27" t="s">
        <v>49</v>
      </c>
      <c r="E1581" s="28" t="s">
        <v>6760</v>
      </c>
    </row>
    <row r="1582" spans="1:5" ht="26.4" hidden="1">
      <c r="A1582" s="27">
        <v>4794</v>
      </c>
      <c r="B1582" s="30" t="s">
        <v>6654</v>
      </c>
      <c r="C1582" s="27" t="s">
        <v>62</v>
      </c>
      <c r="D1582" s="27" t="s">
        <v>49</v>
      </c>
      <c r="E1582" s="28" t="s">
        <v>6655</v>
      </c>
    </row>
    <row r="1583" spans="1:5" ht="26.4" hidden="1">
      <c r="A1583" s="27">
        <v>4795</v>
      </c>
      <c r="B1583" s="30" t="s">
        <v>6659</v>
      </c>
      <c r="C1583" s="27" t="s">
        <v>62</v>
      </c>
      <c r="D1583" s="27" t="s">
        <v>49</v>
      </c>
      <c r="E1583" s="28" t="s">
        <v>6660</v>
      </c>
    </row>
    <row r="1584" spans="1:5" ht="26.4" hidden="1">
      <c r="A1584" s="27">
        <v>4796</v>
      </c>
      <c r="B1584" s="30" t="s">
        <v>6656</v>
      </c>
      <c r="C1584" s="27" t="s">
        <v>62</v>
      </c>
      <c r="D1584" s="27" t="s">
        <v>49</v>
      </c>
      <c r="E1584" s="28" t="s">
        <v>1653</v>
      </c>
    </row>
    <row r="1585" spans="1:5" ht="26.4" hidden="1">
      <c r="A1585" s="27">
        <v>4800</v>
      </c>
      <c r="B1585" s="30" t="s">
        <v>6657</v>
      </c>
      <c r="C1585" s="27" t="s">
        <v>62</v>
      </c>
      <c r="D1585" s="27" t="s">
        <v>49</v>
      </c>
      <c r="E1585" s="28" t="s">
        <v>6658</v>
      </c>
    </row>
    <row r="1586" spans="1:5" hidden="1">
      <c r="A1586" s="27">
        <v>4801</v>
      </c>
      <c r="B1586" s="30" t="s">
        <v>6652</v>
      </c>
      <c r="C1586" s="27" t="s">
        <v>62</v>
      </c>
      <c r="D1586" s="27" t="s">
        <v>49</v>
      </c>
      <c r="E1586" s="28" t="s">
        <v>6653</v>
      </c>
    </row>
    <row r="1587" spans="1:5" hidden="1">
      <c r="A1587" s="27">
        <v>4803</v>
      </c>
      <c r="B1587" s="30" t="s">
        <v>7408</v>
      </c>
      <c r="C1587" s="27" t="s">
        <v>165</v>
      </c>
      <c r="D1587" s="27" t="s">
        <v>49</v>
      </c>
      <c r="E1587" s="28" t="s">
        <v>7409</v>
      </c>
    </row>
    <row r="1588" spans="1:5" hidden="1">
      <c r="A1588" s="27">
        <v>4804</v>
      </c>
      <c r="B1588" s="30" t="s">
        <v>7416</v>
      </c>
      <c r="C1588" s="27" t="s">
        <v>165</v>
      </c>
      <c r="D1588" s="27" t="s">
        <v>49</v>
      </c>
      <c r="E1588" s="28" t="s">
        <v>7417</v>
      </c>
    </row>
    <row r="1589" spans="1:5" hidden="1">
      <c r="A1589" s="27">
        <v>4806</v>
      </c>
      <c r="B1589" s="30" t="s">
        <v>8347</v>
      </c>
      <c r="C1589" s="27" t="s">
        <v>165</v>
      </c>
      <c r="D1589" s="27" t="s">
        <v>49</v>
      </c>
      <c r="E1589" s="28" t="s">
        <v>8348</v>
      </c>
    </row>
    <row r="1590" spans="1:5" ht="26.4" hidden="1">
      <c r="A1590" s="27">
        <v>4812</v>
      </c>
      <c r="B1590" s="30" t="s">
        <v>6729</v>
      </c>
      <c r="C1590" s="27" t="s">
        <v>62</v>
      </c>
      <c r="D1590" s="27" t="s">
        <v>53</v>
      </c>
      <c r="E1590" s="28" t="s">
        <v>6730</v>
      </c>
    </row>
    <row r="1591" spans="1:5" ht="26.4" hidden="1">
      <c r="A1591" s="27">
        <v>4813</v>
      </c>
      <c r="B1591" s="30" t="s">
        <v>6735</v>
      </c>
      <c r="C1591" s="27" t="s">
        <v>62</v>
      </c>
      <c r="D1591" s="27" t="s">
        <v>53</v>
      </c>
      <c r="E1591" s="28" t="s">
        <v>6736</v>
      </c>
    </row>
    <row r="1592" spans="1:5" ht="26.4" hidden="1">
      <c r="A1592" s="27">
        <v>4814</v>
      </c>
      <c r="B1592" s="30" t="s">
        <v>593</v>
      </c>
      <c r="C1592" s="27" t="s">
        <v>48</v>
      </c>
      <c r="D1592" s="27" t="s">
        <v>49</v>
      </c>
      <c r="E1592" s="28" t="s">
        <v>594</v>
      </c>
    </row>
    <row r="1593" spans="1:5" hidden="1">
      <c r="A1593" s="27">
        <v>4815</v>
      </c>
      <c r="B1593" s="30" t="s">
        <v>887</v>
      </c>
      <c r="C1593" s="27" t="s">
        <v>48</v>
      </c>
      <c r="D1593" s="27" t="s">
        <v>49</v>
      </c>
      <c r="E1593" s="28" t="s">
        <v>888</v>
      </c>
    </row>
    <row r="1594" spans="1:5" ht="26.4" hidden="1">
      <c r="A1594" s="27">
        <v>4818</v>
      </c>
      <c r="B1594" s="30" t="s">
        <v>6712</v>
      </c>
      <c r="C1594" s="27" t="s">
        <v>62</v>
      </c>
      <c r="D1594" s="27" t="s">
        <v>53</v>
      </c>
      <c r="E1594" s="28" t="s">
        <v>6713</v>
      </c>
    </row>
    <row r="1595" spans="1:5" ht="26.4" hidden="1">
      <c r="A1595" s="27">
        <v>4822</v>
      </c>
      <c r="B1595" s="30" t="s">
        <v>6710</v>
      </c>
      <c r="C1595" s="27" t="s">
        <v>62</v>
      </c>
      <c r="D1595" s="27" t="s">
        <v>49</v>
      </c>
      <c r="E1595" s="28" t="s">
        <v>6711</v>
      </c>
    </row>
    <row r="1596" spans="1:5" hidden="1">
      <c r="A1596" s="27">
        <v>4823</v>
      </c>
      <c r="B1596" s="30" t="s">
        <v>5954</v>
      </c>
      <c r="C1596" s="27" t="s">
        <v>172</v>
      </c>
      <c r="D1596" s="27" t="s">
        <v>49</v>
      </c>
      <c r="E1596" s="28" t="s">
        <v>5955</v>
      </c>
    </row>
    <row r="1597" spans="1:5" ht="26.4" hidden="1">
      <c r="A1597" s="27">
        <v>4824</v>
      </c>
      <c r="B1597" s="30" t="s">
        <v>4448</v>
      </c>
      <c r="C1597" s="27" t="s">
        <v>172</v>
      </c>
      <c r="D1597" s="27" t="s">
        <v>49</v>
      </c>
      <c r="E1597" s="28" t="s">
        <v>1259</v>
      </c>
    </row>
    <row r="1598" spans="1:5" ht="26.4" hidden="1">
      <c r="A1598" s="27">
        <v>4825</v>
      </c>
      <c r="B1598" s="30" t="s">
        <v>6530</v>
      </c>
      <c r="C1598" s="27" t="s">
        <v>165</v>
      </c>
      <c r="D1598" s="27" t="s">
        <v>49</v>
      </c>
      <c r="E1598" s="28" t="s">
        <v>6531</v>
      </c>
    </row>
    <row r="1599" spans="1:5" ht="26.4" hidden="1">
      <c r="A1599" s="27">
        <v>4826</v>
      </c>
      <c r="B1599" s="30" t="s">
        <v>6526</v>
      </c>
      <c r="C1599" s="27" t="s">
        <v>165</v>
      </c>
      <c r="D1599" s="27" t="s">
        <v>49</v>
      </c>
      <c r="E1599" s="28" t="s">
        <v>6527</v>
      </c>
    </row>
    <row r="1600" spans="1:5" ht="26.4" hidden="1">
      <c r="A1600" s="27">
        <v>4828</v>
      </c>
      <c r="B1600" s="30" t="s">
        <v>7583</v>
      </c>
      <c r="C1600" s="27" t="s">
        <v>165</v>
      </c>
      <c r="D1600" s="27" t="s">
        <v>49</v>
      </c>
      <c r="E1600" s="28" t="s">
        <v>4112</v>
      </c>
    </row>
    <row r="1601" spans="1:5" ht="26.4" hidden="1">
      <c r="A1601" s="27">
        <v>4829</v>
      </c>
      <c r="B1601" s="30" t="s">
        <v>7411</v>
      </c>
      <c r="C1601" s="27" t="s">
        <v>165</v>
      </c>
      <c r="D1601" s="27" t="s">
        <v>49</v>
      </c>
      <c r="E1601" s="28" t="s">
        <v>7412</v>
      </c>
    </row>
    <row r="1602" spans="1:5" hidden="1">
      <c r="A1602" s="27">
        <v>4888</v>
      </c>
      <c r="B1602" s="30" t="s">
        <v>6769</v>
      </c>
      <c r="C1602" s="27" t="s">
        <v>48</v>
      </c>
      <c r="D1602" s="27" t="s">
        <v>49</v>
      </c>
      <c r="E1602" s="28" t="s">
        <v>1047</v>
      </c>
    </row>
    <row r="1603" spans="1:5" hidden="1">
      <c r="A1603" s="27">
        <v>4889</v>
      </c>
      <c r="B1603" s="30" t="s">
        <v>6774</v>
      </c>
      <c r="C1603" s="27" t="s">
        <v>48</v>
      </c>
      <c r="D1603" s="27" t="s">
        <v>49</v>
      </c>
      <c r="E1603" s="28" t="s">
        <v>2736</v>
      </c>
    </row>
    <row r="1604" spans="1:5" hidden="1">
      <c r="A1604" s="27">
        <v>4890</v>
      </c>
      <c r="B1604" s="30" t="s">
        <v>6770</v>
      </c>
      <c r="C1604" s="27" t="s">
        <v>48</v>
      </c>
      <c r="D1604" s="27" t="s">
        <v>49</v>
      </c>
      <c r="E1604" s="28" t="s">
        <v>1589</v>
      </c>
    </row>
    <row r="1605" spans="1:5" hidden="1">
      <c r="A1605" s="27">
        <v>4891</v>
      </c>
      <c r="B1605" s="30" t="s">
        <v>6772</v>
      </c>
      <c r="C1605" s="27" t="s">
        <v>48</v>
      </c>
      <c r="D1605" s="27" t="s">
        <v>49</v>
      </c>
      <c r="E1605" s="28" t="s">
        <v>6773</v>
      </c>
    </row>
    <row r="1606" spans="1:5" hidden="1">
      <c r="A1606" s="27">
        <v>4892</v>
      </c>
      <c r="B1606" s="30" t="s">
        <v>6775</v>
      </c>
      <c r="C1606" s="27" t="s">
        <v>48</v>
      </c>
      <c r="D1606" s="27" t="s">
        <v>49</v>
      </c>
      <c r="E1606" s="28" t="s">
        <v>6776</v>
      </c>
    </row>
    <row r="1607" spans="1:5" hidden="1">
      <c r="A1607" s="27">
        <v>4893</v>
      </c>
      <c r="B1607" s="30" t="s">
        <v>6765</v>
      </c>
      <c r="C1607" s="27" t="s">
        <v>48</v>
      </c>
      <c r="D1607" s="27" t="s">
        <v>49</v>
      </c>
      <c r="E1607" s="28" t="s">
        <v>6766</v>
      </c>
    </row>
    <row r="1608" spans="1:5" hidden="1">
      <c r="A1608" s="27">
        <v>4894</v>
      </c>
      <c r="B1608" s="30" t="s">
        <v>6767</v>
      </c>
      <c r="C1608" s="27" t="s">
        <v>48</v>
      </c>
      <c r="D1608" s="27" t="s">
        <v>49</v>
      </c>
      <c r="E1608" s="28" t="s">
        <v>6768</v>
      </c>
    </row>
    <row r="1609" spans="1:5" hidden="1">
      <c r="A1609" s="27">
        <v>4895</v>
      </c>
      <c r="B1609" s="30" t="s">
        <v>6782</v>
      </c>
      <c r="C1609" s="27" t="s">
        <v>48</v>
      </c>
      <c r="D1609" s="27" t="s">
        <v>53</v>
      </c>
      <c r="E1609" s="28" t="s">
        <v>5206</v>
      </c>
    </row>
    <row r="1610" spans="1:5" hidden="1">
      <c r="A1610" s="27">
        <v>4896</v>
      </c>
      <c r="B1610" s="30" t="s">
        <v>6797</v>
      </c>
      <c r="C1610" s="27" t="s">
        <v>48</v>
      </c>
      <c r="D1610" s="27" t="s">
        <v>49</v>
      </c>
      <c r="E1610" s="28" t="s">
        <v>1927</v>
      </c>
    </row>
    <row r="1611" spans="1:5" hidden="1">
      <c r="A1611" s="27">
        <v>4897</v>
      </c>
      <c r="B1611" s="30" t="s">
        <v>6796</v>
      </c>
      <c r="C1611" s="27" t="s">
        <v>48</v>
      </c>
      <c r="D1611" s="27" t="s">
        <v>49</v>
      </c>
      <c r="E1611" s="28" t="s">
        <v>1424</v>
      </c>
    </row>
    <row r="1612" spans="1:5" hidden="1">
      <c r="A1612" s="27">
        <v>4898</v>
      </c>
      <c r="B1612" s="30" t="s">
        <v>6800</v>
      </c>
      <c r="C1612" s="27" t="s">
        <v>48</v>
      </c>
      <c r="D1612" s="27" t="s">
        <v>49</v>
      </c>
      <c r="E1612" s="28" t="s">
        <v>4229</v>
      </c>
    </row>
    <row r="1613" spans="1:5" hidden="1">
      <c r="A1613" s="27">
        <v>4899</v>
      </c>
      <c r="B1613" s="30" t="s">
        <v>6801</v>
      </c>
      <c r="C1613" s="27" t="s">
        <v>48</v>
      </c>
      <c r="D1613" s="27" t="s">
        <v>49</v>
      </c>
      <c r="E1613" s="28" t="s">
        <v>6802</v>
      </c>
    </row>
    <row r="1614" spans="1:5" hidden="1">
      <c r="A1614" s="27">
        <v>4900</v>
      </c>
      <c r="B1614" s="30" t="s">
        <v>6798</v>
      </c>
      <c r="C1614" s="27" t="s">
        <v>48</v>
      </c>
      <c r="D1614" s="27" t="s">
        <v>49</v>
      </c>
      <c r="E1614" s="28" t="s">
        <v>6799</v>
      </c>
    </row>
    <row r="1615" spans="1:5" hidden="1">
      <c r="A1615" s="27">
        <v>4902</v>
      </c>
      <c r="B1615" s="30" t="s">
        <v>6789</v>
      </c>
      <c r="C1615" s="27" t="s">
        <v>48</v>
      </c>
      <c r="D1615" s="27" t="s">
        <v>74</v>
      </c>
      <c r="E1615" s="28" t="s">
        <v>6742</v>
      </c>
    </row>
    <row r="1616" spans="1:5" hidden="1">
      <c r="A1616" s="27">
        <v>4903</v>
      </c>
      <c r="B1616" s="30" t="s">
        <v>6794</v>
      </c>
      <c r="C1616" s="27" t="s">
        <v>48</v>
      </c>
      <c r="D1616" s="27" t="s">
        <v>74</v>
      </c>
      <c r="E1616" s="28" t="s">
        <v>6795</v>
      </c>
    </row>
    <row r="1617" spans="1:5" hidden="1">
      <c r="A1617" s="27">
        <v>4904</v>
      </c>
      <c r="B1617" s="30" t="s">
        <v>6785</v>
      </c>
      <c r="C1617" s="27" t="s">
        <v>48</v>
      </c>
      <c r="D1617" s="27" t="s">
        <v>74</v>
      </c>
      <c r="E1617" s="28" t="s">
        <v>6786</v>
      </c>
    </row>
    <row r="1618" spans="1:5" hidden="1">
      <c r="A1618" s="27">
        <v>4905</v>
      </c>
      <c r="B1618" s="30" t="s">
        <v>6787</v>
      </c>
      <c r="C1618" s="27" t="s">
        <v>48</v>
      </c>
      <c r="D1618" s="27" t="s">
        <v>74</v>
      </c>
      <c r="E1618" s="28" t="s">
        <v>6788</v>
      </c>
    </row>
    <row r="1619" spans="1:5" hidden="1">
      <c r="A1619" s="27">
        <v>4907</v>
      </c>
      <c r="B1619" s="30" t="s">
        <v>6783</v>
      </c>
      <c r="C1619" s="27" t="s">
        <v>48</v>
      </c>
      <c r="D1619" s="27" t="s">
        <v>74</v>
      </c>
      <c r="E1619" s="28" t="s">
        <v>6784</v>
      </c>
    </row>
    <row r="1620" spans="1:5" hidden="1">
      <c r="A1620" s="27">
        <v>4908</v>
      </c>
      <c r="B1620" s="30" t="s">
        <v>6790</v>
      </c>
      <c r="C1620" s="27" t="s">
        <v>48</v>
      </c>
      <c r="D1620" s="27" t="s">
        <v>74</v>
      </c>
      <c r="E1620" s="28" t="s">
        <v>6791</v>
      </c>
    </row>
    <row r="1621" spans="1:5" hidden="1">
      <c r="A1621" s="27">
        <v>4909</v>
      </c>
      <c r="B1621" s="30" t="s">
        <v>6792</v>
      </c>
      <c r="C1621" s="27" t="s">
        <v>48</v>
      </c>
      <c r="D1621" s="27" t="s">
        <v>74</v>
      </c>
      <c r="E1621" s="28" t="s">
        <v>6793</v>
      </c>
    </row>
    <row r="1622" spans="1:5" ht="26.4">
      <c r="A1622" s="27">
        <v>4910</v>
      </c>
      <c r="B1622" s="30" t="s">
        <v>6861</v>
      </c>
      <c r="C1622" s="27" t="s">
        <v>62</v>
      </c>
      <c r="D1622" s="27" t="s">
        <v>53</v>
      </c>
      <c r="E1622" s="28" t="s">
        <v>6858</v>
      </c>
    </row>
    <row r="1623" spans="1:5" ht="26.4" hidden="1">
      <c r="A1623" s="27">
        <v>4911</v>
      </c>
      <c r="B1623" s="30" t="s">
        <v>6857</v>
      </c>
      <c r="C1623" s="27" t="s">
        <v>62</v>
      </c>
      <c r="D1623" s="27" t="s">
        <v>49</v>
      </c>
      <c r="E1623" s="28" t="s">
        <v>6858</v>
      </c>
    </row>
    <row r="1624" spans="1:5" hidden="1">
      <c r="A1624" s="27">
        <v>4912</v>
      </c>
      <c r="B1624" s="30" t="s">
        <v>2051</v>
      </c>
      <c r="C1624" s="27" t="s">
        <v>172</v>
      </c>
      <c r="D1624" s="27" t="s">
        <v>49</v>
      </c>
      <c r="E1624" s="28" t="s">
        <v>862</v>
      </c>
    </row>
    <row r="1625" spans="1:5" ht="26.4" hidden="1">
      <c r="A1625" s="27">
        <v>4914</v>
      </c>
      <c r="B1625" s="30" t="s">
        <v>6847</v>
      </c>
      <c r="C1625" s="27" t="s">
        <v>62</v>
      </c>
      <c r="D1625" s="27" t="s">
        <v>49</v>
      </c>
      <c r="E1625" s="28" t="s">
        <v>6848</v>
      </c>
    </row>
    <row r="1626" spans="1:5" ht="26.4" hidden="1">
      <c r="A1626" s="27">
        <v>4917</v>
      </c>
      <c r="B1626" s="30" t="s">
        <v>6849</v>
      </c>
      <c r="C1626" s="27" t="s">
        <v>62</v>
      </c>
      <c r="D1626" s="27" t="s">
        <v>53</v>
      </c>
      <c r="E1626" s="28" t="s">
        <v>6850</v>
      </c>
    </row>
    <row r="1627" spans="1:5" ht="39.6" hidden="1">
      <c r="A1627" s="27">
        <v>4922</v>
      </c>
      <c r="B1627" s="30" t="s">
        <v>6855</v>
      </c>
      <c r="C1627" s="27" t="s">
        <v>62</v>
      </c>
      <c r="D1627" s="27" t="s">
        <v>49</v>
      </c>
      <c r="E1627" s="28" t="s">
        <v>6856</v>
      </c>
    </row>
    <row r="1628" spans="1:5" ht="26.4" hidden="1">
      <c r="A1628" s="27">
        <v>4930</v>
      </c>
      <c r="B1628" s="30" t="s">
        <v>6853</v>
      </c>
      <c r="C1628" s="27" t="s">
        <v>62</v>
      </c>
      <c r="D1628" s="27" t="s">
        <v>74</v>
      </c>
      <c r="E1628" s="28" t="s">
        <v>6854</v>
      </c>
    </row>
    <row r="1629" spans="1:5" ht="26.4">
      <c r="A1629" s="27">
        <v>4943</v>
      </c>
      <c r="B1629" s="30" t="s">
        <v>6862</v>
      </c>
      <c r="C1629" s="27" t="s">
        <v>62</v>
      </c>
      <c r="D1629" s="27" t="s">
        <v>49</v>
      </c>
      <c r="E1629" s="28" t="s">
        <v>6863</v>
      </c>
    </row>
    <row r="1630" spans="1:5" ht="26.4">
      <c r="A1630" s="27">
        <v>4944</v>
      </c>
      <c r="B1630" s="30" t="s">
        <v>6918</v>
      </c>
      <c r="C1630" s="27" t="s">
        <v>62</v>
      </c>
      <c r="D1630" s="27" t="s">
        <v>49</v>
      </c>
      <c r="E1630" s="28" t="s">
        <v>6919</v>
      </c>
    </row>
    <row r="1631" spans="1:5" ht="26.4" hidden="1">
      <c r="A1631" s="27">
        <v>4947</v>
      </c>
      <c r="B1631" s="30" t="s">
        <v>6925</v>
      </c>
      <c r="C1631" s="27" t="s">
        <v>62</v>
      </c>
      <c r="D1631" s="27" t="s">
        <v>74</v>
      </c>
      <c r="E1631" s="28" t="s">
        <v>6926</v>
      </c>
    </row>
    <row r="1632" spans="1:5" ht="26.4" hidden="1">
      <c r="A1632" s="27">
        <v>4948</v>
      </c>
      <c r="B1632" s="30" t="s">
        <v>6929</v>
      </c>
      <c r="C1632" s="27" t="s">
        <v>62</v>
      </c>
      <c r="D1632" s="27" t="s">
        <v>74</v>
      </c>
      <c r="E1632" s="28" t="s">
        <v>6930</v>
      </c>
    </row>
    <row r="1633" spans="1:5" ht="26.4" hidden="1">
      <c r="A1633" s="27">
        <v>4958</v>
      </c>
      <c r="B1633" s="30" t="s">
        <v>6907</v>
      </c>
      <c r="C1633" s="27" t="s">
        <v>62</v>
      </c>
      <c r="D1633" s="27" t="s">
        <v>49</v>
      </c>
      <c r="E1633" s="28" t="s">
        <v>6908</v>
      </c>
    </row>
    <row r="1634" spans="1:5" ht="39.6" hidden="1">
      <c r="A1634" s="27">
        <v>4962</v>
      </c>
      <c r="B1634" s="30" t="s">
        <v>6892</v>
      </c>
      <c r="C1634" s="27" t="s">
        <v>48</v>
      </c>
      <c r="D1634" s="27" t="s">
        <v>49</v>
      </c>
      <c r="E1634" s="28" t="s">
        <v>6893</v>
      </c>
    </row>
    <row r="1635" spans="1:5" ht="39.6" hidden="1">
      <c r="A1635" s="27">
        <v>4964</v>
      </c>
      <c r="B1635" s="30" t="s">
        <v>6898</v>
      </c>
      <c r="C1635" s="27" t="s">
        <v>48</v>
      </c>
      <c r="D1635" s="27" t="s">
        <v>49</v>
      </c>
      <c r="E1635" s="28" t="s">
        <v>6899</v>
      </c>
    </row>
    <row r="1636" spans="1:5" ht="26.4" hidden="1">
      <c r="A1636" s="27">
        <v>4969</v>
      </c>
      <c r="B1636" s="30" t="s">
        <v>6872</v>
      </c>
      <c r="C1636" s="27" t="s">
        <v>62</v>
      </c>
      <c r="D1636" s="27" t="s">
        <v>53</v>
      </c>
      <c r="E1636" s="28" t="s">
        <v>6873</v>
      </c>
    </row>
    <row r="1637" spans="1:5" ht="26.4" hidden="1">
      <c r="A1637" s="27">
        <v>4977</v>
      </c>
      <c r="B1637" s="30" t="s">
        <v>6866</v>
      </c>
      <c r="C1637" s="27" t="s">
        <v>62</v>
      </c>
      <c r="D1637" s="27" t="s">
        <v>49</v>
      </c>
      <c r="E1637" s="28" t="s">
        <v>6867</v>
      </c>
    </row>
    <row r="1638" spans="1:5" ht="39.6" hidden="1">
      <c r="A1638" s="27">
        <v>4981</v>
      </c>
      <c r="B1638" s="30" t="s">
        <v>6894</v>
      </c>
      <c r="C1638" s="27" t="s">
        <v>48</v>
      </c>
      <c r="D1638" s="27" t="s">
        <v>53</v>
      </c>
      <c r="E1638" s="28" t="s">
        <v>6895</v>
      </c>
    </row>
    <row r="1639" spans="1:5" ht="39.6" hidden="1">
      <c r="A1639" s="27">
        <v>4982</v>
      </c>
      <c r="B1639" s="30" t="s">
        <v>6884</v>
      </c>
      <c r="C1639" s="27" t="s">
        <v>48</v>
      </c>
      <c r="D1639" s="27" t="s">
        <v>49</v>
      </c>
      <c r="E1639" s="28" t="s">
        <v>6885</v>
      </c>
    </row>
    <row r="1640" spans="1:5" ht="39.6" hidden="1">
      <c r="A1640" s="27">
        <v>4987</v>
      </c>
      <c r="B1640" s="30" t="s">
        <v>6904</v>
      </c>
      <c r="C1640" s="27" t="s">
        <v>48</v>
      </c>
      <c r="D1640" s="27" t="s">
        <v>49</v>
      </c>
      <c r="E1640" s="28" t="s">
        <v>6897</v>
      </c>
    </row>
    <row r="1641" spans="1:5" ht="39.6" hidden="1">
      <c r="A1641" s="27">
        <v>4989</v>
      </c>
      <c r="B1641" s="30" t="s">
        <v>6882</v>
      </c>
      <c r="C1641" s="27" t="s">
        <v>48</v>
      </c>
      <c r="D1641" s="27" t="s">
        <v>49</v>
      </c>
      <c r="E1641" s="28" t="s">
        <v>6883</v>
      </c>
    </row>
    <row r="1642" spans="1:5" ht="39.6" hidden="1">
      <c r="A1642" s="27">
        <v>4992</v>
      </c>
      <c r="B1642" s="30" t="s">
        <v>6900</v>
      </c>
      <c r="C1642" s="27" t="s">
        <v>48</v>
      </c>
      <c r="D1642" s="27" t="s">
        <v>49</v>
      </c>
      <c r="E1642" s="28" t="s">
        <v>6901</v>
      </c>
    </row>
    <row r="1643" spans="1:5" ht="26.4" hidden="1">
      <c r="A1643" s="27">
        <v>4998</v>
      </c>
      <c r="B1643" s="30" t="s">
        <v>6870</v>
      </c>
      <c r="C1643" s="27" t="s">
        <v>62</v>
      </c>
      <c r="D1643" s="27" t="s">
        <v>49</v>
      </c>
      <c r="E1643" s="28" t="s">
        <v>6871</v>
      </c>
    </row>
    <row r="1644" spans="1:5" ht="26.4" hidden="1">
      <c r="A1644" s="27">
        <v>5002</v>
      </c>
      <c r="B1644" s="30" t="s">
        <v>6864</v>
      </c>
      <c r="C1644" s="27" t="s">
        <v>62</v>
      </c>
      <c r="D1644" s="27" t="s">
        <v>49</v>
      </c>
      <c r="E1644" s="28" t="s">
        <v>6865</v>
      </c>
    </row>
    <row r="1645" spans="1:5" ht="26.4" hidden="1">
      <c r="A1645" s="27">
        <v>5020</v>
      </c>
      <c r="B1645" s="30" t="s">
        <v>6890</v>
      </c>
      <c r="C1645" s="27" t="s">
        <v>48</v>
      </c>
      <c r="D1645" s="27" t="s">
        <v>49</v>
      </c>
      <c r="E1645" s="28" t="s">
        <v>6891</v>
      </c>
    </row>
    <row r="1646" spans="1:5" ht="26.4" hidden="1">
      <c r="A1646" s="27">
        <v>5028</v>
      </c>
      <c r="B1646" s="30" t="s">
        <v>6868</v>
      </c>
      <c r="C1646" s="27" t="s">
        <v>62</v>
      </c>
      <c r="D1646" s="27" t="s">
        <v>49</v>
      </c>
      <c r="E1646" s="28" t="s">
        <v>6869</v>
      </c>
    </row>
    <row r="1647" spans="1:5" ht="26.4" hidden="1">
      <c r="A1647" s="27">
        <v>5031</v>
      </c>
      <c r="B1647" s="30" t="s">
        <v>9440</v>
      </c>
      <c r="C1647" s="27" t="s">
        <v>62</v>
      </c>
      <c r="D1647" s="27" t="s">
        <v>53</v>
      </c>
      <c r="E1647" s="28" t="s">
        <v>9441</v>
      </c>
    </row>
    <row r="1648" spans="1:5" hidden="1">
      <c r="A1648" s="27">
        <v>5033</v>
      </c>
      <c r="B1648" s="30" t="s">
        <v>6991</v>
      </c>
      <c r="C1648" s="27" t="s">
        <v>48</v>
      </c>
      <c r="D1648" s="27" t="s">
        <v>53</v>
      </c>
      <c r="E1648" s="28" t="s">
        <v>6992</v>
      </c>
    </row>
    <row r="1649" spans="1:5" hidden="1">
      <c r="A1649" s="27">
        <v>5034</v>
      </c>
      <c r="B1649" s="30" t="s">
        <v>6985</v>
      </c>
      <c r="C1649" s="27" t="s">
        <v>48</v>
      </c>
      <c r="D1649" s="27" t="s">
        <v>49</v>
      </c>
      <c r="E1649" s="28" t="s">
        <v>6986</v>
      </c>
    </row>
    <row r="1650" spans="1:5" hidden="1">
      <c r="A1650" s="27">
        <v>5035</v>
      </c>
      <c r="B1650" s="30" t="s">
        <v>6979</v>
      </c>
      <c r="C1650" s="27" t="s">
        <v>48</v>
      </c>
      <c r="D1650" s="27" t="s">
        <v>49</v>
      </c>
      <c r="E1650" s="28" t="s">
        <v>6980</v>
      </c>
    </row>
    <row r="1651" spans="1:5" hidden="1">
      <c r="A1651" s="27">
        <v>5036</v>
      </c>
      <c r="B1651" s="30" t="s">
        <v>6981</v>
      </c>
      <c r="C1651" s="27" t="s">
        <v>48</v>
      </c>
      <c r="D1651" s="27" t="s">
        <v>49</v>
      </c>
      <c r="E1651" s="28" t="s">
        <v>6982</v>
      </c>
    </row>
    <row r="1652" spans="1:5" hidden="1">
      <c r="A1652" s="27">
        <v>5037</v>
      </c>
      <c r="B1652" s="30" t="s">
        <v>6993</v>
      </c>
      <c r="C1652" s="27" t="s">
        <v>48</v>
      </c>
      <c r="D1652" s="27" t="s">
        <v>49</v>
      </c>
      <c r="E1652" s="28" t="s">
        <v>6994</v>
      </c>
    </row>
    <row r="1653" spans="1:5" hidden="1">
      <c r="A1653" s="27">
        <v>5038</v>
      </c>
      <c r="B1653" s="30" t="s">
        <v>6995</v>
      </c>
      <c r="C1653" s="27" t="s">
        <v>48</v>
      </c>
      <c r="D1653" s="27" t="s">
        <v>49</v>
      </c>
      <c r="E1653" s="28" t="s">
        <v>6996</v>
      </c>
    </row>
    <row r="1654" spans="1:5" hidden="1">
      <c r="A1654" s="27">
        <v>5040</v>
      </c>
      <c r="B1654" s="30" t="s">
        <v>6955</v>
      </c>
      <c r="C1654" s="27" t="s">
        <v>48</v>
      </c>
      <c r="D1654" s="27" t="s">
        <v>49</v>
      </c>
      <c r="E1654" s="28" t="s">
        <v>6956</v>
      </c>
    </row>
    <row r="1655" spans="1:5" hidden="1">
      <c r="A1655" s="27">
        <v>5041</v>
      </c>
      <c r="B1655" s="30" t="s">
        <v>6973</v>
      </c>
      <c r="C1655" s="27" t="s">
        <v>48</v>
      </c>
      <c r="D1655" s="27" t="s">
        <v>49</v>
      </c>
      <c r="E1655" s="28" t="s">
        <v>6974</v>
      </c>
    </row>
    <row r="1656" spans="1:5" hidden="1">
      <c r="A1656" s="27">
        <v>5042</v>
      </c>
      <c r="B1656" s="30" t="s">
        <v>6967</v>
      </c>
      <c r="C1656" s="27" t="s">
        <v>48</v>
      </c>
      <c r="D1656" s="27" t="s">
        <v>49</v>
      </c>
      <c r="E1656" s="28" t="s">
        <v>6968</v>
      </c>
    </row>
    <row r="1657" spans="1:5" hidden="1">
      <c r="A1657" s="27">
        <v>5043</v>
      </c>
      <c r="B1657" s="30" t="s">
        <v>6975</v>
      </c>
      <c r="C1657" s="27" t="s">
        <v>48</v>
      </c>
      <c r="D1657" s="27" t="s">
        <v>49</v>
      </c>
      <c r="E1657" s="28" t="s">
        <v>6976</v>
      </c>
    </row>
    <row r="1658" spans="1:5" hidden="1">
      <c r="A1658" s="27">
        <v>5044</v>
      </c>
      <c r="B1658" s="30" t="s">
        <v>6969</v>
      </c>
      <c r="C1658" s="27" t="s">
        <v>48</v>
      </c>
      <c r="D1658" s="27" t="s">
        <v>49</v>
      </c>
      <c r="E1658" s="28" t="s">
        <v>6970</v>
      </c>
    </row>
    <row r="1659" spans="1:5" hidden="1">
      <c r="A1659" s="27">
        <v>5045</v>
      </c>
      <c r="B1659" s="30" t="s">
        <v>6961</v>
      </c>
      <c r="C1659" s="27" t="s">
        <v>48</v>
      </c>
      <c r="D1659" s="27" t="s">
        <v>49</v>
      </c>
      <c r="E1659" s="28" t="s">
        <v>6962</v>
      </c>
    </row>
    <row r="1660" spans="1:5" ht="39.6" hidden="1">
      <c r="A1660" s="27">
        <v>5047</v>
      </c>
      <c r="B1660" s="30" t="s">
        <v>2398</v>
      </c>
      <c r="C1660" s="27" t="s">
        <v>48</v>
      </c>
      <c r="D1660" s="27" t="s">
        <v>49</v>
      </c>
      <c r="E1660" s="28" t="s">
        <v>2399</v>
      </c>
    </row>
    <row r="1661" spans="1:5" ht="26.4" hidden="1">
      <c r="A1661" s="27">
        <v>5050</v>
      </c>
      <c r="B1661" s="30" t="s">
        <v>6951</v>
      </c>
      <c r="C1661" s="27" t="s">
        <v>48</v>
      </c>
      <c r="D1661" s="27" t="s">
        <v>49</v>
      </c>
      <c r="E1661" s="28" t="s">
        <v>6952</v>
      </c>
    </row>
    <row r="1662" spans="1:5" ht="26.4" hidden="1">
      <c r="A1662" s="27">
        <v>5051</v>
      </c>
      <c r="B1662" s="30" t="s">
        <v>6941</v>
      </c>
      <c r="C1662" s="27" t="s">
        <v>48</v>
      </c>
      <c r="D1662" s="27" t="s">
        <v>49</v>
      </c>
      <c r="E1662" s="28" t="s">
        <v>6942</v>
      </c>
    </row>
    <row r="1663" spans="1:5" ht="26.4" hidden="1">
      <c r="A1663" s="27">
        <v>5052</v>
      </c>
      <c r="B1663" s="30" t="s">
        <v>6945</v>
      </c>
      <c r="C1663" s="27" t="s">
        <v>48</v>
      </c>
      <c r="D1663" s="27" t="s">
        <v>53</v>
      </c>
      <c r="E1663" s="28" t="s">
        <v>6946</v>
      </c>
    </row>
    <row r="1664" spans="1:5" hidden="1">
      <c r="A1664" s="27">
        <v>5053</v>
      </c>
      <c r="B1664" s="30" t="s">
        <v>6977</v>
      </c>
      <c r="C1664" s="27" t="s">
        <v>48</v>
      </c>
      <c r="D1664" s="27" t="s">
        <v>49</v>
      </c>
      <c r="E1664" s="28" t="s">
        <v>6978</v>
      </c>
    </row>
    <row r="1665" spans="1:5" hidden="1">
      <c r="A1665" s="27">
        <v>5054</v>
      </c>
      <c r="B1665" s="30" t="s">
        <v>6957</v>
      </c>
      <c r="C1665" s="27" t="s">
        <v>48</v>
      </c>
      <c r="D1665" s="27" t="s">
        <v>49</v>
      </c>
      <c r="E1665" s="28" t="s">
        <v>6958</v>
      </c>
    </row>
    <row r="1666" spans="1:5" hidden="1">
      <c r="A1666" s="27">
        <v>5055</v>
      </c>
      <c r="B1666" s="30" t="s">
        <v>6971</v>
      </c>
      <c r="C1666" s="27" t="s">
        <v>48</v>
      </c>
      <c r="D1666" s="27" t="s">
        <v>49</v>
      </c>
      <c r="E1666" s="28" t="s">
        <v>6972</v>
      </c>
    </row>
    <row r="1667" spans="1:5" hidden="1">
      <c r="A1667" s="27">
        <v>5056</v>
      </c>
      <c r="B1667" s="30" t="s">
        <v>6987</v>
      </c>
      <c r="C1667" s="27" t="s">
        <v>48</v>
      </c>
      <c r="D1667" s="27" t="s">
        <v>49</v>
      </c>
      <c r="E1667" s="28" t="s">
        <v>6988</v>
      </c>
    </row>
    <row r="1668" spans="1:5" hidden="1">
      <c r="A1668" s="27">
        <v>5057</v>
      </c>
      <c r="B1668" s="30" t="s">
        <v>6989</v>
      </c>
      <c r="C1668" s="27" t="s">
        <v>48</v>
      </c>
      <c r="D1668" s="27" t="s">
        <v>49</v>
      </c>
      <c r="E1668" s="28" t="s">
        <v>6990</v>
      </c>
    </row>
    <row r="1669" spans="1:5" hidden="1">
      <c r="A1669" s="27">
        <v>5059</v>
      </c>
      <c r="B1669" s="30" t="s">
        <v>6983</v>
      </c>
      <c r="C1669" s="27" t="s">
        <v>48</v>
      </c>
      <c r="D1669" s="27" t="s">
        <v>49</v>
      </c>
      <c r="E1669" s="28" t="s">
        <v>6984</v>
      </c>
    </row>
    <row r="1670" spans="1:5" hidden="1">
      <c r="A1670" s="27">
        <v>5061</v>
      </c>
      <c r="B1670" s="30" t="s">
        <v>7058</v>
      </c>
      <c r="C1670" s="27" t="s">
        <v>172</v>
      </c>
      <c r="D1670" s="27" t="s">
        <v>53</v>
      </c>
      <c r="E1670" s="28" t="s">
        <v>1462</v>
      </c>
    </row>
    <row r="1671" spans="1:5" hidden="1">
      <c r="A1671" s="27">
        <v>5062</v>
      </c>
      <c r="B1671" s="30" t="s">
        <v>7061</v>
      </c>
      <c r="C1671" s="27" t="s">
        <v>172</v>
      </c>
      <c r="D1671" s="27" t="s">
        <v>49</v>
      </c>
      <c r="E1671" s="28" t="s">
        <v>7062</v>
      </c>
    </row>
    <row r="1672" spans="1:5" hidden="1">
      <c r="A1672" s="27">
        <v>5063</v>
      </c>
      <c r="B1672" s="30" t="s">
        <v>7042</v>
      </c>
      <c r="C1672" s="27" t="s">
        <v>172</v>
      </c>
      <c r="D1672" s="27" t="s">
        <v>49</v>
      </c>
      <c r="E1672" s="28" t="s">
        <v>7043</v>
      </c>
    </row>
    <row r="1673" spans="1:5" hidden="1">
      <c r="A1673" s="27">
        <v>5065</v>
      </c>
      <c r="B1673" s="30" t="s">
        <v>7037</v>
      </c>
      <c r="C1673" s="27" t="s">
        <v>172</v>
      </c>
      <c r="D1673" s="27" t="s">
        <v>49</v>
      </c>
      <c r="E1673" s="28" t="s">
        <v>2363</v>
      </c>
    </row>
    <row r="1674" spans="1:5" hidden="1">
      <c r="A1674" s="27">
        <v>5066</v>
      </c>
      <c r="B1674" s="30" t="s">
        <v>7040</v>
      </c>
      <c r="C1674" s="27" t="s">
        <v>172</v>
      </c>
      <c r="D1674" s="27" t="s">
        <v>49</v>
      </c>
      <c r="E1674" s="28" t="s">
        <v>7041</v>
      </c>
    </row>
    <row r="1675" spans="1:5" hidden="1">
      <c r="A1675" s="27">
        <v>5067</v>
      </c>
      <c r="B1675" s="30" t="s">
        <v>7047</v>
      </c>
      <c r="C1675" s="27" t="s">
        <v>172</v>
      </c>
      <c r="D1675" s="27" t="s">
        <v>49</v>
      </c>
      <c r="E1675" s="28" t="s">
        <v>7048</v>
      </c>
    </row>
    <row r="1676" spans="1:5" hidden="1">
      <c r="A1676" s="27">
        <v>5068</v>
      </c>
      <c r="B1676" s="30" t="s">
        <v>7051</v>
      </c>
      <c r="C1676" s="27" t="s">
        <v>172</v>
      </c>
      <c r="D1676" s="27" t="s">
        <v>49</v>
      </c>
      <c r="E1676" s="28" t="s">
        <v>7052</v>
      </c>
    </row>
    <row r="1677" spans="1:5" hidden="1">
      <c r="A1677" s="27">
        <v>5069</v>
      </c>
      <c r="B1677" s="30" t="s">
        <v>7055</v>
      </c>
      <c r="C1677" s="27" t="s">
        <v>172</v>
      </c>
      <c r="D1677" s="27" t="s">
        <v>49</v>
      </c>
      <c r="E1677" s="28" t="s">
        <v>7054</v>
      </c>
    </row>
    <row r="1678" spans="1:5" hidden="1">
      <c r="A1678" s="27">
        <v>5070</v>
      </c>
      <c r="B1678" s="30" t="s">
        <v>7056</v>
      </c>
      <c r="C1678" s="27" t="s">
        <v>172</v>
      </c>
      <c r="D1678" s="27" t="s">
        <v>49</v>
      </c>
      <c r="E1678" s="28" t="s">
        <v>6224</v>
      </c>
    </row>
    <row r="1679" spans="1:5" hidden="1">
      <c r="A1679" s="27">
        <v>5071</v>
      </c>
      <c r="B1679" s="30" t="s">
        <v>7057</v>
      </c>
      <c r="C1679" s="27" t="s">
        <v>172</v>
      </c>
      <c r="D1679" s="27" t="s">
        <v>49</v>
      </c>
      <c r="E1679" s="28" t="s">
        <v>7052</v>
      </c>
    </row>
    <row r="1680" spans="1:5" hidden="1">
      <c r="A1680" s="27">
        <v>5072</v>
      </c>
      <c r="B1680" s="30" t="s">
        <v>7038</v>
      </c>
      <c r="C1680" s="27" t="s">
        <v>172</v>
      </c>
      <c r="D1680" s="27" t="s">
        <v>49</v>
      </c>
      <c r="E1680" s="28" t="s">
        <v>7039</v>
      </c>
    </row>
    <row r="1681" spans="1:5" hidden="1">
      <c r="A1681" s="27">
        <v>5073</v>
      </c>
      <c r="B1681" s="30" t="s">
        <v>7053</v>
      </c>
      <c r="C1681" s="27" t="s">
        <v>172</v>
      </c>
      <c r="D1681" s="27" t="s">
        <v>49</v>
      </c>
      <c r="E1681" s="28" t="s">
        <v>7054</v>
      </c>
    </row>
    <row r="1682" spans="1:5" hidden="1">
      <c r="A1682" s="27">
        <v>5074</v>
      </c>
      <c r="B1682" s="30" t="s">
        <v>7045</v>
      </c>
      <c r="C1682" s="27" t="s">
        <v>172</v>
      </c>
      <c r="D1682" s="27" t="s">
        <v>49</v>
      </c>
      <c r="E1682" s="28" t="s">
        <v>7046</v>
      </c>
    </row>
    <row r="1683" spans="1:5" hidden="1">
      <c r="A1683" s="27">
        <v>5075</v>
      </c>
      <c r="B1683" s="30" t="s">
        <v>7059</v>
      </c>
      <c r="C1683" s="27" t="s">
        <v>172</v>
      </c>
      <c r="D1683" s="27" t="s">
        <v>49</v>
      </c>
      <c r="E1683" s="28" t="s">
        <v>7052</v>
      </c>
    </row>
    <row r="1684" spans="1:5" hidden="1">
      <c r="A1684" s="27">
        <v>5076</v>
      </c>
      <c r="B1684" s="30" t="s">
        <v>4415</v>
      </c>
      <c r="C1684" s="27" t="s">
        <v>172</v>
      </c>
      <c r="D1684" s="27" t="s">
        <v>49</v>
      </c>
      <c r="E1684" s="28" t="s">
        <v>4416</v>
      </c>
    </row>
    <row r="1685" spans="1:5" hidden="1">
      <c r="A1685" s="27">
        <v>5077</v>
      </c>
      <c r="B1685" s="30" t="s">
        <v>4417</v>
      </c>
      <c r="C1685" s="27" t="s">
        <v>172</v>
      </c>
      <c r="D1685" s="27" t="s">
        <v>49</v>
      </c>
      <c r="E1685" s="28" t="s">
        <v>2939</v>
      </c>
    </row>
    <row r="1686" spans="1:5" hidden="1">
      <c r="A1686" s="27">
        <v>5078</v>
      </c>
      <c r="B1686" s="30" t="s">
        <v>7049</v>
      </c>
      <c r="C1686" s="27" t="s">
        <v>172</v>
      </c>
      <c r="D1686" s="27" t="s">
        <v>49</v>
      </c>
      <c r="E1686" s="28" t="s">
        <v>7050</v>
      </c>
    </row>
    <row r="1687" spans="1:5" ht="39.6" hidden="1">
      <c r="A1687" s="27">
        <v>5080</v>
      </c>
      <c r="B1687" s="30" t="s">
        <v>7112</v>
      </c>
      <c r="C1687" s="27" t="s">
        <v>48</v>
      </c>
      <c r="D1687" s="27" t="s">
        <v>49</v>
      </c>
      <c r="E1687" s="28" t="s">
        <v>5499</v>
      </c>
    </row>
    <row r="1688" spans="1:5" ht="26.4" hidden="1">
      <c r="A1688" s="27">
        <v>5081</v>
      </c>
      <c r="B1688" s="30" t="s">
        <v>1232</v>
      </c>
      <c r="C1688" s="27" t="s">
        <v>922</v>
      </c>
      <c r="D1688" s="27" t="s">
        <v>49</v>
      </c>
      <c r="E1688" s="28" t="s">
        <v>1233</v>
      </c>
    </row>
    <row r="1689" spans="1:5" ht="26.4" hidden="1">
      <c r="A1689" s="27">
        <v>5085</v>
      </c>
      <c r="B1689" s="30" t="s">
        <v>1748</v>
      </c>
      <c r="C1689" s="27" t="s">
        <v>48</v>
      </c>
      <c r="D1689" s="27" t="s">
        <v>49</v>
      </c>
      <c r="E1689" s="28" t="s">
        <v>1749</v>
      </c>
    </row>
    <row r="1690" spans="1:5" ht="26.4" hidden="1">
      <c r="A1690" s="27">
        <v>5086</v>
      </c>
      <c r="B1690" s="30" t="s">
        <v>2903</v>
      </c>
      <c r="C1690" s="27" t="s">
        <v>172</v>
      </c>
      <c r="D1690" s="27" t="s">
        <v>49</v>
      </c>
      <c r="E1690" s="28" t="s">
        <v>2904</v>
      </c>
    </row>
    <row r="1691" spans="1:5" hidden="1">
      <c r="A1691" s="27">
        <v>5088</v>
      </c>
      <c r="B1691" s="30" t="s">
        <v>6838</v>
      </c>
      <c r="C1691" s="27" t="s">
        <v>48</v>
      </c>
      <c r="D1691" s="27" t="s">
        <v>49</v>
      </c>
      <c r="E1691" s="28" t="s">
        <v>981</v>
      </c>
    </row>
    <row r="1692" spans="1:5" ht="26.4" hidden="1">
      <c r="A1692" s="27">
        <v>5090</v>
      </c>
      <c r="B1692" s="30" t="s">
        <v>1747</v>
      </c>
      <c r="C1692" s="27" t="s">
        <v>48</v>
      </c>
      <c r="D1692" s="27" t="s">
        <v>53</v>
      </c>
      <c r="E1692" s="28" t="s">
        <v>761</v>
      </c>
    </row>
    <row r="1693" spans="1:5" ht="26.4" hidden="1">
      <c r="A1693" s="27">
        <v>5091</v>
      </c>
      <c r="B1693" s="30" t="s">
        <v>2165</v>
      </c>
      <c r="C1693" s="27" t="s">
        <v>48</v>
      </c>
      <c r="D1693" s="27" t="s">
        <v>49</v>
      </c>
      <c r="E1693" s="28" t="s">
        <v>2166</v>
      </c>
    </row>
    <row r="1694" spans="1:5" ht="26.4" hidden="1">
      <c r="A1694" s="27">
        <v>5092</v>
      </c>
      <c r="B1694" s="30" t="s">
        <v>4403</v>
      </c>
      <c r="C1694" s="27" t="s">
        <v>922</v>
      </c>
      <c r="D1694" s="27" t="s">
        <v>49</v>
      </c>
      <c r="E1694" s="28" t="s">
        <v>4404</v>
      </c>
    </row>
    <row r="1695" spans="1:5" hidden="1">
      <c r="A1695" s="27">
        <v>5093</v>
      </c>
      <c r="B1695" s="30" t="s">
        <v>5286</v>
      </c>
      <c r="C1695" s="27" t="s">
        <v>922</v>
      </c>
      <c r="D1695" s="27" t="s">
        <v>49</v>
      </c>
      <c r="E1695" s="28" t="s">
        <v>292</v>
      </c>
    </row>
    <row r="1696" spans="1:5" ht="26.4" hidden="1">
      <c r="A1696" s="27">
        <v>5102</v>
      </c>
      <c r="B1696" s="30" t="s">
        <v>7209</v>
      </c>
      <c r="C1696" s="27" t="s">
        <v>48</v>
      </c>
      <c r="D1696" s="27" t="s">
        <v>49</v>
      </c>
      <c r="E1696" s="28" t="s">
        <v>7210</v>
      </c>
    </row>
    <row r="1697" spans="1:5" hidden="1">
      <c r="A1697" s="27">
        <v>5103</v>
      </c>
      <c r="B1697" s="30" t="s">
        <v>1912</v>
      </c>
      <c r="C1697" s="27" t="s">
        <v>48</v>
      </c>
      <c r="D1697" s="27" t="s">
        <v>49</v>
      </c>
      <c r="E1697" s="28" t="s">
        <v>1913</v>
      </c>
    </row>
    <row r="1698" spans="1:5" hidden="1">
      <c r="A1698" s="27">
        <v>5104</v>
      </c>
      <c r="B1698" s="30" t="s">
        <v>7234</v>
      </c>
      <c r="C1698" s="27" t="s">
        <v>172</v>
      </c>
      <c r="D1698" s="27" t="s">
        <v>49</v>
      </c>
      <c r="E1698" s="28" t="s">
        <v>7235</v>
      </c>
    </row>
    <row r="1699" spans="1:5" hidden="1">
      <c r="A1699" s="27">
        <v>5318</v>
      </c>
      <c r="B1699" s="30" t="s">
        <v>7591</v>
      </c>
      <c r="C1699" s="27" t="s">
        <v>175</v>
      </c>
      <c r="D1699" s="27" t="s">
        <v>53</v>
      </c>
      <c r="E1699" s="28" t="s">
        <v>7592</v>
      </c>
    </row>
    <row r="1700" spans="1:5" hidden="1">
      <c r="A1700" s="27">
        <v>5320</v>
      </c>
      <c r="B1700" s="30" t="s">
        <v>7372</v>
      </c>
      <c r="C1700" s="27" t="s">
        <v>175</v>
      </c>
      <c r="D1700" s="27" t="s">
        <v>49</v>
      </c>
      <c r="E1700" s="28" t="s">
        <v>7373</v>
      </c>
    </row>
    <row r="1701" spans="1:5" hidden="1">
      <c r="A1701" s="27">
        <v>5327</v>
      </c>
      <c r="B1701" s="30" t="s">
        <v>6620</v>
      </c>
      <c r="C1701" s="27" t="s">
        <v>172</v>
      </c>
      <c r="D1701" s="27" t="s">
        <v>49</v>
      </c>
      <c r="E1701" s="28" t="s">
        <v>6621</v>
      </c>
    </row>
    <row r="1702" spans="1:5" hidden="1">
      <c r="A1702" s="27">
        <v>5328</v>
      </c>
      <c r="B1702" s="30" t="s">
        <v>2887</v>
      </c>
      <c r="C1702" s="27" t="s">
        <v>48</v>
      </c>
      <c r="D1702" s="27" t="s">
        <v>49</v>
      </c>
      <c r="E1702" s="28" t="s">
        <v>220</v>
      </c>
    </row>
    <row r="1703" spans="1:5" hidden="1">
      <c r="A1703" s="27">
        <v>5330</v>
      </c>
      <c r="B1703" s="30" t="s">
        <v>3470</v>
      </c>
      <c r="C1703" s="27" t="s">
        <v>175</v>
      </c>
      <c r="D1703" s="27" t="s">
        <v>49</v>
      </c>
      <c r="E1703" s="28" t="s">
        <v>3471</v>
      </c>
    </row>
    <row r="1704" spans="1:5" hidden="1">
      <c r="A1704" s="27">
        <v>5333</v>
      </c>
      <c r="B1704" s="30" t="s">
        <v>6218</v>
      </c>
      <c r="C1704" s="27" t="s">
        <v>175</v>
      </c>
      <c r="D1704" s="27" t="s">
        <v>49</v>
      </c>
      <c r="E1704" s="28" t="s">
        <v>5942</v>
      </c>
    </row>
    <row r="1705" spans="1:5" ht="26.4" hidden="1">
      <c r="A1705" s="27">
        <v>6005</v>
      </c>
      <c r="B1705" s="30" t="s">
        <v>7341</v>
      </c>
      <c r="C1705" s="27" t="s">
        <v>48</v>
      </c>
      <c r="D1705" s="27" t="s">
        <v>53</v>
      </c>
      <c r="E1705" s="28" t="s">
        <v>7342</v>
      </c>
    </row>
    <row r="1706" spans="1:5" ht="26.4" hidden="1">
      <c r="A1706" s="27">
        <v>6006</v>
      </c>
      <c r="B1706" s="30" t="s">
        <v>7339</v>
      </c>
      <c r="C1706" s="27" t="s">
        <v>48</v>
      </c>
      <c r="D1706" s="27" t="s">
        <v>49</v>
      </c>
      <c r="E1706" s="28" t="s">
        <v>7340</v>
      </c>
    </row>
    <row r="1707" spans="1:5" hidden="1">
      <c r="A1707" s="27">
        <v>6010</v>
      </c>
      <c r="B1707" s="30" t="s">
        <v>7317</v>
      </c>
      <c r="C1707" s="27" t="s">
        <v>48</v>
      </c>
      <c r="D1707" s="27" t="s">
        <v>49</v>
      </c>
      <c r="E1707" s="28" t="s">
        <v>7318</v>
      </c>
    </row>
    <row r="1708" spans="1:5" hidden="1">
      <c r="A1708" s="27">
        <v>6011</v>
      </c>
      <c r="B1708" s="30" t="s">
        <v>7325</v>
      </c>
      <c r="C1708" s="27" t="s">
        <v>48</v>
      </c>
      <c r="D1708" s="27" t="s">
        <v>49</v>
      </c>
      <c r="E1708" s="28" t="s">
        <v>7326</v>
      </c>
    </row>
    <row r="1709" spans="1:5" hidden="1">
      <c r="A1709" s="27">
        <v>6012</v>
      </c>
      <c r="B1709" s="30" t="s">
        <v>7327</v>
      </c>
      <c r="C1709" s="27" t="s">
        <v>48</v>
      </c>
      <c r="D1709" s="27" t="s">
        <v>49</v>
      </c>
      <c r="E1709" s="28" t="s">
        <v>7328</v>
      </c>
    </row>
    <row r="1710" spans="1:5" ht="26.4" hidden="1">
      <c r="A1710" s="27">
        <v>6013</v>
      </c>
      <c r="B1710" s="30" t="s">
        <v>7333</v>
      </c>
      <c r="C1710" s="27" t="s">
        <v>48</v>
      </c>
      <c r="D1710" s="27" t="s">
        <v>49</v>
      </c>
      <c r="E1710" s="28" t="s">
        <v>7334</v>
      </c>
    </row>
    <row r="1711" spans="1:5" ht="26.4" hidden="1">
      <c r="A1711" s="27">
        <v>6014</v>
      </c>
      <c r="B1711" s="30" t="s">
        <v>7337</v>
      </c>
      <c r="C1711" s="27" t="s">
        <v>48</v>
      </c>
      <c r="D1711" s="27" t="s">
        <v>49</v>
      </c>
      <c r="E1711" s="28" t="s">
        <v>7338</v>
      </c>
    </row>
    <row r="1712" spans="1:5" ht="26.4" hidden="1">
      <c r="A1712" s="27">
        <v>6015</v>
      </c>
      <c r="B1712" s="30" t="s">
        <v>7335</v>
      </c>
      <c r="C1712" s="27" t="s">
        <v>48</v>
      </c>
      <c r="D1712" s="27" t="s">
        <v>49</v>
      </c>
      <c r="E1712" s="28" t="s">
        <v>7336</v>
      </c>
    </row>
    <row r="1713" spans="1:5" hidden="1">
      <c r="A1713" s="27">
        <v>6016</v>
      </c>
      <c r="B1713" s="30" t="s">
        <v>7329</v>
      </c>
      <c r="C1713" s="27" t="s">
        <v>48</v>
      </c>
      <c r="D1713" s="27" t="s">
        <v>49</v>
      </c>
      <c r="E1713" s="28" t="s">
        <v>7330</v>
      </c>
    </row>
    <row r="1714" spans="1:5" hidden="1">
      <c r="A1714" s="27">
        <v>6017</v>
      </c>
      <c r="B1714" s="30" t="s">
        <v>7319</v>
      </c>
      <c r="C1714" s="27" t="s">
        <v>48</v>
      </c>
      <c r="D1714" s="27" t="s">
        <v>49</v>
      </c>
      <c r="E1714" s="28" t="s">
        <v>7320</v>
      </c>
    </row>
    <row r="1715" spans="1:5" hidden="1">
      <c r="A1715" s="27">
        <v>6019</v>
      </c>
      <c r="B1715" s="30" t="s">
        <v>7315</v>
      </c>
      <c r="C1715" s="27" t="s">
        <v>48</v>
      </c>
      <c r="D1715" s="27" t="s">
        <v>49</v>
      </c>
      <c r="E1715" s="28" t="s">
        <v>7316</v>
      </c>
    </row>
    <row r="1716" spans="1:5" hidden="1">
      <c r="A1716" s="27">
        <v>6020</v>
      </c>
      <c r="B1716" s="30" t="s">
        <v>7321</v>
      </c>
      <c r="C1716" s="27" t="s">
        <v>48</v>
      </c>
      <c r="D1716" s="27" t="s">
        <v>49</v>
      </c>
      <c r="E1716" s="28" t="s">
        <v>7322</v>
      </c>
    </row>
    <row r="1717" spans="1:5" ht="26.4" hidden="1">
      <c r="A1717" s="27">
        <v>6021</v>
      </c>
      <c r="B1717" s="30" t="s">
        <v>7350</v>
      </c>
      <c r="C1717" s="27" t="s">
        <v>48</v>
      </c>
      <c r="D1717" s="27" t="s">
        <v>49</v>
      </c>
      <c r="E1717" s="28" t="s">
        <v>7351</v>
      </c>
    </row>
    <row r="1718" spans="1:5" ht="26.4" hidden="1">
      <c r="A1718" s="27">
        <v>6024</v>
      </c>
      <c r="B1718" s="30" t="s">
        <v>7352</v>
      </c>
      <c r="C1718" s="27" t="s">
        <v>48</v>
      </c>
      <c r="D1718" s="27" t="s">
        <v>49</v>
      </c>
      <c r="E1718" s="28" t="s">
        <v>7353</v>
      </c>
    </row>
    <row r="1719" spans="1:5" hidden="1">
      <c r="A1719" s="27">
        <v>6027</v>
      </c>
      <c r="B1719" s="30" t="s">
        <v>7331</v>
      </c>
      <c r="C1719" s="27" t="s">
        <v>48</v>
      </c>
      <c r="D1719" s="27" t="s">
        <v>49</v>
      </c>
      <c r="E1719" s="28" t="s">
        <v>7332</v>
      </c>
    </row>
    <row r="1720" spans="1:5" hidden="1">
      <c r="A1720" s="27">
        <v>6028</v>
      </c>
      <c r="B1720" s="30" t="s">
        <v>7323</v>
      </c>
      <c r="C1720" s="27" t="s">
        <v>48</v>
      </c>
      <c r="D1720" s="27" t="s">
        <v>49</v>
      </c>
      <c r="E1720" s="28" t="s">
        <v>7324</v>
      </c>
    </row>
    <row r="1721" spans="1:5" hidden="1">
      <c r="A1721" s="27">
        <v>6029</v>
      </c>
      <c r="B1721" s="30" t="s">
        <v>7282</v>
      </c>
      <c r="C1721" s="27" t="s">
        <v>48</v>
      </c>
      <c r="D1721" s="27" t="s">
        <v>74</v>
      </c>
      <c r="E1721" s="28" t="s">
        <v>2755</v>
      </c>
    </row>
    <row r="1722" spans="1:5" hidden="1">
      <c r="A1722" s="27">
        <v>6031</v>
      </c>
      <c r="B1722" s="30" t="s">
        <v>7281</v>
      </c>
      <c r="C1722" s="27" t="s">
        <v>48</v>
      </c>
      <c r="D1722" s="27" t="s">
        <v>74</v>
      </c>
      <c r="E1722" s="28" t="s">
        <v>1025</v>
      </c>
    </row>
    <row r="1723" spans="1:5" ht="26.4" hidden="1">
      <c r="A1723" s="27">
        <v>6032</v>
      </c>
      <c r="B1723" s="30" t="s">
        <v>7295</v>
      </c>
      <c r="C1723" s="27" t="s">
        <v>48</v>
      </c>
      <c r="D1723" s="27" t="s">
        <v>74</v>
      </c>
      <c r="E1723" s="28" t="s">
        <v>7296</v>
      </c>
    </row>
    <row r="1724" spans="1:5" hidden="1">
      <c r="A1724" s="27">
        <v>6033</v>
      </c>
      <c r="B1724" s="30" t="s">
        <v>7283</v>
      </c>
      <c r="C1724" s="27" t="s">
        <v>48</v>
      </c>
      <c r="D1724" s="27" t="s">
        <v>74</v>
      </c>
      <c r="E1724" s="28" t="s">
        <v>7284</v>
      </c>
    </row>
    <row r="1725" spans="1:5" hidden="1">
      <c r="A1725" s="27">
        <v>6034</v>
      </c>
      <c r="B1725" s="30" t="s">
        <v>7279</v>
      </c>
      <c r="C1725" s="27" t="s">
        <v>48</v>
      </c>
      <c r="D1725" s="27" t="s">
        <v>74</v>
      </c>
      <c r="E1725" s="28" t="s">
        <v>5762</v>
      </c>
    </row>
    <row r="1726" spans="1:5" hidden="1">
      <c r="A1726" s="27">
        <v>6036</v>
      </c>
      <c r="B1726" s="30" t="s">
        <v>7280</v>
      </c>
      <c r="C1726" s="27" t="s">
        <v>48</v>
      </c>
      <c r="D1726" s="27" t="s">
        <v>74</v>
      </c>
      <c r="E1726" s="28" t="s">
        <v>1881</v>
      </c>
    </row>
    <row r="1727" spans="1:5" hidden="1">
      <c r="A1727" s="27">
        <v>6037</v>
      </c>
      <c r="B1727" s="30" t="s">
        <v>7311</v>
      </c>
      <c r="C1727" s="27" t="s">
        <v>48</v>
      </c>
      <c r="D1727" s="27" t="s">
        <v>74</v>
      </c>
      <c r="E1727" s="28" t="s">
        <v>7312</v>
      </c>
    </row>
    <row r="1728" spans="1:5" hidden="1">
      <c r="A1728" s="27">
        <v>6038</v>
      </c>
      <c r="B1728" s="30" t="s">
        <v>7308</v>
      </c>
      <c r="C1728" s="27" t="s">
        <v>48</v>
      </c>
      <c r="D1728" s="27" t="s">
        <v>74</v>
      </c>
      <c r="E1728" s="28" t="s">
        <v>5617</v>
      </c>
    </row>
    <row r="1729" spans="1:5" ht="52.8" hidden="1">
      <c r="A1729" s="27">
        <v>6046</v>
      </c>
      <c r="B1729" s="30" t="s">
        <v>7381</v>
      </c>
      <c r="C1729" s="27" t="s">
        <v>48</v>
      </c>
      <c r="D1729" s="27" t="s">
        <v>53</v>
      </c>
      <c r="E1729" s="28" t="s">
        <v>7382</v>
      </c>
    </row>
    <row r="1730" spans="1:5" ht="26.4" hidden="1">
      <c r="A1730" s="27">
        <v>6067</v>
      </c>
      <c r="B1730" s="30" t="s">
        <v>7445</v>
      </c>
      <c r="C1730" s="27" t="s">
        <v>48</v>
      </c>
      <c r="D1730" s="27" t="s">
        <v>74</v>
      </c>
      <c r="E1730" s="28" t="s">
        <v>7446</v>
      </c>
    </row>
    <row r="1731" spans="1:5" ht="39.6" hidden="1">
      <c r="A1731" s="27">
        <v>6069</v>
      </c>
      <c r="B1731" s="30" t="s">
        <v>7441</v>
      </c>
      <c r="C1731" s="27" t="s">
        <v>48</v>
      </c>
      <c r="D1731" s="27" t="s">
        <v>74</v>
      </c>
      <c r="E1731" s="28" t="s">
        <v>7442</v>
      </c>
    </row>
    <row r="1732" spans="1:5" ht="39.6" hidden="1">
      <c r="A1732" s="27">
        <v>6070</v>
      </c>
      <c r="B1732" s="30" t="s">
        <v>7439</v>
      </c>
      <c r="C1732" s="27" t="s">
        <v>48</v>
      </c>
      <c r="D1732" s="27" t="s">
        <v>74</v>
      </c>
      <c r="E1732" s="28" t="s">
        <v>7440</v>
      </c>
    </row>
    <row r="1733" spans="1:5" hidden="1">
      <c r="A1733" s="27">
        <v>6076</v>
      </c>
      <c r="B1733" s="30" t="s">
        <v>7472</v>
      </c>
      <c r="C1733" s="27" t="s">
        <v>71</v>
      </c>
      <c r="D1733" s="27" t="s">
        <v>53</v>
      </c>
      <c r="E1733" s="28" t="s">
        <v>7473</v>
      </c>
    </row>
    <row r="1734" spans="1:5" ht="26.4" hidden="1">
      <c r="A1734" s="27">
        <v>6077</v>
      </c>
      <c r="B1734" s="30" t="s">
        <v>754</v>
      </c>
      <c r="C1734" s="27" t="s">
        <v>71</v>
      </c>
      <c r="D1734" s="27" t="s">
        <v>49</v>
      </c>
      <c r="E1734" s="28" t="s">
        <v>755</v>
      </c>
    </row>
    <row r="1735" spans="1:5" ht="26.4" hidden="1">
      <c r="A1735" s="27">
        <v>6079</v>
      </c>
      <c r="B1735" s="30" t="s">
        <v>756</v>
      </c>
      <c r="C1735" s="27" t="s">
        <v>71</v>
      </c>
      <c r="D1735" s="27" t="s">
        <v>49</v>
      </c>
      <c r="E1735" s="28" t="s">
        <v>757</v>
      </c>
    </row>
    <row r="1736" spans="1:5" hidden="1">
      <c r="A1736" s="27">
        <v>6081</v>
      </c>
      <c r="B1736" s="30" t="s">
        <v>752</v>
      </c>
      <c r="C1736" s="27" t="s">
        <v>71</v>
      </c>
      <c r="D1736" s="27" t="s">
        <v>49</v>
      </c>
      <c r="E1736" s="28" t="s">
        <v>753</v>
      </c>
    </row>
    <row r="1737" spans="1:5" hidden="1">
      <c r="A1737" s="27">
        <v>6085</v>
      </c>
      <c r="B1737" s="30" t="s">
        <v>7490</v>
      </c>
      <c r="C1737" s="27" t="s">
        <v>175</v>
      </c>
      <c r="D1737" s="27" t="s">
        <v>53</v>
      </c>
      <c r="E1737" s="28" t="s">
        <v>7491</v>
      </c>
    </row>
    <row r="1738" spans="1:5" hidden="1">
      <c r="A1738" s="27">
        <v>6086</v>
      </c>
      <c r="B1738" s="30" t="s">
        <v>4314</v>
      </c>
      <c r="C1738" s="27" t="s">
        <v>4315</v>
      </c>
      <c r="D1738" s="27" t="s">
        <v>49</v>
      </c>
      <c r="E1738" s="28" t="s">
        <v>4316</v>
      </c>
    </row>
    <row r="1739" spans="1:5" hidden="1">
      <c r="A1739" s="27">
        <v>6090</v>
      </c>
      <c r="B1739" s="30" t="s">
        <v>7494</v>
      </c>
      <c r="C1739" s="27" t="s">
        <v>175</v>
      </c>
      <c r="D1739" s="27" t="s">
        <v>49</v>
      </c>
      <c r="E1739" s="28" t="s">
        <v>3746</v>
      </c>
    </row>
    <row r="1740" spans="1:5" hidden="1">
      <c r="A1740" s="27">
        <v>6091</v>
      </c>
      <c r="B1740" s="30" t="s">
        <v>5297</v>
      </c>
      <c r="C1740" s="27" t="s">
        <v>175</v>
      </c>
      <c r="D1740" s="27" t="s">
        <v>49</v>
      </c>
      <c r="E1740" s="28" t="s">
        <v>598</v>
      </c>
    </row>
    <row r="1741" spans="1:5" hidden="1">
      <c r="A1741" s="27">
        <v>6094</v>
      </c>
      <c r="B1741" s="30" t="s">
        <v>7497</v>
      </c>
      <c r="C1741" s="27" t="s">
        <v>172</v>
      </c>
      <c r="D1741" s="27" t="s">
        <v>49</v>
      </c>
      <c r="E1741" s="28" t="s">
        <v>7498</v>
      </c>
    </row>
    <row r="1742" spans="1:5" ht="26.4" hidden="1">
      <c r="A1742" s="27">
        <v>6106</v>
      </c>
      <c r="B1742" s="30" t="s">
        <v>7510</v>
      </c>
      <c r="C1742" s="27" t="s">
        <v>48</v>
      </c>
      <c r="D1742" s="27" t="s">
        <v>74</v>
      </c>
      <c r="E1742" s="28" t="s">
        <v>5110</v>
      </c>
    </row>
    <row r="1743" spans="1:5" ht="26.4" hidden="1">
      <c r="A1743" s="27">
        <v>6107</v>
      </c>
      <c r="B1743" s="30" t="s">
        <v>7511</v>
      </c>
      <c r="C1743" s="27" t="s">
        <v>48</v>
      </c>
      <c r="D1743" s="27" t="s">
        <v>74</v>
      </c>
      <c r="E1743" s="28" t="s">
        <v>817</v>
      </c>
    </row>
    <row r="1744" spans="1:5" ht="26.4" hidden="1">
      <c r="A1744" s="27">
        <v>6108</v>
      </c>
      <c r="B1744" s="30" t="s">
        <v>7512</v>
      </c>
      <c r="C1744" s="27" t="s">
        <v>48</v>
      </c>
      <c r="D1744" s="27" t="s">
        <v>74</v>
      </c>
      <c r="E1744" s="28" t="s">
        <v>7513</v>
      </c>
    </row>
    <row r="1745" spans="1:5" ht="26.4" hidden="1">
      <c r="A1745" s="27">
        <v>6109</v>
      </c>
      <c r="B1745" s="30" t="s">
        <v>7514</v>
      </c>
      <c r="C1745" s="27" t="s">
        <v>48</v>
      </c>
      <c r="D1745" s="27" t="s">
        <v>74</v>
      </c>
      <c r="E1745" s="28" t="s">
        <v>833</v>
      </c>
    </row>
    <row r="1746" spans="1:5" hidden="1">
      <c r="A1746" s="27">
        <v>6110</v>
      </c>
      <c r="B1746" s="30" t="s">
        <v>7534</v>
      </c>
      <c r="C1746" s="27" t="s">
        <v>52</v>
      </c>
      <c r="D1746" s="27" t="s">
        <v>49</v>
      </c>
      <c r="E1746" s="28" t="s">
        <v>54</v>
      </c>
    </row>
    <row r="1747" spans="1:5" hidden="1">
      <c r="A1747" s="27">
        <v>6111</v>
      </c>
      <c r="B1747" s="30" t="s">
        <v>7536</v>
      </c>
      <c r="C1747" s="27" t="s">
        <v>52</v>
      </c>
      <c r="D1747" s="27" t="s">
        <v>53</v>
      </c>
      <c r="E1747" s="28" t="s">
        <v>424</v>
      </c>
    </row>
    <row r="1748" spans="1:5" hidden="1">
      <c r="A1748" s="27">
        <v>6114</v>
      </c>
      <c r="B1748" s="30" t="s">
        <v>406</v>
      </c>
      <c r="C1748" s="27" t="s">
        <v>52</v>
      </c>
      <c r="D1748" s="27" t="s">
        <v>49</v>
      </c>
      <c r="E1748" s="28" t="s">
        <v>407</v>
      </c>
    </row>
    <row r="1749" spans="1:5" hidden="1">
      <c r="A1749" s="27">
        <v>6117</v>
      </c>
      <c r="B1749" s="30" t="s">
        <v>2155</v>
      </c>
      <c r="C1749" s="27" t="s">
        <v>52</v>
      </c>
      <c r="D1749" s="27" t="s">
        <v>49</v>
      </c>
      <c r="E1749" s="28" t="s">
        <v>2156</v>
      </c>
    </row>
    <row r="1750" spans="1:5" hidden="1">
      <c r="A1750" s="27">
        <v>6121</v>
      </c>
      <c r="B1750" s="30" t="s">
        <v>857</v>
      </c>
      <c r="C1750" s="27" t="s">
        <v>52</v>
      </c>
      <c r="D1750" s="27" t="s">
        <v>49</v>
      </c>
      <c r="E1750" s="28" t="s">
        <v>858</v>
      </c>
    </row>
    <row r="1751" spans="1:5" hidden="1">
      <c r="A1751" s="27">
        <v>6122</v>
      </c>
      <c r="B1751" s="30" t="s">
        <v>597</v>
      </c>
      <c r="C1751" s="27" t="s">
        <v>52</v>
      </c>
      <c r="D1751" s="27" t="s">
        <v>49</v>
      </c>
      <c r="E1751" s="28" t="s">
        <v>598</v>
      </c>
    </row>
    <row r="1752" spans="1:5" hidden="1">
      <c r="A1752" s="27">
        <v>6127</v>
      </c>
      <c r="B1752" s="30" t="s">
        <v>423</v>
      </c>
      <c r="C1752" s="27" t="s">
        <v>52</v>
      </c>
      <c r="D1752" s="27" t="s">
        <v>49</v>
      </c>
      <c r="E1752" s="28" t="s">
        <v>424</v>
      </c>
    </row>
    <row r="1753" spans="1:5" hidden="1">
      <c r="A1753" s="27">
        <v>6136</v>
      </c>
      <c r="B1753" s="30" t="s">
        <v>7545</v>
      </c>
      <c r="C1753" s="27" t="s">
        <v>48</v>
      </c>
      <c r="D1753" s="27" t="s">
        <v>53</v>
      </c>
      <c r="E1753" s="28" t="s">
        <v>7546</v>
      </c>
    </row>
    <row r="1754" spans="1:5" hidden="1">
      <c r="A1754" s="27">
        <v>6138</v>
      </c>
      <c r="B1754" s="30" t="s">
        <v>9360</v>
      </c>
      <c r="C1754" s="27" t="s">
        <v>48</v>
      </c>
      <c r="D1754" s="27" t="s">
        <v>49</v>
      </c>
      <c r="E1754" s="28" t="s">
        <v>111</v>
      </c>
    </row>
    <row r="1755" spans="1:5" hidden="1">
      <c r="A1755" s="27">
        <v>6140</v>
      </c>
      <c r="B1755" s="30" t="s">
        <v>1168</v>
      </c>
      <c r="C1755" s="27" t="s">
        <v>48</v>
      </c>
      <c r="D1755" s="27" t="s">
        <v>49</v>
      </c>
      <c r="E1755" s="28" t="s">
        <v>1169</v>
      </c>
    </row>
    <row r="1756" spans="1:5" hidden="1">
      <c r="A1756" s="27">
        <v>6141</v>
      </c>
      <c r="B1756" s="30" t="s">
        <v>3881</v>
      </c>
      <c r="C1756" s="27" t="s">
        <v>48</v>
      </c>
      <c r="D1756" s="27" t="s">
        <v>49</v>
      </c>
      <c r="E1756" s="28" t="s">
        <v>3882</v>
      </c>
    </row>
    <row r="1757" spans="1:5" ht="26.4" hidden="1">
      <c r="A1757" s="27">
        <v>6142</v>
      </c>
      <c r="B1757" s="30" t="s">
        <v>2835</v>
      </c>
      <c r="C1757" s="27" t="s">
        <v>48</v>
      </c>
      <c r="D1757" s="27" t="s">
        <v>49</v>
      </c>
      <c r="E1757" s="28" t="s">
        <v>886</v>
      </c>
    </row>
    <row r="1758" spans="1:5" hidden="1">
      <c r="A1758" s="27">
        <v>6145</v>
      </c>
      <c r="B1758" s="30" t="s">
        <v>7553</v>
      </c>
      <c r="C1758" s="27" t="s">
        <v>48</v>
      </c>
      <c r="D1758" s="27" t="s">
        <v>49</v>
      </c>
      <c r="E1758" s="28" t="s">
        <v>837</v>
      </c>
    </row>
    <row r="1759" spans="1:5" hidden="1">
      <c r="A1759" s="27">
        <v>6146</v>
      </c>
      <c r="B1759" s="30" t="s">
        <v>7555</v>
      </c>
      <c r="C1759" s="27" t="s">
        <v>48</v>
      </c>
      <c r="D1759" s="27" t="s">
        <v>49</v>
      </c>
      <c r="E1759" s="28" t="s">
        <v>7556</v>
      </c>
    </row>
    <row r="1760" spans="1:5" hidden="1">
      <c r="A1760" s="27">
        <v>6148</v>
      </c>
      <c r="B1760" s="30" t="s">
        <v>7551</v>
      </c>
      <c r="C1760" s="27" t="s">
        <v>48</v>
      </c>
      <c r="D1760" s="27" t="s">
        <v>53</v>
      </c>
      <c r="E1760" s="28" t="s">
        <v>7552</v>
      </c>
    </row>
    <row r="1761" spans="1:5" hidden="1">
      <c r="A1761" s="27">
        <v>6149</v>
      </c>
      <c r="B1761" s="30" t="s">
        <v>7554</v>
      </c>
      <c r="C1761" s="27" t="s">
        <v>48</v>
      </c>
      <c r="D1761" s="27" t="s">
        <v>49</v>
      </c>
      <c r="E1761" s="28" t="s">
        <v>3206</v>
      </c>
    </row>
    <row r="1762" spans="1:5" hidden="1">
      <c r="A1762" s="27">
        <v>6150</v>
      </c>
      <c r="B1762" s="30" t="s">
        <v>7543</v>
      </c>
      <c r="C1762" s="27" t="s">
        <v>48</v>
      </c>
      <c r="D1762" s="27" t="s">
        <v>49</v>
      </c>
      <c r="E1762" s="28" t="s">
        <v>7544</v>
      </c>
    </row>
    <row r="1763" spans="1:5" hidden="1">
      <c r="A1763" s="27">
        <v>6152</v>
      </c>
      <c r="B1763" s="30" t="s">
        <v>9327</v>
      </c>
      <c r="C1763" s="27" t="s">
        <v>48</v>
      </c>
      <c r="D1763" s="27" t="s">
        <v>49</v>
      </c>
      <c r="E1763" s="28" t="s">
        <v>7258</v>
      </c>
    </row>
    <row r="1764" spans="1:5" ht="26.4" hidden="1">
      <c r="A1764" s="27">
        <v>6153</v>
      </c>
      <c r="B1764" s="30" t="s">
        <v>9329</v>
      </c>
      <c r="C1764" s="27" t="s">
        <v>48</v>
      </c>
      <c r="D1764" s="27" t="s">
        <v>49</v>
      </c>
      <c r="E1764" s="28" t="s">
        <v>4427</v>
      </c>
    </row>
    <row r="1765" spans="1:5" hidden="1">
      <c r="A1765" s="27">
        <v>6154</v>
      </c>
      <c r="B1765" s="30" t="s">
        <v>9331</v>
      </c>
      <c r="C1765" s="27" t="s">
        <v>48</v>
      </c>
      <c r="D1765" s="27" t="s">
        <v>49</v>
      </c>
      <c r="E1765" s="28" t="s">
        <v>6695</v>
      </c>
    </row>
    <row r="1766" spans="1:5" ht="26.4" hidden="1">
      <c r="A1766" s="27">
        <v>6155</v>
      </c>
      <c r="B1766" s="30" t="s">
        <v>9332</v>
      </c>
      <c r="C1766" s="27" t="s">
        <v>48</v>
      </c>
      <c r="D1766" s="27" t="s">
        <v>49</v>
      </c>
      <c r="E1766" s="28" t="s">
        <v>6740</v>
      </c>
    </row>
    <row r="1767" spans="1:5" ht="26.4" hidden="1">
      <c r="A1767" s="27">
        <v>6156</v>
      </c>
      <c r="B1767" s="30" t="s">
        <v>9330</v>
      </c>
      <c r="C1767" s="27" t="s">
        <v>48</v>
      </c>
      <c r="D1767" s="27" t="s">
        <v>49</v>
      </c>
      <c r="E1767" s="28" t="s">
        <v>7089</v>
      </c>
    </row>
    <row r="1768" spans="1:5" hidden="1">
      <c r="A1768" s="27">
        <v>6157</v>
      </c>
      <c r="B1768" s="30" t="s">
        <v>9323</v>
      </c>
      <c r="C1768" s="27" t="s">
        <v>48</v>
      </c>
      <c r="D1768" s="27" t="s">
        <v>49</v>
      </c>
      <c r="E1768" s="28" t="s">
        <v>9324</v>
      </c>
    </row>
    <row r="1769" spans="1:5" hidden="1">
      <c r="A1769" s="27">
        <v>6158</v>
      </c>
      <c r="B1769" s="30" t="s">
        <v>9328</v>
      </c>
      <c r="C1769" s="27" t="s">
        <v>48</v>
      </c>
      <c r="D1769" s="27" t="s">
        <v>49</v>
      </c>
      <c r="E1769" s="28" t="s">
        <v>329</v>
      </c>
    </row>
    <row r="1770" spans="1:5" hidden="1">
      <c r="A1770" s="27">
        <v>6160</v>
      </c>
      <c r="B1770" s="30" t="s">
        <v>7574</v>
      </c>
      <c r="C1770" s="27" t="s">
        <v>52</v>
      </c>
      <c r="D1770" s="27" t="s">
        <v>53</v>
      </c>
      <c r="E1770" s="28" t="s">
        <v>6247</v>
      </c>
    </row>
    <row r="1771" spans="1:5" hidden="1">
      <c r="A1771" s="27">
        <v>6166</v>
      </c>
      <c r="B1771" s="30" t="s">
        <v>7576</v>
      </c>
      <c r="C1771" s="27" t="s">
        <v>52</v>
      </c>
      <c r="D1771" s="27" t="s">
        <v>49</v>
      </c>
      <c r="E1771" s="28" t="s">
        <v>7310</v>
      </c>
    </row>
    <row r="1772" spans="1:5" hidden="1">
      <c r="A1772" s="27">
        <v>6175</v>
      </c>
      <c r="B1772" s="30" t="s">
        <v>8125</v>
      </c>
      <c r="C1772" s="27" t="s">
        <v>52</v>
      </c>
      <c r="D1772" s="27" t="s">
        <v>49</v>
      </c>
      <c r="E1772" s="28" t="s">
        <v>837</v>
      </c>
    </row>
    <row r="1773" spans="1:5" ht="26.4" hidden="1">
      <c r="A1773" s="27">
        <v>6178</v>
      </c>
      <c r="B1773" s="30" t="s">
        <v>7647</v>
      </c>
      <c r="C1773" s="27" t="s">
        <v>62</v>
      </c>
      <c r="D1773" s="27" t="s">
        <v>49</v>
      </c>
      <c r="E1773" s="28" t="s">
        <v>7648</v>
      </c>
    </row>
    <row r="1774" spans="1:5" ht="26.4" hidden="1">
      <c r="A1774" s="27">
        <v>6180</v>
      </c>
      <c r="B1774" s="30" t="s">
        <v>7649</v>
      </c>
      <c r="C1774" s="27" t="s">
        <v>62</v>
      </c>
      <c r="D1774" s="27" t="s">
        <v>53</v>
      </c>
      <c r="E1774" s="28" t="s">
        <v>7650</v>
      </c>
    </row>
    <row r="1775" spans="1:5" ht="26.4" hidden="1">
      <c r="A1775" s="27">
        <v>6182</v>
      </c>
      <c r="B1775" s="30" t="s">
        <v>7651</v>
      </c>
      <c r="C1775" s="27" t="s">
        <v>62</v>
      </c>
      <c r="D1775" s="27" t="s">
        <v>49</v>
      </c>
      <c r="E1775" s="28" t="s">
        <v>7652</v>
      </c>
    </row>
    <row r="1776" spans="1:5" ht="26.4" hidden="1">
      <c r="A1776" s="27">
        <v>6186</v>
      </c>
      <c r="B1776" s="30" t="s">
        <v>7410</v>
      </c>
      <c r="C1776" s="27" t="s">
        <v>165</v>
      </c>
      <c r="D1776" s="27" t="s">
        <v>49</v>
      </c>
      <c r="E1776" s="28" t="s">
        <v>2220</v>
      </c>
    </row>
    <row r="1777" spans="1:5" hidden="1">
      <c r="A1777" s="27">
        <v>6188</v>
      </c>
      <c r="B1777" s="30" t="s">
        <v>7662</v>
      </c>
      <c r="C1777" s="27" t="s">
        <v>62</v>
      </c>
      <c r="D1777" s="27" t="s">
        <v>49</v>
      </c>
      <c r="E1777" s="28" t="s">
        <v>7663</v>
      </c>
    </row>
    <row r="1778" spans="1:5" hidden="1">
      <c r="A1778" s="27">
        <v>6189</v>
      </c>
      <c r="B1778" s="30" t="s">
        <v>7659</v>
      </c>
      <c r="C1778" s="27" t="s">
        <v>165</v>
      </c>
      <c r="D1778" s="27" t="s">
        <v>49</v>
      </c>
      <c r="E1778" s="28" t="s">
        <v>5511</v>
      </c>
    </row>
    <row r="1779" spans="1:5" hidden="1">
      <c r="A1779" s="27">
        <v>6193</v>
      </c>
      <c r="B1779" s="30" t="s">
        <v>7657</v>
      </c>
      <c r="C1779" s="27" t="s">
        <v>165</v>
      </c>
      <c r="D1779" s="27" t="s">
        <v>49</v>
      </c>
      <c r="E1779" s="28" t="s">
        <v>7658</v>
      </c>
    </row>
    <row r="1780" spans="1:5" hidden="1">
      <c r="A1780" s="27">
        <v>6194</v>
      </c>
      <c r="B1780" s="30" t="s">
        <v>6483</v>
      </c>
      <c r="C1780" s="27" t="s">
        <v>165</v>
      </c>
      <c r="D1780" s="27" t="s">
        <v>49</v>
      </c>
      <c r="E1780" s="28" t="s">
        <v>1283</v>
      </c>
    </row>
    <row r="1781" spans="1:5" ht="26.4" hidden="1">
      <c r="A1781" s="27">
        <v>6204</v>
      </c>
      <c r="B1781" s="30" t="s">
        <v>7483</v>
      </c>
      <c r="C1781" s="27" t="s">
        <v>165</v>
      </c>
      <c r="D1781" s="27" t="s">
        <v>53</v>
      </c>
      <c r="E1781" s="28" t="s">
        <v>7484</v>
      </c>
    </row>
    <row r="1782" spans="1:5" hidden="1">
      <c r="A1782" s="27">
        <v>6212</v>
      </c>
      <c r="B1782" s="30" t="s">
        <v>7661</v>
      </c>
      <c r="C1782" s="27" t="s">
        <v>165</v>
      </c>
      <c r="D1782" s="27" t="s">
        <v>49</v>
      </c>
      <c r="E1782" s="28" t="s">
        <v>2090</v>
      </c>
    </row>
    <row r="1783" spans="1:5" ht="26.4" hidden="1">
      <c r="A1783" s="27">
        <v>6214</v>
      </c>
      <c r="B1783" s="30" t="s">
        <v>7664</v>
      </c>
      <c r="C1783" s="27" t="s">
        <v>62</v>
      </c>
      <c r="D1783" s="27" t="s">
        <v>49</v>
      </c>
      <c r="E1783" s="28" t="s">
        <v>7665</v>
      </c>
    </row>
    <row r="1784" spans="1:5" ht="26.4" hidden="1">
      <c r="A1784" s="27">
        <v>6240</v>
      </c>
      <c r="B1784" s="30" t="s">
        <v>7730</v>
      </c>
      <c r="C1784" s="27" t="s">
        <v>48</v>
      </c>
      <c r="D1784" s="27" t="s">
        <v>49</v>
      </c>
      <c r="E1784" s="28" t="s">
        <v>7731</v>
      </c>
    </row>
    <row r="1785" spans="1:5" ht="26.4" hidden="1">
      <c r="A1785" s="27">
        <v>6243</v>
      </c>
      <c r="B1785" s="30" t="s">
        <v>7726</v>
      </c>
      <c r="C1785" s="27" t="s">
        <v>48</v>
      </c>
      <c r="D1785" s="27" t="s">
        <v>53</v>
      </c>
      <c r="E1785" s="28" t="s">
        <v>7727</v>
      </c>
    </row>
    <row r="1786" spans="1:5" ht="26.4" hidden="1">
      <c r="A1786" s="27">
        <v>6249</v>
      </c>
      <c r="B1786" s="30" t="s">
        <v>7698</v>
      </c>
      <c r="C1786" s="27" t="s">
        <v>48</v>
      </c>
      <c r="D1786" s="27" t="s">
        <v>74</v>
      </c>
      <c r="E1786" s="28" t="s">
        <v>7699</v>
      </c>
    </row>
    <row r="1787" spans="1:5" ht="26.4" hidden="1">
      <c r="A1787" s="27">
        <v>6250</v>
      </c>
      <c r="B1787" s="30" t="s">
        <v>7704</v>
      </c>
      <c r="C1787" s="27" t="s">
        <v>48</v>
      </c>
      <c r="D1787" s="27" t="s">
        <v>74</v>
      </c>
      <c r="E1787" s="28" t="s">
        <v>7705</v>
      </c>
    </row>
    <row r="1788" spans="1:5" ht="26.4" hidden="1">
      <c r="A1788" s="27">
        <v>6251</v>
      </c>
      <c r="B1788" s="30" t="s">
        <v>7700</v>
      </c>
      <c r="C1788" s="27" t="s">
        <v>48</v>
      </c>
      <c r="D1788" s="27" t="s">
        <v>74</v>
      </c>
      <c r="E1788" s="28" t="s">
        <v>7701</v>
      </c>
    </row>
    <row r="1789" spans="1:5" ht="26.4" hidden="1">
      <c r="A1789" s="27">
        <v>6252</v>
      </c>
      <c r="B1789" s="30" t="s">
        <v>7702</v>
      </c>
      <c r="C1789" s="27" t="s">
        <v>48</v>
      </c>
      <c r="D1789" s="27" t="s">
        <v>74</v>
      </c>
      <c r="E1789" s="28" t="s">
        <v>7703</v>
      </c>
    </row>
    <row r="1790" spans="1:5" ht="26.4" hidden="1">
      <c r="A1790" s="27">
        <v>6253</v>
      </c>
      <c r="B1790" s="30" t="s">
        <v>7758</v>
      </c>
      <c r="C1790" s="27" t="s">
        <v>48</v>
      </c>
      <c r="D1790" s="27" t="s">
        <v>53</v>
      </c>
      <c r="E1790" s="28" t="s">
        <v>7759</v>
      </c>
    </row>
    <row r="1791" spans="1:5" hidden="1">
      <c r="A1791" s="27">
        <v>6294</v>
      </c>
      <c r="B1791" s="30" t="s">
        <v>7809</v>
      </c>
      <c r="C1791" s="27" t="s">
        <v>48</v>
      </c>
      <c r="D1791" s="27" t="s">
        <v>49</v>
      </c>
      <c r="E1791" s="28" t="s">
        <v>7810</v>
      </c>
    </row>
    <row r="1792" spans="1:5" hidden="1">
      <c r="A1792" s="27">
        <v>6295</v>
      </c>
      <c r="B1792" s="30" t="s">
        <v>7816</v>
      </c>
      <c r="C1792" s="27" t="s">
        <v>48</v>
      </c>
      <c r="D1792" s="27" t="s">
        <v>49</v>
      </c>
      <c r="E1792" s="28" t="s">
        <v>7817</v>
      </c>
    </row>
    <row r="1793" spans="1:5" hidden="1">
      <c r="A1793" s="27">
        <v>6296</v>
      </c>
      <c r="B1793" s="30" t="s">
        <v>7808</v>
      </c>
      <c r="C1793" s="27" t="s">
        <v>48</v>
      </c>
      <c r="D1793" s="27" t="s">
        <v>49</v>
      </c>
      <c r="E1793" s="28" t="s">
        <v>7393</v>
      </c>
    </row>
    <row r="1794" spans="1:5" hidden="1">
      <c r="A1794" s="27">
        <v>6297</v>
      </c>
      <c r="B1794" s="30" t="s">
        <v>7806</v>
      </c>
      <c r="C1794" s="27" t="s">
        <v>48</v>
      </c>
      <c r="D1794" s="27" t="s">
        <v>49</v>
      </c>
      <c r="E1794" s="28" t="s">
        <v>7807</v>
      </c>
    </row>
    <row r="1795" spans="1:5" hidden="1">
      <c r="A1795" s="27">
        <v>6298</v>
      </c>
      <c r="B1795" s="30" t="s">
        <v>7814</v>
      </c>
      <c r="C1795" s="27" t="s">
        <v>48</v>
      </c>
      <c r="D1795" s="27" t="s">
        <v>49</v>
      </c>
      <c r="E1795" s="28" t="s">
        <v>7815</v>
      </c>
    </row>
    <row r="1796" spans="1:5" hidden="1">
      <c r="A1796" s="27">
        <v>6299</v>
      </c>
      <c r="B1796" s="30" t="s">
        <v>7812</v>
      </c>
      <c r="C1796" s="27" t="s">
        <v>48</v>
      </c>
      <c r="D1796" s="27" t="s">
        <v>49</v>
      </c>
      <c r="E1796" s="28" t="s">
        <v>7813</v>
      </c>
    </row>
    <row r="1797" spans="1:5" hidden="1">
      <c r="A1797" s="27">
        <v>6300</v>
      </c>
      <c r="B1797" s="30" t="s">
        <v>7820</v>
      </c>
      <c r="C1797" s="27" t="s">
        <v>48</v>
      </c>
      <c r="D1797" s="27" t="s">
        <v>49</v>
      </c>
      <c r="E1797" s="28" t="s">
        <v>7821</v>
      </c>
    </row>
    <row r="1798" spans="1:5" hidden="1">
      <c r="A1798" s="27">
        <v>6301</v>
      </c>
      <c r="B1798" s="30" t="s">
        <v>7824</v>
      </c>
      <c r="C1798" s="27" t="s">
        <v>48</v>
      </c>
      <c r="D1798" s="27" t="s">
        <v>49</v>
      </c>
      <c r="E1798" s="28" t="s">
        <v>7825</v>
      </c>
    </row>
    <row r="1799" spans="1:5" hidden="1">
      <c r="A1799" s="27">
        <v>6302</v>
      </c>
      <c r="B1799" s="30" t="s">
        <v>7851</v>
      </c>
      <c r="C1799" s="27" t="s">
        <v>48</v>
      </c>
      <c r="D1799" s="27" t="s">
        <v>49</v>
      </c>
      <c r="E1799" s="28" t="s">
        <v>1462</v>
      </c>
    </row>
    <row r="1800" spans="1:5" hidden="1">
      <c r="A1800" s="27">
        <v>6303</v>
      </c>
      <c r="B1800" s="30" t="s">
        <v>7840</v>
      </c>
      <c r="C1800" s="27" t="s">
        <v>48</v>
      </c>
      <c r="D1800" s="27" t="s">
        <v>49</v>
      </c>
      <c r="E1800" s="28" t="s">
        <v>7839</v>
      </c>
    </row>
    <row r="1801" spans="1:5" hidden="1">
      <c r="A1801" s="27">
        <v>6304</v>
      </c>
      <c r="B1801" s="30" t="s">
        <v>7835</v>
      </c>
      <c r="C1801" s="27" t="s">
        <v>48</v>
      </c>
      <c r="D1801" s="27" t="s">
        <v>49</v>
      </c>
      <c r="E1801" s="28" t="s">
        <v>7834</v>
      </c>
    </row>
    <row r="1802" spans="1:5" hidden="1">
      <c r="A1802" s="27">
        <v>6305</v>
      </c>
      <c r="B1802" s="30" t="s">
        <v>7850</v>
      </c>
      <c r="C1802" s="27" t="s">
        <v>48</v>
      </c>
      <c r="D1802" s="27" t="s">
        <v>49</v>
      </c>
      <c r="E1802" s="28" t="s">
        <v>7848</v>
      </c>
    </row>
    <row r="1803" spans="1:5" hidden="1">
      <c r="A1803" s="27">
        <v>6306</v>
      </c>
      <c r="B1803" s="30" t="s">
        <v>7849</v>
      </c>
      <c r="C1803" s="27" t="s">
        <v>48</v>
      </c>
      <c r="D1803" s="27" t="s">
        <v>49</v>
      </c>
      <c r="E1803" s="28" t="s">
        <v>7848</v>
      </c>
    </row>
    <row r="1804" spans="1:5" hidden="1">
      <c r="A1804" s="27">
        <v>6307</v>
      </c>
      <c r="B1804" s="30" t="s">
        <v>7844</v>
      </c>
      <c r="C1804" s="27" t="s">
        <v>48</v>
      </c>
      <c r="D1804" s="27" t="s">
        <v>49</v>
      </c>
      <c r="E1804" s="28" t="s">
        <v>7842</v>
      </c>
    </row>
    <row r="1805" spans="1:5" hidden="1">
      <c r="A1805" s="27">
        <v>6308</v>
      </c>
      <c r="B1805" s="30" t="s">
        <v>7841</v>
      </c>
      <c r="C1805" s="27" t="s">
        <v>48</v>
      </c>
      <c r="D1805" s="27" t="s">
        <v>49</v>
      </c>
      <c r="E1805" s="28" t="s">
        <v>7842</v>
      </c>
    </row>
    <row r="1806" spans="1:5" hidden="1">
      <c r="A1806" s="27">
        <v>6309</v>
      </c>
      <c r="B1806" s="30" t="s">
        <v>7845</v>
      </c>
      <c r="C1806" s="27" t="s">
        <v>48</v>
      </c>
      <c r="D1806" s="27" t="s">
        <v>49</v>
      </c>
      <c r="E1806" s="28" t="s">
        <v>7846</v>
      </c>
    </row>
    <row r="1807" spans="1:5" hidden="1">
      <c r="A1807" s="27">
        <v>6310</v>
      </c>
      <c r="B1807" s="30" t="s">
        <v>7855</v>
      </c>
      <c r="C1807" s="27" t="s">
        <v>48</v>
      </c>
      <c r="D1807" s="27" t="s">
        <v>49</v>
      </c>
      <c r="E1807" s="28" t="s">
        <v>7853</v>
      </c>
    </row>
    <row r="1808" spans="1:5" hidden="1">
      <c r="A1808" s="27">
        <v>6311</v>
      </c>
      <c r="B1808" s="30" t="s">
        <v>7854</v>
      </c>
      <c r="C1808" s="27" t="s">
        <v>48</v>
      </c>
      <c r="D1808" s="27" t="s">
        <v>49</v>
      </c>
      <c r="E1808" s="28" t="s">
        <v>7853</v>
      </c>
    </row>
    <row r="1809" spans="1:5" hidden="1">
      <c r="A1809" s="27">
        <v>6312</v>
      </c>
      <c r="B1809" s="30" t="s">
        <v>7852</v>
      </c>
      <c r="C1809" s="27" t="s">
        <v>48</v>
      </c>
      <c r="D1809" s="27" t="s">
        <v>49</v>
      </c>
      <c r="E1809" s="28" t="s">
        <v>7853</v>
      </c>
    </row>
    <row r="1810" spans="1:5" hidden="1">
      <c r="A1810" s="27">
        <v>6313</v>
      </c>
      <c r="B1810" s="30" t="s">
        <v>7857</v>
      </c>
      <c r="C1810" s="27" t="s">
        <v>48</v>
      </c>
      <c r="D1810" s="27" t="s">
        <v>49</v>
      </c>
      <c r="E1810" s="28" t="s">
        <v>7853</v>
      </c>
    </row>
    <row r="1811" spans="1:5" hidden="1">
      <c r="A1811" s="27">
        <v>6314</v>
      </c>
      <c r="B1811" s="30" t="s">
        <v>7856</v>
      </c>
      <c r="C1811" s="27" t="s">
        <v>48</v>
      </c>
      <c r="D1811" s="27" t="s">
        <v>49</v>
      </c>
      <c r="E1811" s="28" t="s">
        <v>7853</v>
      </c>
    </row>
    <row r="1812" spans="1:5" hidden="1">
      <c r="A1812" s="27">
        <v>6315</v>
      </c>
      <c r="B1812" s="30" t="s">
        <v>7858</v>
      </c>
      <c r="C1812" s="27" t="s">
        <v>48</v>
      </c>
      <c r="D1812" s="27" t="s">
        <v>49</v>
      </c>
      <c r="E1812" s="28" t="s">
        <v>7859</v>
      </c>
    </row>
    <row r="1813" spans="1:5" hidden="1">
      <c r="A1813" s="27">
        <v>6316</v>
      </c>
      <c r="B1813" s="30" t="s">
        <v>7860</v>
      </c>
      <c r="C1813" s="27" t="s">
        <v>48</v>
      </c>
      <c r="D1813" s="27" t="s">
        <v>49</v>
      </c>
      <c r="E1813" s="28" t="s">
        <v>7859</v>
      </c>
    </row>
    <row r="1814" spans="1:5" hidden="1">
      <c r="A1814" s="27">
        <v>6317</v>
      </c>
      <c r="B1814" s="30" t="s">
        <v>7843</v>
      </c>
      <c r="C1814" s="27" t="s">
        <v>48</v>
      </c>
      <c r="D1814" s="27" t="s">
        <v>49</v>
      </c>
      <c r="E1814" s="28" t="s">
        <v>7842</v>
      </c>
    </row>
    <row r="1815" spans="1:5" hidden="1">
      <c r="A1815" s="27">
        <v>6318</v>
      </c>
      <c r="B1815" s="30" t="s">
        <v>7847</v>
      </c>
      <c r="C1815" s="27" t="s">
        <v>48</v>
      </c>
      <c r="D1815" s="27" t="s">
        <v>49</v>
      </c>
      <c r="E1815" s="28" t="s">
        <v>7848</v>
      </c>
    </row>
    <row r="1816" spans="1:5" hidden="1">
      <c r="A1816" s="27">
        <v>6319</v>
      </c>
      <c r="B1816" s="30" t="s">
        <v>7833</v>
      </c>
      <c r="C1816" s="27" t="s">
        <v>48</v>
      </c>
      <c r="D1816" s="27" t="s">
        <v>49</v>
      </c>
      <c r="E1816" s="28" t="s">
        <v>7834</v>
      </c>
    </row>
    <row r="1817" spans="1:5" hidden="1">
      <c r="A1817" s="27">
        <v>6320</v>
      </c>
      <c r="B1817" s="30" t="s">
        <v>7838</v>
      </c>
      <c r="C1817" s="27" t="s">
        <v>48</v>
      </c>
      <c r="D1817" s="27" t="s">
        <v>49</v>
      </c>
      <c r="E1817" s="28" t="s">
        <v>7839</v>
      </c>
    </row>
    <row r="1818" spans="1:5" hidden="1">
      <c r="A1818" s="27">
        <v>6321</v>
      </c>
      <c r="B1818" s="30" t="s">
        <v>7822</v>
      </c>
      <c r="C1818" s="27" t="s">
        <v>48</v>
      </c>
      <c r="D1818" s="27" t="s">
        <v>49</v>
      </c>
      <c r="E1818" s="28" t="s">
        <v>7823</v>
      </c>
    </row>
    <row r="1819" spans="1:5" hidden="1">
      <c r="A1819" s="27">
        <v>6322</v>
      </c>
      <c r="B1819" s="30" t="s">
        <v>7818</v>
      </c>
      <c r="C1819" s="27" t="s">
        <v>48</v>
      </c>
      <c r="D1819" s="27" t="s">
        <v>49</v>
      </c>
      <c r="E1819" s="28" t="s">
        <v>7819</v>
      </c>
    </row>
    <row r="1820" spans="1:5" hidden="1">
      <c r="A1820" s="27">
        <v>6323</v>
      </c>
      <c r="B1820" s="30" t="s">
        <v>7811</v>
      </c>
      <c r="C1820" s="27" t="s">
        <v>48</v>
      </c>
      <c r="D1820" s="27" t="s">
        <v>49</v>
      </c>
      <c r="E1820" s="28" t="s">
        <v>1913</v>
      </c>
    </row>
    <row r="1821" spans="1:5" hidden="1">
      <c r="A1821" s="27">
        <v>7048</v>
      </c>
      <c r="B1821" s="30" t="s">
        <v>8089</v>
      </c>
      <c r="C1821" s="27" t="s">
        <v>48</v>
      </c>
      <c r="D1821" s="27" t="s">
        <v>74</v>
      </c>
      <c r="E1821" s="28" t="s">
        <v>8090</v>
      </c>
    </row>
    <row r="1822" spans="1:5" ht="26.4" hidden="1">
      <c r="A1822" s="27">
        <v>7068</v>
      </c>
      <c r="B1822" s="30" t="s">
        <v>7905</v>
      </c>
      <c r="C1822" s="27" t="s">
        <v>48</v>
      </c>
      <c r="D1822" s="27" t="s">
        <v>74</v>
      </c>
      <c r="E1822" s="28" t="s">
        <v>7906</v>
      </c>
    </row>
    <row r="1823" spans="1:5" ht="26.4" hidden="1">
      <c r="A1823" s="27">
        <v>7069</v>
      </c>
      <c r="B1823" s="30" t="s">
        <v>8104</v>
      </c>
      <c r="C1823" s="27" t="s">
        <v>48</v>
      </c>
      <c r="D1823" s="27" t="s">
        <v>74</v>
      </c>
      <c r="E1823" s="28" t="s">
        <v>8105</v>
      </c>
    </row>
    <row r="1824" spans="1:5" ht="26.4" hidden="1">
      <c r="A1824" s="27">
        <v>7070</v>
      </c>
      <c r="B1824" s="30" t="s">
        <v>8106</v>
      </c>
      <c r="C1824" s="27" t="s">
        <v>48</v>
      </c>
      <c r="D1824" s="27" t="s">
        <v>74</v>
      </c>
      <c r="E1824" s="28" t="s">
        <v>8107</v>
      </c>
    </row>
    <row r="1825" spans="1:5" ht="26.4" hidden="1">
      <c r="A1825" s="27">
        <v>7082</v>
      </c>
      <c r="B1825" s="30" t="s">
        <v>8102</v>
      </c>
      <c r="C1825" s="27" t="s">
        <v>48</v>
      </c>
      <c r="D1825" s="27" t="s">
        <v>74</v>
      </c>
      <c r="E1825" s="28" t="s">
        <v>8103</v>
      </c>
    </row>
    <row r="1826" spans="1:5" hidden="1">
      <c r="A1826" s="27">
        <v>7088</v>
      </c>
      <c r="B1826" s="30" t="s">
        <v>8091</v>
      </c>
      <c r="C1826" s="27" t="s">
        <v>48</v>
      </c>
      <c r="D1826" s="27" t="s">
        <v>74</v>
      </c>
      <c r="E1826" s="28" t="s">
        <v>8092</v>
      </c>
    </row>
    <row r="1827" spans="1:5" hidden="1">
      <c r="A1827" s="27">
        <v>7091</v>
      </c>
      <c r="B1827" s="30" t="s">
        <v>8029</v>
      </c>
      <c r="C1827" s="27" t="s">
        <v>48</v>
      </c>
      <c r="D1827" s="27" t="s">
        <v>49</v>
      </c>
      <c r="E1827" s="28" t="s">
        <v>1363</v>
      </c>
    </row>
    <row r="1828" spans="1:5" hidden="1">
      <c r="A1828" s="27">
        <v>7094</v>
      </c>
      <c r="B1828" s="30" t="s">
        <v>7984</v>
      </c>
      <c r="C1828" s="27" t="s">
        <v>48</v>
      </c>
      <c r="D1828" s="27" t="s">
        <v>49</v>
      </c>
      <c r="E1828" s="28" t="s">
        <v>5314</v>
      </c>
    </row>
    <row r="1829" spans="1:5" hidden="1">
      <c r="A1829" s="27">
        <v>7097</v>
      </c>
      <c r="B1829" s="30" t="s">
        <v>8034</v>
      </c>
      <c r="C1829" s="27" t="s">
        <v>48</v>
      </c>
      <c r="D1829" s="27" t="s">
        <v>49</v>
      </c>
      <c r="E1829" s="28" t="s">
        <v>8035</v>
      </c>
    </row>
    <row r="1830" spans="1:5" hidden="1">
      <c r="A1830" s="27">
        <v>7098</v>
      </c>
      <c r="B1830" s="30" t="s">
        <v>7988</v>
      </c>
      <c r="C1830" s="27" t="s">
        <v>48</v>
      </c>
      <c r="D1830" s="27" t="s">
        <v>49</v>
      </c>
      <c r="E1830" s="28" t="s">
        <v>511</v>
      </c>
    </row>
    <row r="1831" spans="1:5" ht="26.4" hidden="1">
      <c r="A1831" s="27">
        <v>7103</v>
      </c>
      <c r="B1831" s="30" t="s">
        <v>8002</v>
      </c>
      <c r="C1831" s="27" t="s">
        <v>48</v>
      </c>
      <c r="D1831" s="27" t="s">
        <v>49</v>
      </c>
      <c r="E1831" s="28" t="s">
        <v>7998</v>
      </c>
    </row>
    <row r="1832" spans="1:5" ht="26.4" hidden="1">
      <c r="A1832" s="27">
        <v>7104</v>
      </c>
      <c r="B1832" s="30" t="s">
        <v>7909</v>
      </c>
      <c r="C1832" s="27" t="s">
        <v>48</v>
      </c>
      <c r="D1832" s="27" t="s">
        <v>49</v>
      </c>
      <c r="E1832" s="28" t="s">
        <v>4820</v>
      </c>
    </row>
    <row r="1833" spans="1:5" hidden="1">
      <c r="A1833" s="27">
        <v>7105</v>
      </c>
      <c r="B1833" s="30" t="s">
        <v>7826</v>
      </c>
      <c r="C1833" s="27" t="s">
        <v>48</v>
      </c>
      <c r="D1833" s="27" t="s">
        <v>49</v>
      </c>
      <c r="E1833" s="28" t="s">
        <v>6124</v>
      </c>
    </row>
    <row r="1834" spans="1:5" ht="26.4" hidden="1">
      <c r="A1834" s="27">
        <v>7106</v>
      </c>
      <c r="B1834" s="30" t="s">
        <v>7907</v>
      </c>
      <c r="C1834" s="27" t="s">
        <v>48</v>
      </c>
      <c r="D1834" s="27" t="s">
        <v>49</v>
      </c>
      <c r="E1834" s="28" t="s">
        <v>7908</v>
      </c>
    </row>
    <row r="1835" spans="1:5" ht="26.4" hidden="1">
      <c r="A1835" s="27">
        <v>7108</v>
      </c>
      <c r="B1835" s="30" t="s">
        <v>7912</v>
      </c>
      <c r="C1835" s="27" t="s">
        <v>48</v>
      </c>
      <c r="D1835" s="27" t="s">
        <v>49</v>
      </c>
      <c r="E1835" s="28" t="s">
        <v>7913</v>
      </c>
    </row>
    <row r="1836" spans="1:5" ht="26.4" hidden="1">
      <c r="A1836" s="27">
        <v>7109</v>
      </c>
      <c r="B1836" s="30" t="s">
        <v>7999</v>
      </c>
      <c r="C1836" s="27" t="s">
        <v>48</v>
      </c>
      <c r="D1836" s="27" t="s">
        <v>49</v>
      </c>
      <c r="E1836" s="28" t="s">
        <v>3709</v>
      </c>
    </row>
    <row r="1837" spans="1:5" hidden="1">
      <c r="A1837" s="27">
        <v>7110</v>
      </c>
      <c r="B1837" s="30" t="s">
        <v>7989</v>
      </c>
      <c r="C1837" s="27" t="s">
        <v>48</v>
      </c>
      <c r="D1837" s="27" t="s">
        <v>49</v>
      </c>
      <c r="E1837" s="28" t="s">
        <v>7990</v>
      </c>
    </row>
    <row r="1838" spans="1:5" ht="26.4" hidden="1">
      <c r="A1838" s="27">
        <v>7114</v>
      </c>
      <c r="B1838" s="30" t="s">
        <v>7997</v>
      </c>
      <c r="C1838" s="27" t="s">
        <v>48</v>
      </c>
      <c r="D1838" s="27" t="s">
        <v>49</v>
      </c>
      <c r="E1838" s="28" t="s">
        <v>7998</v>
      </c>
    </row>
    <row r="1839" spans="1:5" ht="26.4" hidden="1">
      <c r="A1839" s="27">
        <v>7116</v>
      </c>
      <c r="B1839" s="30" t="s">
        <v>7985</v>
      </c>
      <c r="C1839" s="27" t="s">
        <v>48</v>
      </c>
      <c r="D1839" s="27" t="s">
        <v>49</v>
      </c>
      <c r="E1839" s="28" t="s">
        <v>3997</v>
      </c>
    </row>
    <row r="1840" spans="1:5" hidden="1">
      <c r="A1840" s="27">
        <v>7117</v>
      </c>
      <c r="B1840" s="30" t="s">
        <v>7987</v>
      </c>
      <c r="C1840" s="27" t="s">
        <v>48</v>
      </c>
      <c r="D1840" s="27" t="s">
        <v>49</v>
      </c>
      <c r="E1840" s="28" t="s">
        <v>4782</v>
      </c>
    </row>
    <row r="1841" spans="1:5" hidden="1">
      <c r="A1841" s="27">
        <v>7118</v>
      </c>
      <c r="B1841" s="30" t="s">
        <v>7986</v>
      </c>
      <c r="C1841" s="27" t="s">
        <v>48</v>
      </c>
      <c r="D1841" s="27" t="s">
        <v>49</v>
      </c>
      <c r="E1841" s="28" t="s">
        <v>4636</v>
      </c>
    </row>
    <row r="1842" spans="1:5" hidden="1">
      <c r="A1842" s="27">
        <v>7119</v>
      </c>
      <c r="B1842" s="30" t="s">
        <v>7831</v>
      </c>
      <c r="C1842" s="27" t="s">
        <v>48</v>
      </c>
      <c r="D1842" s="27" t="s">
        <v>49</v>
      </c>
      <c r="E1842" s="28" t="s">
        <v>2599</v>
      </c>
    </row>
    <row r="1843" spans="1:5" hidden="1">
      <c r="A1843" s="27">
        <v>7120</v>
      </c>
      <c r="B1843" s="30" t="s">
        <v>7832</v>
      </c>
      <c r="C1843" s="27" t="s">
        <v>48</v>
      </c>
      <c r="D1843" s="27" t="s">
        <v>49</v>
      </c>
      <c r="E1843" s="28" t="s">
        <v>203</v>
      </c>
    </row>
    <row r="1844" spans="1:5" ht="26.4" hidden="1">
      <c r="A1844" s="27">
        <v>7121</v>
      </c>
      <c r="B1844" s="30" t="s">
        <v>7992</v>
      </c>
      <c r="C1844" s="27" t="s">
        <v>48</v>
      </c>
      <c r="D1844" s="27" t="s">
        <v>49</v>
      </c>
      <c r="E1844" s="28" t="s">
        <v>5509</v>
      </c>
    </row>
    <row r="1845" spans="1:5" ht="26.4" hidden="1">
      <c r="A1845" s="27">
        <v>7122</v>
      </c>
      <c r="B1845" s="30" t="s">
        <v>7995</v>
      </c>
      <c r="C1845" s="27" t="s">
        <v>48</v>
      </c>
      <c r="D1845" s="27" t="s">
        <v>49</v>
      </c>
      <c r="E1845" s="28" t="s">
        <v>7996</v>
      </c>
    </row>
    <row r="1846" spans="1:5" hidden="1">
      <c r="A1846" s="27">
        <v>7123</v>
      </c>
      <c r="B1846" s="30" t="s">
        <v>7991</v>
      </c>
      <c r="C1846" s="27" t="s">
        <v>48</v>
      </c>
      <c r="D1846" s="27" t="s">
        <v>49</v>
      </c>
      <c r="E1846" s="28" t="s">
        <v>1056</v>
      </c>
    </row>
    <row r="1847" spans="1:5" hidden="1">
      <c r="A1847" s="27">
        <v>7126</v>
      </c>
      <c r="B1847" s="30" t="s">
        <v>8008</v>
      </c>
      <c r="C1847" s="27" t="s">
        <v>48</v>
      </c>
      <c r="D1847" s="27" t="s">
        <v>49</v>
      </c>
      <c r="E1847" s="28" t="s">
        <v>4393</v>
      </c>
    </row>
    <row r="1848" spans="1:5" ht="26.4" hidden="1">
      <c r="A1848" s="27">
        <v>7128</v>
      </c>
      <c r="B1848" s="30" t="s">
        <v>7911</v>
      </c>
      <c r="C1848" s="27" t="s">
        <v>48</v>
      </c>
      <c r="D1848" s="27" t="s">
        <v>49</v>
      </c>
      <c r="E1848" s="28" t="s">
        <v>5466</v>
      </c>
    </row>
    <row r="1849" spans="1:5" ht="26.4" hidden="1">
      <c r="A1849" s="27">
        <v>7129</v>
      </c>
      <c r="B1849" s="30" t="s">
        <v>7914</v>
      </c>
      <c r="C1849" s="27" t="s">
        <v>48</v>
      </c>
      <c r="D1849" s="27" t="s">
        <v>49</v>
      </c>
      <c r="E1849" s="28" t="s">
        <v>7915</v>
      </c>
    </row>
    <row r="1850" spans="1:5" ht="26.4" hidden="1">
      <c r="A1850" s="27">
        <v>7130</v>
      </c>
      <c r="B1850" s="30" t="s">
        <v>7916</v>
      </c>
      <c r="C1850" s="27" t="s">
        <v>48</v>
      </c>
      <c r="D1850" s="27" t="s">
        <v>49</v>
      </c>
      <c r="E1850" s="28" t="s">
        <v>7917</v>
      </c>
    </row>
    <row r="1851" spans="1:5" ht="26.4" hidden="1">
      <c r="A1851" s="27">
        <v>7131</v>
      </c>
      <c r="B1851" s="30" t="s">
        <v>7918</v>
      </c>
      <c r="C1851" s="27" t="s">
        <v>48</v>
      </c>
      <c r="D1851" s="27" t="s">
        <v>49</v>
      </c>
      <c r="E1851" s="28" t="s">
        <v>7919</v>
      </c>
    </row>
    <row r="1852" spans="1:5" ht="26.4" hidden="1">
      <c r="A1852" s="27">
        <v>7132</v>
      </c>
      <c r="B1852" s="30" t="s">
        <v>7920</v>
      </c>
      <c r="C1852" s="27" t="s">
        <v>48</v>
      </c>
      <c r="D1852" s="27" t="s">
        <v>49</v>
      </c>
      <c r="E1852" s="28" t="s">
        <v>7921</v>
      </c>
    </row>
    <row r="1853" spans="1:5" ht="26.4" hidden="1">
      <c r="A1853" s="27">
        <v>7133</v>
      </c>
      <c r="B1853" s="30" t="s">
        <v>7922</v>
      </c>
      <c r="C1853" s="27" t="s">
        <v>48</v>
      </c>
      <c r="D1853" s="27" t="s">
        <v>49</v>
      </c>
      <c r="E1853" s="28" t="s">
        <v>7923</v>
      </c>
    </row>
    <row r="1854" spans="1:5" ht="26.4" hidden="1">
      <c r="A1854" s="27">
        <v>7135</v>
      </c>
      <c r="B1854" s="30" t="s">
        <v>8000</v>
      </c>
      <c r="C1854" s="27" t="s">
        <v>48</v>
      </c>
      <c r="D1854" s="27" t="s">
        <v>49</v>
      </c>
      <c r="E1854" s="28" t="s">
        <v>3417</v>
      </c>
    </row>
    <row r="1855" spans="1:5" ht="26.4" hidden="1">
      <c r="A1855" s="27">
        <v>7136</v>
      </c>
      <c r="B1855" s="30" t="s">
        <v>7910</v>
      </c>
      <c r="C1855" s="27" t="s">
        <v>48</v>
      </c>
      <c r="D1855" s="27" t="s">
        <v>49</v>
      </c>
      <c r="E1855" s="28" t="s">
        <v>1589</v>
      </c>
    </row>
    <row r="1856" spans="1:5" ht="26.4" hidden="1">
      <c r="A1856" s="27">
        <v>7137</v>
      </c>
      <c r="B1856" s="30" t="s">
        <v>7993</v>
      </c>
      <c r="C1856" s="27" t="s">
        <v>48</v>
      </c>
      <c r="D1856" s="27" t="s">
        <v>49</v>
      </c>
      <c r="E1856" s="28" t="s">
        <v>7994</v>
      </c>
    </row>
    <row r="1857" spans="1:5" hidden="1">
      <c r="A1857" s="27">
        <v>7138</v>
      </c>
      <c r="B1857" s="30" t="s">
        <v>8040</v>
      </c>
      <c r="C1857" s="27" t="s">
        <v>48</v>
      </c>
      <c r="D1857" s="27" t="s">
        <v>49</v>
      </c>
      <c r="E1857" s="28" t="s">
        <v>483</v>
      </c>
    </row>
    <row r="1858" spans="1:5" hidden="1">
      <c r="A1858" s="27">
        <v>7139</v>
      </c>
      <c r="B1858" s="30" t="s">
        <v>8041</v>
      </c>
      <c r="C1858" s="27" t="s">
        <v>48</v>
      </c>
      <c r="D1858" s="27" t="s">
        <v>49</v>
      </c>
      <c r="E1858" s="28" t="s">
        <v>3784</v>
      </c>
    </row>
    <row r="1859" spans="1:5" hidden="1">
      <c r="A1859" s="27">
        <v>7140</v>
      </c>
      <c r="B1859" s="30" t="s">
        <v>8042</v>
      </c>
      <c r="C1859" s="27" t="s">
        <v>48</v>
      </c>
      <c r="D1859" s="27" t="s">
        <v>49</v>
      </c>
      <c r="E1859" s="28" t="s">
        <v>5317</v>
      </c>
    </row>
    <row r="1860" spans="1:5" hidden="1">
      <c r="A1860" s="27">
        <v>7141</v>
      </c>
      <c r="B1860" s="30" t="s">
        <v>8043</v>
      </c>
      <c r="C1860" s="27" t="s">
        <v>48</v>
      </c>
      <c r="D1860" s="27" t="s">
        <v>49</v>
      </c>
      <c r="E1860" s="28" t="s">
        <v>3337</v>
      </c>
    </row>
    <row r="1861" spans="1:5" hidden="1">
      <c r="A1861" s="27">
        <v>7142</v>
      </c>
      <c r="B1861" s="30" t="s">
        <v>8048</v>
      </c>
      <c r="C1861" s="27" t="s">
        <v>48</v>
      </c>
      <c r="D1861" s="27" t="s">
        <v>49</v>
      </c>
      <c r="E1861" s="28" t="s">
        <v>7108</v>
      </c>
    </row>
    <row r="1862" spans="1:5" hidden="1">
      <c r="A1862" s="27">
        <v>7143</v>
      </c>
      <c r="B1862" s="30" t="s">
        <v>8044</v>
      </c>
      <c r="C1862" s="27" t="s">
        <v>48</v>
      </c>
      <c r="D1862" s="27" t="s">
        <v>49</v>
      </c>
      <c r="E1862" s="28" t="s">
        <v>321</v>
      </c>
    </row>
    <row r="1863" spans="1:5" hidden="1">
      <c r="A1863" s="27">
        <v>7144</v>
      </c>
      <c r="B1863" s="30" t="s">
        <v>8045</v>
      </c>
      <c r="C1863" s="27" t="s">
        <v>48</v>
      </c>
      <c r="D1863" s="27" t="s">
        <v>49</v>
      </c>
      <c r="E1863" s="28" t="s">
        <v>5214</v>
      </c>
    </row>
    <row r="1864" spans="1:5" hidden="1">
      <c r="A1864" s="27">
        <v>7145</v>
      </c>
      <c r="B1864" s="30" t="s">
        <v>8046</v>
      </c>
      <c r="C1864" s="27" t="s">
        <v>48</v>
      </c>
      <c r="D1864" s="27" t="s">
        <v>49</v>
      </c>
      <c r="E1864" s="28" t="s">
        <v>8047</v>
      </c>
    </row>
    <row r="1865" spans="1:5" hidden="1">
      <c r="A1865" s="27">
        <v>7146</v>
      </c>
      <c r="B1865" s="30" t="s">
        <v>8038</v>
      </c>
      <c r="C1865" s="27" t="s">
        <v>48</v>
      </c>
      <c r="D1865" s="27" t="s">
        <v>49</v>
      </c>
      <c r="E1865" s="28" t="s">
        <v>8039</v>
      </c>
    </row>
    <row r="1866" spans="1:5" hidden="1">
      <c r="A1866" s="27">
        <v>7153</v>
      </c>
      <c r="B1866" s="30" t="s">
        <v>8118</v>
      </c>
      <c r="C1866" s="27" t="s">
        <v>52</v>
      </c>
      <c r="D1866" s="27" t="s">
        <v>49</v>
      </c>
      <c r="E1866" s="28" t="s">
        <v>8119</v>
      </c>
    </row>
    <row r="1867" spans="1:5" ht="39.6" hidden="1">
      <c r="A1867" s="27">
        <v>7154</v>
      </c>
      <c r="B1867" s="30" t="s">
        <v>8137</v>
      </c>
      <c r="C1867" s="27" t="s">
        <v>172</v>
      </c>
      <c r="D1867" s="27" t="s">
        <v>74</v>
      </c>
      <c r="E1867" s="28" t="s">
        <v>499</v>
      </c>
    </row>
    <row r="1868" spans="1:5" ht="39.6" hidden="1">
      <c r="A1868" s="27">
        <v>7155</v>
      </c>
      <c r="B1868" s="30" t="s">
        <v>8136</v>
      </c>
      <c r="C1868" s="27" t="s">
        <v>62</v>
      </c>
      <c r="D1868" s="27" t="s">
        <v>74</v>
      </c>
      <c r="E1868" s="28" t="s">
        <v>4638</v>
      </c>
    </row>
    <row r="1869" spans="1:5" ht="26.4" hidden="1">
      <c r="A1869" s="27">
        <v>7156</v>
      </c>
      <c r="B1869" s="30" t="s">
        <v>8146</v>
      </c>
      <c r="C1869" s="27" t="s">
        <v>62</v>
      </c>
      <c r="D1869" s="27" t="s">
        <v>74</v>
      </c>
      <c r="E1869" s="28" t="s">
        <v>8147</v>
      </c>
    </row>
    <row r="1870" spans="1:5" ht="26.4" hidden="1">
      <c r="A1870" s="27">
        <v>7158</v>
      </c>
      <c r="B1870" s="30" t="s">
        <v>8157</v>
      </c>
      <c r="C1870" s="27" t="s">
        <v>62</v>
      </c>
      <c r="D1870" s="27" t="s">
        <v>53</v>
      </c>
      <c r="E1870" s="28" t="s">
        <v>8158</v>
      </c>
    </row>
    <row r="1871" spans="1:5" hidden="1">
      <c r="A1871" s="27">
        <v>7161</v>
      </c>
      <c r="B1871" s="30" t="s">
        <v>8175</v>
      </c>
      <c r="C1871" s="27" t="s">
        <v>62</v>
      </c>
      <c r="D1871" s="27" t="s">
        <v>49</v>
      </c>
      <c r="E1871" s="28" t="s">
        <v>1264</v>
      </c>
    </row>
    <row r="1872" spans="1:5" ht="26.4" hidden="1">
      <c r="A1872" s="27">
        <v>7162</v>
      </c>
      <c r="B1872" s="30" t="s">
        <v>8159</v>
      </c>
      <c r="C1872" s="27" t="s">
        <v>62</v>
      </c>
      <c r="D1872" s="27" t="s">
        <v>49</v>
      </c>
      <c r="E1872" s="28" t="s">
        <v>8160</v>
      </c>
    </row>
    <row r="1873" spans="1:5" hidden="1">
      <c r="A1873" s="27">
        <v>7164</v>
      </c>
      <c r="B1873" s="30" t="s">
        <v>8170</v>
      </c>
      <c r="C1873" s="27" t="s">
        <v>62</v>
      </c>
      <c r="D1873" s="27" t="s">
        <v>49</v>
      </c>
      <c r="E1873" s="28" t="s">
        <v>8171</v>
      </c>
    </row>
    <row r="1874" spans="1:5" ht="26.4" hidden="1">
      <c r="A1874" s="27">
        <v>7167</v>
      </c>
      <c r="B1874" s="30" t="s">
        <v>8153</v>
      </c>
      <c r="C1874" s="27" t="s">
        <v>62</v>
      </c>
      <c r="D1874" s="27" t="s">
        <v>49</v>
      </c>
      <c r="E1874" s="28" t="s">
        <v>1097</v>
      </c>
    </row>
    <row r="1875" spans="1:5" ht="26.4" hidden="1">
      <c r="A1875" s="27">
        <v>7170</v>
      </c>
      <c r="B1875" s="30" t="s">
        <v>8176</v>
      </c>
      <c r="C1875" s="27" t="s">
        <v>62</v>
      </c>
      <c r="D1875" s="27" t="s">
        <v>53</v>
      </c>
      <c r="E1875" s="28" t="s">
        <v>111</v>
      </c>
    </row>
    <row r="1876" spans="1:5" ht="26.4" hidden="1">
      <c r="A1876" s="27">
        <v>7173</v>
      </c>
      <c r="B1876" s="30" t="s">
        <v>8186</v>
      </c>
      <c r="C1876" s="27" t="s">
        <v>1029</v>
      </c>
      <c r="D1876" s="27" t="s">
        <v>53</v>
      </c>
      <c r="E1876" s="28" t="s">
        <v>8187</v>
      </c>
    </row>
    <row r="1877" spans="1:5" ht="26.4" hidden="1">
      <c r="A1877" s="27">
        <v>7175</v>
      </c>
      <c r="B1877" s="30" t="s">
        <v>8193</v>
      </c>
      <c r="C1877" s="27" t="s">
        <v>48</v>
      </c>
      <c r="D1877" s="27" t="s">
        <v>49</v>
      </c>
      <c r="E1877" s="28" t="s">
        <v>4817</v>
      </c>
    </row>
    <row r="1878" spans="1:5" ht="26.4" hidden="1">
      <c r="A1878" s="27">
        <v>7176</v>
      </c>
      <c r="B1878" s="30" t="s">
        <v>8186</v>
      </c>
      <c r="C1878" s="27" t="s">
        <v>48</v>
      </c>
      <c r="D1878" s="27" t="s">
        <v>49</v>
      </c>
      <c r="E1878" s="28" t="s">
        <v>105</v>
      </c>
    </row>
    <row r="1879" spans="1:5" ht="26.4" hidden="1">
      <c r="A1879" s="27">
        <v>7180</v>
      </c>
      <c r="B1879" s="30" t="s">
        <v>8190</v>
      </c>
      <c r="C1879" s="27" t="s">
        <v>48</v>
      </c>
      <c r="D1879" s="27" t="s">
        <v>49</v>
      </c>
      <c r="E1879" s="28" t="s">
        <v>483</v>
      </c>
    </row>
    <row r="1880" spans="1:5" ht="26.4" hidden="1">
      <c r="A1880" s="27">
        <v>7181</v>
      </c>
      <c r="B1880" s="30" t="s">
        <v>3077</v>
      </c>
      <c r="C1880" s="27" t="s">
        <v>48</v>
      </c>
      <c r="D1880" s="27" t="s">
        <v>49</v>
      </c>
      <c r="E1880" s="28" t="s">
        <v>1125</v>
      </c>
    </row>
    <row r="1881" spans="1:5" ht="26.4" hidden="1">
      <c r="A1881" s="27">
        <v>7183</v>
      </c>
      <c r="B1881" s="30" t="s">
        <v>8188</v>
      </c>
      <c r="C1881" s="27" t="s">
        <v>48</v>
      </c>
      <c r="D1881" s="27" t="s">
        <v>49</v>
      </c>
      <c r="E1881" s="28" t="s">
        <v>8189</v>
      </c>
    </row>
    <row r="1882" spans="1:5" hidden="1">
      <c r="A1882" s="27">
        <v>7184</v>
      </c>
      <c r="B1882" s="30" t="s">
        <v>8210</v>
      </c>
      <c r="C1882" s="27" t="s">
        <v>62</v>
      </c>
      <c r="D1882" s="27" t="s">
        <v>53</v>
      </c>
      <c r="E1882" s="28" t="s">
        <v>8211</v>
      </c>
    </row>
    <row r="1883" spans="1:5" hidden="1">
      <c r="A1883" s="27">
        <v>7186</v>
      </c>
      <c r="B1883" s="30" t="s">
        <v>8233</v>
      </c>
      <c r="C1883" s="27" t="s">
        <v>48</v>
      </c>
      <c r="D1883" s="27" t="s">
        <v>53</v>
      </c>
      <c r="E1883" s="28" t="s">
        <v>8234</v>
      </c>
    </row>
    <row r="1884" spans="1:5" hidden="1">
      <c r="A1884" s="27">
        <v>7189</v>
      </c>
      <c r="B1884" s="30" t="s">
        <v>8243</v>
      </c>
      <c r="C1884" s="27" t="s">
        <v>48</v>
      </c>
      <c r="D1884" s="27" t="s">
        <v>49</v>
      </c>
      <c r="E1884" s="28" t="s">
        <v>8244</v>
      </c>
    </row>
    <row r="1885" spans="1:5" hidden="1">
      <c r="A1885" s="27">
        <v>7190</v>
      </c>
      <c r="B1885" s="30" t="s">
        <v>8226</v>
      </c>
      <c r="C1885" s="27" t="s">
        <v>48</v>
      </c>
      <c r="D1885" s="27" t="s">
        <v>49</v>
      </c>
      <c r="E1885" s="28" t="s">
        <v>8227</v>
      </c>
    </row>
    <row r="1886" spans="1:5" hidden="1">
      <c r="A1886" s="27">
        <v>7191</v>
      </c>
      <c r="B1886" s="30" t="s">
        <v>8229</v>
      </c>
      <c r="C1886" s="27" t="s">
        <v>48</v>
      </c>
      <c r="D1886" s="27" t="s">
        <v>49</v>
      </c>
      <c r="E1886" s="28" t="s">
        <v>1810</v>
      </c>
    </row>
    <row r="1887" spans="1:5" hidden="1">
      <c r="A1887" s="27">
        <v>7192</v>
      </c>
      <c r="B1887" s="30" t="s">
        <v>8240</v>
      </c>
      <c r="C1887" s="27" t="s">
        <v>48</v>
      </c>
      <c r="D1887" s="27" t="s">
        <v>49</v>
      </c>
      <c r="E1887" s="28" t="s">
        <v>3124</v>
      </c>
    </row>
    <row r="1888" spans="1:5" hidden="1">
      <c r="A1888" s="27">
        <v>7193</v>
      </c>
      <c r="B1888" s="30" t="s">
        <v>8241</v>
      </c>
      <c r="C1888" s="27" t="s">
        <v>48</v>
      </c>
      <c r="D1888" s="27" t="s">
        <v>49</v>
      </c>
      <c r="E1888" s="28" t="s">
        <v>8242</v>
      </c>
    </row>
    <row r="1889" spans="1:5" hidden="1">
      <c r="A1889" s="27">
        <v>7194</v>
      </c>
      <c r="B1889" s="30" t="s">
        <v>8235</v>
      </c>
      <c r="C1889" s="27" t="s">
        <v>62</v>
      </c>
      <c r="D1889" s="27" t="s">
        <v>49</v>
      </c>
      <c r="E1889" s="28" t="s">
        <v>8237</v>
      </c>
    </row>
    <row r="1890" spans="1:5" hidden="1">
      <c r="A1890" s="27">
        <v>7195</v>
      </c>
      <c r="B1890" s="30" t="s">
        <v>8231</v>
      </c>
      <c r="C1890" s="27" t="s">
        <v>48</v>
      </c>
      <c r="D1890" s="27" t="s">
        <v>49</v>
      </c>
      <c r="E1890" s="28" t="s">
        <v>8232</v>
      </c>
    </row>
    <row r="1891" spans="1:5" hidden="1">
      <c r="A1891" s="27">
        <v>7197</v>
      </c>
      <c r="B1891" s="30" t="s">
        <v>8238</v>
      </c>
      <c r="C1891" s="27" t="s">
        <v>48</v>
      </c>
      <c r="D1891" s="27" t="s">
        <v>49</v>
      </c>
      <c r="E1891" s="28" t="s">
        <v>8239</v>
      </c>
    </row>
    <row r="1892" spans="1:5" hidden="1">
      <c r="A1892" s="27">
        <v>7198</v>
      </c>
      <c r="B1892" s="30" t="s">
        <v>8245</v>
      </c>
      <c r="C1892" s="27" t="s">
        <v>62</v>
      </c>
      <c r="D1892" s="27" t="s">
        <v>49</v>
      </c>
      <c r="E1892" s="28" t="s">
        <v>8246</v>
      </c>
    </row>
    <row r="1893" spans="1:5" hidden="1">
      <c r="A1893" s="27">
        <v>7202</v>
      </c>
      <c r="B1893" s="30" t="s">
        <v>8224</v>
      </c>
      <c r="C1893" s="27" t="s">
        <v>62</v>
      </c>
      <c r="D1893" s="27" t="s">
        <v>49</v>
      </c>
      <c r="E1893" s="28" t="s">
        <v>8225</v>
      </c>
    </row>
    <row r="1894" spans="1:5" hidden="1">
      <c r="A1894" s="27">
        <v>7207</v>
      </c>
      <c r="B1894" s="30" t="s">
        <v>8235</v>
      </c>
      <c r="C1894" s="27" t="s">
        <v>48</v>
      </c>
      <c r="D1894" s="27" t="s">
        <v>49</v>
      </c>
      <c r="E1894" s="28" t="s">
        <v>8236</v>
      </c>
    </row>
    <row r="1895" spans="1:5" hidden="1">
      <c r="A1895" s="27">
        <v>7210</v>
      </c>
      <c r="B1895" s="30" t="s">
        <v>8257</v>
      </c>
      <c r="C1895" s="27" t="s">
        <v>48</v>
      </c>
      <c r="D1895" s="27" t="s">
        <v>49</v>
      </c>
      <c r="E1895" s="28" t="s">
        <v>8259</v>
      </c>
    </row>
    <row r="1896" spans="1:5" hidden="1">
      <c r="A1896" s="27">
        <v>7212</v>
      </c>
      <c r="B1896" s="30" t="s">
        <v>8268</v>
      </c>
      <c r="C1896" s="27" t="s">
        <v>48</v>
      </c>
      <c r="D1896" s="27" t="s">
        <v>49</v>
      </c>
      <c r="E1896" s="28" t="s">
        <v>8269</v>
      </c>
    </row>
    <row r="1897" spans="1:5" hidden="1">
      <c r="A1897" s="27">
        <v>7213</v>
      </c>
      <c r="B1897" s="30" t="s">
        <v>8229</v>
      </c>
      <c r="C1897" s="27" t="s">
        <v>62</v>
      </c>
      <c r="D1897" s="27" t="s">
        <v>49</v>
      </c>
      <c r="E1897" s="28" t="s">
        <v>8230</v>
      </c>
    </row>
    <row r="1898" spans="1:5" ht="26.4" hidden="1">
      <c r="A1898" s="27">
        <v>7214</v>
      </c>
      <c r="B1898" s="30" t="s">
        <v>3080</v>
      </c>
      <c r="C1898" s="27" t="s">
        <v>48</v>
      </c>
      <c r="D1898" s="27" t="s">
        <v>49</v>
      </c>
      <c r="E1898" s="28" t="s">
        <v>3081</v>
      </c>
    </row>
    <row r="1899" spans="1:5" ht="26.4" hidden="1">
      <c r="A1899" s="27">
        <v>7215</v>
      </c>
      <c r="B1899" s="30" t="s">
        <v>3071</v>
      </c>
      <c r="C1899" s="27" t="s">
        <v>48</v>
      </c>
      <c r="D1899" s="27" t="s">
        <v>49</v>
      </c>
      <c r="E1899" s="28" t="s">
        <v>3072</v>
      </c>
    </row>
    <row r="1900" spans="1:5" ht="26.4" hidden="1">
      <c r="A1900" s="27">
        <v>7216</v>
      </c>
      <c r="B1900" s="30" t="s">
        <v>3073</v>
      </c>
      <c r="C1900" s="27" t="s">
        <v>48</v>
      </c>
      <c r="D1900" s="27" t="s">
        <v>49</v>
      </c>
      <c r="E1900" s="28" t="s">
        <v>3074</v>
      </c>
    </row>
    <row r="1901" spans="1:5" ht="26.4" hidden="1">
      <c r="A1901" s="27">
        <v>7219</v>
      </c>
      <c r="B1901" s="30" t="s">
        <v>3082</v>
      </c>
      <c r="C1901" s="27" t="s">
        <v>48</v>
      </c>
      <c r="D1901" s="27" t="s">
        <v>49</v>
      </c>
      <c r="E1901" s="28" t="s">
        <v>2933</v>
      </c>
    </row>
    <row r="1902" spans="1:5" hidden="1">
      <c r="A1902" s="27">
        <v>7220</v>
      </c>
      <c r="B1902" s="30" t="s">
        <v>8276</v>
      </c>
      <c r="C1902" s="27" t="s">
        <v>48</v>
      </c>
      <c r="D1902" s="27" t="s">
        <v>49</v>
      </c>
      <c r="E1902" s="28" t="s">
        <v>8277</v>
      </c>
    </row>
    <row r="1903" spans="1:5" hidden="1">
      <c r="A1903" s="27">
        <v>7221</v>
      </c>
      <c r="B1903" s="30" t="s">
        <v>8257</v>
      </c>
      <c r="C1903" s="27" t="s">
        <v>62</v>
      </c>
      <c r="D1903" s="27" t="s">
        <v>49</v>
      </c>
      <c r="E1903" s="28" t="s">
        <v>8258</v>
      </c>
    </row>
    <row r="1904" spans="1:5" hidden="1">
      <c r="A1904" s="27">
        <v>7223</v>
      </c>
      <c r="B1904" s="30" t="s">
        <v>8252</v>
      </c>
      <c r="C1904" s="27" t="s">
        <v>48</v>
      </c>
      <c r="D1904" s="27" t="s">
        <v>49</v>
      </c>
      <c r="E1904" s="28" t="s">
        <v>1401</v>
      </c>
    </row>
    <row r="1905" spans="1:5" hidden="1">
      <c r="A1905" s="27">
        <v>7224</v>
      </c>
      <c r="B1905" s="30" t="s">
        <v>8255</v>
      </c>
      <c r="C1905" s="27" t="s">
        <v>48</v>
      </c>
      <c r="D1905" s="27" t="s">
        <v>49</v>
      </c>
      <c r="E1905" s="28" t="s">
        <v>8256</v>
      </c>
    </row>
    <row r="1906" spans="1:5" hidden="1">
      <c r="A1906" s="27">
        <v>7225</v>
      </c>
      <c r="B1906" s="30" t="s">
        <v>8260</v>
      </c>
      <c r="C1906" s="27" t="s">
        <v>48</v>
      </c>
      <c r="D1906" s="27" t="s">
        <v>49</v>
      </c>
      <c r="E1906" s="28" t="s">
        <v>8261</v>
      </c>
    </row>
    <row r="1907" spans="1:5" hidden="1">
      <c r="A1907" s="27">
        <v>7226</v>
      </c>
      <c r="B1907" s="30" t="s">
        <v>8262</v>
      </c>
      <c r="C1907" s="27" t="s">
        <v>48</v>
      </c>
      <c r="D1907" s="27" t="s">
        <v>49</v>
      </c>
      <c r="E1907" s="28" t="s">
        <v>8263</v>
      </c>
    </row>
    <row r="1908" spans="1:5" hidden="1">
      <c r="A1908" s="27">
        <v>7227</v>
      </c>
      <c r="B1908" s="30" t="s">
        <v>8266</v>
      </c>
      <c r="C1908" s="27" t="s">
        <v>48</v>
      </c>
      <c r="D1908" s="27" t="s">
        <v>49</v>
      </c>
      <c r="E1908" s="28" t="s">
        <v>8267</v>
      </c>
    </row>
    <row r="1909" spans="1:5" hidden="1">
      <c r="A1909" s="27">
        <v>7229</v>
      </c>
      <c r="B1909" s="30" t="s">
        <v>8270</v>
      </c>
      <c r="C1909" s="27" t="s">
        <v>48</v>
      </c>
      <c r="D1909" s="27" t="s">
        <v>49</v>
      </c>
      <c r="E1909" s="28" t="s">
        <v>8271</v>
      </c>
    </row>
    <row r="1910" spans="1:5" hidden="1">
      <c r="A1910" s="27">
        <v>7230</v>
      </c>
      <c r="B1910" s="30" t="s">
        <v>8272</v>
      </c>
      <c r="C1910" s="27" t="s">
        <v>48</v>
      </c>
      <c r="D1910" s="27" t="s">
        <v>49</v>
      </c>
      <c r="E1910" s="28" t="s">
        <v>8273</v>
      </c>
    </row>
    <row r="1911" spans="1:5" hidden="1">
      <c r="A1911" s="27">
        <v>7231</v>
      </c>
      <c r="B1911" s="30" t="s">
        <v>8274</v>
      </c>
      <c r="C1911" s="27" t="s">
        <v>48</v>
      </c>
      <c r="D1911" s="27" t="s">
        <v>49</v>
      </c>
      <c r="E1911" s="28" t="s">
        <v>8275</v>
      </c>
    </row>
    <row r="1912" spans="1:5" hidden="1">
      <c r="A1912" s="27">
        <v>7233</v>
      </c>
      <c r="B1912" s="30" t="s">
        <v>8280</v>
      </c>
      <c r="C1912" s="27" t="s">
        <v>48</v>
      </c>
      <c r="D1912" s="27" t="s">
        <v>49</v>
      </c>
      <c r="E1912" s="28" t="s">
        <v>8281</v>
      </c>
    </row>
    <row r="1913" spans="1:5" hidden="1">
      <c r="A1913" s="27">
        <v>7234</v>
      </c>
      <c r="B1913" s="30" t="s">
        <v>8253</v>
      </c>
      <c r="C1913" s="27" t="s">
        <v>48</v>
      </c>
      <c r="D1913" s="27" t="s">
        <v>49</v>
      </c>
      <c r="E1913" s="28" t="s">
        <v>8254</v>
      </c>
    </row>
    <row r="1914" spans="1:5" hidden="1">
      <c r="A1914" s="27">
        <v>7236</v>
      </c>
      <c r="B1914" s="30" t="s">
        <v>8264</v>
      </c>
      <c r="C1914" s="27" t="s">
        <v>48</v>
      </c>
      <c r="D1914" s="27" t="s">
        <v>49</v>
      </c>
      <c r="E1914" s="28" t="s">
        <v>8265</v>
      </c>
    </row>
    <row r="1915" spans="1:5" ht="26.4" hidden="1">
      <c r="A1915" s="27">
        <v>7237</v>
      </c>
      <c r="B1915" s="30" t="s">
        <v>7463</v>
      </c>
      <c r="C1915" s="27" t="s">
        <v>48</v>
      </c>
      <c r="D1915" s="27" t="s">
        <v>49</v>
      </c>
      <c r="E1915" s="28" t="s">
        <v>7464</v>
      </c>
    </row>
    <row r="1916" spans="1:5" hidden="1">
      <c r="A1916" s="27">
        <v>7238</v>
      </c>
      <c r="B1916" s="30" t="s">
        <v>8180</v>
      </c>
      <c r="C1916" s="27" t="s">
        <v>62</v>
      </c>
      <c r="D1916" s="27" t="s">
        <v>49</v>
      </c>
      <c r="E1916" s="28" t="s">
        <v>7872</v>
      </c>
    </row>
    <row r="1917" spans="1:5" hidden="1">
      <c r="A1917" s="27">
        <v>7239</v>
      </c>
      <c r="B1917" s="30" t="s">
        <v>8181</v>
      </c>
      <c r="C1917" s="27" t="s">
        <v>62</v>
      </c>
      <c r="D1917" s="27" t="s">
        <v>49</v>
      </c>
      <c r="E1917" s="28" t="s">
        <v>8182</v>
      </c>
    </row>
    <row r="1918" spans="1:5" hidden="1">
      <c r="A1918" s="27">
        <v>7240</v>
      </c>
      <c r="B1918" s="30" t="s">
        <v>8183</v>
      </c>
      <c r="C1918" s="27" t="s">
        <v>62</v>
      </c>
      <c r="D1918" s="27" t="s">
        <v>49</v>
      </c>
      <c r="E1918" s="28" t="s">
        <v>8184</v>
      </c>
    </row>
    <row r="1919" spans="1:5" hidden="1">
      <c r="A1919" s="27">
        <v>7241</v>
      </c>
      <c r="B1919" s="30" t="s">
        <v>3063</v>
      </c>
      <c r="C1919" s="27" t="s">
        <v>62</v>
      </c>
      <c r="D1919" s="27" t="s">
        <v>49</v>
      </c>
      <c r="E1919" s="28" t="s">
        <v>3064</v>
      </c>
    </row>
    <row r="1920" spans="1:5" hidden="1">
      <c r="A1920" s="27">
        <v>7243</v>
      </c>
      <c r="B1920" s="30" t="s">
        <v>8204</v>
      </c>
      <c r="C1920" s="27" t="s">
        <v>62</v>
      </c>
      <c r="D1920" s="27" t="s">
        <v>49</v>
      </c>
      <c r="E1920" s="28" t="s">
        <v>7409</v>
      </c>
    </row>
    <row r="1921" spans="1:5" hidden="1">
      <c r="A1921" s="27">
        <v>7245</v>
      </c>
      <c r="B1921" s="30" t="s">
        <v>8248</v>
      </c>
      <c r="C1921" s="27" t="s">
        <v>48</v>
      </c>
      <c r="D1921" s="27" t="s">
        <v>49</v>
      </c>
      <c r="E1921" s="28" t="s">
        <v>8249</v>
      </c>
    </row>
    <row r="1922" spans="1:5" hidden="1">
      <c r="A1922" s="27">
        <v>7246</v>
      </c>
      <c r="B1922" s="30" t="s">
        <v>8290</v>
      </c>
      <c r="C1922" s="27" t="s">
        <v>48</v>
      </c>
      <c r="D1922" s="27" t="s">
        <v>49</v>
      </c>
      <c r="E1922" s="28" t="s">
        <v>8291</v>
      </c>
    </row>
    <row r="1923" spans="1:5" ht="26.4" hidden="1">
      <c r="A1923" s="27">
        <v>7247</v>
      </c>
      <c r="B1923" s="30" t="s">
        <v>5359</v>
      </c>
      <c r="C1923" s="27" t="s">
        <v>52</v>
      </c>
      <c r="D1923" s="27" t="s">
        <v>53</v>
      </c>
      <c r="E1923" s="28" t="s">
        <v>5352</v>
      </c>
    </row>
    <row r="1924" spans="1:5" hidden="1">
      <c r="A1924" s="27">
        <v>7252</v>
      </c>
      <c r="B1924" s="30" t="s">
        <v>5351</v>
      </c>
      <c r="C1924" s="27" t="s">
        <v>52</v>
      </c>
      <c r="D1924" s="27" t="s">
        <v>49</v>
      </c>
      <c r="E1924" s="28" t="s">
        <v>5352</v>
      </c>
    </row>
    <row r="1925" spans="1:5" hidden="1">
      <c r="A1925" s="27">
        <v>7253</v>
      </c>
      <c r="B1925" s="30" t="s">
        <v>8345</v>
      </c>
      <c r="C1925" s="27" t="s">
        <v>71</v>
      </c>
      <c r="D1925" s="27" t="s">
        <v>49</v>
      </c>
      <c r="E1925" s="28" t="s">
        <v>8346</v>
      </c>
    </row>
    <row r="1926" spans="1:5" hidden="1">
      <c r="A1926" s="27">
        <v>7256</v>
      </c>
      <c r="B1926" s="30" t="s">
        <v>8352</v>
      </c>
      <c r="C1926" s="27" t="s">
        <v>48</v>
      </c>
      <c r="D1926" s="27" t="s">
        <v>49</v>
      </c>
      <c r="E1926" s="28" t="s">
        <v>142</v>
      </c>
    </row>
    <row r="1927" spans="1:5" hidden="1">
      <c r="A1927" s="27">
        <v>7258</v>
      </c>
      <c r="B1927" s="30" t="s">
        <v>8350</v>
      </c>
      <c r="C1927" s="27" t="s">
        <v>48</v>
      </c>
      <c r="D1927" s="27" t="s">
        <v>49</v>
      </c>
      <c r="E1927" s="28" t="s">
        <v>1925</v>
      </c>
    </row>
    <row r="1928" spans="1:5" hidden="1">
      <c r="A1928" s="27">
        <v>7260</v>
      </c>
      <c r="B1928" s="30" t="s">
        <v>8351</v>
      </c>
      <c r="C1928" s="27" t="s">
        <v>48</v>
      </c>
      <c r="D1928" s="27" t="s">
        <v>49</v>
      </c>
      <c r="E1928" s="28" t="s">
        <v>474</v>
      </c>
    </row>
    <row r="1929" spans="1:5" hidden="1">
      <c r="A1929" s="27">
        <v>7266</v>
      </c>
      <c r="B1929" s="30" t="s">
        <v>1028</v>
      </c>
      <c r="C1929" s="27" t="s">
        <v>1029</v>
      </c>
      <c r="D1929" s="27" t="s">
        <v>53</v>
      </c>
      <c r="E1929" s="28" t="s">
        <v>1030</v>
      </c>
    </row>
    <row r="1930" spans="1:5" hidden="1">
      <c r="A1930" s="27">
        <v>7267</v>
      </c>
      <c r="B1930" s="30" t="s">
        <v>1037</v>
      </c>
      <c r="C1930" s="27" t="s">
        <v>48</v>
      </c>
      <c r="D1930" s="27" t="s">
        <v>49</v>
      </c>
      <c r="E1930" s="28" t="s">
        <v>1038</v>
      </c>
    </row>
    <row r="1931" spans="1:5" hidden="1">
      <c r="A1931" s="27">
        <v>7268</v>
      </c>
      <c r="B1931" s="30" t="s">
        <v>1036</v>
      </c>
      <c r="C1931" s="27" t="s">
        <v>48</v>
      </c>
      <c r="D1931" s="27" t="s">
        <v>49</v>
      </c>
      <c r="E1931" s="28" t="s">
        <v>258</v>
      </c>
    </row>
    <row r="1932" spans="1:5" hidden="1">
      <c r="A1932" s="27">
        <v>7269</v>
      </c>
      <c r="B1932" s="30" t="s">
        <v>1032</v>
      </c>
      <c r="C1932" s="27" t="s">
        <v>48</v>
      </c>
      <c r="D1932" s="27" t="s">
        <v>49</v>
      </c>
      <c r="E1932" s="28" t="s">
        <v>1033</v>
      </c>
    </row>
    <row r="1933" spans="1:5" hidden="1">
      <c r="A1933" s="27">
        <v>7270</v>
      </c>
      <c r="B1933" s="30" t="s">
        <v>1031</v>
      </c>
      <c r="C1933" s="27" t="s">
        <v>48</v>
      </c>
      <c r="D1933" s="27" t="s">
        <v>49</v>
      </c>
      <c r="E1933" s="28" t="s">
        <v>735</v>
      </c>
    </row>
    <row r="1934" spans="1:5" hidden="1">
      <c r="A1934" s="27">
        <v>7271</v>
      </c>
      <c r="B1934" s="30" t="s">
        <v>1034</v>
      </c>
      <c r="C1934" s="27" t="s">
        <v>48</v>
      </c>
      <c r="D1934" s="27" t="s">
        <v>49</v>
      </c>
      <c r="E1934" s="28" t="s">
        <v>1035</v>
      </c>
    </row>
    <row r="1935" spans="1:5" hidden="1">
      <c r="A1935" s="27">
        <v>7272</v>
      </c>
      <c r="B1935" s="30" t="s">
        <v>3707</v>
      </c>
      <c r="C1935" s="27" t="s">
        <v>48</v>
      </c>
      <c r="D1935" s="27" t="s">
        <v>49</v>
      </c>
      <c r="E1935" s="28" t="s">
        <v>1659</v>
      </c>
    </row>
    <row r="1936" spans="1:5" hidden="1">
      <c r="A1936" s="27">
        <v>7273</v>
      </c>
      <c r="B1936" s="30" t="s">
        <v>3705</v>
      </c>
      <c r="C1936" s="27" t="s">
        <v>48</v>
      </c>
      <c r="D1936" s="27" t="s">
        <v>49</v>
      </c>
      <c r="E1936" s="28" t="s">
        <v>3706</v>
      </c>
    </row>
    <row r="1937" spans="1:5" ht="26.4" hidden="1">
      <c r="A1937" s="27">
        <v>7274</v>
      </c>
      <c r="B1937" s="30" t="s">
        <v>8366</v>
      </c>
      <c r="C1937" s="27" t="s">
        <v>48</v>
      </c>
      <c r="D1937" s="27" t="s">
        <v>74</v>
      </c>
      <c r="E1937" s="28" t="s">
        <v>8367</v>
      </c>
    </row>
    <row r="1938" spans="1:5" ht="26.4" hidden="1">
      <c r="A1938" s="27">
        <v>7275</v>
      </c>
      <c r="B1938" s="30" t="s">
        <v>8368</v>
      </c>
      <c r="C1938" s="27" t="s">
        <v>48</v>
      </c>
      <c r="D1938" s="27" t="s">
        <v>74</v>
      </c>
      <c r="E1938" s="28" t="s">
        <v>8369</v>
      </c>
    </row>
    <row r="1939" spans="1:5" ht="26.4" hidden="1">
      <c r="A1939" s="27">
        <v>7276</v>
      </c>
      <c r="B1939" s="30" t="s">
        <v>8360</v>
      </c>
      <c r="C1939" s="27" t="s">
        <v>48</v>
      </c>
      <c r="D1939" s="27" t="s">
        <v>74</v>
      </c>
      <c r="E1939" s="28" t="s">
        <v>8361</v>
      </c>
    </row>
    <row r="1940" spans="1:5" ht="26.4" hidden="1">
      <c r="A1940" s="27">
        <v>7277</v>
      </c>
      <c r="B1940" s="30" t="s">
        <v>8362</v>
      </c>
      <c r="C1940" s="27" t="s">
        <v>48</v>
      </c>
      <c r="D1940" s="27" t="s">
        <v>74</v>
      </c>
      <c r="E1940" s="28" t="s">
        <v>8363</v>
      </c>
    </row>
    <row r="1941" spans="1:5" ht="26.4" hidden="1">
      <c r="A1941" s="27">
        <v>7278</v>
      </c>
      <c r="B1941" s="30" t="s">
        <v>8364</v>
      </c>
      <c r="C1941" s="27" t="s">
        <v>48</v>
      </c>
      <c r="D1941" s="27" t="s">
        <v>74</v>
      </c>
      <c r="E1941" s="28" t="s">
        <v>8365</v>
      </c>
    </row>
    <row r="1942" spans="1:5" ht="26.4" hidden="1">
      <c r="A1942" s="27">
        <v>7280</v>
      </c>
      <c r="B1942" s="30" t="s">
        <v>8356</v>
      </c>
      <c r="C1942" s="27" t="s">
        <v>48</v>
      </c>
      <c r="D1942" s="27" t="s">
        <v>74</v>
      </c>
      <c r="E1942" s="28" t="s">
        <v>8357</v>
      </c>
    </row>
    <row r="1943" spans="1:5" ht="26.4" hidden="1">
      <c r="A1943" s="27">
        <v>7282</v>
      </c>
      <c r="B1943" s="30" t="s">
        <v>8358</v>
      </c>
      <c r="C1943" s="27" t="s">
        <v>48</v>
      </c>
      <c r="D1943" s="27" t="s">
        <v>74</v>
      </c>
      <c r="E1943" s="28" t="s">
        <v>8359</v>
      </c>
    </row>
    <row r="1944" spans="1:5" ht="26.4" hidden="1">
      <c r="A1944" s="27">
        <v>7284</v>
      </c>
      <c r="B1944" s="30" t="s">
        <v>8370</v>
      </c>
      <c r="C1944" s="27" t="s">
        <v>48</v>
      </c>
      <c r="D1944" s="27" t="s">
        <v>74</v>
      </c>
      <c r="E1944" s="28" t="s">
        <v>8371</v>
      </c>
    </row>
    <row r="1945" spans="1:5" hidden="1">
      <c r="A1945" s="27">
        <v>7287</v>
      </c>
      <c r="B1945" s="30" t="s">
        <v>8385</v>
      </c>
      <c r="C1945" s="27" t="s">
        <v>4315</v>
      </c>
      <c r="D1945" s="27" t="s">
        <v>49</v>
      </c>
      <c r="E1945" s="28" t="s">
        <v>8386</v>
      </c>
    </row>
    <row r="1946" spans="1:5" hidden="1">
      <c r="A1946" s="27">
        <v>7288</v>
      </c>
      <c r="B1946" s="30" t="s">
        <v>8413</v>
      </c>
      <c r="C1946" s="27" t="s">
        <v>175</v>
      </c>
      <c r="D1946" s="27" t="s">
        <v>49</v>
      </c>
      <c r="E1946" s="28" t="s">
        <v>8414</v>
      </c>
    </row>
    <row r="1947" spans="1:5" hidden="1">
      <c r="A1947" s="27">
        <v>7292</v>
      </c>
      <c r="B1947" s="30" t="s">
        <v>8411</v>
      </c>
      <c r="C1947" s="27" t="s">
        <v>175</v>
      </c>
      <c r="D1947" s="27" t="s">
        <v>53</v>
      </c>
      <c r="E1947" s="28" t="s">
        <v>8412</v>
      </c>
    </row>
    <row r="1948" spans="1:5" hidden="1">
      <c r="A1948" s="27">
        <v>7293</v>
      </c>
      <c r="B1948" s="30" t="s">
        <v>8407</v>
      </c>
      <c r="C1948" s="27" t="s">
        <v>175</v>
      </c>
      <c r="D1948" s="27" t="s">
        <v>49</v>
      </c>
      <c r="E1948" s="28" t="s">
        <v>8408</v>
      </c>
    </row>
    <row r="1949" spans="1:5" hidden="1">
      <c r="A1949" s="27">
        <v>7304</v>
      </c>
      <c r="B1949" s="30" t="s">
        <v>8405</v>
      </c>
      <c r="C1949" s="27" t="s">
        <v>175</v>
      </c>
      <c r="D1949" s="27" t="s">
        <v>49</v>
      </c>
      <c r="E1949" s="28" t="s">
        <v>8406</v>
      </c>
    </row>
    <row r="1950" spans="1:5" hidden="1">
      <c r="A1950" s="27">
        <v>7306</v>
      </c>
      <c r="B1950" s="30" t="s">
        <v>8425</v>
      </c>
      <c r="C1950" s="27" t="s">
        <v>175</v>
      </c>
      <c r="D1950" s="27" t="s">
        <v>49</v>
      </c>
      <c r="E1950" s="28" t="s">
        <v>8426</v>
      </c>
    </row>
    <row r="1951" spans="1:5" hidden="1">
      <c r="A1951" s="27">
        <v>7307</v>
      </c>
      <c r="B1951" s="30" t="s">
        <v>4311</v>
      </c>
      <c r="C1951" s="27" t="s">
        <v>175</v>
      </c>
      <c r="D1951" s="27" t="s">
        <v>49</v>
      </c>
      <c r="E1951" s="28" t="s">
        <v>2713</v>
      </c>
    </row>
    <row r="1952" spans="1:5" hidden="1">
      <c r="A1952" s="27">
        <v>7311</v>
      </c>
      <c r="B1952" s="30" t="s">
        <v>8409</v>
      </c>
      <c r="C1952" s="27" t="s">
        <v>175</v>
      </c>
      <c r="D1952" s="27" t="s">
        <v>49</v>
      </c>
      <c r="E1952" s="28" t="s">
        <v>8410</v>
      </c>
    </row>
    <row r="1953" spans="1:5" ht="26.4" hidden="1">
      <c r="A1953" s="27">
        <v>7313</v>
      </c>
      <c r="B1953" s="30" t="s">
        <v>8396</v>
      </c>
      <c r="C1953" s="27" t="s">
        <v>175</v>
      </c>
      <c r="D1953" s="27" t="s">
        <v>49</v>
      </c>
      <c r="E1953" s="28" t="s">
        <v>8397</v>
      </c>
    </row>
    <row r="1954" spans="1:5" hidden="1">
      <c r="A1954" s="27">
        <v>7314</v>
      </c>
      <c r="B1954" s="30" t="s">
        <v>8401</v>
      </c>
      <c r="C1954" s="27" t="s">
        <v>175</v>
      </c>
      <c r="D1954" s="27" t="s">
        <v>49</v>
      </c>
      <c r="E1954" s="28" t="s">
        <v>8402</v>
      </c>
    </row>
    <row r="1955" spans="1:5" hidden="1">
      <c r="A1955" s="27">
        <v>7317</v>
      </c>
      <c r="B1955" s="30" t="s">
        <v>7499</v>
      </c>
      <c r="C1955" s="27" t="s">
        <v>172</v>
      </c>
      <c r="D1955" s="27" t="s">
        <v>49</v>
      </c>
      <c r="E1955" s="28" t="s">
        <v>7500</v>
      </c>
    </row>
    <row r="1956" spans="1:5" ht="26.4" hidden="1">
      <c r="A1956" s="27">
        <v>7319</v>
      </c>
      <c r="B1956" s="30" t="s">
        <v>8398</v>
      </c>
      <c r="C1956" s="27" t="s">
        <v>175</v>
      </c>
      <c r="D1956" s="27" t="s">
        <v>49</v>
      </c>
      <c r="E1956" s="28" t="s">
        <v>7913</v>
      </c>
    </row>
    <row r="1957" spans="1:5" ht="26.4" hidden="1">
      <c r="A1957" s="27">
        <v>7325</v>
      </c>
      <c r="B1957" s="30" t="s">
        <v>376</v>
      </c>
      <c r="C1957" s="27" t="s">
        <v>172</v>
      </c>
      <c r="D1957" s="27" t="s">
        <v>49</v>
      </c>
      <c r="E1957" s="28" t="s">
        <v>377</v>
      </c>
    </row>
    <row r="1958" spans="1:5" hidden="1">
      <c r="A1958" s="27">
        <v>7334</v>
      </c>
      <c r="B1958" s="30" t="s">
        <v>374</v>
      </c>
      <c r="C1958" s="27" t="s">
        <v>175</v>
      </c>
      <c r="D1958" s="27" t="s">
        <v>49</v>
      </c>
      <c r="E1958" s="28" t="s">
        <v>375</v>
      </c>
    </row>
    <row r="1959" spans="1:5" hidden="1">
      <c r="A1959" s="27">
        <v>7338</v>
      </c>
      <c r="B1959" s="30" t="s">
        <v>8429</v>
      </c>
      <c r="C1959" s="27" t="s">
        <v>172</v>
      </c>
      <c r="D1959" s="27" t="s">
        <v>49</v>
      </c>
      <c r="E1959" s="28" t="s">
        <v>8430</v>
      </c>
    </row>
    <row r="1960" spans="1:5" hidden="1">
      <c r="A1960" s="27">
        <v>7340</v>
      </c>
      <c r="B1960" s="30" t="s">
        <v>4615</v>
      </c>
      <c r="C1960" s="27" t="s">
        <v>175</v>
      </c>
      <c r="D1960" s="27" t="s">
        <v>49</v>
      </c>
      <c r="E1960" s="28" t="s">
        <v>2072</v>
      </c>
    </row>
    <row r="1961" spans="1:5" hidden="1">
      <c r="A1961" s="27">
        <v>7342</v>
      </c>
      <c r="B1961" s="30" t="s">
        <v>8424</v>
      </c>
      <c r="C1961" s="27" t="s">
        <v>172</v>
      </c>
      <c r="D1961" s="27" t="s">
        <v>49</v>
      </c>
      <c r="E1961" s="28" t="s">
        <v>1105</v>
      </c>
    </row>
    <row r="1962" spans="1:5" ht="26.4" hidden="1">
      <c r="A1962" s="27">
        <v>7343</v>
      </c>
      <c r="B1962" s="30" t="s">
        <v>8384</v>
      </c>
      <c r="C1962" s="27" t="s">
        <v>175</v>
      </c>
      <c r="D1962" s="27" t="s">
        <v>49</v>
      </c>
      <c r="E1962" s="28" t="s">
        <v>278</v>
      </c>
    </row>
    <row r="1963" spans="1:5" hidden="1">
      <c r="A1963" s="27">
        <v>7344</v>
      </c>
      <c r="B1963" s="30" t="s">
        <v>8419</v>
      </c>
      <c r="C1963" s="27" t="s">
        <v>4315</v>
      </c>
      <c r="D1963" s="27" t="s">
        <v>53</v>
      </c>
      <c r="E1963" s="28" t="s">
        <v>8420</v>
      </c>
    </row>
    <row r="1964" spans="1:5" hidden="1">
      <c r="A1964" s="27">
        <v>7345</v>
      </c>
      <c r="B1964" s="30" t="s">
        <v>8421</v>
      </c>
      <c r="C1964" s="27" t="s">
        <v>175</v>
      </c>
      <c r="D1964" s="27" t="s">
        <v>49</v>
      </c>
      <c r="E1964" s="28" t="s">
        <v>5442</v>
      </c>
    </row>
    <row r="1965" spans="1:5" hidden="1">
      <c r="A1965" s="27">
        <v>7347</v>
      </c>
      <c r="B1965" s="30" t="s">
        <v>8389</v>
      </c>
      <c r="C1965" s="27" t="s">
        <v>4315</v>
      </c>
      <c r="D1965" s="27" t="s">
        <v>49</v>
      </c>
      <c r="E1965" s="28" t="s">
        <v>8391</v>
      </c>
    </row>
    <row r="1966" spans="1:5" hidden="1">
      <c r="A1966" s="27">
        <v>7348</v>
      </c>
      <c r="B1966" s="30" t="s">
        <v>8389</v>
      </c>
      <c r="C1966" s="27" t="s">
        <v>175</v>
      </c>
      <c r="D1966" s="27" t="s">
        <v>49</v>
      </c>
      <c r="E1966" s="28" t="s">
        <v>8390</v>
      </c>
    </row>
    <row r="1967" spans="1:5" hidden="1">
      <c r="A1967" s="27">
        <v>7350</v>
      </c>
      <c r="B1967" s="30" t="s">
        <v>8387</v>
      </c>
      <c r="C1967" s="27" t="s">
        <v>175</v>
      </c>
      <c r="D1967" s="27" t="s">
        <v>49</v>
      </c>
      <c r="E1967" s="28" t="s">
        <v>8388</v>
      </c>
    </row>
    <row r="1968" spans="1:5" hidden="1">
      <c r="A1968" s="27">
        <v>7353</v>
      </c>
      <c r="B1968" s="30" t="s">
        <v>7374</v>
      </c>
      <c r="C1968" s="27" t="s">
        <v>175</v>
      </c>
      <c r="D1968" s="27" t="s">
        <v>49</v>
      </c>
      <c r="E1968" s="28" t="s">
        <v>7375</v>
      </c>
    </row>
    <row r="1969" spans="1:5" hidden="1">
      <c r="A1969" s="27">
        <v>7355</v>
      </c>
      <c r="B1969" s="30" t="s">
        <v>8392</v>
      </c>
      <c r="C1969" s="27" t="s">
        <v>4315</v>
      </c>
      <c r="D1969" s="27" t="s">
        <v>49</v>
      </c>
      <c r="E1969" s="28" t="s">
        <v>8393</v>
      </c>
    </row>
    <row r="1970" spans="1:5" hidden="1">
      <c r="A1970" s="27">
        <v>7356</v>
      </c>
      <c r="B1970" s="30" t="s">
        <v>8394</v>
      </c>
      <c r="C1970" s="27" t="s">
        <v>175</v>
      </c>
      <c r="D1970" s="27" t="s">
        <v>49</v>
      </c>
      <c r="E1970" s="28" t="s">
        <v>8395</v>
      </c>
    </row>
    <row r="1971" spans="1:5" hidden="1">
      <c r="A1971" s="27">
        <v>7524</v>
      </c>
      <c r="B1971" s="30" t="s">
        <v>8437</v>
      </c>
      <c r="C1971" s="27" t="s">
        <v>48</v>
      </c>
      <c r="D1971" s="27" t="s">
        <v>49</v>
      </c>
      <c r="E1971" s="28" t="s">
        <v>8438</v>
      </c>
    </row>
    <row r="1972" spans="1:5" hidden="1">
      <c r="A1972" s="27">
        <v>7525</v>
      </c>
      <c r="B1972" s="30" t="s">
        <v>8435</v>
      </c>
      <c r="C1972" s="27" t="s">
        <v>48</v>
      </c>
      <c r="D1972" s="27" t="s">
        <v>49</v>
      </c>
      <c r="E1972" s="28" t="s">
        <v>8436</v>
      </c>
    </row>
    <row r="1973" spans="1:5" ht="26.4" hidden="1">
      <c r="A1973" s="27">
        <v>7528</v>
      </c>
      <c r="B1973" s="30" t="s">
        <v>8449</v>
      </c>
      <c r="C1973" s="27" t="s">
        <v>48</v>
      </c>
      <c r="D1973" s="27" t="s">
        <v>53</v>
      </c>
      <c r="E1973" s="28" t="s">
        <v>8450</v>
      </c>
    </row>
    <row r="1974" spans="1:5" hidden="1">
      <c r="A1974" s="27">
        <v>7543</v>
      </c>
      <c r="B1974" s="30" t="s">
        <v>7675</v>
      </c>
      <c r="C1974" s="27" t="s">
        <v>48</v>
      </c>
      <c r="D1974" s="27" t="s">
        <v>49</v>
      </c>
      <c r="E1974" s="28" t="s">
        <v>1073</v>
      </c>
    </row>
    <row r="1975" spans="1:5" ht="26.4" hidden="1">
      <c r="A1975" s="27">
        <v>7552</v>
      </c>
      <c r="B1975" s="30" t="s">
        <v>6764</v>
      </c>
      <c r="C1975" s="27" t="s">
        <v>48</v>
      </c>
      <c r="D1975" s="27" t="s">
        <v>49</v>
      </c>
      <c r="E1975" s="28" t="s">
        <v>4960</v>
      </c>
    </row>
    <row r="1976" spans="1:5" ht="26.4" hidden="1">
      <c r="A1976" s="27">
        <v>7568</v>
      </c>
      <c r="B1976" s="30" t="s">
        <v>1248</v>
      </c>
      <c r="C1976" s="27" t="s">
        <v>48</v>
      </c>
      <c r="D1976" s="27" t="s">
        <v>49</v>
      </c>
      <c r="E1976" s="28" t="s">
        <v>807</v>
      </c>
    </row>
    <row r="1977" spans="1:5" hidden="1">
      <c r="A1977" s="27">
        <v>7569</v>
      </c>
      <c r="B1977" s="30" t="s">
        <v>4540</v>
      </c>
      <c r="C1977" s="27" t="s">
        <v>48</v>
      </c>
      <c r="D1977" s="27" t="s">
        <v>49</v>
      </c>
      <c r="E1977" s="28" t="s">
        <v>4541</v>
      </c>
    </row>
    <row r="1978" spans="1:5" ht="26.4" hidden="1">
      <c r="A1978" s="27">
        <v>7571</v>
      </c>
      <c r="B1978" s="30" t="s">
        <v>8308</v>
      </c>
      <c r="C1978" s="27" t="s">
        <v>48</v>
      </c>
      <c r="D1978" s="27" t="s">
        <v>49</v>
      </c>
      <c r="E1978" s="28" t="s">
        <v>2692</v>
      </c>
    </row>
    <row r="1979" spans="1:5" ht="26.4" hidden="1">
      <c r="A1979" s="27">
        <v>7572</v>
      </c>
      <c r="B1979" s="30" t="s">
        <v>7636</v>
      </c>
      <c r="C1979" s="27" t="s">
        <v>48</v>
      </c>
      <c r="D1979" s="27" t="s">
        <v>49</v>
      </c>
      <c r="E1979" s="28" t="s">
        <v>5621</v>
      </c>
    </row>
    <row r="1980" spans="1:5" ht="26.4" hidden="1">
      <c r="A1980" s="27">
        <v>7576</v>
      </c>
      <c r="B1980" s="30" t="s">
        <v>7633</v>
      </c>
      <c r="C1980" s="27" t="s">
        <v>48</v>
      </c>
      <c r="D1980" s="27" t="s">
        <v>49</v>
      </c>
      <c r="E1980" s="28" t="s">
        <v>7634</v>
      </c>
    </row>
    <row r="1981" spans="1:5" hidden="1">
      <c r="A1981" s="27">
        <v>7581</v>
      </c>
      <c r="B1981" s="30" t="s">
        <v>7478</v>
      </c>
      <c r="C1981" s="27" t="s">
        <v>48</v>
      </c>
      <c r="D1981" s="27" t="s">
        <v>49</v>
      </c>
      <c r="E1981" s="28" t="s">
        <v>6479</v>
      </c>
    </row>
    <row r="1982" spans="1:5" ht="26.4" hidden="1">
      <c r="A1982" s="27">
        <v>7583</v>
      </c>
      <c r="B1982" s="30" t="s">
        <v>1258</v>
      </c>
      <c r="C1982" s="27" t="s">
        <v>48</v>
      </c>
      <c r="D1982" s="27" t="s">
        <v>49</v>
      </c>
      <c r="E1982" s="28" t="s">
        <v>1259</v>
      </c>
    </row>
    <row r="1983" spans="1:5" ht="26.4" hidden="1">
      <c r="A1983" s="27">
        <v>7584</v>
      </c>
      <c r="B1983" s="30" t="s">
        <v>1249</v>
      </c>
      <c r="C1983" s="27" t="s">
        <v>48</v>
      </c>
      <c r="D1983" s="27" t="s">
        <v>49</v>
      </c>
      <c r="E1983" s="28" t="s">
        <v>138</v>
      </c>
    </row>
    <row r="1984" spans="1:5" hidden="1">
      <c r="A1984" s="27">
        <v>7588</v>
      </c>
      <c r="B1984" s="30" t="s">
        <v>830</v>
      </c>
      <c r="C1984" s="27" t="s">
        <v>48</v>
      </c>
      <c r="D1984" s="27" t="s">
        <v>53</v>
      </c>
      <c r="E1984" s="28" t="s">
        <v>831</v>
      </c>
    </row>
    <row r="1985" spans="1:5" hidden="1">
      <c r="A1985" s="27">
        <v>7592</v>
      </c>
      <c r="B1985" s="30" t="s">
        <v>8456</v>
      </c>
      <c r="C1985" s="27" t="s">
        <v>52</v>
      </c>
      <c r="D1985" s="27" t="s">
        <v>53</v>
      </c>
      <c r="E1985" s="28" t="s">
        <v>54</v>
      </c>
    </row>
    <row r="1986" spans="1:5" hidden="1">
      <c r="A1986" s="27">
        <v>7595</v>
      </c>
      <c r="B1986" s="30" t="s">
        <v>6210</v>
      </c>
      <c r="C1986" s="27" t="s">
        <v>52</v>
      </c>
      <c r="D1986" s="27" t="s">
        <v>49</v>
      </c>
      <c r="E1986" s="28" t="s">
        <v>6211</v>
      </c>
    </row>
    <row r="1987" spans="1:5" ht="26.4" hidden="1">
      <c r="A1987" s="27">
        <v>7602</v>
      </c>
      <c r="B1987" s="30" t="s">
        <v>8489</v>
      </c>
      <c r="C1987" s="27" t="s">
        <v>48</v>
      </c>
      <c r="D1987" s="27" t="s">
        <v>49</v>
      </c>
      <c r="E1987" s="28" t="s">
        <v>8490</v>
      </c>
    </row>
    <row r="1988" spans="1:5" ht="26.4" hidden="1">
      <c r="A1988" s="27">
        <v>7603</v>
      </c>
      <c r="B1988" s="30" t="s">
        <v>8491</v>
      </c>
      <c r="C1988" s="27" t="s">
        <v>48</v>
      </c>
      <c r="D1988" s="27" t="s">
        <v>49</v>
      </c>
      <c r="E1988" s="28" t="s">
        <v>381</v>
      </c>
    </row>
    <row r="1989" spans="1:5" ht="26.4" hidden="1">
      <c r="A1989" s="27">
        <v>7604</v>
      </c>
      <c r="B1989" s="30" t="s">
        <v>8485</v>
      </c>
      <c r="C1989" s="27" t="s">
        <v>48</v>
      </c>
      <c r="D1989" s="27" t="s">
        <v>49</v>
      </c>
      <c r="E1989" s="28" t="s">
        <v>8486</v>
      </c>
    </row>
    <row r="1990" spans="1:5" ht="26.4" hidden="1">
      <c r="A1990" s="27">
        <v>7606</v>
      </c>
      <c r="B1990" s="30" t="s">
        <v>8502</v>
      </c>
      <c r="C1990" s="27" t="s">
        <v>48</v>
      </c>
      <c r="D1990" s="27" t="s">
        <v>49</v>
      </c>
      <c r="E1990" s="28" t="s">
        <v>4909</v>
      </c>
    </row>
    <row r="1991" spans="1:5" ht="26.4" hidden="1">
      <c r="A1991" s="27">
        <v>7608</v>
      </c>
      <c r="B1991" s="30" t="s">
        <v>2416</v>
      </c>
      <c r="C1991" s="27" t="s">
        <v>48</v>
      </c>
      <c r="D1991" s="27" t="s">
        <v>49</v>
      </c>
      <c r="E1991" s="28" t="s">
        <v>2417</v>
      </c>
    </row>
    <row r="1992" spans="1:5" ht="39.6" hidden="1">
      <c r="A1992" s="27">
        <v>7610</v>
      </c>
      <c r="B1992" s="30" t="s">
        <v>8530</v>
      </c>
      <c r="C1992" s="27" t="s">
        <v>48</v>
      </c>
      <c r="D1992" s="27" t="s">
        <v>74</v>
      </c>
      <c r="E1992" s="28" t="s">
        <v>8531</v>
      </c>
    </row>
    <row r="1993" spans="1:5" ht="39.6" hidden="1">
      <c r="A1993" s="27">
        <v>7611</v>
      </c>
      <c r="B1993" s="30" t="s">
        <v>8538</v>
      </c>
      <c r="C1993" s="27" t="s">
        <v>48</v>
      </c>
      <c r="D1993" s="27" t="s">
        <v>74</v>
      </c>
      <c r="E1993" s="28" t="s">
        <v>8539</v>
      </c>
    </row>
    <row r="1994" spans="1:5" ht="39.6" hidden="1">
      <c r="A1994" s="27">
        <v>7612</v>
      </c>
      <c r="B1994" s="30" t="s">
        <v>8540</v>
      </c>
      <c r="C1994" s="27" t="s">
        <v>48</v>
      </c>
      <c r="D1994" s="27" t="s">
        <v>74</v>
      </c>
      <c r="E1994" s="28" t="s">
        <v>8541</v>
      </c>
    </row>
    <row r="1995" spans="1:5" ht="39.6" hidden="1">
      <c r="A1995" s="27">
        <v>7613</v>
      </c>
      <c r="B1995" s="30" t="s">
        <v>8518</v>
      </c>
      <c r="C1995" s="27" t="s">
        <v>48</v>
      </c>
      <c r="D1995" s="27" t="s">
        <v>74</v>
      </c>
      <c r="E1995" s="28" t="s">
        <v>8519</v>
      </c>
    </row>
    <row r="1996" spans="1:5" ht="39.6" hidden="1">
      <c r="A1996" s="27">
        <v>7614</v>
      </c>
      <c r="B1996" s="30" t="s">
        <v>8524</v>
      </c>
      <c r="C1996" s="27" t="s">
        <v>48</v>
      </c>
      <c r="D1996" s="27" t="s">
        <v>74</v>
      </c>
      <c r="E1996" s="28" t="s">
        <v>8525</v>
      </c>
    </row>
    <row r="1997" spans="1:5" ht="39.6" hidden="1">
      <c r="A1997" s="27">
        <v>7615</v>
      </c>
      <c r="B1997" s="30" t="s">
        <v>8532</v>
      </c>
      <c r="C1997" s="27" t="s">
        <v>48</v>
      </c>
      <c r="D1997" s="27" t="s">
        <v>74</v>
      </c>
      <c r="E1997" s="28" t="s">
        <v>8533</v>
      </c>
    </row>
    <row r="1998" spans="1:5" ht="39.6" hidden="1">
      <c r="A1998" s="27">
        <v>7616</v>
      </c>
      <c r="B1998" s="30" t="s">
        <v>8536</v>
      </c>
      <c r="C1998" s="27" t="s">
        <v>48</v>
      </c>
      <c r="D1998" s="27" t="s">
        <v>74</v>
      </c>
      <c r="E1998" s="28" t="s">
        <v>8537</v>
      </c>
    </row>
    <row r="1999" spans="1:5" ht="39.6" hidden="1">
      <c r="A1999" s="27">
        <v>7617</v>
      </c>
      <c r="B1999" s="30" t="s">
        <v>8534</v>
      </c>
      <c r="C1999" s="27" t="s">
        <v>48</v>
      </c>
      <c r="D1999" s="27" t="s">
        <v>74</v>
      </c>
      <c r="E1999" s="28" t="s">
        <v>8535</v>
      </c>
    </row>
    <row r="2000" spans="1:5" ht="39.6" hidden="1">
      <c r="A2000" s="27">
        <v>7618</v>
      </c>
      <c r="B2000" s="30" t="s">
        <v>8526</v>
      </c>
      <c r="C2000" s="27" t="s">
        <v>48</v>
      </c>
      <c r="D2000" s="27" t="s">
        <v>74</v>
      </c>
      <c r="E2000" s="28" t="s">
        <v>8527</v>
      </c>
    </row>
    <row r="2001" spans="1:5" ht="39.6" hidden="1">
      <c r="A2001" s="27">
        <v>7619</v>
      </c>
      <c r="B2001" s="30" t="s">
        <v>8520</v>
      </c>
      <c r="C2001" s="27" t="s">
        <v>48</v>
      </c>
      <c r="D2001" s="27" t="s">
        <v>74</v>
      </c>
      <c r="E2001" s="28" t="s">
        <v>8521</v>
      </c>
    </row>
    <row r="2002" spans="1:5" ht="39.6" hidden="1">
      <c r="A2002" s="27">
        <v>7620</v>
      </c>
      <c r="B2002" s="30" t="s">
        <v>8528</v>
      </c>
      <c r="C2002" s="27" t="s">
        <v>48</v>
      </c>
      <c r="D2002" s="27" t="s">
        <v>74</v>
      </c>
      <c r="E2002" s="28" t="s">
        <v>8529</v>
      </c>
    </row>
    <row r="2003" spans="1:5" ht="26.4" hidden="1">
      <c r="A2003" s="27">
        <v>7622</v>
      </c>
      <c r="B2003" s="30" t="s">
        <v>8549</v>
      </c>
      <c r="C2003" s="27" t="s">
        <v>48</v>
      </c>
      <c r="D2003" s="27" t="s">
        <v>74</v>
      </c>
      <c r="E2003" s="28" t="s">
        <v>8550</v>
      </c>
    </row>
    <row r="2004" spans="1:5" ht="26.4" hidden="1">
      <c r="A2004" s="27">
        <v>7623</v>
      </c>
      <c r="B2004" s="30" t="s">
        <v>8555</v>
      </c>
      <c r="C2004" s="27" t="s">
        <v>48</v>
      </c>
      <c r="D2004" s="27" t="s">
        <v>74</v>
      </c>
      <c r="E2004" s="28" t="s">
        <v>8548</v>
      </c>
    </row>
    <row r="2005" spans="1:5" ht="26.4" hidden="1">
      <c r="A2005" s="27">
        <v>7624</v>
      </c>
      <c r="B2005" s="30" t="s">
        <v>8551</v>
      </c>
      <c r="C2005" s="27" t="s">
        <v>48</v>
      </c>
      <c r="D2005" s="27" t="s">
        <v>74</v>
      </c>
      <c r="E2005" s="28" t="s">
        <v>8552</v>
      </c>
    </row>
    <row r="2006" spans="1:5" ht="26.4" hidden="1">
      <c r="A2006" s="27">
        <v>7625</v>
      </c>
      <c r="B2006" s="30" t="s">
        <v>8553</v>
      </c>
      <c r="C2006" s="27" t="s">
        <v>48</v>
      </c>
      <c r="D2006" s="27" t="s">
        <v>74</v>
      </c>
      <c r="E2006" s="28" t="s">
        <v>8554</v>
      </c>
    </row>
    <row r="2007" spans="1:5" ht="26.4" hidden="1">
      <c r="A2007" s="27">
        <v>7640</v>
      </c>
      <c r="B2007" s="30" t="s">
        <v>8568</v>
      </c>
      <c r="C2007" s="27" t="s">
        <v>48</v>
      </c>
      <c r="D2007" s="27" t="s">
        <v>74</v>
      </c>
      <c r="E2007" s="28" t="s">
        <v>8569</v>
      </c>
    </row>
    <row r="2008" spans="1:5" hidden="1">
      <c r="A2008" s="27">
        <v>7660</v>
      </c>
      <c r="B2008" s="30" t="s">
        <v>9118</v>
      </c>
      <c r="C2008" s="27" t="s">
        <v>165</v>
      </c>
      <c r="D2008" s="27" t="s">
        <v>49</v>
      </c>
      <c r="E2008" s="28" t="s">
        <v>9119</v>
      </c>
    </row>
    <row r="2009" spans="1:5" hidden="1">
      <c r="A2009" s="27">
        <v>7661</v>
      </c>
      <c r="B2009" s="30" t="s">
        <v>8662</v>
      </c>
      <c r="C2009" s="27" t="s">
        <v>165</v>
      </c>
      <c r="D2009" s="27" t="s">
        <v>49</v>
      </c>
      <c r="E2009" s="28" t="s">
        <v>8663</v>
      </c>
    </row>
    <row r="2010" spans="1:5" hidden="1">
      <c r="A2010" s="27">
        <v>7667</v>
      </c>
      <c r="B2010" s="30" t="s">
        <v>9116</v>
      </c>
      <c r="C2010" s="27" t="s">
        <v>165</v>
      </c>
      <c r="D2010" s="27" t="s">
        <v>49</v>
      </c>
      <c r="E2010" s="28" t="s">
        <v>9117</v>
      </c>
    </row>
    <row r="2011" spans="1:5" hidden="1">
      <c r="A2011" s="27">
        <v>7672</v>
      </c>
      <c r="B2011" s="30" t="s">
        <v>8654</v>
      </c>
      <c r="C2011" s="27" t="s">
        <v>165</v>
      </c>
      <c r="D2011" s="27" t="s">
        <v>49</v>
      </c>
      <c r="E2011" s="28" t="s">
        <v>8655</v>
      </c>
    </row>
    <row r="2012" spans="1:5" hidden="1">
      <c r="A2012" s="27">
        <v>7676</v>
      </c>
      <c r="B2012" s="30" t="s">
        <v>9120</v>
      </c>
      <c r="C2012" s="27" t="s">
        <v>165</v>
      </c>
      <c r="D2012" s="27" t="s">
        <v>49</v>
      </c>
      <c r="E2012" s="28" t="s">
        <v>9121</v>
      </c>
    </row>
    <row r="2013" spans="1:5" hidden="1">
      <c r="A2013" s="27">
        <v>7690</v>
      </c>
      <c r="B2013" s="30" t="s">
        <v>8658</v>
      </c>
      <c r="C2013" s="27" t="s">
        <v>165</v>
      </c>
      <c r="D2013" s="27" t="s">
        <v>49</v>
      </c>
      <c r="E2013" s="28" t="s">
        <v>8659</v>
      </c>
    </row>
    <row r="2014" spans="1:5" ht="26.4" hidden="1">
      <c r="A2014" s="27">
        <v>7691</v>
      </c>
      <c r="B2014" s="30" t="s">
        <v>8602</v>
      </c>
      <c r="C2014" s="27" t="s">
        <v>165</v>
      </c>
      <c r="D2014" s="27" t="s">
        <v>49</v>
      </c>
      <c r="E2014" s="28" t="s">
        <v>2953</v>
      </c>
    </row>
    <row r="2015" spans="1:5" ht="26.4" hidden="1">
      <c r="A2015" s="27">
        <v>7692</v>
      </c>
      <c r="B2015" s="30" t="s">
        <v>8615</v>
      </c>
      <c r="C2015" s="27" t="s">
        <v>165</v>
      </c>
      <c r="D2015" s="27" t="s">
        <v>49</v>
      </c>
      <c r="E2015" s="28" t="s">
        <v>8616</v>
      </c>
    </row>
    <row r="2016" spans="1:5" ht="26.4" hidden="1">
      <c r="A2016" s="27">
        <v>7693</v>
      </c>
      <c r="B2016" s="30" t="s">
        <v>8613</v>
      </c>
      <c r="C2016" s="27" t="s">
        <v>165</v>
      </c>
      <c r="D2016" s="27" t="s">
        <v>49</v>
      </c>
      <c r="E2016" s="28" t="s">
        <v>8614</v>
      </c>
    </row>
    <row r="2017" spans="1:5" ht="26.4" hidden="1">
      <c r="A2017" s="27">
        <v>7694</v>
      </c>
      <c r="B2017" s="30" t="s">
        <v>8611</v>
      </c>
      <c r="C2017" s="27" t="s">
        <v>165</v>
      </c>
      <c r="D2017" s="27" t="s">
        <v>49</v>
      </c>
      <c r="E2017" s="28" t="s">
        <v>8612</v>
      </c>
    </row>
    <row r="2018" spans="1:5" ht="26.4" hidden="1">
      <c r="A2018" s="27">
        <v>7695</v>
      </c>
      <c r="B2018" s="30" t="s">
        <v>8617</v>
      </c>
      <c r="C2018" s="27" t="s">
        <v>165</v>
      </c>
      <c r="D2018" s="27" t="s">
        <v>49</v>
      </c>
      <c r="E2018" s="28" t="s">
        <v>8618</v>
      </c>
    </row>
    <row r="2019" spans="1:5" ht="26.4" hidden="1">
      <c r="A2019" s="27">
        <v>7696</v>
      </c>
      <c r="B2019" s="30" t="s">
        <v>8607</v>
      </c>
      <c r="C2019" s="27" t="s">
        <v>165</v>
      </c>
      <c r="D2019" s="27" t="s">
        <v>49</v>
      </c>
      <c r="E2019" s="28" t="s">
        <v>8608</v>
      </c>
    </row>
    <row r="2020" spans="1:5" ht="26.4" hidden="1">
      <c r="A2020" s="27">
        <v>7697</v>
      </c>
      <c r="B2020" s="30" t="s">
        <v>8598</v>
      </c>
      <c r="C2020" s="27" t="s">
        <v>165</v>
      </c>
      <c r="D2020" s="27" t="s">
        <v>49</v>
      </c>
      <c r="E2020" s="28" t="s">
        <v>8599</v>
      </c>
    </row>
    <row r="2021" spans="1:5" ht="26.4" hidden="1">
      <c r="A2021" s="27">
        <v>7698</v>
      </c>
      <c r="B2021" s="30" t="s">
        <v>8600</v>
      </c>
      <c r="C2021" s="27" t="s">
        <v>165</v>
      </c>
      <c r="D2021" s="27" t="s">
        <v>49</v>
      </c>
      <c r="E2021" s="28" t="s">
        <v>8601</v>
      </c>
    </row>
    <row r="2022" spans="1:5" ht="26.4" hidden="1">
      <c r="A2022" s="27">
        <v>7700</v>
      </c>
      <c r="B2022" s="30" t="s">
        <v>8609</v>
      </c>
      <c r="C2022" s="27" t="s">
        <v>165</v>
      </c>
      <c r="D2022" s="27" t="s">
        <v>49</v>
      </c>
      <c r="E2022" s="28" t="s">
        <v>8610</v>
      </c>
    </row>
    <row r="2023" spans="1:5" ht="26.4" hidden="1">
      <c r="A2023" s="27">
        <v>7701</v>
      </c>
      <c r="B2023" s="30" t="s">
        <v>8605</v>
      </c>
      <c r="C2023" s="27" t="s">
        <v>165</v>
      </c>
      <c r="D2023" s="27" t="s">
        <v>49</v>
      </c>
      <c r="E2023" s="28" t="s">
        <v>8606</v>
      </c>
    </row>
    <row r="2024" spans="1:5" ht="26.4" hidden="1">
      <c r="A2024" s="27">
        <v>7714</v>
      </c>
      <c r="B2024" s="30" t="s">
        <v>8721</v>
      </c>
      <c r="C2024" s="27" t="s">
        <v>165</v>
      </c>
      <c r="D2024" s="27" t="s">
        <v>49</v>
      </c>
      <c r="E2024" s="28" t="s">
        <v>8722</v>
      </c>
    </row>
    <row r="2025" spans="1:5" ht="26.4" hidden="1">
      <c r="A2025" s="27">
        <v>7720</v>
      </c>
      <c r="B2025" s="30" t="s">
        <v>8677</v>
      </c>
      <c r="C2025" s="27" t="s">
        <v>165</v>
      </c>
      <c r="D2025" s="27" t="s">
        <v>49</v>
      </c>
      <c r="E2025" s="28" t="s">
        <v>8678</v>
      </c>
    </row>
    <row r="2026" spans="1:5" ht="26.4" hidden="1">
      <c r="A2026" s="27">
        <v>7722</v>
      </c>
      <c r="B2026" s="30" t="s">
        <v>8748</v>
      </c>
      <c r="C2026" s="27" t="s">
        <v>165</v>
      </c>
      <c r="D2026" s="27" t="s">
        <v>49</v>
      </c>
      <c r="E2026" s="28" t="s">
        <v>8749</v>
      </c>
    </row>
    <row r="2027" spans="1:5" ht="26.4" hidden="1">
      <c r="A2027" s="27">
        <v>7725</v>
      </c>
      <c r="B2027" s="30" t="s">
        <v>8723</v>
      </c>
      <c r="C2027" s="27" t="s">
        <v>165</v>
      </c>
      <c r="D2027" s="27" t="s">
        <v>53</v>
      </c>
      <c r="E2027" s="28" t="s">
        <v>8724</v>
      </c>
    </row>
    <row r="2028" spans="1:5" ht="26.4" hidden="1">
      <c r="A2028" s="27">
        <v>7727</v>
      </c>
      <c r="B2028" s="30" t="s">
        <v>8739</v>
      </c>
      <c r="C2028" s="27" t="s">
        <v>165</v>
      </c>
      <c r="D2028" s="27" t="s">
        <v>49</v>
      </c>
      <c r="E2028" s="28" t="s">
        <v>8740</v>
      </c>
    </row>
    <row r="2029" spans="1:5" ht="26.4" hidden="1">
      <c r="A2029" s="27">
        <v>7733</v>
      </c>
      <c r="B2029" s="30" t="s">
        <v>8701</v>
      </c>
      <c r="C2029" s="27" t="s">
        <v>165</v>
      </c>
      <c r="D2029" s="27" t="s">
        <v>49</v>
      </c>
      <c r="E2029" s="28" t="s">
        <v>8702</v>
      </c>
    </row>
    <row r="2030" spans="1:5" ht="26.4" hidden="1">
      <c r="A2030" s="27">
        <v>7734</v>
      </c>
      <c r="B2030" s="30" t="s">
        <v>8705</v>
      </c>
      <c r="C2030" s="27" t="s">
        <v>165</v>
      </c>
      <c r="D2030" s="27" t="s">
        <v>49</v>
      </c>
      <c r="E2030" s="28" t="s">
        <v>8706</v>
      </c>
    </row>
    <row r="2031" spans="1:5" ht="26.4" hidden="1">
      <c r="A2031" s="27">
        <v>7735</v>
      </c>
      <c r="B2031" s="30" t="s">
        <v>8693</v>
      </c>
      <c r="C2031" s="27" t="s">
        <v>165</v>
      </c>
      <c r="D2031" s="27" t="s">
        <v>49</v>
      </c>
      <c r="E2031" s="28" t="s">
        <v>8694</v>
      </c>
    </row>
    <row r="2032" spans="1:5" ht="26.4" hidden="1">
      <c r="A2032" s="27">
        <v>7740</v>
      </c>
      <c r="B2032" s="30" t="s">
        <v>8681</v>
      </c>
      <c r="C2032" s="27" t="s">
        <v>165</v>
      </c>
      <c r="D2032" s="27" t="s">
        <v>49</v>
      </c>
      <c r="E2032" s="28" t="s">
        <v>8682</v>
      </c>
    </row>
    <row r="2033" spans="1:5" ht="26.4" hidden="1">
      <c r="A2033" s="27">
        <v>7741</v>
      </c>
      <c r="B2033" s="30" t="s">
        <v>8683</v>
      </c>
      <c r="C2033" s="27" t="s">
        <v>165</v>
      </c>
      <c r="D2033" s="27" t="s">
        <v>49</v>
      </c>
      <c r="E2033" s="28" t="s">
        <v>8684</v>
      </c>
    </row>
    <row r="2034" spans="1:5" ht="26.4" hidden="1">
      <c r="A2034" s="27">
        <v>7742</v>
      </c>
      <c r="B2034" s="30" t="s">
        <v>8725</v>
      </c>
      <c r="C2034" s="27" t="s">
        <v>165</v>
      </c>
      <c r="D2034" s="27" t="s">
        <v>49</v>
      </c>
      <c r="E2034" s="28" t="s">
        <v>8726</v>
      </c>
    </row>
    <row r="2035" spans="1:5" ht="26.4" hidden="1">
      <c r="A2035" s="27">
        <v>7743</v>
      </c>
      <c r="B2035" s="30" t="s">
        <v>8699</v>
      </c>
      <c r="C2035" s="27" t="s">
        <v>165</v>
      </c>
      <c r="D2035" s="27" t="s">
        <v>49</v>
      </c>
      <c r="E2035" s="28" t="s">
        <v>8700</v>
      </c>
    </row>
    <row r="2036" spans="1:5" ht="26.4" hidden="1">
      <c r="A2036" s="27">
        <v>7744</v>
      </c>
      <c r="B2036" s="30" t="s">
        <v>8687</v>
      </c>
      <c r="C2036" s="27" t="s">
        <v>165</v>
      </c>
      <c r="D2036" s="27" t="s">
        <v>49</v>
      </c>
      <c r="E2036" s="28" t="s">
        <v>8688</v>
      </c>
    </row>
    <row r="2037" spans="1:5" ht="26.4" hidden="1">
      <c r="A2037" s="27">
        <v>7745</v>
      </c>
      <c r="B2037" s="30" t="s">
        <v>8719</v>
      </c>
      <c r="C2037" s="27" t="s">
        <v>165</v>
      </c>
      <c r="D2037" s="27" t="s">
        <v>49</v>
      </c>
      <c r="E2037" s="28" t="s">
        <v>8720</v>
      </c>
    </row>
    <row r="2038" spans="1:5" ht="26.4" hidden="1">
      <c r="A2038" s="27">
        <v>7750</v>
      </c>
      <c r="B2038" s="30" t="s">
        <v>8727</v>
      </c>
      <c r="C2038" s="27" t="s">
        <v>165</v>
      </c>
      <c r="D2038" s="27" t="s">
        <v>49</v>
      </c>
      <c r="E2038" s="28" t="s">
        <v>8728</v>
      </c>
    </row>
    <row r="2039" spans="1:5" ht="26.4" hidden="1">
      <c r="A2039" s="27">
        <v>7752</v>
      </c>
      <c r="B2039" s="30" t="s">
        <v>8744</v>
      </c>
      <c r="C2039" s="27" t="s">
        <v>165</v>
      </c>
      <c r="D2039" s="27" t="s">
        <v>49</v>
      </c>
      <c r="E2039" s="28" t="s">
        <v>8745</v>
      </c>
    </row>
    <row r="2040" spans="1:5" ht="26.4" hidden="1">
      <c r="A2040" s="27">
        <v>7753</v>
      </c>
      <c r="B2040" s="30" t="s">
        <v>8707</v>
      </c>
      <c r="C2040" s="27" t="s">
        <v>165</v>
      </c>
      <c r="D2040" s="27" t="s">
        <v>49</v>
      </c>
      <c r="E2040" s="28" t="s">
        <v>8708</v>
      </c>
    </row>
    <row r="2041" spans="1:5" ht="26.4" hidden="1">
      <c r="A2041" s="27">
        <v>7754</v>
      </c>
      <c r="B2041" s="30" t="s">
        <v>8691</v>
      </c>
      <c r="C2041" s="27" t="s">
        <v>165</v>
      </c>
      <c r="D2041" s="27" t="s">
        <v>49</v>
      </c>
      <c r="E2041" s="28" t="s">
        <v>8692</v>
      </c>
    </row>
    <row r="2042" spans="1:5" ht="26.4" hidden="1">
      <c r="A2042" s="27">
        <v>7755</v>
      </c>
      <c r="B2042" s="30" t="s">
        <v>8695</v>
      </c>
      <c r="C2042" s="27" t="s">
        <v>165</v>
      </c>
      <c r="D2042" s="27" t="s">
        <v>49</v>
      </c>
      <c r="E2042" s="28" t="s">
        <v>8696</v>
      </c>
    </row>
    <row r="2043" spans="1:5" ht="26.4" hidden="1">
      <c r="A2043" s="27">
        <v>7756</v>
      </c>
      <c r="B2043" s="30" t="s">
        <v>8729</v>
      </c>
      <c r="C2043" s="27" t="s">
        <v>165</v>
      </c>
      <c r="D2043" s="27" t="s">
        <v>49</v>
      </c>
      <c r="E2043" s="28" t="s">
        <v>8730</v>
      </c>
    </row>
    <row r="2044" spans="1:5" ht="26.4" hidden="1">
      <c r="A2044" s="27">
        <v>7757</v>
      </c>
      <c r="B2044" s="30" t="s">
        <v>8711</v>
      </c>
      <c r="C2044" s="27" t="s">
        <v>165</v>
      </c>
      <c r="D2044" s="27" t="s">
        <v>49</v>
      </c>
      <c r="E2044" s="28" t="s">
        <v>8712</v>
      </c>
    </row>
    <row r="2045" spans="1:5" ht="26.4" hidden="1">
      <c r="A2045" s="27">
        <v>7758</v>
      </c>
      <c r="B2045" s="30" t="s">
        <v>8713</v>
      </c>
      <c r="C2045" s="27" t="s">
        <v>165</v>
      </c>
      <c r="D2045" s="27" t="s">
        <v>49</v>
      </c>
      <c r="E2045" s="28" t="s">
        <v>8714</v>
      </c>
    </row>
    <row r="2046" spans="1:5" ht="26.4" hidden="1">
      <c r="A2046" s="27">
        <v>7759</v>
      </c>
      <c r="B2046" s="30" t="s">
        <v>8715</v>
      </c>
      <c r="C2046" s="27" t="s">
        <v>165</v>
      </c>
      <c r="D2046" s="27" t="s">
        <v>49</v>
      </c>
      <c r="E2046" s="28" t="s">
        <v>8716</v>
      </c>
    </row>
    <row r="2047" spans="1:5" ht="26.4" hidden="1">
      <c r="A2047" s="27">
        <v>7760</v>
      </c>
      <c r="B2047" s="30" t="s">
        <v>8741</v>
      </c>
      <c r="C2047" s="27" t="s">
        <v>165</v>
      </c>
      <c r="D2047" s="27" t="s">
        <v>49</v>
      </c>
      <c r="E2047" s="28" t="s">
        <v>8608</v>
      </c>
    </row>
    <row r="2048" spans="1:5" ht="26.4" hidden="1">
      <c r="A2048" s="27">
        <v>7761</v>
      </c>
      <c r="B2048" s="30" t="s">
        <v>8742</v>
      </c>
      <c r="C2048" s="27" t="s">
        <v>165</v>
      </c>
      <c r="D2048" s="27" t="s">
        <v>49</v>
      </c>
      <c r="E2048" s="28" t="s">
        <v>8743</v>
      </c>
    </row>
    <row r="2049" spans="1:5" ht="26.4" hidden="1">
      <c r="A2049" s="27">
        <v>7762</v>
      </c>
      <c r="B2049" s="30" t="s">
        <v>8746</v>
      </c>
      <c r="C2049" s="27" t="s">
        <v>165</v>
      </c>
      <c r="D2049" s="27" t="s">
        <v>49</v>
      </c>
      <c r="E2049" s="28" t="s">
        <v>8747</v>
      </c>
    </row>
    <row r="2050" spans="1:5" ht="26.4" hidden="1">
      <c r="A2050" s="27">
        <v>7763</v>
      </c>
      <c r="B2050" s="30" t="s">
        <v>8750</v>
      </c>
      <c r="C2050" s="27" t="s">
        <v>165</v>
      </c>
      <c r="D2050" s="27" t="s">
        <v>49</v>
      </c>
      <c r="E2050" s="28" t="s">
        <v>8751</v>
      </c>
    </row>
    <row r="2051" spans="1:5" ht="26.4" hidden="1">
      <c r="A2051" s="27">
        <v>7764</v>
      </c>
      <c r="B2051" s="30" t="s">
        <v>8752</v>
      </c>
      <c r="C2051" s="27" t="s">
        <v>165</v>
      </c>
      <c r="D2051" s="27" t="s">
        <v>49</v>
      </c>
      <c r="E2051" s="28" t="s">
        <v>8753</v>
      </c>
    </row>
    <row r="2052" spans="1:5" ht="26.4" hidden="1">
      <c r="A2052" s="27">
        <v>7765</v>
      </c>
      <c r="B2052" s="30" t="s">
        <v>8731</v>
      </c>
      <c r="C2052" s="27" t="s">
        <v>165</v>
      </c>
      <c r="D2052" s="27" t="s">
        <v>49</v>
      </c>
      <c r="E2052" s="28" t="s">
        <v>8732</v>
      </c>
    </row>
    <row r="2053" spans="1:5" ht="26.4" hidden="1">
      <c r="A2053" s="27">
        <v>7766</v>
      </c>
      <c r="B2053" s="30" t="s">
        <v>8735</v>
      </c>
      <c r="C2053" s="27" t="s">
        <v>165</v>
      </c>
      <c r="D2053" s="27" t="s">
        <v>49</v>
      </c>
      <c r="E2053" s="28" t="s">
        <v>8736</v>
      </c>
    </row>
    <row r="2054" spans="1:5" ht="26.4" hidden="1">
      <c r="A2054" s="27">
        <v>7767</v>
      </c>
      <c r="B2054" s="30" t="s">
        <v>8737</v>
      </c>
      <c r="C2054" s="27" t="s">
        <v>165</v>
      </c>
      <c r="D2054" s="27" t="s">
        <v>49</v>
      </c>
      <c r="E2054" s="28" t="s">
        <v>8738</v>
      </c>
    </row>
    <row r="2055" spans="1:5" ht="26.4" hidden="1">
      <c r="A2055" s="27">
        <v>7773</v>
      </c>
      <c r="B2055" s="30" t="s">
        <v>8689</v>
      </c>
      <c r="C2055" s="27" t="s">
        <v>165</v>
      </c>
      <c r="D2055" s="27" t="s">
        <v>49</v>
      </c>
      <c r="E2055" s="28" t="s">
        <v>8690</v>
      </c>
    </row>
    <row r="2056" spans="1:5" ht="26.4" hidden="1">
      <c r="A2056" s="27">
        <v>7774</v>
      </c>
      <c r="B2056" s="30" t="s">
        <v>8685</v>
      </c>
      <c r="C2056" s="27" t="s">
        <v>165</v>
      </c>
      <c r="D2056" s="27" t="s">
        <v>49</v>
      </c>
      <c r="E2056" s="28" t="s">
        <v>8686</v>
      </c>
    </row>
    <row r="2057" spans="1:5" ht="26.4" hidden="1">
      <c r="A2057" s="27">
        <v>7775</v>
      </c>
      <c r="B2057" s="30" t="s">
        <v>8703</v>
      </c>
      <c r="C2057" s="27" t="s">
        <v>165</v>
      </c>
      <c r="D2057" s="27" t="s">
        <v>49</v>
      </c>
      <c r="E2057" s="28" t="s">
        <v>8704</v>
      </c>
    </row>
    <row r="2058" spans="1:5" ht="26.4" hidden="1">
      <c r="A2058" s="27">
        <v>7776</v>
      </c>
      <c r="B2058" s="30" t="s">
        <v>8697</v>
      </c>
      <c r="C2058" s="27" t="s">
        <v>165</v>
      </c>
      <c r="D2058" s="27" t="s">
        <v>49</v>
      </c>
      <c r="E2058" s="28" t="s">
        <v>8698</v>
      </c>
    </row>
    <row r="2059" spans="1:5" ht="26.4" hidden="1">
      <c r="A2059" s="27">
        <v>7778</v>
      </c>
      <c r="B2059" s="30" t="s">
        <v>8896</v>
      </c>
      <c r="C2059" s="27" t="s">
        <v>165</v>
      </c>
      <c r="D2059" s="27" t="s">
        <v>49</v>
      </c>
      <c r="E2059" s="28" t="s">
        <v>8897</v>
      </c>
    </row>
    <row r="2060" spans="1:5" ht="26.4" hidden="1">
      <c r="A2060" s="27">
        <v>7781</v>
      </c>
      <c r="B2060" s="30" t="s">
        <v>8899</v>
      </c>
      <c r="C2060" s="27" t="s">
        <v>165</v>
      </c>
      <c r="D2060" s="27" t="s">
        <v>49</v>
      </c>
      <c r="E2060" s="28" t="s">
        <v>2711</v>
      </c>
    </row>
    <row r="2061" spans="1:5" ht="26.4" hidden="1">
      <c r="A2061" s="27">
        <v>7783</v>
      </c>
      <c r="B2061" s="30" t="s">
        <v>8903</v>
      </c>
      <c r="C2061" s="27" t="s">
        <v>165</v>
      </c>
      <c r="D2061" s="27" t="s">
        <v>49</v>
      </c>
      <c r="E2061" s="28" t="s">
        <v>8904</v>
      </c>
    </row>
    <row r="2062" spans="1:5" ht="26.4" hidden="1">
      <c r="A2062" s="27">
        <v>7785</v>
      </c>
      <c r="B2062" s="30" t="s">
        <v>8906</v>
      </c>
      <c r="C2062" s="27" t="s">
        <v>165</v>
      </c>
      <c r="D2062" s="27" t="s">
        <v>49</v>
      </c>
      <c r="E2062" s="28" t="s">
        <v>1966</v>
      </c>
    </row>
    <row r="2063" spans="1:5" ht="26.4" hidden="1">
      <c r="A2063" s="27">
        <v>7790</v>
      </c>
      <c r="B2063" s="30" t="s">
        <v>8905</v>
      </c>
      <c r="C2063" s="27" t="s">
        <v>165</v>
      </c>
      <c r="D2063" s="27" t="s">
        <v>49</v>
      </c>
      <c r="E2063" s="28" t="s">
        <v>8433</v>
      </c>
    </row>
    <row r="2064" spans="1:5" ht="26.4" hidden="1">
      <c r="A2064" s="27">
        <v>7791</v>
      </c>
      <c r="B2064" s="30" t="s">
        <v>8902</v>
      </c>
      <c r="C2064" s="27" t="s">
        <v>165</v>
      </c>
      <c r="D2064" s="27" t="s">
        <v>49</v>
      </c>
      <c r="E2064" s="28" t="s">
        <v>3056</v>
      </c>
    </row>
    <row r="2065" spans="1:5" ht="26.4" hidden="1">
      <c r="A2065" s="27">
        <v>7792</v>
      </c>
      <c r="B2065" s="30" t="s">
        <v>8907</v>
      </c>
      <c r="C2065" s="27" t="s">
        <v>165</v>
      </c>
      <c r="D2065" s="27" t="s">
        <v>49</v>
      </c>
      <c r="E2065" s="28" t="s">
        <v>8908</v>
      </c>
    </row>
    <row r="2066" spans="1:5" ht="26.4" hidden="1">
      <c r="A2066" s="27">
        <v>7793</v>
      </c>
      <c r="B2066" s="30" t="s">
        <v>8909</v>
      </c>
      <c r="C2066" s="27" t="s">
        <v>165</v>
      </c>
      <c r="D2066" s="27" t="s">
        <v>49</v>
      </c>
      <c r="E2066" s="28" t="s">
        <v>8086</v>
      </c>
    </row>
    <row r="2067" spans="1:5" ht="26.4" hidden="1">
      <c r="A2067" s="27">
        <v>7795</v>
      </c>
      <c r="B2067" s="30" t="s">
        <v>8900</v>
      </c>
      <c r="C2067" s="27" t="s">
        <v>165</v>
      </c>
      <c r="D2067" s="27" t="s">
        <v>49</v>
      </c>
      <c r="E2067" s="28" t="s">
        <v>8901</v>
      </c>
    </row>
    <row r="2068" spans="1:5" ht="26.4" hidden="1">
      <c r="A2068" s="27">
        <v>7796</v>
      </c>
      <c r="B2068" s="30" t="s">
        <v>8898</v>
      </c>
      <c r="C2068" s="27" t="s">
        <v>165</v>
      </c>
      <c r="D2068" s="27" t="s">
        <v>53</v>
      </c>
      <c r="E2068" s="28" t="s">
        <v>3719</v>
      </c>
    </row>
    <row r="2069" spans="1:5" ht="26.4" hidden="1">
      <c r="A2069" s="27">
        <v>9813</v>
      </c>
      <c r="B2069" s="30" t="s">
        <v>8925</v>
      </c>
      <c r="C2069" s="27" t="s">
        <v>165</v>
      </c>
      <c r="D2069" s="27" t="s">
        <v>74</v>
      </c>
      <c r="E2069" s="28" t="s">
        <v>8926</v>
      </c>
    </row>
    <row r="2070" spans="1:5" ht="26.4" hidden="1">
      <c r="A2070" s="27">
        <v>9815</v>
      </c>
      <c r="B2070" s="30" t="s">
        <v>8927</v>
      </c>
      <c r="C2070" s="27" t="s">
        <v>165</v>
      </c>
      <c r="D2070" s="27" t="s">
        <v>74</v>
      </c>
      <c r="E2070" s="28" t="s">
        <v>6695</v>
      </c>
    </row>
    <row r="2071" spans="1:5" hidden="1">
      <c r="A2071" s="27">
        <v>9825</v>
      </c>
      <c r="B2071" s="30" t="s">
        <v>9041</v>
      </c>
      <c r="C2071" s="27" t="s">
        <v>165</v>
      </c>
      <c r="D2071" s="27" t="s">
        <v>74</v>
      </c>
      <c r="E2071" s="28" t="s">
        <v>8480</v>
      </c>
    </row>
    <row r="2072" spans="1:5" hidden="1">
      <c r="A2072" s="27">
        <v>9826</v>
      </c>
      <c r="B2072" s="30" t="s">
        <v>9046</v>
      </c>
      <c r="C2072" s="27" t="s">
        <v>165</v>
      </c>
      <c r="D2072" s="27" t="s">
        <v>74</v>
      </c>
      <c r="E2072" s="28" t="s">
        <v>9047</v>
      </c>
    </row>
    <row r="2073" spans="1:5" hidden="1">
      <c r="A2073" s="27">
        <v>9827</v>
      </c>
      <c r="B2073" s="30" t="s">
        <v>9048</v>
      </c>
      <c r="C2073" s="27" t="s">
        <v>165</v>
      </c>
      <c r="D2073" s="27" t="s">
        <v>74</v>
      </c>
      <c r="E2073" s="28" t="s">
        <v>9049</v>
      </c>
    </row>
    <row r="2074" spans="1:5" hidden="1">
      <c r="A2074" s="27">
        <v>9828</v>
      </c>
      <c r="B2074" s="30" t="s">
        <v>9042</v>
      </c>
      <c r="C2074" s="27" t="s">
        <v>165</v>
      </c>
      <c r="D2074" s="27" t="s">
        <v>74</v>
      </c>
      <c r="E2074" s="28" t="s">
        <v>9043</v>
      </c>
    </row>
    <row r="2075" spans="1:5" hidden="1">
      <c r="A2075" s="27">
        <v>9829</v>
      </c>
      <c r="B2075" s="30" t="s">
        <v>9044</v>
      </c>
      <c r="C2075" s="27" t="s">
        <v>165</v>
      </c>
      <c r="D2075" s="27" t="s">
        <v>74</v>
      </c>
      <c r="E2075" s="28" t="s">
        <v>9045</v>
      </c>
    </row>
    <row r="2076" spans="1:5" ht="26.4" hidden="1">
      <c r="A2076" s="27">
        <v>9830</v>
      </c>
      <c r="B2076" s="30" t="s">
        <v>9070</v>
      </c>
      <c r="C2076" s="27" t="s">
        <v>165</v>
      </c>
      <c r="D2076" s="27" t="s">
        <v>74</v>
      </c>
      <c r="E2076" s="28" t="s">
        <v>2745</v>
      </c>
    </row>
    <row r="2077" spans="1:5" ht="26.4" hidden="1">
      <c r="A2077" s="27">
        <v>9833</v>
      </c>
      <c r="B2077" s="30" t="s">
        <v>9069</v>
      </c>
      <c r="C2077" s="27" t="s">
        <v>165</v>
      </c>
      <c r="D2077" s="27" t="s">
        <v>74</v>
      </c>
      <c r="E2077" s="28" t="s">
        <v>5425</v>
      </c>
    </row>
    <row r="2078" spans="1:5" ht="26.4" hidden="1">
      <c r="A2078" s="27">
        <v>9834</v>
      </c>
      <c r="B2078" s="30" t="s">
        <v>9085</v>
      </c>
      <c r="C2078" s="27" t="s">
        <v>165</v>
      </c>
      <c r="D2078" s="27" t="s">
        <v>74</v>
      </c>
      <c r="E2078" s="28" t="s">
        <v>9086</v>
      </c>
    </row>
    <row r="2079" spans="1:5" hidden="1">
      <c r="A2079" s="27">
        <v>9835</v>
      </c>
      <c r="B2079" s="30" t="s">
        <v>9021</v>
      </c>
      <c r="C2079" s="27" t="s">
        <v>165</v>
      </c>
      <c r="D2079" s="27" t="s">
        <v>49</v>
      </c>
      <c r="E2079" s="28" t="s">
        <v>5745</v>
      </c>
    </row>
    <row r="2080" spans="1:5" hidden="1">
      <c r="A2080" s="27">
        <v>9836</v>
      </c>
      <c r="B2080" s="30" t="s">
        <v>9018</v>
      </c>
      <c r="C2080" s="27" t="s">
        <v>165</v>
      </c>
      <c r="D2080" s="27" t="s">
        <v>53</v>
      </c>
      <c r="E2080" s="28" t="s">
        <v>4380</v>
      </c>
    </row>
    <row r="2081" spans="1:5" hidden="1">
      <c r="A2081" s="27">
        <v>9837</v>
      </c>
      <c r="B2081" s="30" t="s">
        <v>9067</v>
      </c>
      <c r="C2081" s="27" t="s">
        <v>165</v>
      </c>
      <c r="D2081" s="27" t="s">
        <v>49</v>
      </c>
      <c r="E2081" s="28" t="s">
        <v>9068</v>
      </c>
    </row>
    <row r="2082" spans="1:5" hidden="1">
      <c r="A2082" s="27">
        <v>9838</v>
      </c>
      <c r="B2082" s="30" t="s">
        <v>9066</v>
      </c>
      <c r="C2082" s="27" t="s">
        <v>165</v>
      </c>
      <c r="D2082" s="27" t="s">
        <v>49</v>
      </c>
      <c r="E2082" s="28" t="s">
        <v>2910</v>
      </c>
    </row>
    <row r="2083" spans="1:5" ht="26.4" hidden="1">
      <c r="A2083" s="27">
        <v>9839</v>
      </c>
      <c r="B2083" s="30" t="s">
        <v>9077</v>
      </c>
      <c r="C2083" s="27" t="s">
        <v>165</v>
      </c>
      <c r="D2083" s="27" t="s">
        <v>49</v>
      </c>
      <c r="E2083" s="28" t="s">
        <v>8486</v>
      </c>
    </row>
    <row r="2084" spans="1:5" ht="26.4" hidden="1">
      <c r="A2084" s="27">
        <v>9840</v>
      </c>
      <c r="B2084" s="30" t="s">
        <v>9073</v>
      </c>
      <c r="C2084" s="27" t="s">
        <v>165</v>
      </c>
      <c r="D2084" s="27" t="s">
        <v>49</v>
      </c>
      <c r="E2084" s="28" t="s">
        <v>9074</v>
      </c>
    </row>
    <row r="2085" spans="1:5" ht="26.4" hidden="1">
      <c r="A2085" s="27">
        <v>9841</v>
      </c>
      <c r="B2085" s="30" t="s">
        <v>9071</v>
      </c>
      <c r="C2085" s="27" t="s">
        <v>165</v>
      </c>
      <c r="D2085" s="27" t="s">
        <v>49</v>
      </c>
      <c r="E2085" s="28" t="s">
        <v>9072</v>
      </c>
    </row>
    <row r="2086" spans="1:5" ht="26.4" hidden="1">
      <c r="A2086" s="27">
        <v>9850</v>
      </c>
      <c r="B2086" s="30" t="s">
        <v>9032</v>
      </c>
      <c r="C2086" s="27" t="s">
        <v>165</v>
      </c>
      <c r="D2086" s="27" t="s">
        <v>74</v>
      </c>
      <c r="E2086" s="28" t="s">
        <v>3645</v>
      </c>
    </row>
    <row r="2087" spans="1:5" ht="26.4" hidden="1">
      <c r="A2087" s="27">
        <v>9851</v>
      </c>
      <c r="B2087" s="30" t="s">
        <v>9037</v>
      </c>
      <c r="C2087" s="27" t="s">
        <v>165</v>
      </c>
      <c r="D2087" s="27" t="s">
        <v>74</v>
      </c>
      <c r="E2087" s="28" t="s">
        <v>9038</v>
      </c>
    </row>
    <row r="2088" spans="1:5" ht="26.4" hidden="1">
      <c r="A2088" s="27">
        <v>9853</v>
      </c>
      <c r="B2088" s="30" t="s">
        <v>9033</v>
      </c>
      <c r="C2088" s="27" t="s">
        <v>165</v>
      </c>
      <c r="D2088" s="27" t="s">
        <v>74</v>
      </c>
      <c r="E2088" s="28" t="s">
        <v>9034</v>
      </c>
    </row>
    <row r="2089" spans="1:5" ht="26.4" hidden="1">
      <c r="A2089" s="27">
        <v>9854</v>
      </c>
      <c r="B2089" s="30" t="s">
        <v>9035</v>
      </c>
      <c r="C2089" s="27" t="s">
        <v>165</v>
      </c>
      <c r="D2089" s="27" t="s">
        <v>74</v>
      </c>
      <c r="E2089" s="28" t="s">
        <v>9036</v>
      </c>
    </row>
    <row r="2090" spans="1:5" ht="26.4" hidden="1">
      <c r="A2090" s="27">
        <v>9855</v>
      </c>
      <c r="B2090" s="30" t="s">
        <v>9039</v>
      </c>
      <c r="C2090" s="27" t="s">
        <v>165</v>
      </c>
      <c r="D2090" s="27" t="s">
        <v>74</v>
      </c>
      <c r="E2090" s="28" t="s">
        <v>9040</v>
      </c>
    </row>
    <row r="2091" spans="1:5" hidden="1">
      <c r="A2091" s="27">
        <v>9856</v>
      </c>
      <c r="B2091" s="30" t="s">
        <v>9092</v>
      </c>
      <c r="C2091" s="27" t="s">
        <v>165</v>
      </c>
      <c r="D2091" s="27" t="s">
        <v>49</v>
      </c>
      <c r="E2091" s="28" t="s">
        <v>9093</v>
      </c>
    </row>
    <row r="2092" spans="1:5" hidden="1">
      <c r="A2092" s="27">
        <v>9857</v>
      </c>
      <c r="B2092" s="30" t="s">
        <v>9096</v>
      </c>
      <c r="C2092" s="27" t="s">
        <v>165</v>
      </c>
      <c r="D2092" s="27" t="s">
        <v>49</v>
      </c>
      <c r="E2092" s="28" t="s">
        <v>9097</v>
      </c>
    </row>
    <row r="2093" spans="1:5" hidden="1">
      <c r="A2093" s="27">
        <v>9858</v>
      </c>
      <c r="B2093" s="30" t="s">
        <v>9101</v>
      </c>
      <c r="C2093" s="27" t="s">
        <v>165</v>
      </c>
      <c r="D2093" s="27" t="s">
        <v>49</v>
      </c>
      <c r="E2093" s="28" t="s">
        <v>9102</v>
      </c>
    </row>
    <row r="2094" spans="1:5" hidden="1">
      <c r="A2094" s="27">
        <v>9859</v>
      </c>
      <c r="B2094" s="30" t="s">
        <v>9065</v>
      </c>
      <c r="C2094" s="27" t="s">
        <v>165</v>
      </c>
      <c r="D2094" s="27" t="s">
        <v>49</v>
      </c>
      <c r="E2094" s="28" t="s">
        <v>920</v>
      </c>
    </row>
    <row r="2095" spans="1:5" hidden="1">
      <c r="A2095" s="27">
        <v>9860</v>
      </c>
      <c r="B2095" s="30" t="s">
        <v>9089</v>
      </c>
      <c r="C2095" s="27" t="s">
        <v>165</v>
      </c>
      <c r="D2095" s="27" t="s">
        <v>53</v>
      </c>
      <c r="E2095" s="28" t="s">
        <v>2320</v>
      </c>
    </row>
    <row r="2096" spans="1:5" hidden="1">
      <c r="A2096" s="27">
        <v>9861</v>
      </c>
      <c r="B2096" s="30" t="s">
        <v>9091</v>
      </c>
      <c r="C2096" s="27" t="s">
        <v>165</v>
      </c>
      <c r="D2096" s="27" t="s">
        <v>49</v>
      </c>
      <c r="E2096" s="28" t="s">
        <v>2072</v>
      </c>
    </row>
    <row r="2097" spans="1:5" hidden="1">
      <c r="A2097" s="27">
        <v>9862</v>
      </c>
      <c r="B2097" s="30" t="s">
        <v>9090</v>
      </c>
      <c r="C2097" s="27" t="s">
        <v>165</v>
      </c>
      <c r="D2097" s="27" t="s">
        <v>49</v>
      </c>
      <c r="E2097" s="28" t="s">
        <v>1682</v>
      </c>
    </row>
    <row r="2098" spans="1:5" hidden="1">
      <c r="A2098" s="27">
        <v>9863</v>
      </c>
      <c r="B2098" s="30" t="s">
        <v>9087</v>
      </c>
      <c r="C2098" s="27" t="s">
        <v>165</v>
      </c>
      <c r="D2098" s="27" t="s">
        <v>49</v>
      </c>
      <c r="E2098" s="28" t="s">
        <v>9088</v>
      </c>
    </row>
    <row r="2099" spans="1:5" hidden="1">
      <c r="A2099" s="27">
        <v>9864</v>
      </c>
      <c r="B2099" s="30" t="s">
        <v>9098</v>
      </c>
      <c r="C2099" s="27" t="s">
        <v>165</v>
      </c>
      <c r="D2099" s="27" t="s">
        <v>49</v>
      </c>
      <c r="E2099" s="28" t="s">
        <v>8724</v>
      </c>
    </row>
    <row r="2100" spans="1:5" hidden="1">
      <c r="A2100" s="27">
        <v>9865</v>
      </c>
      <c r="B2100" s="30" t="s">
        <v>9099</v>
      </c>
      <c r="C2100" s="27" t="s">
        <v>165</v>
      </c>
      <c r="D2100" s="27" t="s">
        <v>49</v>
      </c>
      <c r="E2100" s="28" t="s">
        <v>9100</v>
      </c>
    </row>
    <row r="2101" spans="1:5" hidden="1">
      <c r="A2101" s="27">
        <v>9866</v>
      </c>
      <c r="B2101" s="30" t="s">
        <v>9094</v>
      </c>
      <c r="C2101" s="27" t="s">
        <v>165</v>
      </c>
      <c r="D2101" s="27" t="s">
        <v>49</v>
      </c>
      <c r="E2101" s="28" t="s">
        <v>9095</v>
      </c>
    </row>
    <row r="2102" spans="1:5" hidden="1">
      <c r="A2102" s="27">
        <v>9867</v>
      </c>
      <c r="B2102" s="30" t="s">
        <v>9105</v>
      </c>
      <c r="C2102" s="27" t="s">
        <v>165</v>
      </c>
      <c r="D2102" s="27" t="s">
        <v>53</v>
      </c>
      <c r="E2102" s="28" t="s">
        <v>1129</v>
      </c>
    </row>
    <row r="2103" spans="1:5" hidden="1">
      <c r="A2103" s="27">
        <v>9868</v>
      </c>
      <c r="B2103" s="30" t="s">
        <v>9106</v>
      </c>
      <c r="C2103" s="27" t="s">
        <v>165</v>
      </c>
      <c r="D2103" s="27" t="s">
        <v>49</v>
      </c>
      <c r="E2103" s="28" t="s">
        <v>5778</v>
      </c>
    </row>
    <row r="2104" spans="1:5" hidden="1">
      <c r="A2104" s="27">
        <v>9869</v>
      </c>
      <c r="B2104" s="30" t="s">
        <v>9107</v>
      </c>
      <c r="C2104" s="27" t="s">
        <v>165</v>
      </c>
      <c r="D2104" s="27" t="s">
        <v>49</v>
      </c>
      <c r="E2104" s="28" t="s">
        <v>9108</v>
      </c>
    </row>
    <row r="2105" spans="1:5" hidden="1">
      <c r="A2105" s="27">
        <v>9870</v>
      </c>
      <c r="B2105" s="30" t="s">
        <v>9103</v>
      </c>
      <c r="C2105" s="27" t="s">
        <v>165</v>
      </c>
      <c r="D2105" s="27" t="s">
        <v>49</v>
      </c>
      <c r="E2105" s="28" t="s">
        <v>9104</v>
      </c>
    </row>
    <row r="2106" spans="1:5" hidden="1">
      <c r="A2106" s="27">
        <v>9871</v>
      </c>
      <c r="B2106" s="30" t="s">
        <v>9114</v>
      </c>
      <c r="C2106" s="27" t="s">
        <v>165</v>
      </c>
      <c r="D2106" s="27" t="s">
        <v>49</v>
      </c>
      <c r="E2106" s="28" t="s">
        <v>7174</v>
      </c>
    </row>
    <row r="2107" spans="1:5" hidden="1">
      <c r="A2107" s="27">
        <v>9872</v>
      </c>
      <c r="B2107" s="30" t="s">
        <v>9115</v>
      </c>
      <c r="C2107" s="27" t="s">
        <v>165</v>
      </c>
      <c r="D2107" s="27" t="s">
        <v>49</v>
      </c>
      <c r="E2107" s="28" t="s">
        <v>530</v>
      </c>
    </row>
    <row r="2108" spans="1:5" hidden="1">
      <c r="A2108" s="27">
        <v>9873</v>
      </c>
      <c r="B2108" s="30" t="s">
        <v>9113</v>
      </c>
      <c r="C2108" s="27" t="s">
        <v>165</v>
      </c>
      <c r="D2108" s="27" t="s">
        <v>49</v>
      </c>
      <c r="E2108" s="28" t="s">
        <v>5001</v>
      </c>
    </row>
    <row r="2109" spans="1:5" hidden="1">
      <c r="A2109" s="27">
        <v>9874</v>
      </c>
      <c r="B2109" s="30" t="s">
        <v>9109</v>
      </c>
      <c r="C2109" s="27" t="s">
        <v>165</v>
      </c>
      <c r="D2109" s="27" t="s">
        <v>49</v>
      </c>
      <c r="E2109" s="28" t="s">
        <v>9110</v>
      </c>
    </row>
    <row r="2110" spans="1:5" hidden="1">
      <c r="A2110" s="27">
        <v>9875</v>
      </c>
      <c r="B2110" s="30" t="s">
        <v>9111</v>
      </c>
      <c r="C2110" s="27" t="s">
        <v>165</v>
      </c>
      <c r="D2110" s="27" t="s">
        <v>49</v>
      </c>
      <c r="E2110" s="28" t="s">
        <v>9112</v>
      </c>
    </row>
    <row r="2111" spans="1:5" hidden="1">
      <c r="A2111" s="27">
        <v>9876</v>
      </c>
      <c r="B2111" s="30" t="s">
        <v>8960</v>
      </c>
      <c r="C2111" s="27" t="s">
        <v>165</v>
      </c>
      <c r="D2111" s="27" t="s">
        <v>49</v>
      </c>
      <c r="E2111" s="28" t="s">
        <v>8961</v>
      </c>
    </row>
    <row r="2112" spans="1:5" hidden="1">
      <c r="A2112" s="27">
        <v>9877</v>
      </c>
      <c r="B2112" s="30" t="s">
        <v>8962</v>
      </c>
      <c r="C2112" s="27" t="s">
        <v>165</v>
      </c>
      <c r="D2112" s="27" t="s">
        <v>49</v>
      </c>
      <c r="E2112" s="28" t="s">
        <v>5883</v>
      </c>
    </row>
    <row r="2113" spans="1:5" hidden="1">
      <c r="A2113" s="27">
        <v>9878</v>
      </c>
      <c r="B2113" s="30" t="s">
        <v>8963</v>
      </c>
      <c r="C2113" s="27" t="s">
        <v>165</v>
      </c>
      <c r="D2113" s="27" t="s">
        <v>49</v>
      </c>
      <c r="E2113" s="28" t="s">
        <v>540</v>
      </c>
    </row>
    <row r="2114" spans="1:5" hidden="1">
      <c r="A2114" s="27">
        <v>9879</v>
      </c>
      <c r="B2114" s="30" t="s">
        <v>8964</v>
      </c>
      <c r="C2114" s="27" t="s">
        <v>165</v>
      </c>
      <c r="D2114" s="27" t="s">
        <v>49</v>
      </c>
      <c r="E2114" s="28" t="s">
        <v>8965</v>
      </c>
    </row>
    <row r="2115" spans="1:5" hidden="1">
      <c r="A2115" s="27">
        <v>9883</v>
      </c>
      <c r="B2115" s="30" t="s">
        <v>9159</v>
      </c>
      <c r="C2115" s="27" t="s">
        <v>48</v>
      </c>
      <c r="D2115" s="27" t="s">
        <v>49</v>
      </c>
      <c r="E2115" s="28" t="s">
        <v>3433</v>
      </c>
    </row>
    <row r="2116" spans="1:5" hidden="1">
      <c r="A2116" s="27">
        <v>9884</v>
      </c>
      <c r="B2116" s="30" t="s">
        <v>9156</v>
      </c>
      <c r="C2116" s="27" t="s">
        <v>48</v>
      </c>
      <c r="D2116" s="27" t="s">
        <v>49</v>
      </c>
      <c r="E2116" s="28" t="s">
        <v>6506</v>
      </c>
    </row>
    <row r="2117" spans="1:5" hidden="1">
      <c r="A2117" s="27">
        <v>9885</v>
      </c>
      <c r="B2117" s="30" t="s">
        <v>9165</v>
      </c>
      <c r="C2117" s="27" t="s">
        <v>48</v>
      </c>
      <c r="D2117" s="27" t="s">
        <v>49</v>
      </c>
      <c r="E2117" s="28" t="s">
        <v>9166</v>
      </c>
    </row>
    <row r="2118" spans="1:5" hidden="1">
      <c r="A2118" s="27">
        <v>9886</v>
      </c>
      <c r="B2118" s="30" t="s">
        <v>9160</v>
      </c>
      <c r="C2118" s="27" t="s">
        <v>48</v>
      </c>
      <c r="D2118" s="27" t="s">
        <v>49</v>
      </c>
      <c r="E2118" s="28" t="s">
        <v>3160</v>
      </c>
    </row>
    <row r="2119" spans="1:5" hidden="1">
      <c r="A2119" s="27">
        <v>9887</v>
      </c>
      <c r="B2119" s="30" t="s">
        <v>9163</v>
      </c>
      <c r="C2119" s="27" t="s">
        <v>48</v>
      </c>
      <c r="D2119" s="27" t="s">
        <v>49</v>
      </c>
      <c r="E2119" s="28" t="s">
        <v>9164</v>
      </c>
    </row>
    <row r="2120" spans="1:5" hidden="1">
      <c r="A2120" s="27">
        <v>9888</v>
      </c>
      <c r="B2120" s="30" t="s">
        <v>9157</v>
      </c>
      <c r="C2120" s="27" t="s">
        <v>48</v>
      </c>
      <c r="D2120" s="27" t="s">
        <v>49</v>
      </c>
      <c r="E2120" s="28" t="s">
        <v>9158</v>
      </c>
    </row>
    <row r="2121" spans="1:5" hidden="1">
      <c r="A2121" s="27">
        <v>9889</v>
      </c>
      <c r="B2121" s="30" t="s">
        <v>9161</v>
      </c>
      <c r="C2121" s="27" t="s">
        <v>48</v>
      </c>
      <c r="D2121" s="27" t="s">
        <v>49</v>
      </c>
      <c r="E2121" s="28" t="s">
        <v>9162</v>
      </c>
    </row>
    <row r="2122" spans="1:5" hidden="1">
      <c r="A2122" s="27">
        <v>9890</v>
      </c>
      <c r="B2122" s="30" t="s">
        <v>9167</v>
      </c>
      <c r="C2122" s="27" t="s">
        <v>48</v>
      </c>
      <c r="D2122" s="27" t="s">
        <v>49</v>
      </c>
      <c r="E2122" s="28" t="s">
        <v>9168</v>
      </c>
    </row>
    <row r="2123" spans="1:5" hidden="1">
      <c r="A2123" s="27">
        <v>9891</v>
      </c>
      <c r="B2123" s="30" t="s">
        <v>9169</v>
      </c>
      <c r="C2123" s="27" t="s">
        <v>48</v>
      </c>
      <c r="D2123" s="27" t="s">
        <v>49</v>
      </c>
      <c r="E2123" s="28" t="s">
        <v>9170</v>
      </c>
    </row>
    <row r="2124" spans="1:5" hidden="1">
      <c r="A2124" s="27">
        <v>9892</v>
      </c>
      <c r="B2124" s="30" t="s">
        <v>9189</v>
      </c>
      <c r="C2124" s="27" t="s">
        <v>48</v>
      </c>
      <c r="D2124" s="27" t="s">
        <v>53</v>
      </c>
      <c r="E2124" s="28" t="s">
        <v>9190</v>
      </c>
    </row>
    <row r="2125" spans="1:5" hidden="1">
      <c r="A2125" s="27">
        <v>9893</v>
      </c>
      <c r="B2125" s="30" t="s">
        <v>9191</v>
      </c>
      <c r="C2125" s="27" t="s">
        <v>48</v>
      </c>
      <c r="D2125" s="27" t="s">
        <v>49</v>
      </c>
      <c r="E2125" s="28" t="s">
        <v>9192</v>
      </c>
    </row>
    <row r="2126" spans="1:5" hidden="1">
      <c r="A2126" s="27">
        <v>9894</v>
      </c>
      <c r="B2126" s="30" t="s">
        <v>9207</v>
      </c>
      <c r="C2126" s="27" t="s">
        <v>48</v>
      </c>
      <c r="D2126" s="27" t="s">
        <v>49</v>
      </c>
      <c r="E2126" s="28" t="s">
        <v>9208</v>
      </c>
    </row>
    <row r="2127" spans="1:5" hidden="1">
      <c r="A2127" s="27">
        <v>9895</v>
      </c>
      <c r="B2127" s="30" t="s">
        <v>9206</v>
      </c>
      <c r="C2127" s="27" t="s">
        <v>48</v>
      </c>
      <c r="D2127" s="27" t="s">
        <v>49</v>
      </c>
      <c r="E2127" s="28" t="s">
        <v>7462</v>
      </c>
    </row>
    <row r="2128" spans="1:5" hidden="1">
      <c r="A2128" s="27">
        <v>9896</v>
      </c>
      <c r="B2128" s="30" t="s">
        <v>9194</v>
      </c>
      <c r="C2128" s="27" t="s">
        <v>48</v>
      </c>
      <c r="D2128" s="27" t="s">
        <v>49</v>
      </c>
      <c r="E2128" s="28" t="s">
        <v>9195</v>
      </c>
    </row>
    <row r="2129" spans="1:5" hidden="1">
      <c r="A2129" s="27">
        <v>9897</v>
      </c>
      <c r="B2129" s="30" t="s">
        <v>9209</v>
      </c>
      <c r="C2129" s="27" t="s">
        <v>48</v>
      </c>
      <c r="D2129" s="27" t="s">
        <v>49</v>
      </c>
      <c r="E2129" s="28" t="s">
        <v>9210</v>
      </c>
    </row>
    <row r="2130" spans="1:5" hidden="1">
      <c r="A2130" s="27">
        <v>9898</v>
      </c>
      <c r="B2130" s="30" t="s">
        <v>9197</v>
      </c>
      <c r="C2130" s="27" t="s">
        <v>48</v>
      </c>
      <c r="D2130" s="27" t="s">
        <v>49</v>
      </c>
      <c r="E2130" s="28" t="s">
        <v>9198</v>
      </c>
    </row>
    <row r="2131" spans="1:5" hidden="1">
      <c r="A2131" s="27">
        <v>9899</v>
      </c>
      <c r="B2131" s="30" t="s">
        <v>9199</v>
      </c>
      <c r="C2131" s="27" t="s">
        <v>48</v>
      </c>
      <c r="D2131" s="27" t="s">
        <v>49</v>
      </c>
      <c r="E2131" s="28" t="s">
        <v>4123</v>
      </c>
    </row>
    <row r="2132" spans="1:5" hidden="1">
      <c r="A2132" s="27">
        <v>9900</v>
      </c>
      <c r="B2132" s="30" t="s">
        <v>9196</v>
      </c>
      <c r="C2132" s="27" t="s">
        <v>48</v>
      </c>
      <c r="D2132" s="27" t="s">
        <v>49</v>
      </c>
      <c r="E2132" s="28" t="s">
        <v>6393</v>
      </c>
    </row>
    <row r="2133" spans="1:5" hidden="1">
      <c r="A2133" s="27">
        <v>9901</v>
      </c>
      <c r="B2133" s="30" t="s">
        <v>9193</v>
      </c>
      <c r="C2133" s="27" t="s">
        <v>48</v>
      </c>
      <c r="D2133" s="27" t="s">
        <v>49</v>
      </c>
      <c r="E2133" s="28" t="s">
        <v>3532</v>
      </c>
    </row>
    <row r="2134" spans="1:5" hidden="1">
      <c r="A2134" s="27">
        <v>9902</v>
      </c>
      <c r="B2134" s="30" t="s">
        <v>9200</v>
      </c>
      <c r="C2134" s="27" t="s">
        <v>48</v>
      </c>
      <c r="D2134" s="27" t="s">
        <v>49</v>
      </c>
      <c r="E2134" s="28" t="s">
        <v>9201</v>
      </c>
    </row>
    <row r="2135" spans="1:5" hidden="1">
      <c r="A2135" s="27">
        <v>9905</v>
      </c>
      <c r="B2135" s="30" t="s">
        <v>9204</v>
      </c>
      <c r="C2135" s="27" t="s">
        <v>48</v>
      </c>
      <c r="D2135" s="27" t="s">
        <v>49</v>
      </c>
      <c r="E2135" s="28" t="s">
        <v>2220</v>
      </c>
    </row>
    <row r="2136" spans="1:5" hidden="1">
      <c r="A2136" s="27">
        <v>9906</v>
      </c>
      <c r="B2136" s="30" t="s">
        <v>9205</v>
      </c>
      <c r="C2136" s="27" t="s">
        <v>48</v>
      </c>
      <c r="D2136" s="27" t="s">
        <v>49</v>
      </c>
      <c r="E2136" s="28" t="s">
        <v>1419</v>
      </c>
    </row>
    <row r="2137" spans="1:5" hidden="1">
      <c r="A2137" s="27">
        <v>9907</v>
      </c>
      <c r="B2137" s="30" t="s">
        <v>9215</v>
      </c>
      <c r="C2137" s="27" t="s">
        <v>48</v>
      </c>
      <c r="D2137" s="27" t="s">
        <v>49</v>
      </c>
      <c r="E2137" s="28" t="s">
        <v>9216</v>
      </c>
    </row>
    <row r="2138" spans="1:5" hidden="1">
      <c r="A2138" s="27">
        <v>9908</v>
      </c>
      <c r="B2138" s="30" t="s">
        <v>9202</v>
      </c>
      <c r="C2138" s="27" t="s">
        <v>48</v>
      </c>
      <c r="D2138" s="27" t="s">
        <v>49</v>
      </c>
      <c r="E2138" s="28" t="s">
        <v>9203</v>
      </c>
    </row>
    <row r="2139" spans="1:5" hidden="1">
      <c r="A2139" s="27">
        <v>9909</v>
      </c>
      <c r="B2139" s="30" t="s">
        <v>9213</v>
      </c>
      <c r="C2139" s="27" t="s">
        <v>48</v>
      </c>
      <c r="D2139" s="27" t="s">
        <v>49</v>
      </c>
      <c r="E2139" s="28" t="s">
        <v>9214</v>
      </c>
    </row>
    <row r="2140" spans="1:5" hidden="1">
      <c r="A2140" s="27">
        <v>9910</v>
      </c>
      <c r="B2140" s="30" t="s">
        <v>9211</v>
      </c>
      <c r="C2140" s="27" t="s">
        <v>48</v>
      </c>
      <c r="D2140" s="27" t="s">
        <v>49</v>
      </c>
      <c r="E2140" s="28" t="s">
        <v>9212</v>
      </c>
    </row>
    <row r="2141" spans="1:5" ht="26.4" hidden="1">
      <c r="A2141" s="27">
        <v>9912</v>
      </c>
      <c r="B2141" s="30" t="s">
        <v>9251</v>
      </c>
      <c r="C2141" s="27" t="s">
        <v>48</v>
      </c>
      <c r="D2141" s="27" t="s">
        <v>74</v>
      </c>
      <c r="E2141" s="28" t="s">
        <v>9252</v>
      </c>
    </row>
    <row r="2142" spans="1:5" hidden="1">
      <c r="A2142" s="27">
        <v>9914</v>
      </c>
      <c r="B2142" s="30" t="s">
        <v>9247</v>
      </c>
      <c r="C2142" s="27" t="s">
        <v>48</v>
      </c>
      <c r="D2142" s="27" t="s">
        <v>74</v>
      </c>
      <c r="E2142" s="28" t="s">
        <v>9248</v>
      </c>
    </row>
    <row r="2143" spans="1:5" ht="26.4" hidden="1">
      <c r="A2143" s="27">
        <v>9921</v>
      </c>
      <c r="B2143" s="30" t="s">
        <v>9253</v>
      </c>
      <c r="C2143" s="27" t="s">
        <v>48</v>
      </c>
      <c r="D2143" s="27" t="s">
        <v>74</v>
      </c>
      <c r="E2143" s="28" t="s">
        <v>9254</v>
      </c>
    </row>
    <row r="2144" spans="1:5" ht="26.4" hidden="1">
      <c r="A2144" s="27">
        <v>10228</v>
      </c>
      <c r="B2144" s="30" t="s">
        <v>9257</v>
      </c>
      <c r="C2144" s="27" t="s">
        <v>48</v>
      </c>
      <c r="D2144" s="27" t="s">
        <v>53</v>
      </c>
      <c r="E2144" s="28" t="s">
        <v>9258</v>
      </c>
    </row>
    <row r="2145" spans="1:5" ht="26.4" hidden="1">
      <c r="A2145" s="27">
        <v>10229</v>
      </c>
      <c r="B2145" s="30" t="s">
        <v>9281</v>
      </c>
      <c r="C2145" s="27" t="s">
        <v>48</v>
      </c>
      <c r="D2145" s="27" t="s">
        <v>53</v>
      </c>
      <c r="E2145" s="28" t="s">
        <v>6207</v>
      </c>
    </row>
    <row r="2146" spans="1:5" ht="26.4" hidden="1">
      <c r="A2146" s="27">
        <v>10230</v>
      </c>
      <c r="B2146" s="30" t="s">
        <v>9284</v>
      </c>
      <c r="C2146" s="27" t="s">
        <v>48</v>
      </c>
      <c r="D2146" s="27" t="s">
        <v>49</v>
      </c>
      <c r="E2146" s="28" t="s">
        <v>9285</v>
      </c>
    </row>
    <row r="2147" spans="1:5" ht="26.4" hidden="1">
      <c r="A2147" s="27">
        <v>10231</v>
      </c>
      <c r="B2147" s="30" t="s">
        <v>9277</v>
      </c>
      <c r="C2147" s="27" t="s">
        <v>48</v>
      </c>
      <c r="D2147" s="27" t="s">
        <v>49</v>
      </c>
      <c r="E2147" s="28" t="s">
        <v>9278</v>
      </c>
    </row>
    <row r="2148" spans="1:5" ht="26.4" hidden="1">
      <c r="A2148" s="27">
        <v>10232</v>
      </c>
      <c r="B2148" s="30" t="s">
        <v>9279</v>
      </c>
      <c r="C2148" s="27" t="s">
        <v>48</v>
      </c>
      <c r="D2148" s="27" t="s">
        <v>49</v>
      </c>
      <c r="E2148" s="28" t="s">
        <v>9280</v>
      </c>
    </row>
    <row r="2149" spans="1:5" ht="26.4" hidden="1">
      <c r="A2149" s="27">
        <v>10233</v>
      </c>
      <c r="B2149" s="30" t="s">
        <v>9273</v>
      </c>
      <c r="C2149" s="27" t="s">
        <v>48</v>
      </c>
      <c r="D2149" s="27" t="s">
        <v>49</v>
      </c>
      <c r="E2149" s="28" t="s">
        <v>9274</v>
      </c>
    </row>
    <row r="2150" spans="1:5" ht="26.4" hidden="1">
      <c r="A2150" s="27">
        <v>10234</v>
      </c>
      <c r="B2150" s="30" t="s">
        <v>9275</v>
      </c>
      <c r="C2150" s="27" t="s">
        <v>48</v>
      </c>
      <c r="D2150" s="27" t="s">
        <v>49</v>
      </c>
      <c r="E2150" s="28" t="s">
        <v>9276</v>
      </c>
    </row>
    <row r="2151" spans="1:5" ht="26.4" hidden="1">
      <c r="A2151" s="27">
        <v>10235</v>
      </c>
      <c r="B2151" s="30" t="s">
        <v>9282</v>
      </c>
      <c r="C2151" s="27" t="s">
        <v>48</v>
      </c>
      <c r="D2151" s="27" t="s">
        <v>49</v>
      </c>
      <c r="E2151" s="28" t="s">
        <v>9283</v>
      </c>
    </row>
    <row r="2152" spans="1:5" ht="26.4" hidden="1">
      <c r="A2152" s="27">
        <v>10236</v>
      </c>
      <c r="B2152" s="30" t="s">
        <v>9271</v>
      </c>
      <c r="C2152" s="27" t="s">
        <v>48</v>
      </c>
      <c r="D2152" s="27" t="s">
        <v>49</v>
      </c>
      <c r="E2152" s="28" t="s">
        <v>9272</v>
      </c>
    </row>
    <row r="2153" spans="1:5" ht="26.4" hidden="1">
      <c r="A2153" s="27">
        <v>10404</v>
      </c>
      <c r="B2153" s="30" t="s">
        <v>9290</v>
      </c>
      <c r="C2153" s="27" t="s">
        <v>48</v>
      </c>
      <c r="D2153" s="27" t="s">
        <v>49</v>
      </c>
      <c r="E2153" s="28" t="s">
        <v>9291</v>
      </c>
    </row>
    <row r="2154" spans="1:5" ht="26.4" hidden="1">
      <c r="A2154" s="27">
        <v>10405</v>
      </c>
      <c r="B2154" s="30" t="s">
        <v>9294</v>
      </c>
      <c r="C2154" s="27" t="s">
        <v>48</v>
      </c>
      <c r="D2154" s="27" t="s">
        <v>49</v>
      </c>
      <c r="E2154" s="28" t="s">
        <v>9295</v>
      </c>
    </row>
    <row r="2155" spans="1:5" ht="26.4" hidden="1">
      <c r="A2155" s="27">
        <v>10406</v>
      </c>
      <c r="B2155" s="30" t="s">
        <v>9300</v>
      </c>
      <c r="C2155" s="27" t="s">
        <v>48</v>
      </c>
      <c r="D2155" s="27" t="s">
        <v>49</v>
      </c>
      <c r="E2155" s="28" t="s">
        <v>9301</v>
      </c>
    </row>
    <row r="2156" spans="1:5" ht="26.4" hidden="1">
      <c r="A2156" s="27">
        <v>10407</v>
      </c>
      <c r="B2156" s="30" t="s">
        <v>9302</v>
      </c>
      <c r="C2156" s="27" t="s">
        <v>48</v>
      </c>
      <c r="D2156" s="27" t="s">
        <v>49</v>
      </c>
      <c r="E2156" s="28" t="s">
        <v>9303</v>
      </c>
    </row>
    <row r="2157" spans="1:5" ht="26.4" hidden="1">
      <c r="A2157" s="27">
        <v>10408</v>
      </c>
      <c r="B2157" s="30" t="s">
        <v>9296</v>
      </c>
      <c r="C2157" s="27" t="s">
        <v>48</v>
      </c>
      <c r="D2157" s="27" t="s">
        <v>49</v>
      </c>
      <c r="E2157" s="28" t="s">
        <v>9297</v>
      </c>
    </row>
    <row r="2158" spans="1:5" ht="26.4" hidden="1">
      <c r="A2158" s="27">
        <v>10409</v>
      </c>
      <c r="B2158" s="30" t="s">
        <v>9286</v>
      </c>
      <c r="C2158" s="27" t="s">
        <v>48</v>
      </c>
      <c r="D2158" s="27" t="s">
        <v>49</v>
      </c>
      <c r="E2158" s="28" t="s">
        <v>9287</v>
      </c>
    </row>
    <row r="2159" spans="1:5" ht="26.4" hidden="1">
      <c r="A2159" s="27">
        <v>10410</v>
      </c>
      <c r="B2159" s="30" t="s">
        <v>9292</v>
      </c>
      <c r="C2159" s="27" t="s">
        <v>48</v>
      </c>
      <c r="D2159" s="27" t="s">
        <v>49</v>
      </c>
      <c r="E2159" s="28" t="s">
        <v>9293</v>
      </c>
    </row>
    <row r="2160" spans="1:5" ht="26.4" hidden="1">
      <c r="A2160" s="27">
        <v>10411</v>
      </c>
      <c r="B2160" s="30" t="s">
        <v>9288</v>
      </c>
      <c r="C2160" s="27" t="s">
        <v>48</v>
      </c>
      <c r="D2160" s="27" t="s">
        <v>49</v>
      </c>
      <c r="E2160" s="28" t="s">
        <v>9289</v>
      </c>
    </row>
    <row r="2161" spans="1:5" ht="26.4" hidden="1">
      <c r="A2161" s="27">
        <v>10412</v>
      </c>
      <c r="B2161" s="30" t="s">
        <v>9298</v>
      </c>
      <c r="C2161" s="27" t="s">
        <v>48</v>
      </c>
      <c r="D2161" s="27" t="s">
        <v>49</v>
      </c>
      <c r="E2161" s="28" t="s">
        <v>9299</v>
      </c>
    </row>
    <row r="2162" spans="1:5" ht="26.4" hidden="1">
      <c r="A2162" s="27">
        <v>10413</v>
      </c>
      <c r="B2162" s="30" t="s">
        <v>9315</v>
      </c>
      <c r="C2162" s="27" t="s">
        <v>48</v>
      </c>
      <c r="D2162" s="27" t="s">
        <v>49</v>
      </c>
      <c r="E2162" s="28" t="s">
        <v>9316</v>
      </c>
    </row>
    <row r="2163" spans="1:5" ht="26.4" hidden="1">
      <c r="A2163" s="27">
        <v>10414</v>
      </c>
      <c r="B2163" s="30" t="s">
        <v>9317</v>
      </c>
      <c r="C2163" s="27" t="s">
        <v>48</v>
      </c>
      <c r="D2163" s="27" t="s">
        <v>49</v>
      </c>
      <c r="E2163" s="28" t="s">
        <v>9318</v>
      </c>
    </row>
    <row r="2164" spans="1:5" ht="26.4" hidden="1">
      <c r="A2164" s="27">
        <v>10415</v>
      </c>
      <c r="B2164" s="30" t="s">
        <v>9319</v>
      </c>
      <c r="C2164" s="27" t="s">
        <v>48</v>
      </c>
      <c r="D2164" s="27" t="s">
        <v>49</v>
      </c>
      <c r="E2164" s="28" t="s">
        <v>9320</v>
      </c>
    </row>
    <row r="2165" spans="1:5" ht="26.4" hidden="1">
      <c r="A2165" s="27">
        <v>10416</v>
      </c>
      <c r="B2165" s="30" t="s">
        <v>9304</v>
      </c>
      <c r="C2165" s="27" t="s">
        <v>48</v>
      </c>
      <c r="D2165" s="27" t="s">
        <v>49</v>
      </c>
      <c r="E2165" s="28" t="s">
        <v>9305</v>
      </c>
    </row>
    <row r="2166" spans="1:5" ht="26.4" hidden="1">
      <c r="A2166" s="27">
        <v>10417</v>
      </c>
      <c r="B2166" s="30" t="s">
        <v>9313</v>
      </c>
      <c r="C2166" s="27" t="s">
        <v>48</v>
      </c>
      <c r="D2166" s="27" t="s">
        <v>49</v>
      </c>
      <c r="E2166" s="28" t="s">
        <v>9314</v>
      </c>
    </row>
    <row r="2167" spans="1:5" ht="26.4" hidden="1">
      <c r="A2167" s="27">
        <v>10418</v>
      </c>
      <c r="B2167" s="30" t="s">
        <v>9309</v>
      </c>
      <c r="C2167" s="27" t="s">
        <v>48</v>
      </c>
      <c r="D2167" s="27" t="s">
        <v>49</v>
      </c>
      <c r="E2167" s="28" t="s">
        <v>9310</v>
      </c>
    </row>
    <row r="2168" spans="1:5" ht="26.4" hidden="1">
      <c r="A2168" s="27">
        <v>10419</v>
      </c>
      <c r="B2168" s="30" t="s">
        <v>9306</v>
      </c>
      <c r="C2168" s="27" t="s">
        <v>48</v>
      </c>
      <c r="D2168" s="27" t="s">
        <v>49</v>
      </c>
      <c r="E2168" s="28" t="s">
        <v>453</v>
      </c>
    </row>
    <row r="2169" spans="1:5" hidden="1">
      <c r="A2169" s="27">
        <v>10420</v>
      </c>
      <c r="B2169" s="30" t="s">
        <v>875</v>
      </c>
      <c r="C2169" s="27" t="s">
        <v>48</v>
      </c>
      <c r="D2169" s="27" t="s">
        <v>53</v>
      </c>
      <c r="E2169" s="28" t="s">
        <v>876</v>
      </c>
    </row>
    <row r="2170" spans="1:5" hidden="1">
      <c r="A2170" s="27">
        <v>10421</v>
      </c>
      <c r="B2170" s="30" t="s">
        <v>877</v>
      </c>
      <c r="C2170" s="27" t="s">
        <v>48</v>
      </c>
      <c r="D2170" s="27" t="s">
        <v>49</v>
      </c>
      <c r="E2170" s="28" t="s">
        <v>878</v>
      </c>
    </row>
    <row r="2171" spans="1:5" hidden="1">
      <c r="A2171" s="27">
        <v>10422</v>
      </c>
      <c r="B2171" s="30" t="s">
        <v>873</v>
      </c>
      <c r="C2171" s="27" t="s">
        <v>48</v>
      </c>
      <c r="D2171" s="27" t="s">
        <v>49</v>
      </c>
      <c r="E2171" s="28" t="s">
        <v>874</v>
      </c>
    </row>
    <row r="2172" spans="1:5" hidden="1">
      <c r="A2172" s="27">
        <v>10423</v>
      </c>
      <c r="B2172" s="30" t="s">
        <v>7764</v>
      </c>
      <c r="C2172" s="27" t="s">
        <v>48</v>
      </c>
      <c r="D2172" s="27" t="s">
        <v>49</v>
      </c>
      <c r="E2172" s="28" t="s">
        <v>7765</v>
      </c>
    </row>
    <row r="2173" spans="1:5" hidden="1">
      <c r="A2173" s="27">
        <v>10425</v>
      </c>
      <c r="B2173" s="30" t="s">
        <v>5264</v>
      </c>
      <c r="C2173" s="27" t="s">
        <v>48</v>
      </c>
      <c r="D2173" s="27" t="s">
        <v>49</v>
      </c>
      <c r="E2173" s="28" t="s">
        <v>5265</v>
      </c>
    </row>
    <row r="2174" spans="1:5" hidden="1">
      <c r="A2174" s="27">
        <v>10426</v>
      </c>
      <c r="B2174" s="30" t="s">
        <v>5262</v>
      </c>
      <c r="C2174" s="27" t="s">
        <v>48</v>
      </c>
      <c r="D2174" s="27" t="s">
        <v>49</v>
      </c>
      <c r="E2174" s="28" t="s">
        <v>5263</v>
      </c>
    </row>
    <row r="2175" spans="1:5" ht="26.4" hidden="1">
      <c r="A2175" s="27">
        <v>10427</v>
      </c>
      <c r="B2175" s="30" t="s">
        <v>5276</v>
      </c>
      <c r="C2175" s="27" t="s">
        <v>48</v>
      </c>
      <c r="D2175" s="27" t="s">
        <v>49</v>
      </c>
      <c r="E2175" s="28" t="s">
        <v>5277</v>
      </c>
    </row>
    <row r="2176" spans="1:5" ht="26.4" hidden="1">
      <c r="A2176" s="27">
        <v>10428</v>
      </c>
      <c r="B2176" s="30" t="s">
        <v>5278</v>
      </c>
      <c r="C2176" s="27" t="s">
        <v>48</v>
      </c>
      <c r="D2176" s="27" t="s">
        <v>49</v>
      </c>
      <c r="E2176" s="28" t="s">
        <v>5279</v>
      </c>
    </row>
    <row r="2177" spans="1:5" hidden="1">
      <c r="A2177" s="27">
        <v>10429</v>
      </c>
      <c r="B2177" s="30" t="s">
        <v>5268</v>
      </c>
      <c r="C2177" s="27" t="s">
        <v>48</v>
      </c>
      <c r="D2177" s="27" t="s">
        <v>49</v>
      </c>
      <c r="E2177" s="28" t="s">
        <v>5269</v>
      </c>
    </row>
    <row r="2178" spans="1:5" hidden="1">
      <c r="A2178" s="27">
        <v>10430</v>
      </c>
      <c r="B2178" s="30" t="s">
        <v>6022</v>
      </c>
      <c r="C2178" s="27" t="s">
        <v>48</v>
      </c>
      <c r="D2178" s="27" t="s">
        <v>49</v>
      </c>
      <c r="E2178" s="28" t="s">
        <v>6023</v>
      </c>
    </row>
    <row r="2179" spans="1:5" hidden="1">
      <c r="A2179" s="27">
        <v>10431</v>
      </c>
      <c r="B2179" s="30" t="s">
        <v>5266</v>
      </c>
      <c r="C2179" s="27" t="s">
        <v>48</v>
      </c>
      <c r="D2179" s="27" t="s">
        <v>49</v>
      </c>
      <c r="E2179" s="28" t="s">
        <v>5267</v>
      </c>
    </row>
    <row r="2180" spans="1:5" hidden="1">
      <c r="A2180" s="27">
        <v>10432</v>
      </c>
      <c r="B2180" s="30" t="s">
        <v>6020</v>
      </c>
      <c r="C2180" s="27" t="s">
        <v>48</v>
      </c>
      <c r="D2180" s="27" t="s">
        <v>49</v>
      </c>
      <c r="E2180" s="28" t="s">
        <v>6021</v>
      </c>
    </row>
    <row r="2181" spans="1:5" hidden="1">
      <c r="A2181" s="27">
        <v>10475</v>
      </c>
      <c r="B2181" s="30" t="s">
        <v>9365</v>
      </c>
      <c r="C2181" s="27" t="s">
        <v>175</v>
      </c>
      <c r="D2181" s="27" t="s">
        <v>49</v>
      </c>
      <c r="E2181" s="28" t="s">
        <v>9366</v>
      </c>
    </row>
    <row r="2182" spans="1:5" ht="26.4" hidden="1">
      <c r="A2182" s="27">
        <v>10478</v>
      </c>
      <c r="B2182" s="30" t="s">
        <v>9362</v>
      </c>
      <c r="C2182" s="27" t="s">
        <v>175</v>
      </c>
      <c r="D2182" s="27" t="s">
        <v>49</v>
      </c>
      <c r="E2182" s="28" t="s">
        <v>9363</v>
      </c>
    </row>
    <row r="2183" spans="1:5" ht="26.4" hidden="1">
      <c r="A2183" s="27">
        <v>10481</v>
      </c>
      <c r="B2183" s="30" t="s">
        <v>9367</v>
      </c>
      <c r="C2183" s="27" t="s">
        <v>175</v>
      </c>
      <c r="D2183" s="27" t="s">
        <v>49</v>
      </c>
      <c r="E2183" s="28" t="s">
        <v>5209</v>
      </c>
    </row>
    <row r="2184" spans="1:5" ht="26.4" hidden="1">
      <c r="A2184" s="27">
        <v>10488</v>
      </c>
      <c r="B2184" s="30" t="s">
        <v>9389</v>
      </c>
      <c r="C2184" s="27" t="s">
        <v>48</v>
      </c>
      <c r="D2184" s="27" t="s">
        <v>74</v>
      </c>
      <c r="E2184" s="28" t="s">
        <v>9390</v>
      </c>
    </row>
    <row r="2185" spans="1:5" hidden="1">
      <c r="A2185" s="27">
        <v>10489</v>
      </c>
      <c r="B2185" s="30" t="s">
        <v>9393</v>
      </c>
      <c r="C2185" s="27" t="s">
        <v>52</v>
      </c>
      <c r="D2185" s="27" t="s">
        <v>49</v>
      </c>
      <c r="E2185" s="28" t="s">
        <v>9394</v>
      </c>
    </row>
    <row r="2186" spans="1:5" hidden="1">
      <c r="A2186" s="27">
        <v>10490</v>
      </c>
      <c r="B2186" s="30" t="s">
        <v>9421</v>
      </c>
      <c r="C2186" s="27" t="s">
        <v>62</v>
      </c>
      <c r="D2186" s="27" t="s">
        <v>53</v>
      </c>
      <c r="E2186" s="28" t="s">
        <v>9422</v>
      </c>
    </row>
    <row r="2187" spans="1:5" hidden="1">
      <c r="A2187" s="27">
        <v>10491</v>
      </c>
      <c r="B2187" s="30" t="s">
        <v>9426</v>
      </c>
      <c r="C2187" s="27" t="s">
        <v>62</v>
      </c>
      <c r="D2187" s="27" t="s">
        <v>49</v>
      </c>
      <c r="E2187" s="28" t="s">
        <v>9427</v>
      </c>
    </row>
    <row r="2188" spans="1:5" hidden="1">
      <c r="A2188" s="27">
        <v>10492</v>
      </c>
      <c r="B2188" s="30" t="s">
        <v>9423</v>
      </c>
      <c r="C2188" s="27" t="s">
        <v>62</v>
      </c>
      <c r="D2188" s="27" t="s">
        <v>49</v>
      </c>
      <c r="E2188" s="28" t="s">
        <v>9424</v>
      </c>
    </row>
    <row r="2189" spans="1:5" hidden="1">
      <c r="A2189" s="27">
        <v>10493</v>
      </c>
      <c r="B2189" s="30" t="s">
        <v>9425</v>
      </c>
      <c r="C2189" s="27" t="s">
        <v>62</v>
      </c>
      <c r="D2189" s="27" t="s">
        <v>49</v>
      </c>
      <c r="E2189" s="28" t="s">
        <v>9408</v>
      </c>
    </row>
    <row r="2190" spans="1:5" ht="26.4" hidden="1">
      <c r="A2190" s="27">
        <v>10496</v>
      </c>
      <c r="B2190" s="30" t="s">
        <v>9399</v>
      </c>
      <c r="C2190" s="27" t="s">
        <v>62</v>
      </c>
      <c r="D2190" s="27" t="s">
        <v>49</v>
      </c>
      <c r="E2190" s="28" t="s">
        <v>9400</v>
      </c>
    </row>
    <row r="2191" spans="1:5" ht="26.4" hidden="1">
      <c r="A2191" s="27">
        <v>10497</v>
      </c>
      <c r="B2191" s="30" t="s">
        <v>9401</v>
      </c>
      <c r="C2191" s="27" t="s">
        <v>62</v>
      </c>
      <c r="D2191" s="27" t="s">
        <v>49</v>
      </c>
      <c r="E2191" s="28" t="s">
        <v>9402</v>
      </c>
    </row>
    <row r="2192" spans="1:5" hidden="1">
      <c r="A2192" s="27">
        <v>10498</v>
      </c>
      <c r="B2192" s="30" t="s">
        <v>5952</v>
      </c>
      <c r="C2192" s="27" t="s">
        <v>172</v>
      </c>
      <c r="D2192" s="27" t="s">
        <v>49</v>
      </c>
      <c r="E2192" s="28" t="s">
        <v>5953</v>
      </c>
    </row>
    <row r="2193" spans="1:5" hidden="1">
      <c r="A2193" s="27">
        <v>10499</v>
      </c>
      <c r="B2193" s="30" t="s">
        <v>9430</v>
      </c>
      <c r="C2193" s="27" t="s">
        <v>62</v>
      </c>
      <c r="D2193" s="27" t="s">
        <v>49</v>
      </c>
      <c r="E2193" s="28" t="s">
        <v>9431</v>
      </c>
    </row>
    <row r="2194" spans="1:5" hidden="1">
      <c r="A2194" s="27">
        <v>10501</v>
      </c>
      <c r="B2194" s="30" t="s">
        <v>9444</v>
      </c>
      <c r="C2194" s="27" t="s">
        <v>62</v>
      </c>
      <c r="D2194" s="27" t="s">
        <v>49</v>
      </c>
      <c r="E2194" s="28" t="s">
        <v>9445</v>
      </c>
    </row>
    <row r="2195" spans="1:5" hidden="1">
      <c r="A2195" s="27">
        <v>10502</v>
      </c>
      <c r="B2195" s="30" t="s">
        <v>9442</v>
      </c>
      <c r="C2195" s="27" t="s">
        <v>62</v>
      </c>
      <c r="D2195" s="27" t="s">
        <v>49</v>
      </c>
      <c r="E2195" s="28" t="s">
        <v>9443</v>
      </c>
    </row>
    <row r="2196" spans="1:5" hidden="1">
      <c r="A2196" s="27">
        <v>10503</v>
      </c>
      <c r="B2196" s="30" t="s">
        <v>9446</v>
      </c>
      <c r="C2196" s="27" t="s">
        <v>62</v>
      </c>
      <c r="D2196" s="27" t="s">
        <v>49</v>
      </c>
      <c r="E2196" s="28" t="s">
        <v>9447</v>
      </c>
    </row>
    <row r="2197" spans="1:5" ht="26.4" hidden="1">
      <c r="A2197" s="27">
        <v>10504</v>
      </c>
      <c r="B2197" s="30" t="s">
        <v>9403</v>
      </c>
      <c r="C2197" s="27" t="s">
        <v>62</v>
      </c>
      <c r="D2197" s="27" t="s">
        <v>49</v>
      </c>
      <c r="E2197" s="28" t="s">
        <v>9404</v>
      </c>
    </row>
    <row r="2198" spans="1:5" hidden="1">
      <c r="A2198" s="27">
        <v>10505</v>
      </c>
      <c r="B2198" s="30" t="s">
        <v>9437</v>
      </c>
      <c r="C2198" s="27" t="s">
        <v>62</v>
      </c>
      <c r="D2198" s="27" t="s">
        <v>49</v>
      </c>
      <c r="E2198" s="28" t="s">
        <v>945</v>
      </c>
    </row>
    <row r="2199" spans="1:5" hidden="1">
      <c r="A2199" s="27">
        <v>10506</v>
      </c>
      <c r="B2199" s="30" t="s">
        <v>9438</v>
      </c>
      <c r="C2199" s="27" t="s">
        <v>62</v>
      </c>
      <c r="D2199" s="27" t="s">
        <v>49</v>
      </c>
      <c r="E2199" s="28" t="s">
        <v>9439</v>
      </c>
    </row>
    <row r="2200" spans="1:5" hidden="1">
      <c r="A2200" s="27">
        <v>10507</v>
      </c>
      <c r="B2200" s="30" t="s">
        <v>9435</v>
      </c>
      <c r="C2200" s="27" t="s">
        <v>62</v>
      </c>
      <c r="D2200" s="27" t="s">
        <v>49</v>
      </c>
      <c r="E2200" s="28" t="s">
        <v>9436</v>
      </c>
    </row>
    <row r="2201" spans="1:5" ht="26.4" hidden="1">
      <c r="A2201" s="27">
        <v>10510</v>
      </c>
      <c r="B2201" s="30" t="s">
        <v>3031</v>
      </c>
      <c r="C2201" s="27" t="s">
        <v>48</v>
      </c>
      <c r="D2201" s="27" t="s">
        <v>74</v>
      </c>
      <c r="E2201" s="28" t="s">
        <v>3032</v>
      </c>
    </row>
    <row r="2202" spans="1:5" hidden="1">
      <c r="A2202" s="27">
        <v>10511</v>
      </c>
      <c r="B2202" s="30" t="s">
        <v>2426</v>
      </c>
      <c r="C2202" s="27" t="s">
        <v>2427</v>
      </c>
      <c r="D2202" s="27" t="s">
        <v>53</v>
      </c>
      <c r="E2202" s="28" t="s">
        <v>2428</v>
      </c>
    </row>
    <row r="2203" spans="1:5" hidden="1">
      <c r="A2203" s="27">
        <v>10512</v>
      </c>
      <c r="B2203" s="30" t="s">
        <v>6101</v>
      </c>
      <c r="C2203" s="27" t="s">
        <v>409</v>
      </c>
      <c r="D2203" s="27" t="s">
        <v>49</v>
      </c>
      <c r="E2203" s="28" t="s">
        <v>6102</v>
      </c>
    </row>
    <row r="2204" spans="1:5" ht="26.4" hidden="1">
      <c r="A2204" s="27">
        <v>10515</v>
      </c>
      <c r="B2204" s="30" t="s">
        <v>7391</v>
      </c>
      <c r="C2204" s="27" t="s">
        <v>62</v>
      </c>
      <c r="D2204" s="27" t="s">
        <v>49</v>
      </c>
      <c r="E2204" s="28" t="s">
        <v>5380</v>
      </c>
    </row>
    <row r="2205" spans="1:5" hidden="1">
      <c r="A2205" s="27">
        <v>10518</v>
      </c>
      <c r="B2205" s="30" t="s">
        <v>7377</v>
      </c>
      <c r="C2205" s="27" t="s">
        <v>48</v>
      </c>
      <c r="D2205" s="27" t="s">
        <v>74</v>
      </c>
      <c r="E2205" s="28" t="s">
        <v>7378</v>
      </c>
    </row>
    <row r="2206" spans="1:5" ht="52.8" hidden="1">
      <c r="A2206" s="27">
        <v>10521</v>
      </c>
      <c r="B2206" s="30" t="s">
        <v>1789</v>
      </c>
      <c r="C2206" s="27" t="s">
        <v>48</v>
      </c>
      <c r="D2206" s="27" t="s">
        <v>49</v>
      </c>
      <c r="E2206" s="28" t="s">
        <v>1790</v>
      </c>
    </row>
    <row r="2207" spans="1:5" ht="26.4" hidden="1">
      <c r="A2207" s="27">
        <v>10527</v>
      </c>
      <c r="B2207" s="30" t="s">
        <v>5309</v>
      </c>
      <c r="C2207" s="27" t="s">
        <v>5310</v>
      </c>
      <c r="D2207" s="27" t="s">
        <v>53</v>
      </c>
      <c r="E2207" s="28" t="s">
        <v>2795</v>
      </c>
    </row>
    <row r="2208" spans="1:5" ht="26.4" hidden="1">
      <c r="A2208" s="27">
        <v>10535</v>
      </c>
      <c r="B2208" s="30" t="s">
        <v>1010</v>
      </c>
      <c r="C2208" s="27" t="s">
        <v>48</v>
      </c>
      <c r="D2208" s="27" t="s">
        <v>53</v>
      </c>
      <c r="E2208" s="28" t="s">
        <v>1011</v>
      </c>
    </row>
    <row r="2209" spans="1:5" ht="26.4" hidden="1">
      <c r="A2209" s="27">
        <v>10537</v>
      </c>
      <c r="B2209" s="30" t="s">
        <v>1012</v>
      </c>
      <c r="C2209" s="27" t="s">
        <v>48</v>
      </c>
      <c r="D2209" s="27" t="s">
        <v>49</v>
      </c>
      <c r="E2209" s="28" t="s">
        <v>1013</v>
      </c>
    </row>
    <row r="2210" spans="1:5" ht="26.4" hidden="1">
      <c r="A2210" s="27">
        <v>10541</v>
      </c>
      <c r="B2210" s="30" t="s">
        <v>1961</v>
      </c>
      <c r="C2210" s="27" t="s">
        <v>165</v>
      </c>
      <c r="D2210" s="27" t="s">
        <v>49</v>
      </c>
      <c r="E2210" s="28" t="s">
        <v>1962</v>
      </c>
    </row>
    <row r="2211" spans="1:5" ht="26.4" hidden="1">
      <c r="A2211" s="27">
        <v>10542</v>
      </c>
      <c r="B2211" s="30" t="s">
        <v>1969</v>
      </c>
      <c r="C2211" s="27" t="s">
        <v>165</v>
      </c>
      <c r="D2211" s="27" t="s">
        <v>49</v>
      </c>
      <c r="E2211" s="28" t="s">
        <v>1970</v>
      </c>
    </row>
    <row r="2212" spans="1:5" ht="26.4" hidden="1">
      <c r="A2212" s="27">
        <v>10543</v>
      </c>
      <c r="B2212" s="30" t="s">
        <v>1963</v>
      </c>
      <c r="C2212" s="27" t="s">
        <v>165</v>
      </c>
      <c r="D2212" s="27" t="s">
        <v>49</v>
      </c>
      <c r="E2212" s="28" t="s">
        <v>1964</v>
      </c>
    </row>
    <row r="2213" spans="1:5" ht="26.4" hidden="1">
      <c r="A2213" s="27">
        <v>10544</v>
      </c>
      <c r="B2213" s="30" t="s">
        <v>1965</v>
      </c>
      <c r="C2213" s="27" t="s">
        <v>165</v>
      </c>
      <c r="D2213" s="27" t="s">
        <v>49</v>
      </c>
      <c r="E2213" s="28" t="s">
        <v>1966</v>
      </c>
    </row>
    <row r="2214" spans="1:5" ht="26.4" hidden="1">
      <c r="A2214" s="27">
        <v>10545</v>
      </c>
      <c r="B2214" s="30" t="s">
        <v>1967</v>
      </c>
      <c r="C2214" s="27" t="s">
        <v>165</v>
      </c>
      <c r="D2214" s="27" t="s">
        <v>49</v>
      </c>
      <c r="E2214" s="28" t="s">
        <v>1968</v>
      </c>
    </row>
    <row r="2215" spans="1:5" ht="26.4" hidden="1">
      <c r="A2215" s="27">
        <v>10553</v>
      </c>
      <c r="B2215" s="30" t="s">
        <v>6888</v>
      </c>
      <c r="C2215" s="27" t="s">
        <v>48</v>
      </c>
      <c r="D2215" s="27" t="s">
        <v>49</v>
      </c>
      <c r="E2215" s="28" t="s">
        <v>6889</v>
      </c>
    </row>
    <row r="2216" spans="1:5" ht="26.4" hidden="1">
      <c r="A2216" s="27">
        <v>10554</v>
      </c>
      <c r="B2216" s="30" t="s">
        <v>6896</v>
      </c>
      <c r="C2216" s="27" t="s">
        <v>48</v>
      </c>
      <c r="D2216" s="27" t="s">
        <v>49</v>
      </c>
      <c r="E2216" s="28" t="s">
        <v>6897</v>
      </c>
    </row>
    <row r="2217" spans="1:5" ht="26.4" hidden="1">
      <c r="A2217" s="27">
        <v>10555</v>
      </c>
      <c r="B2217" s="30" t="s">
        <v>6902</v>
      </c>
      <c r="C2217" s="27" t="s">
        <v>48</v>
      </c>
      <c r="D2217" s="27" t="s">
        <v>49</v>
      </c>
      <c r="E2217" s="28" t="s">
        <v>6903</v>
      </c>
    </row>
    <row r="2218" spans="1:5" ht="26.4" hidden="1">
      <c r="A2218" s="27">
        <v>10556</v>
      </c>
      <c r="B2218" s="30" t="s">
        <v>6905</v>
      </c>
      <c r="C2218" s="27" t="s">
        <v>48</v>
      </c>
      <c r="D2218" s="27" t="s">
        <v>49</v>
      </c>
      <c r="E2218" s="28" t="s">
        <v>6906</v>
      </c>
    </row>
    <row r="2219" spans="1:5" hidden="1">
      <c r="A2219" s="27">
        <v>10559</v>
      </c>
      <c r="B2219" s="30" t="s">
        <v>7401</v>
      </c>
      <c r="C2219" s="27" t="s">
        <v>48</v>
      </c>
      <c r="D2219" s="27" t="s">
        <v>53</v>
      </c>
      <c r="E2219" s="28" t="s">
        <v>7402</v>
      </c>
    </row>
    <row r="2220" spans="1:5" hidden="1">
      <c r="A2220" s="27">
        <v>10561</v>
      </c>
      <c r="B2220" s="30" t="s">
        <v>4570</v>
      </c>
      <c r="C2220" s="27" t="s">
        <v>172</v>
      </c>
      <c r="D2220" s="27" t="s">
        <v>49</v>
      </c>
      <c r="E2220" s="28" t="s">
        <v>799</v>
      </c>
    </row>
    <row r="2221" spans="1:5" hidden="1">
      <c r="A2221" s="27">
        <v>10567</v>
      </c>
      <c r="B2221" s="30" t="s">
        <v>7660</v>
      </c>
      <c r="C2221" s="27" t="s">
        <v>165</v>
      </c>
      <c r="D2221" s="27" t="s">
        <v>49</v>
      </c>
      <c r="E2221" s="28" t="s">
        <v>2083</v>
      </c>
    </row>
    <row r="2222" spans="1:5" ht="26.4" hidden="1">
      <c r="A2222" s="27">
        <v>10569</v>
      </c>
      <c r="B2222" s="30" t="s">
        <v>1856</v>
      </c>
      <c r="C2222" s="27" t="s">
        <v>48</v>
      </c>
      <c r="D2222" s="27" t="s">
        <v>49</v>
      </c>
      <c r="E2222" s="28" t="s">
        <v>1336</v>
      </c>
    </row>
    <row r="2223" spans="1:5" ht="26.4" hidden="1">
      <c r="A2223" s="27">
        <v>10571</v>
      </c>
      <c r="B2223" s="30" t="s">
        <v>3651</v>
      </c>
      <c r="C2223" s="27" t="s">
        <v>62</v>
      </c>
      <c r="D2223" s="27" t="s">
        <v>49</v>
      </c>
      <c r="E2223" s="28" t="s">
        <v>3652</v>
      </c>
    </row>
    <row r="2224" spans="1:5" ht="39.6" hidden="1">
      <c r="A2224" s="27">
        <v>10575</v>
      </c>
      <c r="B2224" s="30" t="s">
        <v>1182</v>
      </c>
      <c r="C2224" s="27" t="s">
        <v>48</v>
      </c>
      <c r="D2224" s="27" t="s">
        <v>49</v>
      </c>
      <c r="E2224" s="28" t="s">
        <v>1183</v>
      </c>
    </row>
    <row r="2225" spans="1:5" hidden="1">
      <c r="A2225" s="27">
        <v>10577</v>
      </c>
      <c r="B2225" s="30" t="s">
        <v>3720</v>
      </c>
      <c r="C2225" s="27" t="s">
        <v>48</v>
      </c>
      <c r="D2225" s="27" t="s">
        <v>49</v>
      </c>
      <c r="E2225" s="28" t="s">
        <v>3721</v>
      </c>
    </row>
    <row r="2226" spans="1:5" hidden="1">
      <c r="A2226" s="27">
        <v>10578</v>
      </c>
      <c r="B2226" s="30" t="s">
        <v>3716</v>
      </c>
      <c r="C2226" s="27" t="s">
        <v>48</v>
      </c>
      <c r="D2226" s="27" t="s">
        <v>49</v>
      </c>
      <c r="E2226" s="28" t="s">
        <v>2795</v>
      </c>
    </row>
    <row r="2227" spans="1:5" hidden="1">
      <c r="A2227" s="27">
        <v>10579</v>
      </c>
      <c r="B2227" s="30" t="s">
        <v>3724</v>
      </c>
      <c r="C2227" s="27" t="s">
        <v>48</v>
      </c>
      <c r="D2227" s="27" t="s">
        <v>49</v>
      </c>
      <c r="E2227" s="28" t="s">
        <v>1353</v>
      </c>
    </row>
    <row r="2228" spans="1:5" hidden="1">
      <c r="A2228" s="27">
        <v>10582</v>
      </c>
      <c r="B2228" s="30" t="s">
        <v>3725</v>
      </c>
      <c r="C2228" s="27" t="s">
        <v>48</v>
      </c>
      <c r="D2228" s="27" t="s">
        <v>49</v>
      </c>
      <c r="E2228" s="28" t="s">
        <v>3726</v>
      </c>
    </row>
    <row r="2229" spans="1:5" hidden="1">
      <c r="A2229" s="27">
        <v>10583</v>
      </c>
      <c r="B2229" s="30" t="s">
        <v>3722</v>
      </c>
      <c r="C2229" s="27" t="s">
        <v>48</v>
      </c>
      <c r="D2229" s="27" t="s">
        <v>49</v>
      </c>
      <c r="E2229" s="28" t="s">
        <v>3723</v>
      </c>
    </row>
    <row r="2230" spans="1:5" ht="52.8" hidden="1">
      <c r="A2230" s="27">
        <v>10587</v>
      </c>
      <c r="B2230" s="30" t="s">
        <v>1200</v>
      </c>
      <c r="C2230" s="27" t="s">
        <v>48</v>
      </c>
      <c r="D2230" s="27" t="s">
        <v>49</v>
      </c>
      <c r="E2230" s="28" t="s">
        <v>1201</v>
      </c>
    </row>
    <row r="2231" spans="1:5" ht="39.6" hidden="1">
      <c r="A2231" s="27">
        <v>10588</v>
      </c>
      <c r="B2231" s="30" t="s">
        <v>1216</v>
      </c>
      <c r="C2231" s="27" t="s">
        <v>48</v>
      </c>
      <c r="D2231" s="27" t="s">
        <v>49</v>
      </c>
      <c r="E2231" s="28" t="s">
        <v>1217</v>
      </c>
    </row>
    <row r="2232" spans="1:5" ht="39.6" hidden="1">
      <c r="A2232" s="27">
        <v>10589</v>
      </c>
      <c r="B2232" s="30" t="s">
        <v>1220</v>
      </c>
      <c r="C2232" s="27" t="s">
        <v>48</v>
      </c>
      <c r="D2232" s="27" t="s">
        <v>49</v>
      </c>
      <c r="E2232" s="28" t="s">
        <v>1221</v>
      </c>
    </row>
    <row r="2233" spans="1:5" ht="39.6" hidden="1">
      <c r="A2233" s="27">
        <v>10592</v>
      </c>
      <c r="B2233" s="30" t="s">
        <v>1218</v>
      </c>
      <c r="C2233" s="27" t="s">
        <v>48</v>
      </c>
      <c r="D2233" s="27" t="s">
        <v>53</v>
      </c>
      <c r="E2233" s="28" t="s">
        <v>1219</v>
      </c>
    </row>
    <row r="2234" spans="1:5" ht="26.4" hidden="1">
      <c r="A2234" s="27">
        <v>10597</v>
      </c>
      <c r="B2234" s="30" t="s">
        <v>6090</v>
      </c>
      <c r="C2234" s="27" t="s">
        <v>48</v>
      </c>
      <c r="D2234" s="27" t="s">
        <v>49</v>
      </c>
      <c r="E2234" s="28" t="s">
        <v>6091</v>
      </c>
    </row>
    <row r="2235" spans="1:5" ht="26.4" hidden="1">
      <c r="A2235" s="27">
        <v>10598</v>
      </c>
      <c r="B2235" s="30" t="s">
        <v>8566</v>
      </c>
      <c r="C2235" s="27" t="s">
        <v>48</v>
      </c>
      <c r="D2235" s="27" t="s">
        <v>74</v>
      </c>
      <c r="E2235" s="28" t="s">
        <v>8567</v>
      </c>
    </row>
    <row r="2236" spans="1:5" ht="26.4" hidden="1">
      <c r="A2236" s="27">
        <v>10601</v>
      </c>
      <c r="B2236" s="30" t="s">
        <v>9237</v>
      </c>
      <c r="C2236" s="27" t="s">
        <v>48</v>
      </c>
      <c r="D2236" s="27" t="s">
        <v>74</v>
      </c>
      <c r="E2236" s="28" t="s">
        <v>9238</v>
      </c>
    </row>
    <row r="2237" spans="1:5" hidden="1">
      <c r="A2237" s="27">
        <v>10604</v>
      </c>
      <c r="B2237" s="30" t="s">
        <v>3710</v>
      </c>
      <c r="C2237" s="27" t="s">
        <v>48</v>
      </c>
      <c r="D2237" s="27" t="s">
        <v>49</v>
      </c>
      <c r="E2237" s="28" t="s">
        <v>3711</v>
      </c>
    </row>
    <row r="2238" spans="1:5" hidden="1">
      <c r="A2238" s="27">
        <v>10605</v>
      </c>
      <c r="B2238" s="30" t="s">
        <v>3708</v>
      </c>
      <c r="C2238" s="27" t="s">
        <v>48</v>
      </c>
      <c r="D2238" s="27" t="s">
        <v>49</v>
      </c>
      <c r="E2238" s="28" t="s">
        <v>3709</v>
      </c>
    </row>
    <row r="2239" spans="1:5" ht="26.4" hidden="1">
      <c r="A2239" s="27">
        <v>10608</v>
      </c>
      <c r="B2239" s="30" t="s">
        <v>6001</v>
      </c>
      <c r="C2239" s="27" t="s">
        <v>48</v>
      </c>
      <c r="D2239" s="27" t="s">
        <v>74</v>
      </c>
      <c r="E2239" s="28" t="s">
        <v>6002</v>
      </c>
    </row>
    <row r="2240" spans="1:5" hidden="1">
      <c r="A2240" s="27">
        <v>10610</v>
      </c>
      <c r="B2240" s="30" t="s">
        <v>1100</v>
      </c>
      <c r="C2240" s="27" t="s">
        <v>48</v>
      </c>
      <c r="D2240" s="27" t="s">
        <v>49</v>
      </c>
      <c r="E2240" s="28" t="s">
        <v>797</v>
      </c>
    </row>
    <row r="2241" spans="1:5" ht="26.4" hidden="1">
      <c r="A2241" s="27">
        <v>10615</v>
      </c>
      <c r="B2241" s="30" t="s">
        <v>76</v>
      </c>
      <c r="C2241" s="27" t="s">
        <v>48</v>
      </c>
      <c r="D2241" s="27" t="s">
        <v>53</v>
      </c>
      <c r="E2241" s="28" t="s">
        <v>77</v>
      </c>
    </row>
    <row r="2242" spans="1:5" hidden="1">
      <c r="A2242" s="27">
        <v>10617</v>
      </c>
      <c r="B2242" s="30" t="s">
        <v>8355</v>
      </c>
      <c r="C2242" s="27" t="s">
        <v>48</v>
      </c>
      <c r="D2242" s="27" t="s">
        <v>49</v>
      </c>
      <c r="E2242" s="28" t="s">
        <v>1062</v>
      </c>
    </row>
    <row r="2243" spans="1:5" ht="26.4" hidden="1">
      <c r="A2243" s="27">
        <v>10629</v>
      </c>
      <c r="B2243" s="30" t="s">
        <v>3668</v>
      </c>
      <c r="C2243" s="27" t="s">
        <v>62</v>
      </c>
      <c r="D2243" s="27" t="s">
        <v>49</v>
      </c>
      <c r="E2243" s="28" t="s">
        <v>3669</v>
      </c>
    </row>
    <row r="2244" spans="1:5" ht="39.6" hidden="1">
      <c r="A2244" s="27">
        <v>10630</v>
      </c>
      <c r="B2244" s="30" t="s">
        <v>2196</v>
      </c>
      <c r="C2244" s="27" t="s">
        <v>48</v>
      </c>
      <c r="D2244" s="27" t="s">
        <v>49</v>
      </c>
      <c r="E2244" s="28" t="s">
        <v>2197</v>
      </c>
    </row>
    <row r="2245" spans="1:5" ht="39.6" hidden="1">
      <c r="A2245" s="27">
        <v>10634</v>
      </c>
      <c r="B2245" s="30" t="s">
        <v>3847</v>
      </c>
      <c r="C2245" s="27" t="s">
        <v>48</v>
      </c>
      <c r="D2245" s="27" t="s">
        <v>74</v>
      </c>
      <c r="E2245" s="28" t="s">
        <v>3848</v>
      </c>
    </row>
    <row r="2246" spans="1:5" ht="39.6" hidden="1">
      <c r="A2246" s="27">
        <v>10635</v>
      </c>
      <c r="B2246" s="30" t="s">
        <v>3845</v>
      </c>
      <c r="C2246" s="27" t="s">
        <v>48</v>
      </c>
      <c r="D2246" s="27" t="s">
        <v>74</v>
      </c>
      <c r="E2246" s="28" t="s">
        <v>3846</v>
      </c>
    </row>
    <row r="2247" spans="1:5" ht="39.6" hidden="1">
      <c r="A2247" s="27">
        <v>10636</v>
      </c>
      <c r="B2247" s="30" t="s">
        <v>3849</v>
      </c>
      <c r="C2247" s="27" t="s">
        <v>48</v>
      </c>
      <c r="D2247" s="27" t="s">
        <v>74</v>
      </c>
      <c r="E2247" s="28" t="s">
        <v>3850</v>
      </c>
    </row>
    <row r="2248" spans="1:5" ht="39.6" hidden="1">
      <c r="A2248" s="27">
        <v>10637</v>
      </c>
      <c r="B2248" s="30" t="s">
        <v>3851</v>
      </c>
      <c r="C2248" s="27" t="s">
        <v>48</v>
      </c>
      <c r="D2248" s="27" t="s">
        <v>74</v>
      </c>
      <c r="E2248" s="28" t="s">
        <v>3852</v>
      </c>
    </row>
    <row r="2249" spans="1:5" ht="39.6" hidden="1">
      <c r="A2249" s="27">
        <v>10638</v>
      </c>
      <c r="B2249" s="30" t="s">
        <v>3843</v>
      </c>
      <c r="C2249" s="27" t="s">
        <v>48</v>
      </c>
      <c r="D2249" s="27" t="s">
        <v>74</v>
      </c>
      <c r="E2249" s="28" t="s">
        <v>3844</v>
      </c>
    </row>
    <row r="2250" spans="1:5" ht="26.4" hidden="1">
      <c r="A2250" s="27">
        <v>10640</v>
      </c>
      <c r="B2250" s="30" t="s">
        <v>7358</v>
      </c>
      <c r="C2250" s="27" t="s">
        <v>48</v>
      </c>
      <c r="D2250" s="27" t="s">
        <v>49</v>
      </c>
      <c r="E2250" s="28" t="s">
        <v>7359</v>
      </c>
    </row>
    <row r="2251" spans="1:5" ht="26.4" hidden="1">
      <c r="A2251" s="27">
        <v>10642</v>
      </c>
      <c r="B2251" s="30" t="s">
        <v>7429</v>
      </c>
      <c r="C2251" s="27" t="s">
        <v>48</v>
      </c>
      <c r="D2251" s="27" t="s">
        <v>74</v>
      </c>
      <c r="E2251" s="28" t="s">
        <v>7430</v>
      </c>
    </row>
    <row r="2252" spans="1:5" ht="39.6" hidden="1">
      <c r="A2252" s="27">
        <v>10646</v>
      </c>
      <c r="B2252" s="30" t="s">
        <v>7437</v>
      </c>
      <c r="C2252" s="27" t="s">
        <v>48</v>
      </c>
      <c r="D2252" s="27" t="s">
        <v>74</v>
      </c>
      <c r="E2252" s="28" t="s">
        <v>7438</v>
      </c>
    </row>
    <row r="2253" spans="1:5" ht="26.4" hidden="1">
      <c r="A2253" s="27">
        <v>10658</v>
      </c>
      <c r="B2253" s="30" t="s">
        <v>462</v>
      </c>
      <c r="C2253" s="27" t="s">
        <v>48</v>
      </c>
      <c r="D2253" s="27" t="s">
        <v>53</v>
      </c>
      <c r="E2253" s="28" t="s">
        <v>463</v>
      </c>
    </row>
    <row r="2254" spans="1:5" hidden="1">
      <c r="A2254" s="27">
        <v>10664</v>
      </c>
      <c r="B2254" s="30" t="s">
        <v>7403</v>
      </c>
      <c r="C2254" s="27" t="s">
        <v>48</v>
      </c>
      <c r="D2254" s="27" t="s">
        <v>49</v>
      </c>
      <c r="E2254" s="28" t="s">
        <v>7404</v>
      </c>
    </row>
    <row r="2255" spans="1:5" ht="39.6" hidden="1">
      <c r="A2255" s="27">
        <v>10667</v>
      </c>
      <c r="B2255" s="30" t="s">
        <v>2844</v>
      </c>
      <c r="C2255" s="27" t="s">
        <v>48</v>
      </c>
      <c r="D2255" s="27" t="s">
        <v>53</v>
      </c>
      <c r="E2255" s="28" t="s">
        <v>2845</v>
      </c>
    </row>
    <row r="2256" spans="1:5" ht="26.4" hidden="1">
      <c r="A2256" s="27">
        <v>10685</v>
      </c>
      <c r="B2256" s="30" t="s">
        <v>3943</v>
      </c>
      <c r="C2256" s="27" t="s">
        <v>48</v>
      </c>
      <c r="D2256" s="27" t="s">
        <v>53</v>
      </c>
      <c r="E2256" s="28" t="s">
        <v>3944</v>
      </c>
    </row>
    <row r="2257" spans="1:5" ht="26.4" hidden="1">
      <c r="A2257" s="27">
        <v>10691</v>
      </c>
      <c r="B2257" s="30" t="s">
        <v>7593</v>
      </c>
      <c r="C2257" s="27" t="s">
        <v>175</v>
      </c>
      <c r="D2257" s="27" t="s">
        <v>49</v>
      </c>
      <c r="E2257" s="28" t="s">
        <v>7594</v>
      </c>
    </row>
    <row r="2258" spans="1:5" ht="26.4" hidden="1">
      <c r="A2258" s="27">
        <v>10698</v>
      </c>
      <c r="B2258" s="30" t="s">
        <v>3670</v>
      </c>
      <c r="C2258" s="27" t="s">
        <v>62</v>
      </c>
      <c r="D2258" s="27" t="s">
        <v>49</v>
      </c>
      <c r="E2258" s="28" t="s">
        <v>3671</v>
      </c>
    </row>
    <row r="2259" spans="1:5" hidden="1">
      <c r="A2259" s="27">
        <v>10700</v>
      </c>
      <c r="B2259" s="30" t="s">
        <v>677</v>
      </c>
      <c r="C2259" s="27" t="s">
        <v>48</v>
      </c>
      <c r="D2259" s="27" t="s">
        <v>74</v>
      </c>
      <c r="E2259" s="28" t="s">
        <v>678</v>
      </c>
    </row>
    <row r="2260" spans="1:5" ht="26.4" hidden="1">
      <c r="A2260" s="27">
        <v>10708</v>
      </c>
      <c r="B2260" s="30" t="s">
        <v>2151</v>
      </c>
      <c r="C2260" s="27" t="s">
        <v>62</v>
      </c>
      <c r="D2260" s="27" t="s">
        <v>49</v>
      </c>
      <c r="E2260" s="28" t="s">
        <v>2152</v>
      </c>
    </row>
    <row r="2261" spans="1:5" ht="26.4" hidden="1">
      <c r="A2261" s="27">
        <v>10709</v>
      </c>
      <c r="B2261" s="30" t="s">
        <v>2147</v>
      </c>
      <c r="C2261" s="27" t="s">
        <v>62</v>
      </c>
      <c r="D2261" s="27" t="s">
        <v>49</v>
      </c>
      <c r="E2261" s="28" t="s">
        <v>2148</v>
      </c>
    </row>
    <row r="2262" spans="1:5" ht="26.4" hidden="1">
      <c r="A2262" s="27">
        <v>10710</v>
      </c>
      <c r="B2262" s="30" t="s">
        <v>2145</v>
      </c>
      <c r="C2262" s="27" t="s">
        <v>62</v>
      </c>
      <c r="D2262" s="27" t="s">
        <v>53</v>
      </c>
      <c r="E2262" s="28" t="s">
        <v>2146</v>
      </c>
    </row>
    <row r="2263" spans="1:5" ht="52.8" hidden="1">
      <c r="A2263" s="27">
        <v>10712</v>
      </c>
      <c r="B2263" s="30" t="s">
        <v>4534</v>
      </c>
      <c r="C2263" s="27" t="s">
        <v>48</v>
      </c>
      <c r="D2263" s="27" t="s">
        <v>74</v>
      </c>
      <c r="E2263" s="28" t="s">
        <v>4535</v>
      </c>
    </row>
    <row r="2264" spans="1:5" hidden="1">
      <c r="A2264" s="27">
        <v>10730</v>
      </c>
      <c r="B2264" s="30" t="s">
        <v>6491</v>
      </c>
      <c r="C2264" s="27" t="s">
        <v>62</v>
      </c>
      <c r="D2264" s="27" t="s">
        <v>49</v>
      </c>
      <c r="E2264" s="28" t="s">
        <v>6492</v>
      </c>
    </row>
    <row r="2265" spans="1:5" hidden="1">
      <c r="A2265" s="27">
        <v>10731</v>
      </c>
      <c r="B2265" s="30" t="s">
        <v>6488</v>
      </c>
      <c r="C2265" s="27" t="s">
        <v>62</v>
      </c>
      <c r="D2265" s="27" t="s">
        <v>53</v>
      </c>
      <c r="E2265" s="28" t="s">
        <v>761</v>
      </c>
    </row>
    <row r="2266" spans="1:5" ht="26.4" hidden="1">
      <c r="A2266" s="27">
        <v>10734</v>
      </c>
      <c r="B2266" s="30" t="s">
        <v>6513</v>
      </c>
      <c r="C2266" s="27" t="s">
        <v>62</v>
      </c>
      <c r="D2266" s="27" t="s">
        <v>49</v>
      </c>
      <c r="E2266" s="28" t="s">
        <v>6514</v>
      </c>
    </row>
    <row r="2267" spans="1:5" ht="39.6" hidden="1">
      <c r="A2267" s="27">
        <v>10737</v>
      </c>
      <c r="B2267" s="30" t="s">
        <v>6511</v>
      </c>
      <c r="C2267" s="27" t="s">
        <v>62</v>
      </c>
      <c r="D2267" s="27" t="s">
        <v>49</v>
      </c>
      <c r="E2267" s="28" t="s">
        <v>6512</v>
      </c>
    </row>
    <row r="2268" spans="1:5" hidden="1">
      <c r="A2268" s="27">
        <v>10740</v>
      </c>
      <c r="B2268" s="30" t="s">
        <v>7668</v>
      </c>
      <c r="C2268" s="27" t="s">
        <v>48</v>
      </c>
      <c r="D2268" s="27" t="s">
        <v>74</v>
      </c>
      <c r="E2268" s="28" t="s">
        <v>7669</v>
      </c>
    </row>
    <row r="2269" spans="1:5" hidden="1">
      <c r="A2269" s="27">
        <v>10742</v>
      </c>
      <c r="B2269" s="30" t="s">
        <v>7672</v>
      </c>
      <c r="C2269" s="27" t="s">
        <v>48</v>
      </c>
      <c r="D2269" s="27" t="s">
        <v>74</v>
      </c>
      <c r="E2269" s="28" t="s">
        <v>7673</v>
      </c>
    </row>
    <row r="2270" spans="1:5" hidden="1">
      <c r="A2270" s="27">
        <v>10743</v>
      </c>
      <c r="B2270" s="30" t="s">
        <v>8580</v>
      </c>
      <c r="C2270" s="27" t="s">
        <v>48</v>
      </c>
      <c r="D2270" s="27" t="s">
        <v>74</v>
      </c>
      <c r="E2270" s="28" t="s">
        <v>8581</v>
      </c>
    </row>
    <row r="2271" spans="1:5" hidden="1">
      <c r="A2271" s="27">
        <v>10747</v>
      </c>
      <c r="B2271" s="30" t="s">
        <v>5930</v>
      </c>
      <c r="C2271" s="27" t="s">
        <v>48</v>
      </c>
      <c r="D2271" s="27" t="s">
        <v>49</v>
      </c>
      <c r="E2271" s="28" t="s">
        <v>5931</v>
      </c>
    </row>
    <row r="2272" spans="1:5" ht="39.6" hidden="1">
      <c r="A2272" s="27">
        <v>10749</v>
      </c>
      <c r="B2272" s="30" t="s">
        <v>5339</v>
      </c>
      <c r="C2272" s="27" t="s">
        <v>409</v>
      </c>
      <c r="D2272" s="27" t="s">
        <v>49</v>
      </c>
      <c r="E2272" s="28" t="s">
        <v>485</v>
      </c>
    </row>
    <row r="2273" spans="1:5" hidden="1">
      <c r="A2273" s="27">
        <v>10765</v>
      </c>
      <c r="B2273" s="30" t="s">
        <v>3192</v>
      </c>
      <c r="C2273" s="27" t="s">
        <v>48</v>
      </c>
      <c r="D2273" s="27" t="s">
        <v>49</v>
      </c>
      <c r="E2273" s="28" t="s">
        <v>3193</v>
      </c>
    </row>
    <row r="2274" spans="1:5" hidden="1">
      <c r="A2274" s="27">
        <v>10767</v>
      </c>
      <c r="B2274" s="30" t="s">
        <v>3194</v>
      </c>
      <c r="C2274" s="27" t="s">
        <v>48</v>
      </c>
      <c r="D2274" s="27" t="s">
        <v>49</v>
      </c>
      <c r="E2274" s="28" t="s">
        <v>3195</v>
      </c>
    </row>
    <row r="2275" spans="1:5" ht="26.4" hidden="1">
      <c r="A2275" s="27">
        <v>10775</v>
      </c>
      <c r="B2275" s="30" t="s">
        <v>5325</v>
      </c>
      <c r="C2275" s="27" t="s">
        <v>409</v>
      </c>
      <c r="D2275" s="27" t="s">
        <v>53</v>
      </c>
      <c r="E2275" s="28" t="s">
        <v>5326</v>
      </c>
    </row>
    <row r="2276" spans="1:5" ht="26.4" hidden="1">
      <c r="A2276" s="27">
        <v>10776</v>
      </c>
      <c r="B2276" s="30" t="s">
        <v>5327</v>
      </c>
      <c r="C2276" s="27" t="s">
        <v>409</v>
      </c>
      <c r="D2276" s="27" t="s">
        <v>49</v>
      </c>
      <c r="E2276" s="28" t="s">
        <v>5328</v>
      </c>
    </row>
    <row r="2277" spans="1:5" ht="26.4" hidden="1">
      <c r="A2277" s="27">
        <v>10777</v>
      </c>
      <c r="B2277" s="30" t="s">
        <v>5331</v>
      </c>
      <c r="C2277" s="27" t="s">
        <v>409</v>
      </c>
      <c r="D2277" s="27" t="s">
        <v>49</v>
      </c>
      <c r="E2277" s="28" t="s">
        <v>5332</v>
      </c>
    </row>
    <row r="2278" spans="1:5" ht="26.4" hidden="1">
      <c r="A2278" s="27">
        <v>10778</v>
      </c>
      <c r="B2278" s="30" t="s">
        <v>5333</v>
      </c>
      <c r="C2278" s="27" t="s">
        <v>409</v>
      </c>
      <c r="D2278" s="27" t="s">
        <v>49</v>
      </c>
      <c r="E2278" s="28" t="s">
        <v>5330</v>
      </c>
    </row>
    <row r="2279" spans="1:5" ht="26.4" hidden="1">
      <c r="A2279" s="27">
        <v>10779</v>
      </c>
      <c r="B2279" s="30" t="s">
        <v>5329</v>
      </c>
      <c r="C2279" s="27" t="s">
        <v>409</v>
      </c>
      <c r="D2279" s="27" t="s">
        <v>49</v>
      </c>
      <c r="E2279" s="28" t="s">
        <v>5330</v>
      </c>
    </row>
    <row r="2280" spans="1:5" ht="26.4" hidden="1">
      <c r="A2280" s="27">
        <v>10780</v>
      </c>
      <c r="B2280" s="30" t="s">
        <v>4066</v>
      </c>
      <c r="C2280" s="27" t="s">
        <v>48</v>
      </c>
      <c r="D2280" s="27" t="s">
        <v>74</v>
      </c>
      <c r="E2280" s="28" t="s">
        <v>4067</v>
      </c>
    </row>
    <row r="2281" spans="1:5" ht="26.4" hidden="1">
      <c r="A2281" s="27">
        <v>10781</v>
      </c>
      <c r="B2281" s="30" t="s">
        <v>4068</v>
      </c>
      <c r="C2281" s="27" t="s">
        <v>48</v>
      </c>
      <c r="D2281" s="27" t="s">
        <v>74</v>
      </c>
      <c r="E2281" s="28" t="s">
        <v>2653</v>
      </c>
    </row>
    <row r="2282" spans="1:5" hidden="1">
      <c r="A2282" s="27">
        <v>10809</v>
      </c>
      <c r="B2282" s="30" t="s">
        <v>5357</v>
      </c>
      <c r="C2282" s="27" t="s">
        <v>52</v>
      </c>
      <c r="D2282" s="27" t="s">
        <v>74</v>
      </c>
      <c r="E2282" s="28" t="s">
        <v>4159</v>
      </c>
    </row>
    <row r="2283" spans="1:5" ht="26.4" hidden="1">
      <c r="A2283" s="27">
        <v>10811</v>
      </c>
      <c r="B2283" s="30" t="s">
        <v>5358</v>
      </c>
      <c r="C2283" s="27" t="s">
        <v>52</v>
      </c>
      <c r="D2283" s="27" t="s">
        <v>74</v>
      </c>
      <c r="E2283" s="28" t="s">
        <v>1424</v>
      </c>
    </row>
    <row r="2284" spans="1:5" hidden="1">
      <c r="A2284" s="27">
        <v>10818</v>
      </c>
      <c r="B2284" s="30" t="s">
        <v>2139</v>
      </c>
      <c r="C2284" s="27" t="s">
        <v>172</v>
      </c>
      <c r="D2284" s="27" t="s">
        <v>49</v>
      </c>
      <c r="E2284" s="28" t="s">
        <v>2140</v>
      </c>
    </row>
    <row r="2285" spans="1:5" ht="26.4" hidden="1">
      <c r="A2285" s="27">
        <v>10826</v>
      </c>
      <c r="B2285" s="30" t="s">
        <v>6134</v>
      </c>
      <c r="C2285" s="27" t="s">
        <v>48</v>
      </c>
      <c r="D2285" s="27" t="s">
        <v>49</v>
      </c>
      <c r="E2285" s="28" t="s">
        <v>6135</v>
      </c>
    </row>
    <row r="2286" spans="1:5" ht="26.4" hidden="1">
      <c r="A2286" s="27">
        <v>10835</v>
      </c>
      <c r="B2286" s="30" t="s">
        <v>4846</v>
      </c>
      <c r="C2286" s="27" t="s">
        <v>48</v>
      </c>
      <c r="D2286" s="27" t="s">
        <v>49</v>
      </c>
      <c r="E2286" s="28" t="s">
        <v>582</v>
      </c>
    </row>
    <row r="2287" spans="1:5" ht="26.4" hidden="1">
      <c r="A2287" s="27">
        <v>10836</v>
      </c>
      <c r="B2287" s="30" t="s">
        <v>4835</v>
      </c>
      <c r="C2287" s="27" t="s">
        <v>48</v>
      </c>
      <c r="D2287" s="27" t="s">
        <v>49</v>
      </c>
      <c r="E2287" s="28" t="s">
        <v>4836</v>
      </c>
    </row>
    <row r="2288" spans="1:5" ht="39.6" hidden="1">
      <c r="A2288" s="27">
        <v>10840</v>
      </c>
      <c r="B2288" s="30" t="s">
        <v>6669</v>
      </c>
      <c r="C2288" s="27" t="s">
        <v>62</v>
      </c>
      <c r="D2288" s="27" t="s">
        <v>53</v>
      </c>
      <c r="E2288" s="28" t="s">
        <v>2517</v>
      </c>
    </row>
    <row r="2289" spans="1:5" ht="39.6" hidden="1">
      <c r="A2289" s="27">
        <v>10841</v>
      </c>
      <c r="B2289" s="30" t="s">
        <v>6670</v>
      </c>
      <c r="C2289" s="27" t="s">
        <v>62</v>
      </c>
      <c r="D2289" s="27" t="s">
        <v>49</v>
      </c>
      <c r="E2289" s="28" t="s">
        <v>6671</v>
      </c>
    </row>
    <row r="2290" spans="1:5" ht="26.4" hidden="1">
      <c r="A2290" s="27">
        <v>10842</v>
      </c>
      <c r="B2290" s="30" t="s">
        <v>6674</v>
      </c>
      <c r="C2290" s="27" t="s">
        <v>62</v>
      </c>
      <c r="D2290" s="27" t="s">
        <v>49</v>
      </c>
      <c r="E2290" s="28" t="s">
        <v>6675</v>
      </c>
    </row>
    <row r="2291" spans="1:5" hidden="1">
      <c r="A2291" s="27">
        <v>10848</v>
      </c>
      <c r="B2291" s="30" t="s">
        <v>6733</v>
      </c>
      <c r="C2291" s="27" t="s">
        <v>48</v>
      </c>
      <c r="D2291" s="27" t="s">
        <v>49</v>
      </c>
      <c r="E2291" s="28" t="s">
        <v>6734</v>
      </c>
    </row>
    <row r="2292" spans="1:5" hidden="1">
      <c r="A2292" s="27">
        <v>10849</v>
      </c>
      <c r="B2292" s="30" t="s">
        <v>6731</v>
      </c>
      <c r="C2292" s="27" t="s">
        <v>48</v>
      </c>
      <c r="D2292" s="27" t="s">
        <v>49</v>
      </c>
      <c r="E2292" s="28" t="s">
        <v>6732</v>
      </c>
    </row>
    <row r="2293" spans="1:5" ht="26.4" hidden="1">
      <c r="A2293" s="27">
        <v>10850</v>
      </c>
      <c r="B2293" s="30" t="s">
        <v>6757</v>
      </c>
      <c r="C2293" s="27" t="s">
        <v>48</v>
      </c>
      <c r="D2293" s="27" t="s">
        <v>49</v>
      </c>
      <c r="E2293" s="28" t="s">
        <v>6758</v>
      </c>
    </row>
    <row r="2294" spans="1:5" ht="26.4" hidden="1">
      <c r="A2294" s="27">
        <v>10851</v>
      </c>
      <c r="B2294" s="30" t="s">
        <v>6722</v>
      </c>
      <c r="C2294" s="27" t="s">
        <v>48</v>
      </c>
      <c r="D2294" s="27" t="s">
        <v>49</v>
      </c>
      <c r="E2294" s="28" t="s">
        <v>6723</v>
      </c>
    </row>
    <row r="2295" spans="1:5" hidden="1">
      <c r="A2295" s="27">
        <v>10853</v>
      </c>
      <c r="B2295" s="30" t="s">
        <v>5284</v>
      </c>
      <c r="C2295" s="27" t="s">
        <v>48</v>
      </c>
      <c r="D2295" s="27" t="s">
        <v>49</v>
      </c>
      <c r="E2295" s="28" t="s">
        <v>5285</v>
      </c>
    </row>
    <row r="2296" spans="1:5" hidden="1">
      <c r="A2296" s="27">
        <v>10856</v>
      </c>
      <c r="B2296" s="30" t="s">
        <v>7581</v>
      </c>
      <c r="C2296" s="27" t="s">
        <v>165</v>
      </c>
      <c r="D2296" s="27" t="s">
        <v>49</v>
      </c>
      <c r="E2296" s="28" t="s">
        <v>7582</v>
      </c>
    </row>
    <row r="2297" spans="1:5" hidden="1">
      <c r="A2297" s="27">
        <v>10857</v>
      </c>
      <c r="B2297" s="30" t="s">
        <v>7406</v>
      </c>
      <c r="C2297" s="27" t="s">
        <v>165</v>
      </c>
      <c r="D2297" s="27" t="s">
        <v>49</v>
      </c>
      <c r="E2297" s="28" t="s">
        <v>7407</v>
      </c>
    </row>
    <row r="2298" spans="1:5" hidden="1">
      <c r="A2298" s="27">
        <v>10865</v>
      </c>
      <c r="B2298" s="30" t="s">
        <v>5069</v>
      </c>
      <c r="C2298" s="27" t="s">
        <v>48</v>
      </c>
      <c r="D2298" s="27" t="s">
        <v>74</v>
      </c>
      <c r="E2298" s="28" t="s">
        <v>5070</v>
      </c>
    </row>
    <row r="2299" spans="1:5" ht="52.8" hidden="1">
      <c r="A2299" s="27">
        <v>10885</v>
      </c>
      <c r="B2299" s="30" t="s">
        <v>1791</v>
      </c>
      <c r="C2299" s="27" t="s">
        <v>48</v>
      </c>
      <c r="D2299" s="27" t="s">
        <v>49</v>
      </c>
      <c r="E2299" s="28" t="s">
        <v>1792</v>
      </c>
    </row>
    <row r="2300" spans="1:5" ht="26.4" hidden="1">
      <c r="A2300" s="27">
        <v>10886</v>
      </c>
      <c r="B2300" s="30" t="s">
        <v>4041</v>
      </c>
      <c r="C2300" s="27" t="s">
        <v>48</v>
      </c>
      <c r="D2300" s="27" t="s">
        <v>49</v>
      </c>
      <c r="E2300" s="28" t="s">
        <v>4042</v>
      </c>
    </row>
    <row r="2301" spans="1:5" ht="26.4" hidden="1">
      <c r="A2301" s="27">
        <v>10888</v>
      </c>
      <c r="B2301" s="30" t="s">
        <v>4043</v>
      </c>
      <c r="C2301" s="27" t="s">
        <v>48</v>
      </c>
      <c r="D2301" s="27" t="s">
        <v>49</v>
      </c>
      <c r="E2301" s="28" t="s">
        <v>4044</v>
      </c>
    </row>
    <row r="2302" spans="1:5" ht="26.4" hidden="1">
      <c r="A2302" s="27">
        <v>10889</v>
      </c>
      <c r="B2302" s="30" t="s">
        <v>4045</v>
      </c>
      <c r="C2302" s="27" t="s">
        <v>48</v>
      </c>
      <c r="D2302" s="27" t="s">
        <v>49</v>
      </c>
      <c r="E2302" s="28" t="s">
        <v>4046</v>
      </c>
    </row>
    <row r="2303" spans="1:5" ht="26.4" hidden="1">
      <c r="A2303" s="27">
        <v>10890</v>
      </c>
      <c r="B2303" s="30" t="s">
        <v>4047</v>
      </c>
      <c r="C2303" s="27" t="s">
        <v>48</v>
      </c>
      <c r="D2303" s="27" t="s">
        <v>49</v>
      </c>
      <c r="E2303" s="28" t="s">
        <v>4048</v>
      </c>
    </row>
    <row r="2304" spans="1:5" ht="26.4" hidden="1">
      <c r="A2304" s="27">
        <v>10891</v>
      </c>
      <c r="B2304" s="30" t="s">
        <v>4049</v>
      </c>
      <c r="C2304" s="27" t="s">
        <v>48</v>
      </c>
      <c r="D2304" s="27" t="s">
        <v>49</v>
      </c>
      <c r="E2304" s="28" t="s">
        <v>4050</v>
      </c>
    </row>
    <row r="2305" spans="1:5" ht="26.4" hidden="1">
      <c r="A2305" s="27">
        <v>10892</v>
      </c>
      <c r="B2305" s="30" t="s">
        <v>4051</v>
      </c>
      <c r="C2305" s="27" t="s">
        <v>48</v>
      </c>
      <c r="D2305" s="27" t="s">
        <v>53</v>
      </c>
      <c r="E2305" s="28" t="s">
        <v>4052</v>
      </c>
    </row>
    <row r="2306" spans="1:5" ht="26.4" hidden="1">
      <c r="A2306" s="27">
        <v>10899</v>
      </c>
      <c r="B2306" s="30" t="s">
        <v>332</v>
      </c>
      <c r="C2306" s="27" t="s">
        <v>48</v>
      </c>
      <c r="D2306" s="27" t="s">
        <v>49</v>
      </c>
      <c r="E2306" s="28" t="s">
        <v>333</v>
      </c>
    </row>
    <row r="2307" spans="1:5" ht="26.4" hidden="1">
      <c r="A2307" s="27">
        <v>10900</v>
      </c>
      <c r="B2307" s="30" t="s">
        <v>334</v>
      </c>
      <c r="C2307" s="27" t="s">
        <v>48</v>
      </c>
      <c r="D2307" s="27" t="s">
        <v>49</v>
      </c>
      <c r="E2307" s="28" t="s">
        <v>335</v>
      </c>
    </row>
    <row r="2308" spans="1:5" ht="26.4" hidden="1">
      <c r="A2308" s="27">
        <v>10902</v>
      </c>
      <c r="B2308" s="30" t="s">
        <v>3957</v>
      </c>
      <c r="C2308" s="27" t="s">
        <v>48</v>
      </c>
      <c r="D2308" s="27" t="s">
        <v>49</v>
      </c>
      <c r="E2308" s="28" t="s">
        <v>3958</v>
      </c>
    </row>
    <row r="2309" spans="1:5" ht="26.4" hidden="1">
      <c r="A2309" s="27">
        <v>10903</v>
      </c>
      <c r="B2309" s="30" t="s">
        <v>3963</v>
      </c>
      <c r="C2309" s="27" t="s">
        <v>48</v>
      </c>
      <c r="D2309" s="27" t="s">
        <v>49</v>
      </c>
      <c r="E2309" s="28" t="s">
        <v>3964</v>
      </c>
    </row>
    <row r="2310" spans="1:5" ht="39.6" hidden="1">
      <c r="A2310" s="27">
        <v>10904</v>
      </c>
      <c r="B2310" s="30" t="s">
        <v>7344</v>
      </c>
      <c r="C2310" s="27" t="s">
        <v>48</v>
      </c>
      <c r="D2310" s="27" t="s">
        <v>53</v>
      </c>
      <c r="E2310" s="28" t="s">
        <v>7345</v>
      </c>
    </row>
    <row r="2311" spans="1:5" ht="26.4" hidden="1">
      <c r="A2311" s="27">
        <v>10905</v>
      </c>
      <c r="B2311" s="30" t="s">
        <v>7696</v>
      </c>
      <c r="C2311" s="27" t="s">
        <v>48</v>
      </c>
      <c r="D2311" s="27" t="s">
        <v>49</v>
      </c>
      <c r="E2311" s="28" t="s">
        <v>7697</v>
      </c>
    </row>
    <row r="2312" spans="1:5" ht="26.4" hidden="1">
      <c r="A2312" s="27">
        <v>10908</v>
      </c>
      <c r="B2312" s="30" t="s">
        <v>5017</v>
      </c>
      <c r="C2312" s="27" t="s">
        <v>48</v>
      </c>
      <c r="D2312" s="27" t="s">
        <v>49</v>
      </c>
      <c r="E2312" s="28" t="s">
        <v>5018</v>
      </c>
    </row>
    <row r="2313" spans="1:5" ht="26.4" hidden="1">
      <c r="A2313" s="27">
        <v>10909</v>
      </c>
      <c r="B2313" s="30" t="s">
        <v>5019</v>
      </c>
      <c r="C2313" s="27" t="s">
        <v>48</v>
      </c>
      <c r="D2313" s="27" t="s">
        <v>49</v>
      </c>
      <c r="E2313" s="28" t="s">
        <v>5020</v>
      </c>
    </row>
    <row r="2314" spans="1:5" ht="26.4" hidden="1">
      <c r="A2314" s="27">
        <v>10911</v>
      </c>
      <c r="B2314" s="30" t="s">
        <v>5028</v>
      </c>
      <c r="C2314" s="27" t="s">
        <v>48</v>
      </c>
      <c r="D2314" s="27" t="s">
        <v>49</v>
      </c>
      <c r="E2314" s="28" t="s">
        <v>5029</v>
      </c>
    </row>
    <row r="2315" spans="1:5" ht="39.6" hidden="1">
      <c r="A2315" s="27">
        <v>10915</v>
      </c>
      <c r="B2315" s="30" t="s">
        <v>8138</v>
      </c>
      <c r="C2315" s="27" t="s">
        <v>172</v>
      </c>
      <c r="D2315" s="27" t="s">
        <v>74</v>
      </c>
      <c r="E2315" s="28" t="s">
        <v>811</v>
      </c>
    </row>
    <row r="2316" spans="1:5" ht="39.6" hidden="1">
      <c r="A2316" s="27">
        <v>10916</v>
      </c>
      <c r="B2316" s="30" t="s">
        <v>8142</v>
      </c>
      <c r="C2316" s="27" t="s">
        <v>172</v>
      </c>
      <c r="D2316" s="27" t="s">
        <v>74</v>
      </c>
      <c r="E2316" s="28" t="s">
        <v>4810</v>
      </c>
    </row>
    <row r="2317" spans="1:5" ht="39.6" hidden="1">
      <c r="A2317" s="27">
        <v>10917</v>
      </c>
      <c r="B2317" s="30" t="s">
        <v>8139</v>
      </c>
      <c r="C2317" s="27" t="s">
        <v>62</v>
      </c>
      <c r="D2317" s="27" t="s">
        <v>74</v>
      </c>
      <c r="E2317" s="28" t="s">
        <v>4810</v>
      </c>
    </row>
    <row r="2318" spans="1:5" hidden="1">
      <c r="A2318" s="27">
        <v>10920</v>
      </c>
      <c r="B2318" s="30" t="s">
        <v>8179</v>
      </c>
      <c r="C2318" s="27" t="s">
        <v>62</v>
      </c>
      <c r="D2318" s="27" t="s">
        <v>74</v>
      </c>
      <c r="E2318" s="28" t="s">
        <v>709</v>
      </c>
    </row>
    <row r="2319" spans="1:5" ht="39.6" hidden="1">
      <c r="A2319" s="27">
        <v>10921</v>
      </c>
      <c r="B2319" s="30" t="s">
        <v>4571</v>
      </c>
      <c r="C2319" s="27" t="s">
        <v>48</v>
      </c>
      <c r="D2319" s="27" t="s">
        <v>74</v>
      </c>
      <c r="E2319" s="28" t="s">
        <v>4572</v>
      </c>
    </row>
    <row r="2320" spans="1:5" ht="39.6" hidden="1">
      <c r="A2320" s="27">
        <v>10922</v>
      </c>
      <c r="B2320" s="30" t="s">
        <v>4573</v>
      </c>
      <c r="C2320" s="27" t="s">
        <v>48</v>
      </c>
      <c r="D2320" s="27" t="s">
        <v>74</v>
      </c>
      <c r="E2320" s="28" t="s">
        <v>4574</v>
      </c>
    </row>
    <row r="2321" spans="1:5" ht="26.4" hidden="1">
      <c r="A2321" s="27">
        <v>10923</v>
      </c>
      <c r="B2321" s="30" t="s">
        <v>4575</v>
      </c>
      <c r="C2321" s="27" t="s">
        <v>48</v>
      </c>
      <c r="D2321" s="27" t="s">
        <v>74</v>
      </c>
      <c r="E2321" s="28" t="s">
        <v>4576</v>
      </c>
    </row>
    <row r="2322" spans="1:5" ht="26.4" hidden="1">
      <c r="A2322" s="27">
        <v>10924</v>
      </c>
      <c r="B2322" s="30" t="s">
        <v>4577</v>
      </c>
      <c r="C2322" s="27" t="s">
        <v>48</v>
      </c>
      <c r="D2322" s="27" t="s">
        <v>74</v>
      </c>
      <c r="E2322" s="28" t="s">
        <v>4578</v>
      </c>
    </row>
    <row r="2323" spans="1:5" ht="26.4" hidden="1">
      <c r="A2323" s="27">
        <v>10927</v>
      </c>
      <c r="B2323" s="30" t="s">
        <v>8155</v>
      </c>
      <c r="C2323" s="27" t="s">
        <v>62</v>
      </c>
      <c r="D2323" s="27" t="s">
        <v>49</v>
      </c>
      <c r="E2323" s="28" t="s">
        <v>8156</v>
      </c>
    </row>
    <row r="2324" spans="1:5" ht="26.4" hidden="1">
      <c r="A2324" s="27">
        <v>10928</v>
      </c>
      <c r="B2324" s="30" t="s">
        <v>8152</v>
      </c>
      <c r="C2324" s="27" t="s">
        <v>62</v>
      </c>
      <c r="D2324" s="27" t="s">
        <v>49</v>
      </c>
      <c r="E2324" s="28" t="s">
        <v>711</v>
      </c>
    </row>
    <row r="2325" spans="1:5" hidden="1">
      <c r="A2325" s="27">
        <v>10931</v>
      </c>
      <c r="B2325" s="30" t="s">
        <v>8169</v>
      </c>
      <c r="C2325" s="27" t="s">
        <v>62</v>
      </c>
      <c r="D2325" s="27" t="s">
        <v>49</v>
      </c>
      <c r="E2325" s="28" t="s">
        <v>2657</v>
      </c>
    </row>
    <row r="2326" spans="1:5" ht="26.4" hidden="1">
      <c r="A2326" s="27">
        <v>10932</v>
      </c>
      <c r="B2326" s="30" t="s">
        <v>8161</v>
      </c>
      <c r="C2326" s="27" t="s">
        <v>62</v>
      </c>
      <c r="D2326" s="27" t="s">
        <v>49</v>
      </c>
      <c r="E2326" s="28" t="s">
        <v>7191</v>
      </c>
    </row>
    <row r="2327" spans="1:5" ht="26.4" hidden="1">
      <c r="A2327" s="27">
        <v>10933</v>
      </c>
      <c r="B2327" s="30" t="s">
        <v>8154</v>
      </c>
      <c r="C2327" s="27" t="s">
        <v>62</v>
      </c>
      <c r="D2327" s="27" t="s">
        <v>49</v>
      </c>
      <c r="E2327" s="28" t="s">
        <v>5552</v>
      </c>
    </row>
    <row r="2328" spans="1:5" ht="26.4" hidden="1">
      <c r="A2328" s="27">
        <v>10935</v>
      </c>
      <c r="B2328" s="30" t="s">
        <v>8165</v>
      </c>
      <c r="C2328" s="27" t="s">
        <v>62</v>
      </c>
      <c r="D2328" s="27" t="s">
        <v>49</v>
      </c>
      <c r="E2328" s="28" t="s">
        <v>8166</v>
      </c>
    </row>
    <row r="2329" spans="1:5" ht="26.4" hidden="1">
      <c r="A2329" s="27">
        <v>10937</v>
      </c>
      <c r="B2329" s="30" t="s">
        <v>8164</v>
      </c>
      <c r="C2329" s="27" t="s">
        <v>62</v>
      </c>
      <c r="D2329" s="27" t="s">
        <v>49</v>
      </c>
      <c r="E2329" s="28" t="s">
        <v>3360</v>
      </c>
    </row>
    <row r="2330" spans="1:5" hidden="1">
      <c r="A2330" s="27">
        <v>10956</v>
      </c>
      <c r="B2330" s="30" t="s">
        <v>988</v>
      </c>
      <c r="C2330" s="27" t="s">
        <v>48</v>
      </c>
      <c r="D2330" s="27" t="s">
        <v>49</v>
      </c>
      <c r="E2330" s="28" t="s">
        <v>989</v>
      </c>
    </row>
    <row r="2331" spans="1:5" hidden="1">
      <c r="A2331" s="27">
        <v>10957</v>
      </c>
      <c r="B2331" s="30" t="s">
        <v>2254</v>
      </c>
      <c r="C2331" s="27" t="s">
        <v>172</v>
      </c>
      <c r="D2331" s="27" t="s">
        <v>49</v>
      </c>
      <c r="E2331" s="28" t="s">
        <v>2241</v>
      </c>
    </row>
    <row r="2332" spans="1:5">
      <c r="A2332" s="27">
        <v>10962</v>
      </c>
      <c r="B2332" s="30" t="s">
        <v>6545</v>
      </c>
      <c r="C2332" s="27" t="s">
        <v>172</v>
      </c>
      <c r="D2332" s="27" t="s">
        <v>49</v>
      </c>
      <c r="E2332" s="28" t="s">
        <v>6546</v>
      </c>
    </row>
    <row r="2333" spans="1:5">
      <c r="A2333" s="27">
        <v>10963</v>
      </c>
      <c r="B2333" s="30" t="s">
        <v>6543</v>
      </c>
      <c r="C2333" s="27" t="s">
        <v>165</v>
      </c>
      <c r="D2333" s="27" t="s">
        <v>49</v>
      </c>
      <c r="E2333" s="28" t="s">
        <v>6544</v>
      </c>
    </row>
    <row r="2334" spans="1:5">
      <c r="A2334" s="27">
        <v>10965</v>
      </c>
      <c r="B2334" s="30" t="s">
        <v>6556</v>
      </c>
      <c r="C2334" s="27" t="s">
        <v>165</v>
      </c>
      <c r="D2334" s="27" t="s">
        <v>49</v>
      </c>
      <c r="E2334" s="28" t="s">
        <v>6557</v>
      </c>
    </row>
    <row r="2335" spans="1:5">
      <c r="A2335" s="27">
        <v>10966</v>
      </c>
      <c r="B2335" s="30" t="s">
        <v>6558</v>
      </c>
      <c r="C2335" s="27" t="s">
        <v>172</v>
      </c>
      <c r="D2335" s="27" t="s">
        <v>49</v>
      </c>
      <c r="E2335" s="28" t="s">
        <v>1734</v>
      </c>
    </row>
    <row r="2336" spans="1:5" hidden="1">
      <c r="A2336" s="27">
        <v>10997</v>
      </c>
      <c r="B2336" s="30" t="s">
        <v>3737</v>
      </c>
      <c r="C2336" s="27" t="s">
        <v>172</v>
      </c>
      <c r="D2336" s="27" t="s">
        <v>53</v>
      </c>
      <c r="E2336" s="28" t="s">
        <v>3738</v>
      </c>
    </row>
    <row r="2337" spans="1:5" hidden="1">
      <c r="A2337" s="27">
        <v>10998</v>
      </c>
      <c r="B2337" s="30" t="s">
        <v>3733</v>
      </c>
      <c r="C2337" s="27" t="s">
        <v>172</v>
      </c>
      <c r="D2337" s="27" t="s">
        <v>49</v>
      </c>
      <c r="E2337" s="28" t="s">
        <v>3128</v>
      </c>
    </row>
    <row r="2338" spans="1:5" hidden="1">
      <c r="A2338" s="27">
        <v>10999</v>
      </c>
      <c r="B2338" s="30" t="s">
        <v>3736</v>
      </c>
      <c r="C2338" s="27" t="s">
        <v>172</v>
      </c>
      <c r="D2338" s="27" t="s">
        <v>49</v>
      </c>
      <c r="E2338" s="28" t="s">
        <v>763</v>
      </c>
    </row>
    <row r="2339" spans="1:5" hidden="1">
      <c r="A2339" s="27">
        <v>11002</v>
      </c>
      <c r="B2339" s="30" t="s">
        <v>3734</v>
      </c>
      <c r="C2339" s="27" t="s">
        <v>172</v>
      </c>
      <c r="D2339" s="27" t="s">
        <v>49</v>
      </c>
      <c r="E2339" s="28" t="s">
        <v>3735</v>
      </c>
    </row>
    <row r="2340" spans="1:5" ht="26.4" hidden="1">
      <c r="A2340" s="27">
        <v>11013</v>
      </c>
      <c r="B2340" s="30" t="s">
        <v>3067</v>
      </c>
      <c r="C2340" s="27" t="s">
        <v>48</v>
      </c>
      <c r="D2340" s="27" t="s">
        <v>49</v>
      </c>
      <c r="E2340" s="28" t="s">
        <v>973</v>
      </c>
    </row>
    <row r="2341" spans="1:5" ht="26.4" hidden="1">
      <c r="A2341" s="27">
        <v>11017</v>
      </c>
      <c r="B2341" s="30" t="s">
        <v>3068</v>
      </c>
      <c r="C2341" s="27" t="s">
        <v>48</v>
      </c>
      <c r="D2341" s="27" t="s">
        <v>49</v>
      </c>
      <c r="E2341" s="28" t="s">
        <v>3069</v>
      </c>
    </row>
    <row r="2342" spans="1:5" hidden="1">
      <c r="A2342" s="27">
        <v>11026</v>
      </c>
      <c r="B2342" s="30" t="s">
        <v>2232</v>
      </c>
      <c r="C2342" s="27" t="s">
        <v>172</v>
      </c>
      <c r="D2342" s="27" t="s">
        <v>49</v>
      </c>
      <c r="E2342" s="28" t="s">
        <v>965</v>
      </c>
    </row>
    <row r="2343" spans="1:5" hidden="1">
      <c r="A2343" s="27">
        <v>11027</v>
      </c>
      <c r="B2343" s="30" t="s">
        <v>2233</v>
      </c>
      <c r="C2343" s="27" t="s">
        <v>172</v>
      </c>
      <c r="D2343" s="27" t="s">
        <v>49</v>
      </c>
      <c r="E2343" s="28" t="s">
        <v>2234</v>
      </c>
    </row>
    <row r="2344" spans="1:5" ht="26.4" hidden="1">
      <c r="A2344" s="27">
        <v>11029</v>
      </c>
      <c r="B2344" s="30" t="s">
        <v>4564</v>
      </c>
      <c r="C2344" s="27" t="s">
        <v>2831</v>
      </c>
      <c r="D2344" s="27" t="s">
        <v>49</v>
      </c>
      <c r="E2344" s="28" t="s">
        <v>146</v>
      </c>
    </row>
    <row r="2345" spans="1:5" hidden="1">
      <c r="A2345" s="27">
        <v>11032</v>
      </c>
      <c r="B2345" s="30" t="s">
        <v>4437</v>
      </c>
      <c r="C2345" s="27" t="s">
        <v>48</v>
      </c>
      <c r="D2345" s="27" t="s">
        <v>49</v>
      </c>
      <c r="E2345" s="28" t="s">
        <v>4438</v>
      </c>
    </row>
    <row r="2346" spans="1:5" hidden="1">
      <c r="A2346" s="27">
        <v>11033</v>
      </c>
      <c r="B2346" s="30" t="s">
        <v>7644</v>
      </c>
      <c r="C2346" s="27" t="s">
        <v>48</v>
      </c>
      <c r="D2346" s="27" t="s">
        <v>49</v>
      </c>
      <c r="E2346" s="28" t="s">
        <v>1370</v>
      </c>
    </row>
    <row r="2347" spans="1:5" hidden="1">
      <c r="A2347" s="27">
        <v>11045</v>
      </c>
      <c r="B2347" s="30" t="s">
        <v>5717</v>
      </c>
      <c r="C2347" s="27" t="s">
        <v>48</v>
      </c>
      <c r="D2347" s="27" t="s">
        <v>74</v>
      </c>
      <c r="E2347" s="28" t="s">
        <v>5718</v>
      </c>
    </row>
    <row r="2348" spans="1:5" hidden="1">
      <c r="A2348" s="27">
        <v>11046</v>
      </c>
      <c r="B2348" s="30" t="s">
        <v>2235</v>
      </c>
      <c r="C2348" s="27" t="s">
        <v>172</v>
      </c>
      <c r="D2348" s="27" t="s">
        <v>49</v>
      </c>
      <c r="E2348" s="28" t="s">
        <v>2236</v>
      </c>
    </row>
    <row r="2349" spans="1:5" hidden="1">
      <c r="A2349" s="27">
        <v>11047</v>
      </c>
      <c r="B2349" s="30" t="s">
        <v>2237</v>
      </c>
      <c r="C2349" s="27" t="s">
        <v>172</v>
      </c>
      <c r="D2349" s="27" t="s">
        <v>49</v>
      </c>
      <c r="E2349" s="28" t="s">
        <v>245</v>
      </c>
    </row>
    <row r="2350" spans="1:5" hidden="1">
      <c r="A2350" s="27">
        <v>11049</v>
      </c>
      <c r="B2350" s="30" t="s">
        <v>2240</v>
      </c>
      <c r="C2350" s="27" t="s">
        <v>172</v>
      </c>
      <c r="D2350" s="27" t="s">
        <v>53</v>
      </c>
      <c r="E2350" s="28" t="s">
        <v>2241</v>
      </c>
    </row>
    <row r="2351" spans="1:5" hidden="1">
      <c r="A2351" s="27">
        <v>11051</v>
      </c>
      <c r="B2351" s="30" t="s">
        <v>2244</v>
      </c>
      <c r="C2351" s="27" t="s">
        <v>172</v>
      </c>
      <c r="D2351" s="27" t="s">
        <v>49</v>
      </c>
      <c r="E2351" s="28" t="s">
        <v>2245</v>
      </c>
    </row>
    <row r="2352" spans="1:5" ht="26.4" hidden="1">
      <c r="A2352" s="27">
        <v>11054</v>
      </c>
      <c r="B2352" s="30" t="s">
        <v>6395</v>
      </c>
      <c r="C2352" s="27" t="s">
        <v>48</v>
      </c>
      <c r="D2352" s="27" t="s">
        <v>49</v>
      </c>
      <c r="E2352" s="28" t="s">
        <v>6396</v>
      </c>
    </row>
    <row r="2353" spans="1:5" ht="26.4" hidden="1">
      <c r="A2353" s="27">
        <v>11055</v>
      </c>
      <c r="B2353" s="30" t="s">
        <v>6397</v>
      </c>
      <c r="C2353" s="27" t="s">
        <v>48</v>
      </c>
      <c r="D2353" s="27" t="s">
        <v>49</v>
      </c>
      <c r="E2353" s="28" t="s">
        <v>1251</v>
      </c>
    </row>
    <row r="2354" spans="1:5" ht="26.4" hidden="1">
      <c r="A2354" s="27">
        <v>11056</v>
      </c>
      <c r="B2354" s="30" t="s">
        <v>6398</v>
      </c>
      <c r="C2354" s="27" t="s">
        <v>48</v>
      </c>
      <c r="D2354" s="27" t="s">
        <v>49</v>
      </c>
      <c r="E2354" s="28" t="s">
        <v>87</v>
      </c>
    </row>
    <row r="2355" spans="1:5" ht="26.4" hidden="1">
      <c r="A2355" s="27">
        <v>11057</v>
      </c>
      <c r="B2355" s="30" t="s">
        <v>6399</v>
      </c>
      <c r="C2355" s="27" t="s">
        <v>48</v>
      </c>
      <c r="D2355" s="27" t="s">
        <v>49</v>
      </c>
      <c r="E2355" s="28" t="s">
        <v>6400</v>
      </c>
    </row>
    <row r="2356" spans="1:5" ht="26.4" hidden="1">
      <c r="A2356" s="27">
        <v>11058</v>
      </c>
      <c r="B2356" s="30" t="s">
        <v>6402</v>
      </c>
      <c r="C2356" s="27" t="s">
        <v>48</v>
      </c>
      <c r="D2356" s="27" t="s">
        <v>49</v>
      </c>
      <c r="E2356" s="28" t="s">
        <v>6403</v>
      </c>
    </row>
    <row r="2357" spans="1:5" ht="26.4" hidden="1">
      <c r="A2357" s="27">
        <v>11059</v>
      </c>
      <c r="B2357" s="30" t="s">
        <v>6401</v>
      </c>
      <c r="C2357" s="27" t="s">
        <v>48</v>
      </c>
      <c r="D2357" s="27" t="s">
        <v>49</v>
      </c>
      <c r="E2357" s="28" t="s">
        <v>703</v>
      </c>
    </row>
    <row r="2358" spans="1:5" ht="26.4" hidden="1">
      <c r="A2358" s="27">
        <v>11060</v>
      </c>
      <c r="B2358" s="30" t="s">
        <v>8432</v>
      </c>
      <c r="C2358" s="27" t="s">
        <v>48</v>
      </c>
      <c r="D2358" s="27" t="s">
        <v>49</v>
      </c>
      <c r="E2358" s="28" t="s">
        <v>8433</v>
      </c>
    </row>
    <row r="2359" spans="1:5" hidden="1">
      <c r="A2359" s="27">
        <v>11061</v>
      </c>
      <c r="B2359" s="30" t="s">
        <v>2246</v>
      </c>
      <c r="C2359" s="27" t="s">
        <v>172</v>
      </c>
      <c r="D2359" s="27" t="s">
        <v>49</v>
      </c>
      <c r="E2359" s="28" t="s">
        <v>2247</v>
      </c>
    </row>
    <row r="2360" spans="1:5" hidden="1">
      <c r="A2360" s="27">
        <v>11062</v>
      </c>
      <c r="B2360" s="30" t="s">
        <v>6717</v>
      </c>
      <c r="C2360" s="27" t="s">
        <v>62</v>
      </c>
      <c r="D2360" s="27" t="s">
        <v>49</v>
      </c>
      <c r="E2360" s="28" t="s">
        <v>6718</v>
      </c>
    </row>
    <row r="2361" spans="1:5" hidden="1">
      <c r="A2361" s="27">
        <v>11063</v>
      </c>
      <c r="B2361" s="30" t="s">
        <v>6719</v>
      </c>
      <c r="C2361" s="27" t="s">
        <v>62</v>
      </c>
      <c r="D2361" s="27" t="s">
        <v>49</v>
      </c>
      <c r="E2361" s="28" t="s">
        <v>6508</v>
      </c>
    </row>
    <row r="2362" spans="1:5" ht="26.4" hidden="1">
      <c r="A2362" s="27">
        <v>11064</v>
      </c>
      <c r="B2362" s="30" t="s">
        <v>7461</v>
      </c>
      <c r="C2362" s="27" t="s">
        <v>48</v>
      </c>
      <c r="D2362" s="27" t="s">
        <v>49</v>
      </c>
      <c r="E2362" s="28" t="s">
        <v>7462</v>
      </c>
    </row>
    <row r="2363" spans="1:5" ht="26.4" hidden="1">
      <c r="A2363" s="27">
        <v>11065</v>
      </c>
      <c r="B2363" s="30" t="s">
        <v>7738</v>
      </c>
      <c r="C2363" s="27" t="s">
        <v>48</v>
      </c>
      <c r="D2363" s="27" t="s">
        <v>49</v>
      </c>
      <c r="E2363" s="28" t="s">
        <v>7739</v>
      </c>
    </row>
    <row r="2364" spans="1:5" ht="26.4" hidden="1">
      <c r="A2364" s="27">
        <v>11066</v>
      </c>
      <c r="B2364" s="30" t="s">
        <v>7736</v>
      </c>
      <c r="C2364" s="27" t="s">
        <v>48</v>
      </c>
      <c r="D2364" s="27" t="s">
        <v>49</v>
      </c>
      <c r="E2364" s="28" t="s">
        <v>7737</v>
      </c>
    </row>
    <row r="2365" spans="1:5" ht="26.4" hidden="1">
      <c r="A2365" s="27">
        <v>11067</v>
      </c>
      <c r="B2365" s="30" t="s">
        <v>8205</v>
      </c>
      <c r="C2365" s="27" t="s">
        <v>48</v>
      </c>
      <c r="D2365" s="27" t="s">
        <v>49</v>
      </c>
      <c r="E2365" s="28" t="s">
        <v>8206</v>
      </c>
    </row>
    <row r="2366" spans="1:5" ht="26.4" hidden="1">
      <c r="A2366" s="27">
        <v>11068</v>
      </c>
      <c r="B2366" s="30" t="s">
        <v>8207</v>
      </c>
      <c r="C2366" s="27" t="s">
        <v>48</v>
      </c>
      <c r="D2366" s="27" t="s">
        <v>49</v>
      </c>
      <c r="E2366" s="28" t="s">
        <v>8208</v>
      </c>
    </row>
    <row r="2367" spans="1:5" hidden="1">
      <c r="A2367" s="27">
        <v>11071</v>
      </c>
      <c r="B2367" s="30" t="s">
        <v>6779</v>
      </c>
      <c r="C2367" s="27" t="s">
        <v>48</v>
      </c>
      <c r="D2367" s="27" t="s">
        <v>49</v>
      </c>
      <c r="E2367" s="28" t="s">
        <v>6780</v>
      </c>
    </row>
    <row r="2368" spans="1:5" hidden="1">
      <c r="A2368" s="27">
        <v>11072</v>
      </c>
      <c r="B2368" s="30" t="s">
        <v>6781</v>
      </c>
      <c r="C2368" s="27" t="s">
        <v>48</v>
      </c>
      <c r="D2368" s="27" t="s">
        <v>49</v>
      </c>
      <c r="E2368" s="28" t="s">
        <v>3417</v>
      </c>
    </row>
    <row r="2369" spans="1:5" hidden="1">
      <c r="A2369" s="27">
        <v>11073</v>
      </c>
      <c r="B2369" s="30" t="s">
        <v>6778</v>
      </c>
      <c r="C2369" s="27" t="s">
        <v>48</v>
      </c>
      <c r="D2369" s="27" t="s">
        <v>49</v>
      </c>
      <c r="E2369" s="28" t="s">
        <v>3823</v>
      </c>
    </row>
    <row r="2370" spans="1:5" ht="26.4" hidden="1">
      <c r="A2370" s="27">
        <v>11075</v>
      </c>
      <c r="B2370" s="30" t="s">
        <v>722</v>
      </c>
      <c r="C2370" s="27" t="s">
        <v>71</v>
      </c>
      <c r="D2370" s="27" t="s">
        <v>49</v>
      </c>
      <c r="E2370" s="28" t="s">
        <v>723</v>
      </c>
    </row>
    <row r="2371" spans="1:5" ht="26.4" hidden="1">
      <c r="A2371" s="27">
        <v>11076</v>
      </c>
      <c r="B2371" s="30" t="s">
        <v>724</v>
      </c>
      <c r="C2371" s="27" t="s">
        <v>71</v>
      </c>
      <c r="D2371" s="27" t="s">
        <v>49</v>
      </c>
      <c r="E2371" s="28" t="s">
        <v>725</v>
      </c>
    </row>
    <row r="2372" spans="1:5" ht="26.4" hidden="1">
      <c r="A2372" s="27">
        <v>11079</v>
      </c>
      <c r="B2372" s="30" t="s">
        <v>5960</v>
      </c>
      <c r="C2372" s="27" t="s">
        <v>71</v>
      </c>
      <c r="D2372" s="27" t="s">
        <v>49</v>
      </c>
      <c r="E2372" s="28" t="s">
        <v>5961</v>
      </c>
    </row>
    <row r="2373" spans="1:5" ht="26.4" hidden="1">
      <c r="A2373" s="27">
        <v>11082</v>
      </c>
      <c r="B2373" s="30" t="s">
        <v>5962</v>
      </c>
      <c r="C2373" s="27" t="s">
        <v>71</v>
      </c>
      <c r="D2373" s="27" t="s">
        <v>49</v>
      </c>
      <c r="E2373" s="28" t="s">
        <v>5963</v>
      </c>
    </row>
    <row r="2374" spans="1:5" ht="26.4" hidden="1">
      <c r="A2374" s="27">
        <v>11086</v>
      </c>
      <c r="B2374" s="30" t="s">
        <v>7360</v>
      </c>
      <c r="C2374" s="27" t="s">
        <v>71</v>
      </c>
      <c r="D2374" s="27" t="s">
        <v>49</v>
      </c>
      <c r="E2374" s="28" t="s">
        <v>1879</v>
      </c>
    </row>
    <row r="2375" spans="1:5" ht="26.4" hidden="1">
      <c r="A2375" s="27">
        <v>11088</v>
      </c>
      <c r="B2375" s="30" t="s">
        <v>8191</v>
      </c>
      <c r="C2375" s="27" t="s">
        <v>48</v>
      </c>
      <c r="D2375" s="27" t="s">
        <v>49</v>
      </c>
      <c r="E2375" s="28" t="s">
        <v>521</v>
      </c>
    </row>
    <row r="2376" spans="1:5" ht="26.4" hidden="1">
      <c r="A2376" s="27">
        <v>11091</v>
      </c>
      <c r="B2376" s="30" t="s">
        <v>6628</v>
      </c>
      <c r="C2376" s="27" t="s">
        <v>48</v>
      </c>
      <c r="D2376" s="27" t="s">
        <v>49</v>
      </c>
      <c r="E2376" s="28" t="s">
        <v>474</v>
      </c>
    </row>
    <row r="2377" spans="1:5" hidden="1">
      <c r="A2377" s="27">
        <v>11096</v>
      </c>
      <c r="B2377" s="30" t="s">
        <v>6803</v>
      </c>
      <c r="C2377" s="27" t="s">
        <v>172</v>
      </c>
      <c r="D2377" s="27" t="s">
        <v>49</v>
      </c>
      <c r="E2377" s="28" t="s">
        <v>6804</v>
      </c>
    </row>
    <row r="2378" spans="1:5" hidden="1">
      <c r="A2378" s="27">
        <v>11107</v>
      </c>
      <c r="B2378" s="30" t="s">
        <v>704</v>
      </c>
      <c r="C2378" s="27" t="s">
        <v>172</v>
      </c>
      <c r="D2378" s="27" t="s">
        <v>49</v>
      </c>
      <c r="E2378" s="28" t="s">
        <v>705</v>
      </c>
    </row>
    <row r="2379" spans="1:5" hidden="1">
      <c r="A2379" s="27">
        <v>11112</v>
      </c>
      <c r="B2379" s="30" t="s">
        <v>2379</v>
      </c>
      <c r="C2379" s="27" t="s">
        <v>172</v>
      </c>
      <c r="D2379" s="27" t="s">
        <v>53</v>
      </c>
      <c r="E2379" s="28" t="s">
        <v>2264</v>
      </c>
    </row>
    <row r="2380" spans="1:5" hidden="1">
      <c r="A2380" s="27">
        <v>11113</v>
      </c>
      <c r="B2380" s="30" t="s">
        <v>2381</v>
      </c>
      <c r="C2380" s="27" t="s">
        <v>172</v>
      </c>
      <c r="D2380" s="27" t="s">
        <v>49</v>
      </c>
      <c r="E2380" s="28" t="s">
        <v>2264</v>
      </c>
    </row>
    <row r="2381" spans="1:5" hidden="1">
      <c r="A2381" s="27">
        <v>11114</v>
      </c>
      <c r="B2381" s="30" t="s">
        <v>2382</v>
      </c>
      <c r="C2381" s="27" t="s">
        <v>165</v>
      </c>
      <c r="D2381" s="27" t="s">
        <v>49</v>
      </c>
      <c r="E2381" s="28" t="s">
        <v>2383</v>
      </c>
    </row>
    <row r="2382" spans="1:5" hidden="1">
      <c r="A2382" s="27">
        <v>11115</v>
      </c>
      <c r="B2382" s="30" t="s">
        <v>2380</v>
      </c>
      <c r="C2382" s="27" t="s">
        <v>165</v>
      </c>
      <c r="D2382" s="27" t="s">
        <v>49</v>
      </c>
      <c r="E2382" s="28" t="s">
        <v>1734</v>
      </c>
    </row>
    <row r="2383" spans="1:5" hidden="1">
      <c r="A2383" s="27">
        <v>11116</v>
      </c>
      <c r="B2383" s="30" t="s">
        <v>3691</v>
      </c>
      <c r="C2383" s="27" t="s">
        <v>48</v>
      </c>
      <c r="D2383" s="27" t="s">
        <v>49</v>
      </c>
      <c r="E2383" s="28" t="s">
        <v>3692</v>
      </c>
    </row>
    <row r="2384" spans="1:5" hidden="1">
      <c r="A2384" s="27">
        <v>11122</v>
      </c>
      <c r="B2384" s="30" t="s">
        <v>2263</v>
      </c>
      <c r="C2384" s="27" t="s">
        <v>172</v>
      </c>
      <c r="D2384" s="27" t="s">
        <v>49</v>
      </c>
      <c r="E2384" s="28" t="s">
        <v>2264</v>
      </c>
    </row>
    <row r="2385" spans="1:5" hidden="1">
      <c r="A2385" s="27">
        <v>11123</v>
      </c>
      <c r="B2385" s="30" t="s">
        <v>2265</v>
      </c>
      <c r="C2385" s="27" t="s">
        <v>172</v>
      </c>
      <c r="D2385" s="27" t="s">
        <v>49</v>
      </c>
      <c r="E2385" s="28" t="s">
        <v>2264</v>
      </c>
    </row>
    <row r="2386" spans="1:5" hidden="1">
      <c r="A2386" s="27">
        <v>11125</v>
      </c>
      <c r="B2386" s="30" t="s">
        <v>2266</v>
      </c>
      <c r="C2386" s="27" t="s">
        <v>172</v>
      </c>
      <c r="D2386" s="27" t="s">
        <v>49</v>
      </c>
      <c r="E2386" s="28" t="s">
        <v>2264</v>
      </c>
    </row>
    <row r="2387" spans="1:5" ht="26.4" hidden="1">
      <c r="A2387" s="27">
        <v>11130</v>
      </c>
      <c r="B2387" s="30" t="s">
        <v>2297</v>
      </c>
      <c r="C2387" s="27" t="s">
        <v>62</v>
      </c>
      <c r="D2387" s="27" t="s">
        <v>49</v>
      </c>
      <c r="E2387" s="28" t="s">
        <v>2298</v>
      </c>
    </row>
    <row r="2388" spans="1:5" ht="26.4" hidden="1">
      <c r="A2388" s="27">
        <v>11131</v>
      </c>
      <c r="B2388" s="30" t="s">
        <v>2291</v>
      </c>
      <c r="C2388" s="27" t="s">
        <v>62</v>
      </c>
      <c r="D2388" s="27" t="s">
        <v>49</v>
      </c>
      <c r="E2388" s="28" t="s">
        <v>2292</v>
      </c>
    </row>
    <row r="2389" spans="1:5" ht="26.4" hidden="1">
      <c r="A2389" s="27">
        <v>11132</v>
      </c>
      <c r="B2389" s="30" t="s">
        <v>2293</v>
      </c>
      <c r="C2389" s="27" t="s">
        <v>62</v>
      </c>
      <c r="D2389" s="27" t="s">
        <v>49</v>
      </c>
      <c r="E2389" s="28" t="s">
        <v>2294</v>
      </c>
    </row>
    <row r="2390" spans="1:5" ht="26.4" hidden="1">
      <c r="A2390" s="27">
        <v>11134</v>
      </c>
      <c r="B2390" s="30" t="s">
        <v>2299</v>
      </c>
      <c r="C2390" s="27" t="s">
        <v>62</v>
      </c>
      <c r="D2390" s="27" t="s">
        <v>53</v>
      </c>
      <c r="E2390" s="28" t="s">
        <v>2300</v>
      </c>
    </row>
    <row r="2391" spans="1:5" ht="26.4" hidden="1">
      <c r="A2391" s="27">
        <v>11135</v>
      </c>
      <c r="B2391" s="30" t="s">
        <v>2301</v>
      </c>
      <c r="C2391" s="27" t="s">
        <v>62</v>
      </c>
      <c r="D2391" s="27" t="s">
        <v>49</v>
      </c>
      <c r="E2391" s="28" t="s">
        <v>2302</v>
      </c>
    </row>
    <row r="2392" spans="1:5" ht="26.4" hidden="1">
      <c r="A2392" s="27">
        <v>11136</v>
      </c>
      <c r="B2392" s="30" t="s">
        <v>2303</v>
      </c>
      <c r="C2392" s="27" t="s">
        <v>62</v>
      </c>
      <c r="D2392" s="27" t="s">
        <v>49</v>
      </c>
      <c r="E2392" s="28" t="s">
        <v>2304</v>
      </c>
    </row>
    <row r="2393" spans="1:5" ht="26.4" hidden="1">
      <c r="A2393" s="27">
        <v>11137</v>
      </c>
      <c r="B2393" s="30" t="s">
        <v>2307</v>
      </c>
      <c r="C2393" s="27" t="s">
        <v>62</v>
      </c>
      <c r="D2393" s="27" t="s">
        <v>49</v>
      </c>
      <c r="E2393" s="28" t="s">
        <v>2308</v>
      </c>
    </row>
    <row r="2394" spans="1:5" hidden="1">
      <c r="A2394" s="27">
        <v>11138</v>
      </c>
      <c r="B2394" s="30" t="s">
        <v>6217</v>
      </c>
      <c r="C2394" s="27" t="s">
        <v>175</v>
      </c>
      <c r="D2394" s="27" t="s">
        <v>49</v>
      </c>
      <c r="E2394" s="28" t="s">
        <v>803</v>
      </c>
    </row>
    <row r="2395" spans="1:5" ht="26.4" hidden="1">
      <c r="A2395" s="27">
        <v>11145</v>
      </c>
      <c r="B2395" s="30" t="s">
        <v>2548</v>
      </c>
      <c r="C2395" s="27" t="s">
        <v>71</v>
      </c>
      <c r="D2395" s="27" t="s">
        <v>49</v>
      </c>
      <c r="E2395" s="28" t="s">
        <v>2549</v>
      </c>
    </row>
    <row r="2396" spans="1:5" ht="26.4" hidden="1">
      <c r="A2396" s="27">
        <v>11146</v>
      </c>
      <c r="B2396" s="30" t="s">
        <v>2506</v>
      </c>
      <c r="C2396" s="27" t="s">
        <v>71</v>
      </c>
      <c r="D2396" s="27" t="s">
        <v>49</v>
      </c>
      <c r="E2396" s="28" t="s">
        <v>2507</v>
      </c>
    </row>
    <row r="2397" spans="1:5" ht="26.4" hidden="1">
      <c r="A2397" s="27">
        <v>11147</v>
      </c>
      <c r="B2397" s="30" t="s">
        <v>2508</v>
      </c>
      <c r="C2397" s="27" t="s">
        <v>71</v>
      </c>
      <c r="D2397" s="27" t="s">
        <v>49</v>
      </c>
      <c r="E2397" s="28" t="s">
        <v>2509</v>
      </c>
    </row>
    <row r="2398" spans="1:5" hidden="1">
      <c r="A2398" s="27">
        <v>11149</v>
      </c>
      <c r="B2398" s="30" t="s">
        <v>7069</v>
      </c>
      <c r="C2398" s="27" t="s">
        <v>4315</v>
      </c>
      <c r="D2398" s="27" t="s">
        <v>49</v>
      </c>
      <c r="E2398" s="28" t="s">
        <v>7070</v>
      </c>
    </row>
    <row r="2399" spans="1:5" ht="26.4" hidden="1">
      <c r="A2399" s="27">
        <v>11154</v>
      </c>
      <c r="B2399" s="30" t="s">
        <v>6839</v>
      </c>
      <c r="C2399" s="27" t="s">
        <v>48</v>
      </c>
      <c r="D2399" s="27" t="s">
        <v>74</v>
      </c>
      <c r="E2399" s="28" t="s">
        <v>6840</v>
      </c>
    </row>
    <row r="2400" spans="1:5" hidden="1">
      <c r="A2400" s="27">
        <v>11157</v>
      </c>
      <c r="B2400" s="30" t="s">
        <v>9465</v>
      </c>
      <c r="C2400" s="27" t="s">
        <v>4315</v>
      </c>
      <c r="D2400" s="27" t="s">
        <v>49</v>
      </c>
      <c r="E2400" s="28" t="s">
        <v>9466</v>
      </c>
    </row>
    <row r="2401" spans="1:5" hidden="1">
      <c r="A2401" s="27">
        <v>11161</v>
      </c>
      <c r="B2401" s="30" t="s">
        <v>1926</v>
      </c>
      <c r="C2401" s="27" t="s">
        <v>172</v>
      </c>
      <c r="D2401" s="27" t="s">
        <v>49</v>
      </c>
      <c r="E2401" s="28" t="s">
        <v>1927</v>
      </c>
    </row>
    <row r="2402" spans="1:5" hidden="1">
      <c r="A2402" s="27">
        <v>11162</v>
      </c>
      <c r="B2402" s="30" t="s">
        <v>4227</v>
      </c>
      <c r="C2402" s="27" t="s">
        <v>48</v>
      </c>
      <c r="D2402" s="27" t="s">
        <v>49</v>
      </c>
      <c r="E2402" s="28" t="s">
        <v>801</v>
      </c>
    </row>
    <row r="2403" spans="1:5" hidden="1">
      <c r="A2403" s="27">
        <v>11174</v>
      </c>
      <c r="B2403" s="30" t="s">
        <v>7073</v>
      </c>
      <c r="C2403" s="27" t="s">
        <v>385</v>
      </c>
      <c r="D2403" s="27" t="s">
        <v>49</v>
      </c>
      <c r="E2403" s="28" t="s">
        <v>7074</v>
      </c>
    </row>
    <row r="2404" spans="1:5" hidden="1">
      <c r="A2404" s="27">
        <v>11183</v>
      </c>
      <c r="B2404" s="30" t="s">
        <v>4684</v>
      </c>
      <c r="C2404" s="27" t="s">
        <v>48</v>
      </c>
      <c r="D2404" s="27" t="s">
        <v>49</v>
      </c>
      <c r="E2404" s="28" t="s">
        <v>4685</v>
      </c>
    </row>
    <row r="2405" spans="1:5" hidden="1">
      <c r="A2405" s="27">
        <v>11185</v>
      </c>
      <c r="B2405" s="30" t="s">
        <v>9433</v>
      </c>
      <c r="C2405" s="27" t="s">
        <v>62</v>
      </c>
      <c r="D2405" s="27" t="s">
        <v>49</v>
      </c>
      <c r="E2405" s="28" t="s">
        <v>9434</v>
      </c>
    </row>
    <row r="2406" spans="1:5" hidden="1">
      <c r="A2406" s="27">
        <v>11186</v>
      </c>
      <c r="B2406" s="30" t="s">
        <v>4000</v>
      </c>
      <c r="C2406" s="27" t="s">
        <v>62</v>
      </c>
      <c r="D2406" s="27" t="s">
        <v>49</v>
      </c>
      <c r="E2406" s="28" t="s">
        <v>4001</v>
      </c>
    </row>
    <row r="2407" spans="1:5" hidden="1">
      <c r="A2407" s="27">
        <v>11188</v>
      </c>
      <c r="B2407" s="30" t="s">
        <v>9413</v>
      </c>
      <c r="C2407" s="27" t="s">
        <v>62</v>
      </c>
      <c r="D2407" s="27" t="s">
        <v>49</v>
      </c>
      <c r="E2407" s="28" t="s">
        <v>9414</v>
      </c>
    </row>
    <row r="2408" spans="1:5" hidden="1">
      <c r="A2408" s="27">
        <v>11189</v>
      </c>
      <c r="B2408" s="30" t="s">
        <v>9415</v>
      </c>
      <c r="C2408" s="27" t="s">
        <v>62</v>
      </c>
      <c r="D2408" s="27" t="s">
        <v>49</v>
      </c>
      <c r="E2408" s="28" t="s">
        <v>9416</v>
      </c>
    </row>
    <row r="2409" spans="1:5" hidden="1">
      <c r="A2409" s="27">
        <v>11190</v>
      </c>
      <c r="B2409" s="30" t="s">
        <v>4686</v>
      </c>
      <c r="C2409" s="27" t="s">
        <v>48</v>
      </c>
      <c r="D2409" s="27" t="s">
        <v>53</v>
      </c>
      <c r="E2409" s="28" t="s">
        <v>4687</v>
      </c>
    </row>
    <row r="2410" spans="1:5" hidden="1">
      <c r="A2410" s="27">
        <v>11192</v>
      </c>
      <c r="B2410" s="30" t="s">
        <v>4691</v>
      </c>
      <c r="C2410" s="27" t="s">
        <v>48</v>
      </c>
      <c r="D2410" s="27" t="s">
        <v>49</v>
      </c>
      <c r="E2410" s="28" t="s">
        <v>4692</v>
      </c>
    </row>
    <row r="2411" spans="1:5" ht="26.4" hidden="1">
      <c r="A2411" s="27">
        <v>11193</v>
      </c>
      <c r="B2411" s="30" t="s">
        <v>4741</v>
      </c>
      <c r="C2411" s="27" t="s">
        <v>62</v>
      </c>
      <c r="D2411" s="27" t="s">
        <v>49</v>
      </c>
      <c r="E2411" s="28" t="s">
        <v>4742</v>
      </c>
    </row>
    <row r="2412" spans="1:5" ht="26.4" hidden="1">
      <c r="A2412" s="27">
        <v>11194</v>
      </c>
      <c r="B2412" s="30" t="s">
        <v>4743</v>
      </c>
      <c r="C2412" s="27" t="s">
        <v>62</v>
      </c>
      <c r="D2412" s="27" t="s">
        <v>49</v>
      </c>
      <c r="E2412" s="28" t="s">
        <v>4744</v>
      </c>
    </row>
    <row r="2413" spans="1:5" ht="39.6" hidden="1">
      <c r="A2413" s="27">
        <v>11197</v>
      </c>
      <c r="B2413" s="30" t="s">
        <v>4747</v>
      </c>
      <c r="C2413" s="27" t="s">
        <v>48</v>
      </c>
      <c r="D2413" s="27" t="s">
        <v>49</v>
      </c>
      <c r="E2413" s="28" t="s">
        <v>4748</v>
      </c>
    </row>
    <row r="2414" spans="1:5" ht="39.6" hidden="1">
      <c r="A2414" s="27">
        <v>11199</v>
      </c>
      <c r="B2414" s="30" t="s">
        <v>4725</v>
      </c>
      <c r="C2414" s="27" t="s">
        <v>48</v>
      </c>
      <c r="D2414" s="27" t="s">
        <v>49</v>
      </c>
      <c r="E2414" s="28" t="s">
        <v>4726</v>
      </c>
    </row>
    <row r="2415" spans="1:5" ht="39.6" hidden="1">
      <c r="A2415" s="27">
        <v>11227</v>
      </c>
      <c r="B2415" s="30" t="s">
        <v>4739</v>
      </c>
      <c r="C2415" s="27" t="s">
        <v>48</v>
      </c>
      <c r="D2415" s="27" t="s">
        <v>49</v>
      </c>
      <c r="E2415" s="28" t="s">
        <v>4740</v>
      </c>
    </row>
    <row r="2416" spans="1:5" hidden="1">
      <c r="A2416" s="27">
        <v>11231</v>
      </c>
      <c r="B2416" s="30" t="s">
        <v>4691</v>
      </c>
      <c r="C2416" s="27" t="s">
        <v>62</v>
      </c>
      <c r="D2416" s="27" t="s">
        <v>49</v>
      </c>
      <c r="E2416" s="28" t="s">
        <v>4693</v>
      </c>
    </row>
    <row r="2417" spans="1:5" hidden="1">
      <c r="A2417" s="27">
        <v>11234</v>
      </c>
      <c r="B2417" s="30" t="s">
        <v>7190</v>
      </c>
      <c r="C2417" s="27" t="s">
        <v>48</v>
      </c>
      <c r="D2417" s="27" t="s">
        <v>49</v>
      </c>
      <c r="E2417" s="28" t="s">
        <v>7191</v>
      </c>
    </row>
    <row r="2418" spans="1:5" ht="26.4" hidden="1">
      <c r="A2418" s="27">
        <v>11235</v>
      </c>
      <c r="B2418" s="30" t="s">
        <v>4460</v>
      </c>
      <c r="C2418" s="27" t="s">
        <v>48</v>
      </c>
      <c r="D2418" s="27" t="s">
        <v>49</v>
      </c>
      <c r="E2418" s="28" t="s">
        <v>4461</v>
      </c>
    </row>
    <row r="2419" spans="1:5" ht="26.4" hidden="1">
      <c r="A2419" s="27">
        <v>11236</v>
      </c>
      <c r="B2419" s="30" t="s">
        <v>4462</v>
      </c>
      <c r="C2419" s="27" t="s">
        <v>48</v>
      </c>
      <c r="D2419" s="27" t="s">
        <v>49</v>
      </c>
      <c r="E2419" s="28" t="s">
        <v>4463</v>
      </c>
    </row>
    <row r="2420" spans="1:5" ht="26.4" hidden="1">
      <c r="A2420" s="27">
        <v>11241</v>
      </c>
      <c r="B2420" s="30" t="s">
        <v>7708</v>
      </c>
      <c r="C2420" s="27" t="s">
        <v>48</v>
      </c>
      <c r="D2420" s="27" t="s">
        <v>49</v>
      </c>
      <c r="E2420" s="28" t="s">
        <v>7709</v>
      </c>
    </row>
    <row r="2421" spans="1:5" hidden="1">
      <c r="A2421" s="27">
        <v>11244</v>
      </c>
      <c r="B2421" s="30" t="s">
        <v>4456</v>
      </c>
      <c r="C2421" s="27" t="s">
        <v>48</v>
      </c>
      <c r="D2421" s="27" t="s">
        <v>49</v>
      </c>
      <c r="E2421" s="28" t="s">
        <v>4457</v>
      </c>
    </row>
    <row r="2422" spans="1:5" ht="26.4" hidden="1">
      <c r="A2422" s="27">
        <v>11245</v>
      </c>
      <c r="B2422" s="30" t="s">
        <v>4458</v>
      </c>
      <c r="C2422" s="27" t="s">
        <v>48</v>
      </c>
      <c r="D2422" s="27" t="s">
        <v>49</v>
      </c>
      <c r="E2422" s="28" t="s">
        <v>4459</v>
      </c>
    </row>
    <row r="2423" spans="1:5" ht="26.4" hidden="1">
      <c r="A2423" s="27">
        <v>11247</v>
      </c>
      <c r="B2423" s="30" t="s">
        <v>1848</v>
      </c>
      <c r="C2423" s="27" t="s">
        <v>48</v>
      </c>
      <c r="D2423" s="27" t="s">
        <v>49</v>
      </c>
      <c r="E2423" s="28" t="s">
        <v>1849</v>
      </c>
    </row>
    <row r="2424" spans="1:5" ht="26.4" hidden="1">
      <c r="A2424" s="27">
        <v>11249</v>
      </c>
      <c r="B2424" s="30" t="s">
        <v>1852</v>
      </c>
      <c r="C2424" s="27" t="s">
        <v>48</v>
      </c>
      <c r="D2424" s="27" t="s">
        <v>49</v>
      </c>
      <c r="E2424" s="28" t="s">
        <v>1853</v>
      </c>
    </row>
    <row r="2425" spans="1:5" ht="26.4" hidden="1">
      <c r="A2425" s="27">
        <v>11250</v>
      </c>
      <c r="B2425" s="30" t="s">
        <v>1829</v>
      </c>
      <c r="C2425" s="27" t="s">
        <v>48</v>
      </c>
      <c r="D2425" s="27" t="s">
        <v>49</v>
      </c>
      <c r="E2425" s="28" t="s">
        <v>1830</v>
      </c>
    </row>
    <row r="2426" spans="1:5" ht="26.4" hidden="1">
      <c r="A2426" s="27">
        <v>11251</v>
      </c>
      <c r="B2426" s="30" t="s">
        <v>1833</v>
      </c>
      <c r="C2426" s="27" t="s">
        <v>48</v>
      </c>
      <c r="D2426" s="27" t="s">
        <v>49</v>
      </c>
      <c r="E2426" s="28" t="s">
        <v>1834</v>
      </c>
    </row>
    <row r="2427" spans="1:5" ht="26.4" hidden="1">
      <c r="A2427" s="27">
        <v>11253</v>
      </c>
      <c r="B2427" s="30" t="s">
        <v>1837</v>
      </c>
      <c r="C2427" s="27" t="s">
        <v>48</v>
      </c>
      <c r="D2427" s="27" t="s">
        <v>49</v>
      </c>
      <c r="E2427" s="28" t="s">
        <v>1838</v>
      </c>
    </row>
    <row r="2428" spans="1:5" ht="26.4" hidden="1">
      <c r="A2428" s="27">
        <v>11254</v>
      </c>
      <c r="B2428" s="30" t="s">
        <v>1839</v>
      </c>
      <c r="C2428" s="27" t="s">
        <v>48</v>
      </c>
      <c r="D2428" s="27" t="s">
        <v>49</v>
      </c>
      <c r="E2428" s="28" t="s">
        <v>1840</v>
      </c>
    </row>
    <row r="2429" spans="1:5" ht="26.4" hidden="1">
      <c r="A2429" s="27">
        <v>11255</v>
      </c>
      <c r="B2429" s="30" t="s">
        <v>1841</v>
      </c>
      <c r="C2429" s="27" t="s">
        <v>48</v>
      </c>
      <c r="D2429" s="27" t="s">
        <v>49</v>
      </c>
      <c r="E2429" s="28" t="s">
        <v>1828</v>
      </c>
    </row>
    <row r="2430" spans="1:5" ht="26.4" hidden="1">
      <c r="A2430" s="27">
        <v>11256</v>
      </c>
      <c r="B2430" s="30" t="s">
        <v>1842</v>
      </c>
      <c r="C2430" s="27" t="s">
        <v>48</v>
      </c>
      <c r="D2430" s="27" t="s">
        <v>49</v>
      </c>
      <c r="E2430" s="28" t="s">
        <v>1843</v>
      </c>
    </row>
    <row r="2431" spans="1:5" ht="26.4" hidden="1">
      <c r="A2431" s="27">
        <v>11267</v>
      </c>
      <c r="B2431" s="30" t="s">
        <v>813</v>
      </c>
      <c r="C2431" s="27" t="s">
        <v>48</v>
      </c>
      <c r="D2431" s="27" t="s">
        <v>49</v>
      </c>
      <c r="E2431" s="28" t="s">
        <v>814</v>
      </c>
    </row>
    <row r="2432" spans="1:5" ht="26.4" hidden="1">
      <c r="A2432" s="27">
        <v>11270</v>
      </c>
      <c r="B2432" s="30" t="s">
        <v>82</v>
      </c>
      <c r="C2432" s="27" t="s">
        <v>48</v>
      </c>
      <c r="D2432" s="27" t="s">
        <v>49</v>
      </c>
      <c r="E2432" s="28" t="s">
        <v>83</v>
      </c>
    </row>
    <row r="2433" spans="1:5" ht="26.4" hidden="1">
      <c r="A2433" s="27">
        <v>11272</v>
      </c>
      <c r="B2433" s="30" t="s">
        <v>441</v>
      </c>
      <c r="C2433" s="27" t="s">
        <v>48</v>
      </c>
      <c r="D2433" s="27" t="s">
        <v>49</v>
      </c>
      <c r="E2433" s="28" t="s">
        <v>379</v>
      </c>
    </row>
    <row r="2434" spans="1:5" ht="26.4" hidden="1">
      <c r="A2434" s="27">
        <v>11273</v>
      </c>
      <c r="B2434" s="30" t="s">
        <v>439</v>
      </c>
      <c r="C2434" s="27" t="s">
        <v>48</v>
      </c>
      <c r="D2434" s="27" t="s">
        <v>49</v>
      </c>
      <c r="E2434" s="28" t="s">
        <v>440</v>
      </c>
    </row>
    <row r="2435" spans="1:5" ht="26.4" hidden="1">
      <c r="A2435" s="27">
        <v>11274</v>
      </c>
      <c r="B2435" s="30" t="s">
        <v>444</v>
      </c>
      <c r="C2435" s="27" t="s">
        <v>48</v>
      </c>
      <c r="D2435" s="27" t="s">
        <v>49</v>
      </c>
      <c r="E2435" s="28" t="s">
        <v>445</v>
      </c>
    </row>
    <row r="2436" spans="1:5" ht="26.4" hidden="1">
      <c r="A2436" s="27">
        <v>11275</v>
      </c>
      <c r="B2436" s="30" t="s">
        <v>442</v>
      </c>
      <c r="C2436" s="27" t="s">
        <v>48</v>
      </c>
      <c r="D2436" s="27" t="s">
        <v>49</v>
      </c>
      <c r="E2436" s="28" t="s">
        <v>443</v>
      </c>
    </row>
    <row r="2437" spans="1:5" ht="39.6" hidden="1">
      <c r="A2437" s="27">
        <v>11280</v>
      </c>
      <c r="B2437" s="30" t="s">
        <v>2905</v>
      </c>
      <c r="C2437" s="27" t="s">
        <v>48</v>
      </c>
      <c r="D2437" s="27" t="s">
        <v>49</v>
      </c>
      <c r="E2437" s="28" t="s">
        <v>2906</v>
      </c>
    </row>
    <row r="2438" spans="1:5" ht="52.8" hidden="1">
      <c r="A2438" s="27">
        <v>11281</v>
      </c>
      <c r="B2438" s="30" t="s">
        <v>2470</v>
      </c>
      <c r="C2438" s="27" t="s">
        <v>48</v>
      </c>
      <c r="D2438" s="27" t="s">
        <v>53</v>
      </c>
      <c r="E2438" s="28" t="s">
        <v>2471</v>
      </c>
    </row>
    <row r="2439" spans="1:5" ht="26.4" hidden="1">
      <c r="A2439" s="27">
        <v>11289</v>
      </c>
      <c r="B2439" s="30" t="s">
        <v>7706</v>
      </c>
      <c r="C2439" s="27" t="s">
        <v>48</v>
      </c>
      <c r="D2439" s="27" t="s">
        <v>49</v>
      </c>
      <c r="E2439" s="28" t="s">
        <v>7707</v>
      </c>
    </row>
    <row r="2440" spans="1:5" hidden="1">
      <c r="A2440" s="27">
        <v>11292</v>
      </c>
      <c r="B2440" s="30" t="s">
        <v>7718</v>
      </c>
      <c r="C2440" s="27" t="s">
        <v>48</v>
      </c>
      <c r="D2440" s="27" t="s">
        <v>49</v>
      </c>
      <c r="E2440" s="28" t="s">
        <v>7719</v>
      </c>
    </row>
    <row r="2441" spans="1:5" ht="26.4" hidden="1">
      <c r="A2441" s="27">
        <v>11293</v>
      </c>
      <c r="B2441" s="30" t="s">
        <v>7722</v>
      </c>
      <c r="C2441" s="27" t="s">
        <v>48</v>
      </c>
      <c r="D2441" s="27" t="s">
        <v>49</v>
      </c>
      <c r="E2441" s="28" t="s">
        <v>7723</v>
      </c>
    </row>
    <row r="2442" spans="1:5" ht="26.4" hidden="1">
      <c r="A2442" s="27">
        <v>11296</v>
      </c>
      <c r="B2442" s="30" t="s">
        <v>7732</v>
      </c>
      <c r="C2442" s="27" t="s">
        <v>48</v>
      </c>
      <c r="D2442" s="27" t="s">
        <v>49</v>
      </c>
      <c r="E2442" s="28" t="s">
        <v>7733</v>
      </c>
    </row>
    <row r="2443" spans="1:5" ht="26.4" hidden="1">
      <c r="A2443" s="27">
        <v>11299</v>
      </c>
      <c r="B2443" s="30" t="s">
        <v>7734</v>
      </c>
      <c r="C2443" s="27" t="s">
        <v>48</v>
      </c>
      <c r="D2443" s="27" t="s">
        <v>49</v>
      </c>
      <c r="E2443" s="28" t="s">
        <v>7735</v>
      </c>
    </row>
    <row r="2444" spans="1:5" ht="26.4" hidden="1">
      <c r="A2444" s="27">
        <v>11301</v>
      </c>
      <c r="B2444" s="30" t="s">
        <v>7710</v>
      </c>
      <c r="C2444" s="27" t="s">
        <v>48</v>
      </c>
      <c r="D2444" s="27" t="s">
        <v>49</v>
      </c>
      <c r="E2444" s="28" t="s">
        <v>7711</v>
      </c>
    </row>
    <row r="2445" spans="1:5" ht="26.4" hidden="1">
      <c r="A2445" s="27">
        <v>11315</v>
      </c>
      <c r="B2445" s="30" t="s">
        <v>7716</v>
      </c>
      <c r="C2445" s="27" t="s">
        <v>48</v>
      </c>
      <c r="D2445" s="27" t="s">
        <v>49</v>
      </c>
      <c r="E2445" s="28" t="s">
        <v>7717</v>
      </c>
    </row>
    <row r="2446" spans="1:5" ht="26.4" hidden="1">
      <c r="A2446" s="27">
        <v>11316</v>
      </c>
      <c r="B2446" s="30" t="s">
        <v>7724</v>
      </c>
      <c r="C2446" s="27" t="s">
        <v>48</v>
      </c>
      <c r="D2446" s="27" t="s">
        <v>49</v>
      </c>
      <c r="E2446" s="28" t="s">
        <v>7725</v>
      </c>
    </row>
    <row r="2447" spans="1:5" hidden="1">
      <c r="A2447" s="27">
        <v>11321</v>
      </c>
      <c r="B2447" s="30" t="s">
        <v>7271</v>
      </c>
      <c r="C2447" s="27" t="s">
        <v>48</v>
      </c>
      <c r="D2447" s="27" t="s">
        <v>74</v>
      </c>
      <c r="E2447" s="28" t="s">
        <v>3536</v>
      </c>
    </row>
    <row r="2448" spans="1:5" hidden="1">
      <c r="A2448" s="27">
        <v>11323</v>
      </c>
      <c r="B2448" s="30" t="s">
        <v>7272</v>
      </c>
      <c r="C2448" s="27" t="s">
        <v>48</v>
      </c>
      <c r="D2448" s="27" t="s">
        <v>74</v>
      </c>
      <c r="E2448" s="28" t="s">
        <v>7273</v>
      </c>
    </row>
    <row r="2449" spans="1:5" ht="26.4" hidden="1">
      <c r="A2449" s="27">
        <v>11359</v>
      </c>
      <c r="B2449" s="30" t="s">
        <v>3968</v>
      </c>
      <c r="C2449" s="27" t="s">
        <v>48</v>
      </c>
      <c r="D2449" s="27" t="s">
        <v>53</v>
      </c>
      <c r="E2449" s="28" t="s">
        <v>3969</v>
      </c>
    </row>
    <row r="2450" spans="1:5" ht="26.4" hidden="1">
      <c r="A2450" s="27">
        <v>11364</v>
      </c>
      <c r="B2450" s="30" t="s">
        <v>6874</v>
      </c>
      <c r="C2450" s="27" t="s">
        <v>48</v>
      </c>
      <c r="D2450" s="27" t="s">
        <v>49</v>
      </c>
      <c r="E2450" s="28" t="s">
        <v>6875</v>
      </c>
    </row>
    <row r="2451" spans="1:5" ht="26.4" hidden="1">
      <c r="A2451" s="27">
        <v>11365</v>
      </c>
      <c r="B2451" s="30" t="s">
        <v>6876</v>
      </c>
      <c r="C2451" s="27" t="s">
        <v>48</v>
      </c>
      <c r="D2451" s="27" t="s">
        <v>49</v>
      </c>
      <c r="E2451" s="28" t="s">
        <v>6877</v>
      </c>
    </row>
    <row r="2452" spans="1:5" ht="26.4" hidden="1">
      <c r="A2452" s="27">
        <v>11366</v>
      </c>
      <c r="B2452" s="30" t="s">
        <v>6878</v>
      </c>
      <c r="C2452" s="27" t="s">
        <v>48</v>
      </c>
      <c r="D2452" s="27" t="s">
        <v>49</v>
      </c>
      <c r="E2452" s="28" t="s">
        <v>6879</v>
      </c>
    </row>
    <row r="2453" spans="1:5" ht="26.4" hidden="1">
      <c r="A2453" s="27">
        <v>11367</v>
      </c>
      <c r="B2453" s="30" t="s">
        <v>6880</v>
      </c>
      <c r="C2453" s="27" t="s">
        <v>62</v>
      </c>
      <c r="D2453" s="27" t="s">
        <v>49</v>
      </c>
      <c r="E2453" s="28" t="s">
        <v>6881</v>
      </c>
    </row>
    <row r="2454" spans="1:5" ht="26.4" hidden="1">
      <c r="A2454" s="27">
        <v>11378</v>
      </c>
      <c r="B2454" s="30" t="s">
        <v>7898</v>
      </c>
      <c r="C2454" s="27" t="s">
        <v>48</v>
      </c>
      <c r="D2454" s="27" t="s">
        <v>74</v>
      </c>
      <c r="E2454" s="28" t="s">
        <v>7899</v>
      </c>
    </row>
    <row r="2455" spans="1:5" ht="26.4" hidden="1">
      <c r="A2455" s="27">
        <v>11379</v>
      </c>
      <c r="B2455" s="30" t="s">
        <v>7900</v>
      </c>
      <c r="C2455" s="27" t="s">
        <v>48</v>
      </c>
      <c r="D2455" s="27" t="s">
        <v>74</v>
      </c>
      <c r="E2455" s="28" t="s">
        <v>7336</v>
      </c>
    </row>
    <row r="2456" spans="1:5" hidden="1">
      <c r="A2456" s="27">
        <v>11427</v>
      </c>
      <c r="B2456" s="30" t="s">
        <v>6822</v>
      </c>
      <c r="C2456" s="27" t="s">
        <v>172</v>
      </c>
      <c r="D2456" s="27" t="s">
        <v>74</v>
      </c>
      <c r="E2456" s="28" t="s">
        <v>6823</v>
      </c>
    </row>
    <row r="2457" spans="1:5" ht="26.4" hidden="1">
      <c r="A2457" s="27">
        <v>11447</v>
      </c>
      <c r="B2457" s="30" t="s">
        <v>3683</v>
      </c>
      <c r="C2457" s="27" t="s">
        <v>48</v>
      </c>
      <c r="D2457" s="27" t="s">
        <v>49</v>
      </c>
      <c r="E2457" s="28" t="s">
        <v>3684</v>
      </c>
    </row>
    <row r="2458" spans="1:5" hidden="1">
      <c r="A2458" s="27">
        <v>11449</v>
      </c>
      <c r="B2458" s="30" t="s">
        <v>3687</v>
      </c>
      <c r="C2458" s="27" t="s">
        <v>48</v>
      </c>
      <c r="D2458" s="27" t="s">
        <v>49</v>
      </c>
      <c r="E2458" s="28" t="s">
        <v>3688</v>
      </c>
    </row>
    <row r="2459" spans="1:5" ht="26.4" hidden="1">
      <c r="A2459" s="27">
        <v>11451</v>
      </c>
      <c r="B2459" s="30" t="s">
        <v>3689</v>
      </c>
      <c r="C2459" s="27" t="s">
        <v>48</v>
      </c>
      <c r="D2459" s="27" t="s">
        <v>49</v>
      </c>
      <c r="E2459" s="28" t="s">
        <v>3690</v>
      </c>
    </row>
    <row r="2460" spans="1:5" ht="26.4" hidden="1">
      <c r="A2460" s="27">
        <v>11455</v>
      </c>
      <c r="B2460" s="30" t="s">
        <v>4141</v>
      </c>
      <c r="C2460" s="27" t="s">
        <v>48</v>
      </c>
      <c r="D2460" s="27" t="s">
        <v>49</v>
      </c>
      <c r="E2460" s="28" t="s">
        <v>4142</v>
      </c>
    </row>
    <row r="2461" spans="1:5" ht="26.4" hidden="1">
      <c r="A2461" s="27">
        <v>11456</v>
      </c>
      <c r="B2461" s="30" t="s">
        <v>4133</v>
      </c>
      <c r="C2461" s="27" t="s">
        <v>48</v>
      </c>
      <c r="D2461" s="27" t="s">
        <v>49</v>
      </c>
      <c r="E2461" s="28" t="s">
        <v>4134</v>
      </c>
    </row>
    <row r="2462" spans="1:5" hidden="1">
      <c r="A2462" s="27">
        <v>11457</v>
      </c>
      <c r="B2462" s="30" t="s">
        <v>7777</v>
      </c>
      <c r="C2462" s="27" t="s">
        <v>48</v>
      </c>
      <c r="D2462" s="27" t="s">
        <v>49</v>
      </c>
      <c r="E2462" s="28" t="s">
        <v>7778</v>
      </c>
    </row>
    <row r="2463" spans="1:5" ht="26.4" hidden="1">
      <c r="A2463" s="27">
        <v>11458</v>
      </c>
      <c r="B2463" s="30" t="s">
        <v>4150</v>
      </c>
      <c r="C2463" s="27" t="s">
        <v>48</v>
      </c>
      <c r="D2463" s="27" t="s">
        <v>49</v>
      </c>
      <c r="E2463" s="28" t="s">
        <v>4151</v>
      </c>
    </row>
    <row r="2464" spans="1:5" ht="26.4" hidden="1">
      <c r="A2464" s="27">
        <v>11461</v>
      </c>
      <c r="B2464" s="30" t="s">
        <v>4154</v>
      </c>
      <c r="C2464" s="27" t="s">
        <v>48</v>
      </c>
      <c r="D2464" s="27" t="s">
        <v>49</v>
      </c>
      <c r="E2464" s="28" t="s">
        <v>4155</v>
      </c>
    </row>
    <row r="2465" spans="1:5" ht="26.4" hidden="1">
      <c r="A2465" s="27">
        <v>11462</v>
      </c>
      <c r="B2465" s="30" t="s">
        <v>4405</v>
      </c>
      <c r="C2465" s="27" t="s">
        <v>922</v>
      </c>
      <c r="D2465" s="27" t="s">
        <v>49</v>
      </c>
      <c r="E2465" s="28" t="s">
        <v>4406</v>
      </c>
    </row>
    <row r="2466" spans="1:5" ht="26.4" hidden="1">
      <c r="A2466" s="27">
        <v>11467</v>
      </c>
      <c r="B2466" s="30" t="s">
        <v>2832</v>
      </c>
      <c r="C2466" s="27" t="s">
        <v>48</v>
      </c>
      <c r="D2466" s="27" t="s">
        <v>49</v>
      </c>
      <c r="E2466" s="28" t="s">
        <v>420</v>
      </c>
    </row>
    <row r="2467" spans="1:5" ht="26.4" hidden="1">
      <c r="A2467" s="27">
        <v>11468</v>
      </c>
      <c r="B2467" s="30" t="s">
        <v>4122</v>
      </c>
      <c r="C2467" s="27" t="s">
        <v>48</v>
      </c>
      <c r="D2467" s="27" t="s">
        <v>49</v>
      </c>
      <c r="E2467" s="28" t="s">
        <v>4123</v>
      </c>
    </row>
    <row r="2468" spans="1:5" ht="39.6" hidden="1">
      <c r="A2468" s="27">
        <v>11469</v>
      </c>
      <c r="B2468" s="30" t="s">
        <v>4124</v>
      </c>
      <c r="C2468" s="27" t="s">
        <v>48</v>
      </c>
      <c r="D2468" s="27" t="s">
        <v>49</v>
      </c>
      <c r="E2468" s="28" t="s">
        <v>4125</v>
      </c>
    </row>
    <row r="2469" spans="1:5" ht="26.4" hidden="1">
      <c r="A2469" s="27">
        <v>11470</v>
      </c>
      <c r="B2469" s="30" t="s">
        <v>4081</v>
      </c>
      <c r="C2469" s="27" t="s">
        <v>48</v>
      </c>
      <c r="D2469" s="27" t="s">
        <v>49</v>
      </c>
      <c r="E2469" s="28" t="s">
        <v>4082</v>
      </c>
    </row>
    <row r="2470" spans="1:5" ht="39.6" hidden="1">
      <c r="A2470" s="27">
        <v>11474</v>
      </c>
      <c r="B2470" s="30" t="s">
        <v>4079</v>
      </c>
      <c r="C2470" s="27" t="s">
        <v>48</v>
      </c>
      <c r="D2470" s="27" t="s">
        <v>49</v>
      </c>
      <c r="E2470" s="28" t="s">
        <v>4080</v>
      </c>
    </row>
    <row r="2471" spans="1:5" ht="39.6" hidden="1">
      <c r="A2471" s="27">
        <v>11476</v>
      </c>
      <c r="B2471" s="30" t="s">
        <v>4115</v>
      </c>
      <c r="C2471" s="27" t="s">
        <v>48</v>
      </c>
      <c r="D2471" s="27" t="s">
        <v>49</v>
      </c>
      <c r="E2471" s="28" t="s">
        <v>4116</v>
      </c>
    </row>
    <row r="2472" spans="1:5" ht="26.4" hidden="1">
      <c r="A2472" s="27">
        <v>11477</v>
      </c>
      <c r="B2472" s="30" t="s">
        <v>4126</v>
      </c>
      <c r="C2472" s="27" t="s">
        <v>2831</v>
      </c>
      <c r="D2472" s="27" t="s">
        <v>49</v>
      </c>
      <c r="E2472" s="28" t="s">
        <v>2306</v>
      </c>
    </row>
    <row r="2473" spans="1:5" ht="26.4" hidden="1">
      <c r="A2473" s="27">
        <v>11478</v>
      </c>
      <c r="B2473" s="30" t="s">
        <v>4109</v>
      </c>
      <c r="C2473" s="27" t="s">
        <v>48</v>
      </c>
      <c r="D2473" s="27" t="s">
        <v>49</v>
      </c>
      <c r="E2473" s="28" t="s">
        <v>4110</v>
      </c>
    </row>
    <row r="2474" spans="1:5" ht="26.4" hidden="1">
      <c r="A2474" s="27">
        <v>11479</v>
      </c>
      <c r="B2474" s="30" t="s">
        <v>4105</v>
      </c>
      <c r="C2474" s="27" t="s">
        <v>48</v>
      </c>
      <c r="D2474" s="27" t="s">
        <v>49</v>
      </c>
      <c r="E2474" s="28" t="s">
        <v>4106</v>
      </c>
    </row>
    <row r="2475" spans="1:5" ht="26.4" hidden="1">
      <c r="A2475" s="27">
        <v>11480</v>
      </c>
      <c r="B2475" s="30" t="s">
        <v>4083</v>
      </c>
      <c r="C2475" s="27" t="s">
        <v>2831</v>
      </c>
      <c r="D2475" s="27" t="s">
        <v>49</v>
      </c>
      <c r="E2475" s="28" t="s">
        <v>4084</v>
      </c>
    </row>
    <row r="2476" spans="1:5" ht="39.6" hidden="1">
      <c r="A2476" s="27">
        <v>11481</v>
      </c>
      <c r="B2476" s="30" t="s">
        <v>4093</v>
      </c>
      <c r="C2476" s="27" t="s">
        <v>48</v>
      </c>
      <c r="D2476" s="27" t="s">
        <v>49</v>
      </c>
      <c r="E2476" s="28" t="s">
        <v>4094</v>
      </c>
    </row>
    <row r="2477" spans="1:5" ht="26.4" hidden="1">
      <c r="A2477" s="27">
        <v>11482</v>
      </c>
      <c r="B2477" s="30" t="s">
        <v>4087</v>
      </c>
      <c r="C2477" s="27" t="s">
        <v>2831</v>
      </c>
      <c r="D2477" s="27" t="s">
        <v>49</v>
      </c>
      <c r="E2477" s="28" t="s">
        <v>4088</v>
      </c>
    </row>
    <row r="2478" spans="1:5" ht="39.6" hidden="1">
      <c r="A2478" s="27">
        <v>11484</v>
      </c>
      <c r="B2478" s="30" t="s">
        <v>4118</v>
      </c>
      <c r="C2478" s="27" t="s">
        <v>48</v>
      </c>
      <c r="D2478" s="27" t="s">
        <v>49</v>
      </c>
      <c r="E2478" s="28" t="s">
        <v>4119</v>
      </c>
    </row>
    <row r="2479" spans="1:5" ht="26.4" hidden="1">
      <c r="A2479" s="27">
        <v>11493</v>
      </c>
      <c r="B2479" s="30" t="s">
        <v>7901</v>
      </c>
      <c r="C2479" s="27" t="s">
        <v>48</v>
      </c>
      <c r="D2479" s="27" t="s">
        <v>74</v>
      </c>
      <c r="E2479" s="28" t="s">
        <v>7902</v>
      </c>
    </row>
    <row r="2480" spans="1:5" hidden="1">
      <c r="A2480" s="27">
        <v>11499</v>
      </c>
      <c r="B2480" s="30" t="s">
        <v>6062</v>
      </c>
      <c r="C2480" s="27" t="s">
        <v>48</v>
      </c>
      <c r="D2480" s="27" t="s">
        <v>49</v>
      </c>
      <c r="E2480" s="28" t="s">
        <v>6063</v>
      </c>
    </row>
    <row r="2481" spans="1:5" ht="26.4" hidden="1">
      <c r="A2481" s="27">
        <v>11518</v>
      </c>
      <c r="B2481" s="30" t="s">
        <v>5763</v>
      </c>
      <c r="C2481" s="27" t="s">
        <v>922</v>
      </c>
      <c r="D2481" s="27" t="s">
        <v>49</v>
      </c>
      <c r="E2481" s="28" t="s">
        <v>5764</v>
      </c>
    </row>
    <row r="2482" spans="1:5" ht="26.4" hidden="1">
      <c r="A2482" s="27">
        <v>11519</v>
      </c>
      <c r="B2482" s="30" t="s">
        <v>5759</v>
      </c>
      <c r="C2482" s="27" t="s">
        <v>922</v>
      </c>
      <c r="D2482" s="27" t="s">
        <v>49</v>
      </c>
      <c r="E2482" s="28" t="s">
        <v>5760</v>
      </c>
    </row>
    <row r="2483" spans="1:5" ht="26.4" hidden="1">
      <c r="A2483" s="27">
        <v>11520</v>
      </c>
      <c r="B2483" s="30" t="s">
        <v>5761</v>
      </c>
      <c r="C2483" s="27" t="s">
        <v>922</v>
      </c>
      <c r="D2483" s="27" t="s">
        <v>49</v>
      </c>
      <c r="E2483" s="28" t="s">
        <v>5762</v>
      </c>
    </row>
    <row r="2484" spans="1:5" ht="39.6" hidden="1">
      <c r="A2484" s="27">
        <v>11522</v>
      </c>
      <c r="B2484" s="30" t="s">
        <v>7113</v>
      </c>
      <c r="C2484" s="27" t="s">
        <v>48</v>
      </c>
      <c r="D2484" s="27" t="s">
        <v>49</v>
      </c>
      <c r="E2484" s="28" t="s">
        <v>7114</v>
      </c>
    </row>
    <row r="2485" spans="1:5" ht="39.6" hidden="1">
      <c r="A2485" s="27">
        <v>11523</v>
      </c>
      <c r="B2485" s="30" t="s">
        <v>7115</v>
      </c>
      <c r="C2485" s="27" t="s">
        <v>48</v>
      </c>
      <c r="D2485" s="27" t="s">
        <v>49</v>
      </c>
      <c r="E2485" s="28" t="s">
        <v>4012</v>
      </c>
    </row>
    <row r="2486" spans="1:5" ht="26.4" hidden="1">
      <c r="A2486" s="27">
        <v>11524</v>
      </c>
      <c r="B2486" s="30" t="s">
        <v>7116</v>
      </c>
      <c r="C2486" s="27" t="s">
        <v>48</v>
      </c>
      <c r="D2486" s="27" t="s">
        <v>49</v>
      </c>
      <c r="E2486" s="28" t="s">
        <v>2191</v>
      </c>
    </row>
    <row r="2487" spans="1:5" ht="26.4">
      <c r="A2487" s="27">
        <v>11552</v>
      </c>
      <c r="B2487" s="30" t="s">
        <v>6593</v>
      </c>
      <c r="C2487" s="27" t="s">
        <v>165</v>
      </c>
      <c r="D2487" s="27" t="s">
        <v>49</v>
      </c>
      <c r="E2487" s="28" t="s">
        <v>270</v>
      </c>
    </row>
    <row r="2488" spans="1:5" ht="26.4" hidden="1">
      <c r="A2488" s="27">
        <v>11557</v>
      </c>
      <c r="B2488" s="30" t="s">
        <v>4004</v>
      </c>
      <c r="C2488" s="27" t="s">
        <v>922</v>
      </c>
      <c r="D2488" s="27" t="s">
        <v>49</v>
      </c>
      <c r="E2488" s="28" t="s">
        <v>4005</v>
      </c>
    </row>
    <row r="2489" spans="1:5" ht="26.4" hidden="1">
      <c r="A2489" s="27">
        <v>11558</v>
      </c>
      <c r="B2489" s="30" t="s">
        <v>4002</v>
      </c>
      <c r="C2489" s="27" t="s">
        <v>922</v>
      </c>
      <c r="D2489" s="27" t="s">
        <v>49</v>
      </c>
      <c r="E2489" s="28" t="s">
        <v>4003</v>
      </c>
    </row>
    <row r="2490" spans="1:5" ht="26.4" hidden="1">
      <c r="A2490" s="27">
        <v>11559</v>
      </c>
      <c r="B2490" s="30" t="s">
        <v>6638</v>
      </c>
      <c r="C2490" s="27" t="s">
        <v>48</v>
      </c>
      <c r="D2490" s="27" t="s">
        <v>49</v>
      </c>
      <c r="E2490" s="28" t="s">
        <v>4139</v>
      </c>
    </row>
    <row r="2491" spans="1:5" hidden="1">
      <c r="A2491" s="27">
        <v>11560</v>
      </c>
      <c r="B2491" s="30" t="s">
        <v>6060</v>
      </c>
      <c r="C2491" s="27" t="s">
        <v>48</v>
      </c>
      <c r="D2491" s="27" t="s">
        <v>49</v>
      </c>
      <c r="E2491" s="28" t="s">
        <v>6061</v>
      </c>
    </row>
    <row r="2492" spans="1:5" hidden="1">
      <c r="A2492" s="27">
        <v>11561</v>
      </c>
      <c r="B2492" s="30" t="s">
        <v>6058</v>
      </c>
      <c r="C2492" s="27" t="s">
        <v>48</v>
      </c>
      <c r="D2492" s="27" t="s">
        <v>49</v>
      </c>
      <c r="E2492" s="28" t="s">
        <v>6059</v>
      </c>
    </row>
    <row r="2493" spans="1:5" hidden="1">
      <c r="A2493" s="27">
        <v>11571</v>
      </c>
      <c r="B2493" s="30" t="s">
        <v>6056</v>
      </c>
      <c r="C2493" s="27" t="s">
        <v>48</v>
      </c>
      <c r="D2493" s="27" t="s">
        <v>49</v>
      </c>
      <c r="E2493" s="28" t="s">
        <v>6057</v>
      </c>
    </row>
    <row r="2494" spans="1:5" ht="26.4" hidden="1">
      <c r="A2494" s="27">
        <v>11572</v>
      </c>
      <c r="B2494" s="30" t="s">
        <v>7067</v>
      </c>
      <c r="C2494" s="27" t="s">
        <v>48</v>
      </c>
      <c r="D2494" s="27" t="s">
        <v>49</v>
      </c>
      <c r="E2494" s="28" t="s">
        <v>7068</v>
      </c>
    </row>
    <row r="2495" spans="1:5" ht="26.4" hidden="1">
      <c r="A2495" s="27">
        <v>11573</v>
      </c>
      <c r="B2495" s="30" t="s">
        <v>7420</v>
      </c>
      <c r="C2495" s="27" t="s">
        <v>48</v>
      </c>
      <c r="D2495" s="27" t="s">
        <v>49</v>
      </c>
      <c r="E2495" s="28" t="s">
        <v>4861</v>
      </c>
    </row>
    <row r="2496" spans="1:5" ht="26.4" hidden="1">
      <c r="A2496" s="27">
        <v>11575</v>
      </c>
      <c r="B2496" s="30" t="s">
        <v>7424</v>
      </c>
      <c r="C2496" s="27" t="s">
        <v>48</v>
      </c>
      <c r="D2496" s="27" t="s">
        <v>49</v>
      </c>
      <c r="E2496" s="28" t="s">
        <v>7425</v>
      </c>
    </row>
    <row r="2497" spans="1:5" ht="26.4" hidden="1">
      <c r="A2497" s="27">
        <v>11577</v>
      </c>
      <c r="B2497" s="30" t="s">
        <v>7453</v>
      </c>
      <c r="C2497" s="27" t="s">
        <v>48</v>
      </c>
      <c r="D2497" s="27" t="s">
        <v>49</v>
      </c>
      <c r="E2497" s="28" t="s">
        <v>5587</v>
      </c>
    </row>
    <row r="2498" spans="1:5" ht="26.4" hidden="1">
      <c r="A2498" s="27">
        <v>11578</v>
      </c>
      <c r="B2498" s="30" t="s">
        <v>7452</v>
      </c>
      <c r="C2498" s="27" t="s">
        <v>48</v>
      </c>
      <c r="D2498" s="27" t="s">
        <v>49</v>
      </c>
      <c r="E2498" s="28" t="s">
        <v>3723</v>
      </c>
    </row>
    <row r="2499" spans="1:5" ht="26.4" hidden="1">
      <c r="A2499" s="27">
        <v>11580</v>
      </c>
      <c r="B2499" s="30" t="s">
        <v>8578</v>
      </c>
      <c r="C2499" s="27" t="s">
        <v>165</v>
      </c>
      <c r="D2499" s="27" t="s">
        <v>49</v>
      </c>
      <c r="E2499" s="28" t="s">
        <v>7062</v>
      </c>
    </row>
    <row r="2500" spans="1:5" ht="26.4" hidden="1">
      <c r="A2500" s="27">
        <v>11581</v>
      </c>
      <c r="B2500" s="30" t="s">
        <v>8576</v>
      </c>
      <c r="C2500" s="27" t="s">
        <v>165</v>
      </c>
      <c r="D2500" s="27" t="s">
        <v>49</v>
      </c>
      <c r="E2500" s="28" t="s">
        <v>8577</v>
      </c>
    </row>
    <row r="2501" spans="1:5" ht="26.4" hidden="1">
      <c r="A2501" s="27">
        <v>11584</v>
      </c>
      <c r="B2501" s="30" t="s">
        <v>2377</v>
      </c>
      <c r="C2501" s="27" t="s">
        <v>48</v>
      </c>
      <c r="D2501" s="27" t="s">
        <v>49</v>
      </c>
      <c r="E2501" s="28" t="s">
        <v>2378</v>
      </c>
    </row>
    <row r="2502" spans="1:5" ht="26.4" hidden="1">
      <c r="A2502" s="27">
        <v>11587</v>
      </c>
      <c r="B2502" s="30" t="s">
        <v>4277</v>
      </c>
      <c r="C2502" s="27" t="s">
        <v>62</v>
      </c>
      <c r="D2502" s="27" t="s">
        <v>74</v>
      </c>
      <c r="E2502" s="28" t="s">
        <v>3514</v>
      </c>
    </row>
    <row r="2503" spans="1:5" ht="26.4" hidden="1">
      <c r="A2503" s="27">
        <v>11588</v>
      </c>
      <c r="B2503" s="30" t="s">
        <v>4336</v>
      </c>
      <c r="C2503" s="27" t="s">
        <v>48</v>
      </c>
      <c r="D2503" s="27" t="s">
        <v>74</v>
      </c>
      <c r="E2503" s="28" t="s">
        <v>4337</v>
      </c>
    </row>
    <row r="2504" spans="1:5" ht="26.4" hidden="1">
      <c r="A2504" s="27">
        <v>11592</v>
      </c>
      <c r="B2504" s="30" t="s">
        <v>4372</v>
      </c>
      <c r="C2504" s="27" t="s">
        <v>48</v>
      </c>
      <c r="D2504" s="27" t="s">
        <v>74</v>
      </c>
      <c r="E2504" s="28" t="s">
        <v>4354</v>
      </c>
    </row>
    <row r="2505" spans="1:5" ht="26.4" hidden="1">
      <c r="A2505" s="27">
        <v>11593</v>
      </c>
      <c r="B2505" s="30" t="s">
        <v>4351</v>
      </c>
      <c r="C2505" s="27" t="s">
        <v>48</v>
      </c>
      <c r="D2505" s="27" t="s">
        <v>74</v>
      </c>
      <c r="E2505" s="28" t="s">
        <v>4352</v>
      </c>
    </row>
    <row r="2506" spans="1:5" ht="26.4" hidden="1">
      <c r="A2506" s="27">
        <v>11594</v>
      </c>
      <c r="B2506" s="30" t="s">
        <v>4346</v>
      </c>
      <c r="C2506" s="27" t="s">
        <v>48</v>
      </c>
      <c r="D2506" s="27" t="s">
        <v>74</v>
      </c>
      <c r="E2506" s="28" t="s">
        <v>4347</v>
      </c>
    </row>
    <row r="2507" spans="1:5" ht="26.4" hidden="1">
      <c r="A2507" s="27">
        <v>11596</v>
      </c>
      <c r="B2507" s="30" t="s">
        <v>4332</v>
      </c>
      <c r="C2507" s="27" t="s">
        <v>48</v>
      </c>
      <c r="D2507" s="27" t="s">
        <v>74</v>
      </c>
      <c r="E2507" s="28" t="s">
        <v>4333</v>
      </c>
    </row>
    <row r="2508" spans="1:5" ht="26.4" hidden="1">
      <c r="A2508" s="27">
        <v>11597</v>
      </c>
      <c r="B2508" s="30" t="s">
        <v>4355</v>
      </c>
      <c r="C2508" s="27" t="s">
        <v>48</v>
      </c>
      <c r="D2508" s="27" t="s">
        <v>74</v>
      </c>
      <c r="E2508" s="28" t="s">
        <v>4356</v>
      </c>
    </row>
    <row r="2509" spans="1:5" ht="26.4" hidden="1">
      <c r="A2509" s="27">
        <v>11599</v>
      </c>
      <c r="B2509" s="30" t="s">
        <v>4349</v>
      </c>
      <c r="C2509" s="27" t="s">
        <v>48</v>
      </c>
      <c r="D2509" s="27" t="s">
        <v>74</v>
      </c>
      <c r="E2509" s="28" t="s">
        <v>4350</v>
      </c>
    </row>
    <row r="2510" spans="1:5" hidden="1">
      <c r="A2510" s="27">
        <v>11609</v>
      </c>
      <c r="B2510" s="30" t="s">
        <v>7586</v>
      </c>
      <c r="C2510" s="27" t="s">
        <v>175</v>
      </c>
      <c r="D2510" s="27" t="s">
        <v>49</v>
      </c>
      <c r="E2510" s="28" t="s">
        <v>1095</v>
      </c>
    </row>
    <row r="2511" spans="1:5" ht="26.4" hidden="1">
      <c r="A2511" s="27">
        <v>11615</v>
      </c>
      <c r="B2511" s="30" t="s">
        <v>6817</v>
      </c>
      <c r="C2511" s="27" t="s">
        <v>62</v>
      </c>
      <c r="D2511" s="27" t="s">
        <v>74</v>
      </c>
      <c r="E2511" s="28" t="s">
        <v>1340</v>
      </c>
    </row>
    <row r="2512" spans="1:5" hidden="1">
      <c r="A2512" s="27">
        <v>11616</v>
      </c>
      <c r="B2512" s="30" t="s">
        <v>5922</v>
      </c>
      <c r="C2512" s="27" t="s">
        <v>48</v>
      </c>
      <c r="D2512" s="27" t="s">
        <v>49</v>
      </c>
      <c r="E2512" s="28" t="s">
        <v>5923</v>
      </c>
    </row>
    <row r="2513" spans="1:5" ht="26.4" hidden="1">
      <c r="A2513" s="27">
        <v>11621</v>
      </c>
      <c r="B2513" s="30" t="s">
        <v>5854</v>
      </c>
      <c r="C2513" s="27" t="s">
        <v>62</v>
      </c>
      <c r="D2513" s="27" t="s">
        <v>49</v>
      </c>
      <c r="E2513" s="28" t="s">
        <v>5855</v>
      </c>
    </row>
    <row r="2514" spans="1:5" hidden="1">
      <c r="A2514" s="27">
        <v>11622</v>
      </c>
      <c r="B2514" s="30" t="s">
        <v>7495</v>
      </c>
      <c r="C2514" s="27" t="s">
        <v>172</v>
      </c>
      <c r="D2514" s="27" t="s">
        <v>49</v>
      </c>
      <c r="E2514" s="28" t="s">
        <v>7496</v>
      </c>
    </row>
    <row r="2515" spans="1:5" ht="26.4" hidden="1">
      <c r="A2515" s="27">
        <v>11638</v>
      </c>
      <c r="B2515" s="30" t="s">
        <v>1781</v>
      </c>
      <c r="C2515" s="27" t="s">
        <v>48</v>
      </c>
      <c r="D2515" s="27" t="s">
        <v>49</v>
      </c>
      <c r="E2515" s="28" t="s">
        <v>1782</v>
      </c>
    </row>
    <row r="2516" spans="1:5" hidden="1">
      <c r="A2516" s="27">
        <v>11641</v>
      </c>
      <c r="B2516" s="30" t="s">
        <v>5207</v>
      </c>
      <c r="C2516" s="27" t="s">
        <v>62</v>
      </c>
      <c r="D2516" s="27" t="s">
        <v>49</v>
      </c>
      <c r="E2516" s="28" t="s">
        <v>487</v>
      </c>
    </row>
    <row r="2517" spans="1:5" ht="26.4" hidden="1">
      <c r="A2517" s="27">
        <v>11649</v>
      </c>
      <c r="B2517" s="30" t="s">
        <v>5197</v>
      </c>
      <c r="C2517" s="27" t="s">
        <v>48</v>
      </c>
      <c r="D2517" s="27" t="s">
        <v>49</v>
      </c>
      <c r="E2517" s="28" t="s">
        <v>5198</v>
      </c>
    </row>
    <row r="2518" spans="1:5" ht="26.4" hidden="1">
      <c r="A2518" s="27">
        <v>11650</v>
      </c>
      <c r="B2518" s="30" t="s">
        <v>5199</v>
      </c>
      <c r="C2518" s="27" t="s">
        <v>48</v>
      </c>
      <c r="D2518" s="27" t="s">
        <v>49</v>
      </c>
      <c r="E2518" s="28" t="s">
        <v>5200</v>
      </c>
    </row>
    <row r="2519" spans="1:5" ht="26.4" hidden="1">
      <c r="A2519" s="27">
        <v>11651</v>
      </c>
      <c r="B2519" s="30" t="s">
        <v>6612</v>
      </c>
      <c r="C2519" s="27" t="s">
        <v>48</v>
      </c>
      <c r="D2519" s="27" t="s">
        <v>49</v>
      </c>
      <c r="E2519" s="28" t="s">
        <v>6613</v>
      </c>
    </row>
    <row r="2520" spans="1:5" ht="26.4" hidden="1">
      <c r="A2520" s="27">
        <v>11652</v>
      </c>
      <c r="B2520" s="30" t="s">
        <v>9377</v>
      </c>
      <c r="C2520" s="27" t="s">
        <v>48</v>
      </c>
      <c r="D2520" s="27" t="s">
        <v>53</v>
      </c>
      <c r="E2520" s="28" t="s">
        <v>9378</v>
      </c>
    </row>
    <row r="2521" spans="1:5" hidden="1">
      <c r="A2521" s="27">
        <v>11655</v>
      </c>
      <c r="B2521" s="30" t="s">
        <v>8030</v>
      </c>
      <c r="C2521" s="27" t="s">
        <v>48</v>
      </c>
      <c r="D2521" s="27" t="s">
        <v>49</v>
      </c>
      <c r="E2521" s="28" t="s">
        <v>278</v>
      </c>
    </row>
    <row r="2522" spans="1:5" hidden="1">
      <c r="A2522" s="27">
        <v>11656</v>
      </c>
      <c r="B2522" s="30" t="s">
        <v>8031</v>
      </c>
      <c r="C2522" s="27" t="s">
        <v>48</v>
      </c>
      <c r="D2522" s="27" t="s">
        <v>49</v>
      </c>
      <c r="E2522" s="28" t="s">
        <v>8032</v>
      </c>
    </row>
    <row r="2523" spans="1:5" hidden="1">
      <c r="A2523" s="27">
        <v>11657</v>
      </c>
      <c r="B2523" s="30" t="s">
        <v>8036</v>
      </c>
      <c r="C2523" s="27" t="s">
        <v>48</v>
      </c>
      <c r="D2523" s="27" t="s">
        <v>49</v>
      </c>
      <c r="E2523" s="28" t="s">
        <v>6546</v>
      </c>
    </row>
    <row r="2524" spans="1:5" hidden="1">
      <c r="A2524" s="27">
        <v>11658</v>
      </c>
      <c r="B2524" s="30" t="s">
        <v>8037</v>
      </c>
      <c r="C2524" s="27" t="s">
        <v>48</v>
      </c>
      <c r="D2524" s="27" t="s">
        <v>49</v>
      </c>
      <c r="E2524" s="28" t="s">
        <v>2770</v>
      </c>
    </row>
    <row r="2525" spans="1:5" ht="26.4" hidden="1">
      <c r="A2525" s="27">
        <v>11663</v>
      </c>
      <c r="B2525" s="30" t="s">
        <v>8372</v>
      </c>
      <c r="C2525" s="27" t="s">
        <v>48</v>
      </c>
      <c r="D2525" s="27" t="s">
        <v>74</v>
      </c>
      <c r="E2525" s="28" t="s">
        <v>8373</v>
      </c>
    </row>
    <row r="2526" spans="1:5" ht="26.4" hidden="1">
      <c r="A2526" s="27">
        <v>11665</v>
      </c>
      <c r="B2526" s="30" t="s">
        <v>8374</v>
      </c>
      <c r="C2526" s="27" t="s">
        <v>48</v>
      </c>
      <c r="D2526" s="27" t="s">
        <v>74</v>
      </c>
      <c r="E2526" s="28" t="s">
        <v>8375</v>
      </c>
    </row>
    <row r="2527" spans="1:5" ht="26.4" hidden="1">
      <c r="A2527" s="27">
        <v>11666</v>
      </c>
      <c r="B2527" s="30" t="s">
        <v>8376</v>
      </c>
      <c r="C2527" s="27" t="s">
        <v>48</v>
      </c>
      <c r="D2527" s="27" t="s">
        <v>74</v>
      </c>
      <c r="E2527" s="28" t="s">
        <v>8377</v>
      </c>
    </row>
    <row r="2528" spans="1:5" ht="26.4" hidden="1">
      <c r="A2528" s="27">
        <v>11667</v>
      </c>
      <c r="B2528" s="30" t="s">
        <v>8378</v>
      </c>
      <c r="C2528" s="27" t="s">
        <v>48</v>
      </c>
      <c r="D2528" s="27" t="s">
        <v>74</v>
      </c>
      <c r="E2528" s="28" t="s">
        <v>8379</v>
      </c>
    </row>
    <row r="2529" spans="1:5" ht="26.4" hidden="1">
      <c r="A2529" s="27">
        <v>11668</v>
      </c>
      <c r="B2529" s="30" t="s">
        <v>8380</v>
      </c>
      <c r="C2529" s="27" t="s">
        <v>48</v>
      </c>
      <c r="D2529" s="27" t="s">
        <v>74</v>
      </c>
      <c r="E2529" s="28" t="s">
        <v>8381</v>
      </c>
    </row>
    <row r="2530" spans="1:5" ht="26.4" hidden="1">
      <c r="A2530" s="27">
        <v>11669</v>
      </c>
      <c r="B2530" s="30" t="s">
        <v>7287</v>
      </c>
      <c r="C2530" s="27" t="s">
        <v>48</v>
      </c>
      <c r="D2530" s="27" t="s">
        <v>74</v>
      </c>
      <c r="E2530" s="28" t="s">
        <v>7288</v>
      </c>
    </row>
    <row r="2531" spans="1:5" ht="26.4" hidden="1">
      <c r="A2531" s="27">
        <v>11670</v>
      </c>
      <c r="B2531" s="30" t="s">
        <v>7289</v>
      </c>
      <c r="C2531" s="27" t="s">
        <v>48</v>
      </c>
      <c r="D2531" s="27" t="s">
        <v>74</v>
      </c>
      <c r="E2531" s="28" t="s">
        <v>7290</v>
      </c>
    </row>
    <row r="2532" spans="1:5" ht="26.4" hidden="1">
      <c r="A2532" s="27">
        <v>11671</v>
      </c>
      <c r="B2532" s="30" t="s">
        <v>7293</v>
      </c>
      <c r="C2532" s="27" t="s">
        <v>48</v>
      </c>
      <c r="D2532" s="27" t="s">
        <v>74</v>
      </c>
      <c r="E2532" s="28" t="s">
        <v>7294</v>
      </c>
    </row>
    <row r="2533" spans="1:5" ht="26.4" hidden="1">
      <c r="A2533" s="27">
        <v>11672</v>
      </c>
      <c r="B2533" s="30" t="s">
        <v>7285</v>
      </c>
      <c r="C2533" s="27" t="s">
        <v>48</v>
      </c>
      <c r="D2533" s="27" t="s">
        <v>74</v>
      </c>
      <c r="E2533" s="28" t="s">
        <v>7286</v>
      </c>
    </row>
    <row r="2534" spans="1:5" ht="26.4" hidden="1">
      <c r="A2534" s="27">
        <v>11673</v>
      </c>
      <c r="B2534" s="30" t="s">
        <v>7297</v>
      </c>
      <c r="C2534" s="27" t="s">
        <v>48</v>
      </c>
      <c r="D2534" s="27" t="s">
        <v>74</v>
      </c>
      <c r="E2534" s="28" t="s">
        <v>7298</v>
      </c>
    </row>
    <row r="2535" spans="1:5" ht="26.4" hidden="1">
      <c r="A2535" s="27">
        <v>11674</v>
      </c>
      <c r="B2535" s="30" t="s">
        <v>7299</v>
      </c>
      <c r="C2535" s="27" t="s">
        <v>48</v>
      </c>
      <c r="D2535" s="27" t="s">
        <v>74</v>
      </c>
      <c r="E2535" s="28" t="s">
        <v>7300</v>
      </c>
    </row>
    <row r="2536" spans="1:5" ht="26.4" hidden="1">
      <c r="A2536" s="27">
        <v>11675</v>
      </c>
      <c r="B2536" s="30" t="s">
        <v>7301</v>
      </c>
      <c r="C2536" s="27" t="s">
        <v>48</v>
      </c>
      <c r="D2536" s="27" t="s">
        <v>74</v>
      </c>
      <c r="E2536" s="28" t="s">
        <v>3266</v>
      </c>
    </row>
    <row r="2537" spans="1:5" ht="26.4" hidden="1">
      <c r="A2537" s="27">
        <v>11676</v>
      </c>
      <c r="B2537" s="30" t="s">
        <v>7302</v>
      </c>
      <c r="C2537" s="27" t="s">
        <v>48</v>
      </c>
      <c r="D2537" s="27" t="s">
        <v>74</v>
      </c>
      <c r="E2537" s="28" t="s">
        <v>7303</v>
      </c>
    </row>
    <row r="2538" spans="1:5" ht="26.4" hidden="1">
      <c r="A2538" s="27">
        <v>11677</v>
      </c>
      <c r="B2538" s="30" t="s">
        <v>7304</v>
      </c>
      <c r="C2538" s="27" t="s">
        <v>48</v>
      </c>
      <c r="D2538" s="27" t="s">
        <v>74</v>
      </c>
      <c r="E2538" s="28" t="s">
        <v>7305</v>
      </c>
    </row>
    <row r="2539" spans="1:5" ht="26.4" hidden="1">
      <c r="A2539" s="27">
        <v>11678</v>
      </c>
      <c r="B2539" s="30" t="s">
        <v>7306</v>
      </c>
      <c r="C2539" s="27" t="s">
        <v>48</v>
      </c>
      <c r="D2539" s="27" t="s">
        <v>74</v>
      </c>
      <c r="E2539" s="28" t="s">
        <v>7307</v>
      </c>
    </row>
    <row r="2540" spans="1:5" hidden="1">
      <c r="A2540" s="27">
        <v>11679</v>
      </c>
      <c r="B2540" s="30" t="s">
        <v>1242</v>
      </c>
      <c r="C2540" s="27" t="s">
        <v>48</v>
      </c>
      <c r="D2540" s="27" t="s">
        <v>49</v>
      </c>
      <c r="E2540" s="28" t="s">
        <v>1243</v>
      </c>
    </row>
    <row r="2541" spans="1:5" hidden="1">
      <c r="A2541" s="27">
        <v>11680</v>
      </c>
      <c r="B2541" s="30" t="s">
        <v>1244</v>
      </c>
      <c r="C2541" s="27" t="s">
        <v>48</v>
      </c>
      <c r="D2541" s="27" t="s">
        <v>49</v>
      </c>
      <c r="E2541" s="28" t="s">
        <v>480</v>
      </c>
    </row>
    <row r="2542" spans="1:5" hidden="1">
      <c r="A2542" s="27">
        <v>11681</v>
      </c>
      <c r="B2542" s="30" t="s">
        <v>3883</v>
      </c>
      <c r="C2542" s="27" t="s">
        <v>48</v>
      </c>
      <c r="D2542" s="27" t="s">
        <v>49</v>
      </c>
      <c r="E2542" s="28" t="s">
        <v>3884</v>
      </c>
    </row>
    <row r="2543" spans="1:5" hidden="1">
      <c r="A2543" s="27">
        <v>11683</v>
      </c>
      <c r="B2543" s="30" t="s">
        <v>3877</v>
      </c>
      <c r="C2543" s="27" t="s">
        <v>48</v>
      </c>
      <c r="D2543" s="27" t="s">
        <v>49</v>
      </c>
      <c r="E2543" s="28" t="s">
        <v>3878</v>
      </c>
    </row>
    <row r="2544" spans="1:5" hidden="1">
      <c r="A2544" s="27">
        <v>11684</v>
      </c>
      <c r="B2544" s="30" t="s">
        <v>3879</v>
      </c>
      <c r="C2544" s="27" t="s">
        <v>48</v>
      </c>
      <c r="D2544" s="27" t="s">
        <v>49</v>
      </c>
      <c r="E2544" s="28" t="s">
        <v>3880</v>
      </c>
    </row>
    <row r="2545" spans="1:5" hidden="1">
      <c r="A2545" s="27">
        <v>11685</v>
      </c>
      <c r="B2545" s="30" t="s">
        <v>1240</v>
      </c>
      <c r="C2545" s="27" t="s">
        <v>48</v>
      </c>
      <c r="D2545" s="27" t="s">
        <v>49</v>
      </c>
      <c r="E2545" s="28" t="s">
        <v>1241</v>
      </c>
    </row>
    <row r="2546" spans="1:5" ht="26.4" hidden="1">
      <c r="A2546" s="27">
        <v>11686</v>
      </c>
      <c r="B2546" s="30" t="s">
        <v>2836</v>
      </c>
      <c r="C2546" s="27" t="s">
        <v>48</v>
      </c>
      <c r="D2546" s="27" t="s">
        <v>49</v>
      </c>
      <c r="E2546" s="28" t="s">
        <v>2837</v>
      </c>
    </row>
    <row r="2547" spans="1:5" ht="26.4" hidden="1">
      <c r="A2547" s="27">
        <v>11687</v>
      </c>
      <c r="B2547" s="30" t="s">
        <v>911</v>
      </c>
      <c r="C2547" s="27" t="s">
        <v>165</v>
      </c>
      <c r="D2547" s="27" t="s">
        <v>49</v>
      </c>
      <c r="E2547" s="28" t="s">
        <v>912</v>
      </c>
    </row>
    <row r="2548" spans="1:5" ht="26.4" hidden="1">
      <c r="A2548" s="27">
        <v>11688</v>
      </c>
      <c r="B2548" s="30" t="s">
        <v>7740</v>
      </c>
      <c r="C2548" s="27" t="s">
        <v>48</v>
      </c>
      <c r="D2548" s="27" t="s">
        <v>49</v>
      </c>
      <c r="E2548" s="28" t="s">
        <v>7741</v>
      </c>
    </row>
    <row r="2549" spans="1:5" ht="26.4" hidden="1">
      <c r="A2549" s="27">
        <v>11689</v>
      </c>
      <c r="B2549" s="30" t="s">
        <v>913</v>
      </c>
      <c r="C2549" s="27" t="s">
        <v>165</v>
      </c>
      <c r="D2549" s="27" t="s">
        <v>49</v>
      </c>
      <c r="E2549" s="28" t="s">
        <v>914</v>
      </c>
    </row>
    <row r="2550" spans="1:5" ht="26.4" hidden="1">
      <c r="A2550" s="27">
        <v>11690</v>
      </c>
      <c r="B2550" s="30" t="s">
        <v>7768</v>
      </c>
      <c r="C2550" s="27" t="s">
        <v>48</v>
      </c>
      <c r="D2550" s="27" t="s">
        <v>49</v>
      </c>
      <c r="E2550" s="28" t="s">
        <v>7769</v>
      </c>
    </row>
    <row r="2551" spans="1:5" hidden="1">
      <c r="A2551" s="27">
        <v>11692</v>
      </c>
      <c r="B2551" s="30" t="s">
        <v>897</v>
      </c>
      <c r="C2551" s="27" t="s">
        <v>62</v>
      </c>
      <c r="D2551" s="27" t="s">
        <v>49</v>
      </c>
      <c r="E2551" s="28" t="s">
        <v>898</v>
      </c>
    </row>
    <row r="2552" spans="1:5" hidden="1">
      <c r="A2552" s="27">
        <v>11693</v>
      </c>
      <c r="B2552" s="30" t="s">
        <v>915</v>
      </c>
      <c r="C2552" s="27" t="s">
        <v>62</v>
      </c>
      <c r="D2552" s="27" t="s">
        <v>49</v>
      </c>
      <c r="E2552" s="28" t="s">
        <v>916</v>
      </c>
    </row>
    <row r="2553" spans="1:5" ht="26.4" hidden="1">
      <c r="A2553" s="27">
        <v>11694</v>
      </c>
      <c r="B2553" s="30" t="s">
        <v>1785</v>
      </c>
      <c r="C2553" s="27" t="s">
        <v>48</v>
      </c>
      <c r="D2553" s="27" t="s">
        <v>49</v>
      </c>
      <c r="E2553" s="28" t="s">
        <v>1786</v>
      </c>
    </row>
    <row r="2554" spans="1:5" ht="26.4" hidden="1">
      <c r="A2554" s="27">
        <v>11696</v>
      </c>
      <c r="B2554" s="30" t="s">
        <v>5274</v>
      </c>
      <c r="C2554" s="27" t="s">
        <v>48</v>
      </c>
      <c r="D2554" s="27" t="s">
        <v>49</v>
      </c>
      <c r="E2554" s="28" t="s">
        <v>5275</v>
      </c>
    </row>
    <row r="2555" spans="1:5" ht="26.4" hidden="1">
      <c r="A2555" s="27">
        <v>11697</v>
      </c>
      <c r="B2555" s="30" t="s">
        <v>6014</v>
      </c>
      <c r="C2555" s="27" t="s">
        <v>48</v>
      </c>
      <c r="D2555" s="27" t="s">
        <v>49</v>
      </c>
      <c r="E2555" s="28" t="s">
        <v>6015</v>
      </c>
    </row>
    <row r="2556" spans="1:5" ht="26.4" hidden="1">
      <c r="A2556" s="27">
        <v>11698</v>
      </c>
      <c r="B2556" s="30" t="s">
        <v>6016</v>
      </c>
      <c r="C2556" s="27" t="s">
        <v>48</v>
      </c>
      <c r="D2556" s="27" t="s">
        <v>49</v>
      </c>
      <c r="E2556" s="28" t="s">
        <v>6017</v>
      </c>
    </row>
    <row r="2557" spans="1:5" ht="26.4" hidden="1">
      <c r="A2557" s="27">
        <v>11699</v>
      </c>
      <c r="B2557" s="30" t="s">
        <v>6018</v>
      </c>
      <c r="C2557" s="27" t="s">
        <v>48</v>
      </c>
      <c r="D2557" s="27" t="s">
        <v>49</v>
      </c>
      <c r="E2557" s="28" t="s">
        <v>6019</v>
      </c>
    </row>
    <row r="2558" spans="1:5" hidden="1">
      <c r="A2558" s="27">
        <v>11703</v>
      </c>
      <c r="B2558" s="30" t="s">
        <v>6327</v>
      </c>
      <c r="C2558" s="27" t="s">
        <v>48</v>
      </c>
      <c r="D2558" s="27" t="s">
        <v>49</v>
      </c>
      <c r="E2558" s="28" t="s">
        <v>6328</v>
      </c>
    </row>
    <row r="2559" spans="1:5" hidden="1">
      <c r="A2559" s="27">
        <v>11707</v>
      </c>
      <c r="B2559" s="30" t="s">
        <v>7204</v>
      </c>
      <c r="C2559" s="27" t="s">
        <v>48</v>
      </c>
      <c r="D2559" s="27" t="s">
        <v>49</v>
      </c>
      <c r="E2559" s="28" t="s">
        <v>7205</v>
      </c>
    </row>
    <row r="2560" spans="1:5" hidden="1">
      <c r="A2560" s="27">
        <v>11708</v>
      </c>
      <c r="B2560" s="30" t="s">
        <v>7198</v>
      </c>
      <c r="C2560" s="27" t="s">
        <v>48</v>
      </c>
      <c r="D2560" s="27" t="s">
        <v>49</v>
      </c>
      <c r="E2560" s="28" t="s">
        <v>7199</v>
      </c>
    </row>
    <row r="2561" spans="1:5" hidden="1">
      <c r="A2561" s="27">
        <v>11709</v>
      </c>
      <c r="B2561" s="30" t="s">
        <v>7200</v>
      </c>
      <c r="C2561" s="27" t="s">
        <v>48</v>
      </c>
      <c r="D2561" s="27" t="s">
        <v>49</v>
      </c>
      <c r="E2561" s="28" t="s">
        <v>7201</v>
      </c>
    </row>
    <row r="2562" spans="1:5" hidden="1">
      <c r="A2562" s="27">
        <v>11710</v>
      </c>
      <c r="B2562" s="30" t="s">
        <v>7202</v>
      </c>
      <c r="C2562" s="27" t="s">
        <v>48</v>
      </c>
      <c r="D2562" s="27" t="s">
        <v>49</v>
      </c>
      <c r="E2562" s="28" t="s">
        <v>7203</v>
      </c>
    </row>
    <row r="2563" spans="1:5" hidden="1">
      <c r="A2563" s="27">
        <v>11711</v>
      </c>
      <c r="B2563" s="30" t="s">
        <v>7208</v>
      </c>
      <c r="C2563" s="27" t="s">
        <v>48</v>
      </c>
      <c r="D2563" s="27" t="s">
        <v>49</v>
      </c>
      <c r="E2563" s="28" t="s">
        <v>3343</v>
      </c>
    </row>
    <row r="2564" spans="1:5" ht="26.4" hidden="1">
      <c r="A2564" s="27">
        <v>11712</v>
      </c>
      <c r="B2564" s="30" t="s">
        <v>1914</v>
      </c>
      <c r="C2564" s="27" t="s">
        <v>48</v>
      </c>
      <c r="D2564" s="27" t="s">
        <v>53</v>
      </c>
      <c r="E2564" s="28" t="s">
        <v>1915</v>
      </c>
    </row>
    <row r="2565" spans="1:5" hidden="1">
      <c r="A2565" s="27">
        <v>11713</v>
      </c>
      <c r="B2565" s="30" t="s">
        <v>1909</v>
      </c>
      <c r="C2565" s="27" t="s">
        <v>48</v>
      </c>
      <c r="D2565" s="27" t="s">
        <v>49</v>
      </c>
      <c r="E2565" s="28" t="s">
        <v>1910</v>
      </c>
    </row>
    <row r="2566" spans="1:5" hidden="1">
      <c r="A2566" s="27">
        <v>11714</v>
      </c>
      <c r="B2566" s="30" t="s">
        <v>1918</v>
      </c>
      <c r="C2566" s="27" t="s">
        <v>48</v>
      </c>
      <c r="D2566" s="27" t="s">
        <v>49</v>
      </c>
      <c r="E2566" s="28" t="s">
        <v>1919</v>
      </c>
    </row>
    <row r="2567" spans="1:5" hidden="1">
      <c r="A2567" s="27">
        <v>11715</v>
      </c>
      <c r="B2567" s="30" t="s">
        <v>1920</v>
      </c>
      <c r="C2567" s="27" t="s">
        <v>48</v>
      </c>
      <c r="D2567" s="27" t="s">
        <v>49</v>
      </c>
      <c r="E2567" s="28" t="s">
        <v>1921</v>
      </c>
    </row>
    <row r="2568" spans="1:5" hidden="1">
      <c r="A2568" s="27">
        <v>11716</v>
      </c>
      <c r="B2568" s="30" t="s">
        <v>1911</v>
      </c>
      <c r="C2568" s="27" t="s">
        <v>48</v>
      </c>
      <c r="D2568" s="27" t="s">
        <v>49</v>
      </c>
      <c r="E2568" s="28" t="s">
        <v>412</v>
      </c>
    </row>
    <row r="2569" spans="1:5" hidden="1">
      <c r="A2569" s="27">
        <v>11717</v>
      </c>
      <c r="B2569" s="30" t="s">
        <v>1916</v>
      </c>
      <c r="C2569" s="27" t="s">
        <v>48</v>
      </c>
      <c r="D2569" s="27" t="s">
        <v>49</v>
      </c>
      <c r="E2569" s="28" t="s">
        <v>1917</v>
      </c>
    </row>
    <row r="2570" spans="1:5" hidden="1">
      <c r="A2570" s="27">
        <v>11718</v>
      </c>
      <c r="B2570" s="30" t="s">
        <v>7309</v>
      </c>
      <c r="C2570" s="27" t="s">
        <v>48</v>
      </c>
      <c r="D2570" s="27" t="s">
        <v>74</v>
      </c>
      <c r="E2570" s="28" t="s">
        <v>7310</v>
      </c>
    </row>
    <row r="2571" spans="1:5" hidden="1">
      <c r="A2571" s="27">
        <v>11719</v>
      </c>
      <c r="B2571" s="30" t="s">
        <v>7313</v>
      </c>
      <c r="C2571" s="27" t="s">
        <v>48</v>
      </c>
      <c r="D2571" s="27" t="s">
        <v>74</v>
      </c>
      <c r="E2571" s="28" t="s">
        <v>7314</v>
      </c>
    </row>
    <row r="2572" spans="1:5" hidden="1">
      <c r="A2572" s="27">
        <v>11731</v>
      </c>
      <c r="B2572" s="30" t="s">
        <v>4464</v>
      </c>
      <c r="C2572" s="27" t="s">
        <v>48</v>
      </c>
      <c r="D2572" s="27" t="s">
        <v>49</v>
      </c>
      <c r="E2572" s="28" t="s">
        <v>1671</v>
      </c>
    </row>
    <row r="2573" spans="1:5" hidden="1">
      <c r="A2573" s="27">
        <v>11732</v>
      </c>
      <c r="B2573" s="30" t="s">
        <v>4465</v>
      </c>
      <c r="C2573" s="27" t="s">
        <v>48</v>
      </c>
      <c r="D2573" s="27" t="s">
        <v>49</v>
      </c>
      <c r="E2573" s="28" t="s">
        <v>1693</v>
      </c>
    </row>
    <row r="2574" spans="1:5" hidden="1">
      <c r="A2574" s="27">
        <v>11733</v>
      </c>
      <c r="B2574" s="30" t="s">
        <v>7087</v>
      </c>
      <c r="C2574" s="27" t="s">
        <v>48</v>
      </c>
      <c r="D2574" s="27" t="s">
        <v>49</v>
      </c>
      <c r="E2574" s="28" t="s">
        <v>1058</v>
      </c>
    </row>
    <row r="2575" spans="1:5" hidden="1">
      <c r="A2575" s="27">
        <v>11734</v>
      </c>
      <c r="B2575" s="30" t="s">
        <v>7088</v>
      </c>
      <c r="C2575" s="27" t="s">
        <v>48</v>
      </c>
      <c r="D2575" s="27" t="s">
        <v>49</v>
      </c>
      <c r="E2575" s="28" t="s">
        <v>7089</v>
      </c>
    </row>
    <row r="2576" spans="1:5" hidden="1">
      <c r="A2576" s="27">
        <v>11735</v>
      </c>
      <c r="B2576" s="30" t="s">
        <v>7085</v>
      </c>
      <c r="C2576" s="27" t="s">
        <v>48</v>
      </c>
      <c r="D2576" s="27" t="s">
        <v>49</v>
      </c>
      <c r="E2576" s="28" t="s">
        <v>7086</v>
      </c>
    </row>
    <row r="2577" spans="1:5" hidden="1">
      <c r="A2577" s="27">
        <v>11737</v>
      </c>
      <c r="B2577" s="30" t="s">
        <v>7090</v>
      </c>
      <c r="C2577" s="27" t="s">
        <v>48</v>
      </c>
      <c r="D2577" s="27" t="s">
        <v>49</v>
      </c>
      <c r="E2577" s="28" t="s">
        <v>7091</v>
      </c>
    </row>
    <row r="2578" spans="1:5" hidden="1">
      <c r="A2578" s="27">
        <v>11738</v>
      </c>
      <c r="B2578" s="30" t="s">
        <v>7092</v>
      </c>
      <c r="C2578" s="27" t="s">
        <v>48</v>
      </c>
      <c r="D2578" s="27" t="s">
        <v>49</v>
      </c>
      <c r="E2578" s="28" t="s">
        <v>7093</v>
      </c>
    </row>
    <row r="2579" spans="1:5" hidden="1">
      <c r="A2579" s="27">
        <v>11739</v>
      </c>
      <c r="B2579" s="30" t="s">
        <v>7206</v>
      </c>
      <c r="C2579" s="27" t="s">
        <v>48</v>
      </c>
      <c r="D2579" s="27" t="s">
        <v>49</v>
      </c>
      <c r="E2579" s="28" t="s">
        <v>7207</v>
      </c>
    </row>
    <row r="2580" spans="1:5" hidden="1">
      <c r="A2580" s="27">
        <v>11741</v>
      </c>
      <c r="B2580" s="30" t="s">
        <v>7211</v>
      </c>
      <c r="C2580" s="27" t="s">
        <v>48</v>
      </c>
      <c r="D2580" s="27" t="s">
        <v>49</v>
      </c>
      <c r="E2580" s="28" t="s">
        <v>5513</v>
      </c>
    </row>
    <row r="2581" spans="1:5" ht="26.4" hidden="1">
      <c r="A2581" s="27">
        <v>11743</v>
      </c>
      <c r="B2581" s="30" t="s">
        <v>7212</v>
      </c>
      <c r="C2581" s="27" t="s">
        <v>48</v>
      </c>
      <c r="D2581" s="27" t="s">
        <v>49</v>
      </c>
      <c r="E2581" s="28" t="s">
        <v>2101</v>
      </c>
    </row>
    <row r="2582" spans="1:5" ht="26.4" hidden="1">
      <c r="A2582" s="27">
        <v>11745</v>
      </c>
      <c r="B2582" s="30" t="s">
        <v>7213</v>
      </c>
      <c r="C2582" s="27" t="s">
        <v>48</v>
      </c>
      <c r="D2582" s="27" t="s">
        <v>49</v>
      </c>
      <c r="E2582" s="28" t="s">
        <v>2921</v>
      </c>
    </row>
    <row r="2583" spans="1:5" hidden="1">
      <c r="A2583" s="27">
        <v>11746</v>
      </c>
      <c r="B2583" s="30" t="s">
        <v>9261</v>
      </c>
      <c r="C2583" s="27" t="s">
        <v>48</v>
      </c>
      <c r="D2583" s="27" t="s">
        <v>49</v>
      </c>
      <c r="E2583" s="28" t="s">
        <v>1300</v>
      </c>
    </row>
    <row r="2584" spans="1:5" hidden="1">
      <c r="A2584" s="27">
        <v>11747</v>
      </c>
      <c r="B2584" s="30" t="s">
        <v>9267</v>
      </c>
      <c r="C2584" s="27" t="s">
        <v>48</v>
      </c>
      <c r="D2584" s="27" t="s">
        <v>49</v>
      </c>
      <c r="E2584" s="28" t="s">
        <v>9268</v>
      </c>
    </row>
    <row r="2585" spans="1:5" hidden="1">
      <c r="A2585" s="27">
        <v>11748</v>
      </c>
      <c r="B2585" s="30" t="s">
        <v>9266</v>
      </c>
      <c r="C2585" s="27" t="s">
        <v>48</v>
      </c>
      <c r="D2585" s="27" t="s">
        <v>49</v>
      </c>
      <c r="E2585" s="28" t="s">
        <v>6571</v>
      </c>
    </row>
    <row r="2586" spans="1:5" hidden="1">
      <c r="A2586" s="27">
        <v>11749</v>
      </c>
      <c r="B2586" s="30" t="s">
        <v>9269</v>
      </c>
      <c r="C2586" s="27" t="s">
        <v>48</v>
      </c>
      <c r="D2586" s="27" t="s">
        <v>49</v>
      </c>
      <c r="E2586" s="28" t="s">
        <v>9270</v>
      </c>
    </row>
    <row r="2587" spans="1:5" hidden="1">
      <c r="A2587" s="27">
        <v>11750</v>
      </c>
      <c r="B2587" s="30" t="s">
        <v>9264</v>
      </c>
      <c r="C2587" s="27" t="s">
        <v>48</v>
      </c>
      <c r="D2587" s="27" t="s">
        <v>49</v>
      </c>
      <c r="E2587" s="28" t="s">
        <v>9265</v>
      </c>
    </row>
    <row r="2588" spans="1:5" hidden="1">
      <c r="A2588" s="27">
        <v>11751</v>
      </c>
      <c r="B2588" s="30" t="s">
        <v>9262</v>
      </c>
      <c r="C2588" s="27" t="s">
        <v>48</v>
      </c>
      <c r="D2588" s="27" t="s">
        <v>49</v>
      </c>
      <c r="E2588" s="28" t="s">
        <v>9263</v>
      </c>
    </row>
    <row r="2589" spans="1:5" hidden="1">
      <c r="A2589" s="27">
        <v>11752</v>
      </c>
      <c r="B2589" s="30" t="s">
        <v>7346</v>
      </c>
      <c r="C2589" s="27" t="s">
        <v>48</v>
      </c>
      <c r="D2589" s="27" t="s">
        <v>49</v>
      </c>
      <c r="E2589" s="28" t="s">
        <v>7347</v>
      </c>
    </row>
    <row r="2590" spans="1:5" hidden="1">
      <c r="A2590" s="27">
        <v>11753</v>
      </c>
      <c r="B2590" s="30" t="s">
        <v>7348</v>
      </c>
      <c r="C2590" s="27" t="s">
        <v>48</v>
      </c>
      <c r="D2590" s="27" t="s">
        <v>49</v>
      </c>
      <c r="E2590" s="28" t="s">
        <v>7349</v>
      </c>
    </row>
    <row r="2591" spans="1:5" hidden="1">
      <c r="A2591" s="27">
        <v>11756</v>
      </c>
      <c r="B2591" s="30" t="s">
        <v>7343</v>
      </c>
      <c r="C2591" s="27" t="s">
        <v>48</v>
      </c>
      <c r="D2591" s="27" t="s">
        <v>49</v>
      </c>
      <c r="E2591" s="28" t="s">
        <v>5539</v>
      </c>
    </row>
    <row r="2592" spans="1:5" hidden="1">
      <c r="A2592" s="27">
        <v>11757</v>
      </c>
      <c r="B2592" s="30" t="s">
        <v>7467</v>
      </c>
      <c r="C2592" s="27" t="s">
        <v>48</v>
      </c>
      <c r="D2592" s="27" t="s">
        <v>53</v>
      </c>
      <c r="E2592" s="28" t="s">
        <v>7468</v>
      </c>
    </row>
    <row r="2593" spans="1:5" ht="26.4" hidden="1">
      <c r="A2593" s="27">
        <v>11758</v>
      </c>
      <c r="B2593" s="30" t="s">
        <v>7469</v>
      </c>
      <c r="C2593" s="27" t="s">
        <v>48</v>
      </c>
      <c r="D2593" s="27" t="s">
        <v>53</v>
      </c>
      <c r="E2593" s="28" t="s">
        <v>7470</v>
      </c>
    </row>
    <row r="2594" spans="1:5" hidden="1">
      <c r="A2594" s="27">
        <v>11761</v>
      </c>
      <c r="B2594" s="30" t="s">
        <v>826</v>
      </c>
      <c r="C2594" s="27" t="s">
        <v>48</v>
      </c>
      <c r="D2594" s="27" t="s">
        <v>49</v>
      </c>
      <c r="E2594" s="28" t="s">
        <v>827</v>
      </c>
    </row>
    <row r="2595" spans="1:5" hidden="1">
      <c r="A2595" s="27">
        <v>11762</v>
      </c>
      <c r="B2595" s="30" t="s">
        <v>8458</v>
      </c>
      <c r="C2595" s="27" t="s">
        <v>48</v>
      </c>
      <c r="D2595" s="27" t="s">
        <v>49</v>
      </c>
      <c r="E2595" s="28" t="s">
        <v>8459</v>
      </c>
    </row>
    <row r="2596" spans="1:5" ht="26.4" hidden="1">
      <c r="A2596" s="27">
        <v>11763</v>
      </c>
      <c r="B2596" s="30" t="s">
        <v>8492</v>
      </c>
      <c r="C2596" s="27" t="s">
        <v>48</v>
      </c>
      <c r="D2596" s="27" t="s">
        <v>49</v>
      </c>
      <c r="E2596" s="28" t="s">
        <v>8493</v>
      </c>
    </row>
    <row r="2597" spans="1:5" ht="26.4" hidden="1">
      <c r="A2597" s="27">
        <v>11764</v>
      </c>
      <c r="B2597" s="30" t="s">
        <v>8494</v>
      </c>
      <c r="C2597" s="27" t="s">
        <v>48</v>
      </c>
      <c r="D2597" s="27" t="s">
        <v>49</v>
      </c>
      <c r="E2597" s="28" t="s">
        <v>8495</v>
      </c>
    </row>
    <row r="2598" spans="1:5" ht="26.4" hidden="1">
      <c r="A2598" s="27">
        <v>11765</v>
      </c>
      <c r="B2598" s="30" t="s">
        <v>8506</v>
      </c>
      <c r="C2598" s="27" t="s">
        <v>48</v>
      </c>
      <c r="D2598" s="27" t="s">
        <v>49</v>
      </c>
      <c r="E2598" s="28" t="s">
        <v>8507</v>
      </c>
    </row>
    <row r="2599" spans="1:5" ht="26.4" hidden="1">
      <c r="A2599" s="27">
        <v>11766</v>
      </c>
      <c r="B2599" s="30" t="s">
        <v>8504</v>
      </c>
      <c r="C2599" s="27" t="s">
        <v>48</v>
      </c>
      <c r="D2599" s="27" t="s">
        <v>49</v>
      </c>
      <c r="E2599" s="28" t="s">
        <v>8505</v>
      </c>
    </row>
    <row r="2600" spans="1:5" ht="26.4" hidden="1">
      <c r="A2600" s="27">
        <v>11767</v>
      </c>
      <c r="B2600" s="30" t="s">
        <v>8500</v>
      </c>
      <c r="C2600" s="27" t="s">
        <v>48</v>
      </c>
      <c r="D2600" s="27" t="s">
        <v>49</v>
      </c>
      <c r="E2600" s="28" t="s">
        <v>8501</v>
      </c>
    </row>
    <row r="2601" spans="1:5" hidden="1">
      <c r="A2601" s="27">
        <v>11769</v>
      </c>
      <c r="B2601" s="30" t="s">
        <v>6038</v>
      </c>
      <c r="C2601" s="27" t="s">
        <v>48</v>
      </c>
      <c r="D2601" s="27" t="s">
        <v>49</v>
      </c>
      <c r="E2601" s="28" t="s">
        <v>6039</v>
      </c>
    </row>
    <row r="2602" spans="1:5" ht="26.4" hidden="1">
      <c r="A2602" s="27">
        <v>11771</v>
      </c>
      <c r="B2602" s="30" t="s">
        <v>6048</v>
      </c>
      <c r="C2602" s="27" t="s">
        <v>48</v>
      </c>
      <c r="D2602" s="27" t="s">
        <v>49</v>
      </c>
      <c r="E2602" s="28" t="s">
        <v>6049</v>
      </c>
    </row>
    <row r="2603" spans="1:5" ht="26.4" hidden="1">
      <c r="A2603" s="27">
        <v>11772</v>
      </c>
      <c r="B2603" s="30" t="s">
        <v>8464</v>
      </c>
      <c r="C2603" s="27" t="s">
        <v>48</v>
      </c>
      <c r="D2603" s="27" t="s">
        <v>49</v>
      </c>
      <c r="E2603" s="28" t="s">
        <v>8465</v>
      </c>
    </row>
    <row r="2604" spans="1:5" ht="26.4" hidden="1">
      <c r="A2604" s="27">
        <v>11773</v>
      </c>
      <c r="B2604" s="30" t="s">
        <v>8475</v>
      </c>
      <c r="C2604" s="27" t="s">
        <v>48</v>
      </c>
      <c r="D2604" s="27" t="s">
        <v>49</v>
      </c>
      <c r="E2604" s="28" t="s">
        <v>8476</v>
      </c>
    </row>
    <row r="2605" spans="1:5" ht="26.4" hidden="1">
      <c r="A2605" s="27">
        <v>11775</v>
      </c>
      <c r="B2605" s="30" t="s">
        <v>8477</v>
      </c>
      <c r="C2605" s="27" t="s">
        <v>48</v>
      </c>
      <c r="D2605" s="27" t="s">
        <v>49</v>
      </c>
      <c r="E2605" s="28" t="s">
        <v>8478</v>
      </c>
    </row>
    <row r="2606" spans="1:5" hidden="1">
      <c r="A2606" s="27">
        <v>11777</v>
      </c>
      <c r="B2606" s="30" t="s">
        <v>8487</v>
      </c>
      <c r="C2606" s="27" t="s">
        <v>48</v>
      </c>
      <c r="D2606" s="27" t="s">
        <v>49</v>
      </c>
      <c r="E2606" s="28" t="s">
        <v>8488</v>
      </c>
    </row>
    <row r="2607" spans="1:5" ht="26.4" hidden="1">
      <c r="A2607" s="27">
        <v>11781</v>
      </c>
      <c r="B2607" s="30" t="s">
        <v>9259</v>
      </c>
      <c r="C2607" s="27" t="s">
        <v>48</v>
      </c>
      <c r="D2607" s="27" t="s">
        <v>49</v>
      </c>
      <c r="E2607" s="28" t="s">
        <v>9260</v>
      </c>
    </row>
    <row r="2608" spans="1:5" hidden="1">
      <c r="A2608" s="27">
        <v>11784</v>
      </c>
      <c r="B2608" s="30" t="s">
        <v>883</v>
      </c>
      <c r="C2608" s="27" t="s">
        <v>48</v>
      </c>
      <c r="D2608" s="27" t="s">
        <v>49</v>
      </c>
      <c r="E2608" s="28" t="s">
        <v>884</v>
      </c>
    </row>
    <row r="2609" spans="1:5" hidden="1">
      <c r="A2609" s="27">
        <v>11786</v>
      </c>
      <c r="B2609" s="30" t="s">
        <v>9353</v>
      </c>
      <c r="C2609" s="27" t="s">
        <v>48</v>
      </c>
      <c r="D2609" s="27" t="s">
        <v>49</v>
      </c>
      <c r="E2609" s="28" t="s">
        <v>9354</v>
      </c>
    </row>
    <row r="2610" spans="1:5" hidden="1">
      <c r="A2610" s="27">
        <v>11789</v>
      </c>
      <c r="B2610" s="30" t="s">
        <v>557</v>
      </c>
      <c r="C2610" s="27" t="s">
        <v>48</v>
      </c>
      <c r="D2610" s="27" t="s">
        <v>49</v>
      </c>
      <c r="E2610" s="28" t="s">
        <v>558</v>
      </c>
    </row>
    <row r="2611" spans="1:5" ht="26.4" hidden="1">
      <c r="A2611" s="27">
        <v>11790</v>
      </c>
      <c r="B2611" s="30" t="s">
        <v>6389</v>
      </c>
      <c r="C2611" s="27" t="s">
        <v>48</v>
      </c>
      <c r="D2611" s="27" t="s">
        <v>49</v>
      </c>
      <c r="E2611" s="28" t="s">
        <v>4621</v>
      </c>
    </row>
    <row r="2612" spans="1:5" ht="26.4" hidden="1">
      <c r="A2612" s="27">
        <v>11795</v>
      </c>
      <c r="B2612" s="30" t="s">
        <v>4449</v>
      </c>
      <c r="C2612" s="27" t="s">
        <v>62</v>
      </c>
      <c r="D2612" s="27" t="s">
        <v>49</v>
      </c>
      <c r="E2612" s="28" t="s">
        <v>4450</v>
      </c>
    </row>
    <row r="2613" spans="1:5" ht="39.6" hidden="1">
      <c r="A2613" s="27">
        <v>11811</v>
      </c>
      <c r="B2613" s="30" t="s">
        <v>611</v>
      </c>
      <c r="C2613" s="27" t="s">
        <v>48</v>
      </c>
      <c r="D2613" s="27" t="s">
        <v>74</v>
      </c>
      <c r="E2613" s="28" t="s">
        <v>612</v>
      </c>
    </row>
    <row r="2614" spans="1:5" ht="26.4" hidden="1">
      <c r="A2614" s="27">
        <v>11814</v>
      </c>
      <c r="B2614" s="30" t="s">
        <v>605</v>
      </c>
      <c r="C2614" s="27" t="s">
        <v>48</v>
      </c>
      <c r="D2614" s="27" t="s">
        <v>74</v>
      </c>
      <c r="E2614" s="28" t="s">
        <v>606</v>
      </c>
    </row>
    <row r="2615" spans="1:5" ht="26.4" hidden="1">
      <c r="A2615" s="27">
        <v>11816</v>
      </c>
      <c r="B2615" s="30" t="s">
        <v>603</v>
      </c>
      <c r="C2615" s="27" t="s">
        <v>48</v>
      </c>
      <c r="D2615" s="27" t="s">
        <v>74</v>
      </c>
      <c r="E2615" s="28" t="s">
        <v>604</v>
      </c>
    </row>
    <row r="2616" spans="1:5" ht="26.4" hidden="1">
      <c r="A2616" s="27">
        <v>11821</v>
      </c>
      <c r="B2616" s="30" t="s">
        <v>2730</v>
      </c>
      <c r="C2616" s="27" t="s">
        <v>48</v>
      </c>
      <c r="D2616" s="27" t="s">
        <v>49</v>
      </c>
      <c r="E2616" s="28" t="s">
        <v>365</v>
      </c>
    </row>
    <row r="2617" spans="1:5" hidden="1">
      <c r="A2617" s="27">
        <v>11822</v>
      </c>
      <c r="B2617" s="30" t="s">
        <v>8514</v>
      </c>
      <c r="C2617" s="27" t="s">
        <v>48</v>
      </c>
      <c r="D2617" s="27" t="s">
        <v>49</v>
      </c>
      <c r="E2617" s="28" t="s">
        <v>8515</v>
      </c>
    </row>
    <row r="2618" spans="1:5" ht="26.4" hidden="1">
      <c r="A2618" s="27">
        <v>11823</v>
      </c>
      <c r="B2618" s="30" t="s">
        <v>8511</v>
      </c>
      <c r="C2618" s="27" t="s">
        <v>48</v>
      </c>
      <c r="D2618" s="27" t="s">
        <v>49</v>
      </c>
      <c r="E2618" s="28" t="s">
        <v>8512</v>
      </c>
    </row>
    <row r="2619" spans="1:5" ht="26.4" hidden="1">
      <c r="A2619" s="27">
        <v>11824</v>
      </c>
      <c r="B2619" s="30" t="s">
        <v>8508</v>
      </c>
      <c r="C2619" s="27" t="s">
        <v>48</v>
      </c>
      <c r="D2619" s="27" t="s">
        <v>49</v>
      </c>
      <c r="E2619" s="28" t="s">
        <v>8509</v>
      </c>
    </row>
    <row r="2620" spans="1:5" ht="26.4" hidden="1">
      <c r="A2620" s="27">
        <v>11825</v>
      </c>
      <c r="B2620" s="30" t="s">
        <v>8498</v>
      </c>
      <c r="C2620" s="27" t="s">
        <v>48</v>
      </c>
      <c r="D2620" s="27" t="s">
        <v>49</v>
      </c>
      <c r="E2620" s="28" t="s">
        <v>8499</v>
      </c>
    </row>
    <row r="2621" spans="1:5" ht="26.4" hidden="1">
      <c r="A2621" s="27">
        <v>11826</v>
      </c>
      <c r="B2621" s="30" t="s">
        <v>8496</v>
      </c>
      <c r="C2621" s="27" t="s">
        <v>48</v>
      </c>
      <c r="D2621" s="27" t="s">
        <v>49</v>
      </c>
      <c r="E2621" s="28" t="s">
        <v>4562</v>
      </c>
    </row>
    <row r="2622" spans="1:5" ht="26.4" hidden="1">
      <c r="A2622" s="27">
        <v>11829</v>
      </c>
      <c r="B2622" s="30" t="s">
        <v>8497</v>
      </c>
      <c r="C2622" s="27" t="s">
        <v>48</v>
      </c>
      <c r="D2622" s="27" t="s">
        <v>49</v>
      </c>
      <c r="E2622" s="28" t="s">
        <v>759</v>
      </c>
    </row>
    <row r="2623" spans="1:5" ht="26.4" hidden="1">
      <c r="A2623" s="27">
        <v>11830</v>
      </c>
      <c r="B2623" s="30" t="s">
        <v>8503</v>
      </c>
      <c r="C2623" s="27" t="s">
        <v>48</v>
      </c>
      <c r="D2623" s="27" t="s">
        <v>49</v>
      </c>
      <c r="E2623" s="28" t="s">
        <v>4634</v>
      </c>
    </row>
    <row r="2624" spans="1:5" hidden="1">
      <c r="A2624" s="27">
        <v>11831</v>
      </c>
      <c r="B2624" s="30" t="s">
        <v>8516</v>
      </c>
      <c r="C2624" s="27" t="s">
        <v>48</v>
      </c>
      <c r="D2624" s="27" t="s">
        <v>49</v>
      </c>
      <c r="E2624" s="28" t="s">
        <v>8517</v>
      </c>
    </row>
    <row r="2625" spans="1:5" hidden="1">
      <c r="A2625" s="27">
        <v>11832</v>
      </c>
      <c r="B2625" s="30" t="s">
        <v>8513</v>
      </c>
      <c r="C2625" s="27" t="s">
        <v>48</v>
      </c>
      <c r="D2625" s="27" t="s">
        <v>49</v>
      </c>
      <c r="E2625" s="28" t="s">
        <v>705</v>
      </c>
    </row>
    <row r="2626" spans="1:5" hidden="1">
      <c r="A2626" s="27">
        <v>11836</v>
      </c>
      <c r="B2626" s="30" t="s">
        <v>5799</v>
      </c>
      <c r="C2626" s="27" t="s">
        <v>71</v>
      </c>
      <c r="D2626" s="27" t="s">
        <v>49</v>
      </c>
      <c r="E2626" s="28" t="s">
        <v>5800</v>
      </c>
    </row>
    <row r="2627" spans="1:5" ht="26.4" hidden="1">
      <c r="A2627" s="27">
        <v>11837</v>
      </c>
      <c r="B2627" s="30" t="s">
        <v>4419</v>
      </c>
      <c r="C2627" s="27" t="s">
        <v>48</v>
      </c>
      <c r="D2627" s="27" t="s">
        <v>49</v>
      </c>
      <c r="E2627" s="28" t="s">
        <v>4420</v>
      </c>
    </row>
    <row r="2628" spans="1:5" ht="26.4" hidden="1">
      <c r="A2628" s="27">
        <v>11838</v>
      </c>
      <c r="B2628" s="30" t="s">
        <v>8323</v>
      </c>
      <c r="C2628" s="27" t="s">
        <v>48</v>
      </c>
      <c r="D2628" s="27" t="s">
        <v>49</v>
      </c>
      <c r="E2628" s="28" t="s">
        <v>8324</v>
      </c>
    </row>
    <row r="2629" spans="1:5" ht="26.4" hidden="1">
      <c r="A2629" s="27">
        <v>11839</v>
      </c>
      <c r="B2629" s="30" t="s">
        <v>8328</v>
      </c>
      <c r="C2629" s="27" t="s">
        <v>48</v>
      </c>
      <c r="D2629" s="27" t="s">
        <v>49</v>
      </c>
      <c r="E2629" s="28" t="s">
        <v>8329</v>
      </c>
    </row>
    <row r="2630" spans="1:5" ht="26.4" hidden="1">
      <c r="A2630" s="27">
        <v>11844</v>
      </c>
      <c r="B2630" s="30" t="s">
        <v>7023</v>
      </c>
      <c r="C2630" s="27" t="s">
        <v>165</v>
      </c>
      <c r="D2630" s="27" t="s">
        <v>49</v>
      </c>
      <c r="E2630" s="28" t="s">
        <v>4106</v>
      </c>
    </row>
    <row r="2631" spans="1:5" hidden="1">
      <c r="A2631" s="27">
        <v>11849</v>
      </c>
      <c r="B2631" s="30" t="s">
        <v>2445</v>
      </c>
      <c r="C2631" s="27" t="s">
        <v>175</v>
      </c>
      <c r="D2631" s="27" t="s">
        <v>49</v>
      </c>
      <c r="E2631" s="28" t="s">
        <v>2126</v>
      </c>
    </row>
    <row r="2632" spans="1:5" ht="26.4" hidden="1">
      <c r="A2632" s="27">
        <v>11854</v>
      </c>
      <c r="B2632" s="30" t="s">
        <v>2746</v>
      </c>
      <c r="C2632" s="27" t="s">
        <v>48</v>
      </c>
      <c r="D2632" s="27" t="s">
        <v>49</v>
      </c>
      <c r="E2632" s="28" t="s">
        <v>2747</v>
      </c>
    </row>
    <row r="2633" spans="1:5" ht="26.4" hidden="1">
      <c r="A2633" s="27">
        <v>11855</v>
      </c>
      <c r="B2633" s="30" t="s">
        <v>2752</v>
      </c>
      <c r="C2633" s="27" t="s">
        <v>48</v>
      </c>
      <c r="D2633" s="27" t="s">
        <v>49</v>
      </c>
      <c r="E2633" s="28" t="s">
        <v>2753</v>
      </c>
    </row>
    <row r="2634" spans="1:5" ht="26.4" hidden="1">
      <c r="A2634" s="27">
        <v>11856</v>
      </c>
      <c r="B2634" s="30" t="s">
        <v>2735</v>
      </c>
      <c r="C2634" s="27" t="s">
        <v>48</v>
      </c>
      <c r="D2634" s="27" t="s">
        <v>53</v>
      </c>
      <c r="E2634" s="28" t="s">
        <v>2736</v>
      </c>
    </row>
    <row r="2635" spans="1:5" ht="26.4" hidden="1">
      <c r="A2635" s="27">
        <v>11857</v>
      </c>
      <c r="B2635" s="30" t="s">
        <v>2737</v>
      </c>
      <c r="C2635" s="27" t="s">
        <v>48</v>
      </c>
      <c r="D2635" s="27" t="s">
        <v>49</v>
      </c>
      <c r="E2635" s="28" t="s">
        <v>2738</v>
      </c>
    </row>
    <row r="2636" spans="1:5" ht="26.4" hidden="1">
      <c r="A2636" s="27">
        <v>11858</v>
      </c>
      <c r="B2636" s="30" t="s">
        <v>2739</v>
      </c>
      <c r="C2636" s="27" t="s">
        <v>48</v>
      </c>
      <c r="D2636" s="27" t="s">
        <v>49</v>
      </c>
      <c r="E2636" s="28" t="s">
        <v>2740</v>
      </c>
    </row>
    <row r="2637" spans="1:5" ht="26.4" hidden="1">
      <c r="A2637" s="27">
        <v>11859</v>
      </c>
      <c r="B2637" s="30" t="s">
        <v>2742</v>
      </c>
      <c r="C2637" s="27" t="s">
        <v>48</v>
      </c>
      <c r="D2637" s="27" t="s">
        <v>49</v>
      </c>
      <c r="E2637" s="28" t="s">
        <v>2743</v>
      </c>
    </row>
    <row r="2638" spans="1:5" ht="26.4" hidden="1">
      <c r="A2638" s="27">
        <v>11862</v>
      </c>
      <c r="B2638" s="30" t="s">
        <v>2748</v>
      </c>
      <c r="C2638" s="27" t="s">
        <v>48</v>
      </c>
      <c r="D2638" s="27" t="s">
        <v>49</v>
      </c>
      <c r="E2638" s="28" t="s">
        <v>2749</v>
      </c>
    </row>
    <row r="2639" spans="1:5" ht="26.4" hidden="1">
      <c r="A2639" s="27">
        <v>11863</v>
      </c>
      <c r="B2639" s="30" t="s">
        <v>2750</v>
      </c>
      <c r="C2639" s="27" t="s">
        <v>48</v>
      </c>
      <c r="D2639" s="27" t="s">
        <v>49</v>
      </c>
      <c r="E2639" s="28" t="s">
        <v>2751</v>
      </c>
    </row>
    <row r="2640" spans="1:5" ht="26.4" hidden="1">
      <c r="A2640" s="27">
        <v>11864</v>
      </c>
      <c r="B2640" s="30" t="s">
        <v>2754</v>
      </c>
      <c r="C2640" s="27" t="s">
        <v>48</v>
      </c>
      <c r="D2640" s="27" t="s">
        <v>49</v>
      </c>
      <c r="E2640" s="28" t="s">
        <v>2755</v>
      </c>
    </row>
    <row r="2641" spans="1:5" hidden="1">
      <c r="A2641" s="27">
        <v>11868</v>
      </c>
      <c r="B2641" s="30" t="s">
        <v>1771</v>
      </c>
      <c r="C2641" s="27" t="s">
        <v>48</v>
      </c>
      <c r="D2641" s="27" t="s">
        <v>49</v>
      </c>
      <c r="E2641" s="28" t="s">
        <v>1772</v>
      </c>
    </row>
    <row r="2642" spans="1:5" hidden="1">
      <c r="A2642" s="27">
        <v>11869</v>
      </c>
      <c r="B2642" s="30" t="s">
        <v>1775</v>
      </c>
      <c r="C2642" s="27" t="s">
        <v>48</v>
      </c>
      <c r="D2642" s="27" t="s">
        <v>49</v>
      </c>
      <c r="E2642" s="28" t="s">
        <v>1776</v>
      </c>
    </row>
    <row r="2643" spans="1:5" hidden="1">
      <c r="A2643" s="27">
        <v>11871</v>
      </c>
      <c r="B2643" s="30" t="s">
        <v>1759</v>
      </c>
      <c r="C2643" s="27" t="s">
        <v>48</v>
      </c>
      <c r="D2643" s="27" t="s">
        <v>53</v>
      </c>
      <c r="E2643" s="28" t="s">
        <v>1760</v>
      </c>
    </row>
    <row r="2644" spans="1:5" ht="26.4" hidden="1">
      <c r="A2644" s="27">
        <v>11880</v>
      </c>
      <c r="B2644" s="30" t="s">
        <v>1922</v>
      </c>
      <c r="C2644" s="27" t="s">
        <v>48</v>
      </c>
      <c r="D2644" s="27" t="s">
        <v>49</v>
      </c>
      <c r="E2644" s="28" t="s">
        <v>1923</v>
      </c>
    </row>
    <row r="2645" spans="1:5" ht="26.4" hidden="1">
      <c r="A2645" s="27">
        <v>11881</v>
      </c>
      <c r="B2645" s="30" t="s">
        <v>1876</v>
      </c>
      <c r="C2645" s="27" t="s">
        <v>48</v>
      </c>
      <c r="D2645" s="27" t="s">
        <v>49</v>
      </c>
      <c r="E2645" s="28" t="s">
        <v>1877</v>
      </c>
    </row>
    <row r="2646" spans="1:5" hidden="1">
      <c r="A2646" s="27">
        <v>11882</v>
      </c>
      <c r="B2646" s="30" t="s">
        <v>1894</v>
      </c>
      <c r="C2646" s="27" t="s">
        <v>48</v>
      </c>
      <c r="D2646" s="27" t="s">
        <v>49</v>
      </c>
      <c r="E2646" s="28" t="s">
        <v>538</v>
      </c>
    </row>
    <row r="2647" spans="1:5" ht="26.4" hidden="1">
      <c r="A2647" s="27">
        <v>11883</v>
      </c>
      <c r="B2647" s="30" t="s">
        <v>4285</v>
      </c>
      <c r="C2647" s="27" t="s">
        <v>48</v>
      </c>
      <c r="D2647" s="27" t="s">
        <v>49</v>
      </c>
      <c r="E2647" s="28" t="s">
        <v>4286</v>
      </c>
    </row>
    <row r="2648" spans="1:5" ht="26.4" hidden="1">
      <c r="A2648" s="27">
        <v>11884</v>
      </c>
      <c r="B2648" s="30" t="s">
        <v>4287</v>
      </c>
      <c r="C2648" s="27" t="s">
        <v>48</v>
      </c>
      <c r="D2648" s="27" t="s">
        <v>49</v>
      </c>
      <c r="E2648" s="28" t="s">
        <v>4288</v>
      </c>
    </row>
    <row r="2649" spans="1:5" ht="26.4" hidden="1">
      <c r="A2649" s="27">
        <v>11885</v>
      </c>
      <c r="B2649" s="30" t="s">
        <v>4289</v>
      </c>
      <c r="C2649" s="27" t="s">
        <v>48</v>
      </c>
      <c r="D2649" s="27" t="s">
        <v>49</v>
      </c>
      <c r="E2649" s="28" t="s">
        <v>4290</v>
      </c>
    </row>
    <row r="2650" spans="1:5" hidden="1">
      <c r="A2650" s="27">
        <v>11886</v>
      </c>
      <c r="B2650" s="30" t="s">
        <v>4291</v>
      </c>
      <c r="C2650" s="27" t="s">
        <v>48</v>
      </c>
      <c r="D2650" s="27" t="s">
        <v>49</v>
      </c>
      <c r="E2650" s="28" t="s">
        <v>4292</v>
      </c>
    </row>
    <row r="2651" spans="1:5" hidden="1">
      <c r="A2651" s="27">
        <v>11887</v>
      </c>
      <c r="B2651" s="30" t="s">
        <v>4283</v>
      </c>
      <c r="C2651" s="27" t="s">
        <v>48</v>
      </c>
      <c r="D2651" s="27" t="s">
        <v>49</v>
      </c>
      <c r="E2651" s="28" t="s">
        <v>4284</v>
      </c>
    </row>
    <row r="2652" spans="1:5" hidden="1">
      <c r="A2652" s="27">
        <v>11888</v>
      </c>
      <c r="B2652" s="30" t="s">
        <v>4293</v>
      </c>
      <c r="C2652" s="27" t="s">
        <v>48</v>
      </c>
      <c r="D2652" s="27" t="s">
        <v>49</v>
      </c>
      <c r="E2652" s="28" t="s">
        <v>4294</v>
      </c>
    </row>
    <row r="2653" spans="1:5" ht="26.4" hidden="1">
      <c r="A2653" s="27">
        <v>11889</v>
      </c>
      <c r="B2653" s="30" t="s">
        <v>2892</v>
      </c>
      <c r="C2653" s="27" t="s">
        <v>165</v>
      </c>
      <c r="D2653" s="27" t="s">
        <v>49</v>
      </c>
      <c r="E2653" s="28" t="s">
        <v>2893</v>
      </c>
    </row>
    <row r="2654" spans="1:5" ht="26.4" hidden="1">
      <c r="A2654" s="27">
        <v>11890</v>
      </c>
      <c r="B2654" s="30" t="s">
        <v>2895</v>
      </c>
      <c r="C2654" s="27" t="s">
        <v>165</v>
      </c>
      <c r="D2654" s="27" t="s">
        <v>49</v>
      </c>
      <c r="E2654" s="28" t="s">
        <v>2896</v>
      </c>
    </row>
    <row r="2655" spans="1:5" ht="26.4" hidden="1">
      <c r="A2655" s="27">
        <v>11891</v>
      </c>
      <c r="B2655" s="30" t="s">
        <v>2897</v>
      </c>
      <c r="C2655" s="27" t="s">
        <v>165</v>
      </c>
      <c r="D2655" s="27" t="s">
        <v>49</v>
      </c>
      <c r="E2655" s="28" t="s">
        <v>438</v>
      </c>
    </row>
    <row r="2656" spans="1:5" ht="26.4" hidden="1">
      <c r="A2656" s="27">
        <v>11892</v>
      </c>
      <c r="B2656" s="30" t="s">
        <v>2898</v>
      </c>
      <c r="C2656" s="27" t="s">
        <v>165</v>
      </c>
      <c r="D2656" s="27" t="s">
        <v>49</v>
      </c>
      <c r="E2656" s="28" t="s">
        <v>2899</v>
      </c>
    </row>
    <row r="2657" spans="1:5" ht="26.4" hidden="1">
      <c r="A2657" s="27">
        <v>11894</v>
      </c>
      <c r="B2657" s="30" t="s">
        <v>4164</v>
      </c>
      <c r="C2657" s="27" t="s">
        <v>48</v>
      </c>
      <c r="D2657" s="27" t="s">
        <v>49</v>
      </c>
      <c r="E2657" s="28" t="s">
        <v>4165</v>
      </c>
    </row>
    <row r="2658" spans="1:5" hidden="1">
      <c r="A2658" s="27">
        <v>11895</v>
      </c>
      <c r="B2658" s="30" t="s">
        <v>7614</v>
      </c>
      <c r="C2658" s="27" t="s">
        <v>48</v>
      </c>
      <c r="D2658" s="27" t="s">
        <v>49</v>
      </c>
      <c r="E2658" s="28" t="s">
        <v>7615</v>
      </c>
    </row>
    <row r="2659" spans="1:5" hidden="1">
      <c r="A2659" s="27">
        <v>11896</v>
      </c>
      <c r="B2659" s="30" t="s">
        <v>7616</v>
      </c>
      <c r="C2659" s="27" t="s">
        <v>48</v>
      </c>
      <c r="D2659" s="27" t="s">
        <v>49</v>
      </c>
      <c r="E2659" s="28" t="s">
        <v>7617</v>
      </c>
    </row>
    <row r="2660" spans="1:5" hidden="1">
      <c r="A2660" s="27">
        <v>11897</v>
      </c>
      <c r="B2660" s="30" t="s">
        <v>7618</v>
      </c>
      <c r="C2660" s="27" t="s">
        <v>48</v>
      </c>
      <c r="D2660" s="27" t="s">
        <v>49</v>
      </c>
      <c r="E2660" s="28" t="s">
        <v>7619</v>
      </c>
    </row>
    <row r="2661" spans="1:5" hidden="1">
      <c r="A2661" s="27">
        <v>11898</v>
      </c>
      <c r="B2661" s="30" t="s">
        <v>7620</v>
      </c>
      <c r="C2661" s="27" t="s">
        <v>48</v>
      </c>
      <c r="D2661" s="27" t="s">
        <v>49</v>
      </c>
      <c r="E2661" s="28" t="s">
        <v>7621</v>
      </c>
    </row>
    <row r="2662" spans="1:5" hidden="1">
      <c r="A2662" s="27">
        <v>11899</v>
      </c>
      <c r="B2662" s="30" t="s">
        <v>7624</v>
      </c>
      <c r="C2662" s="27" t="s">
        <v>48</v>
      </c>
      <c r="D2662" s="27" t="s">
        <v>49</v>
      </c>
      <c r="E2662" s="28" t="s">
        <v>7625</v>
      </c>
    </row>
    <row r="2663" spans="1:5" hidden="1">
      <c r="A2663" s="27">
        <v>11900</v>
      </c>
      <c r="B2663" s="30" t="s">
        <v>7626</v>
      </c>
      <c r="C2663" s="27" t="s">
        <v>48</v>
      </c>
      <c r="D2663" s="27" t="s">
        <v>49</v>
      </c>
      <c r="E2663" s="28" t="s">
        <v>7627</v>
      </c>
    </row>
    <row r="2664" spans="1:5" hidden="1">
      <c r="A2664" s="27">
        <v>11901</v>
      </c>
      <c r="B2664" s="30" t="s">
        <v>1710</v>
      </c>
      <c r="C2664" s="27" t="s">
        <v>165</v>
      </c>
      <c r="D2664" s="27" t="s">
        <v>53</v>
      </c>
      <c r="E2664" s="28" t="s">
        <v>807</v>
      </c>
    </row>
    <row r="2665" spans="1:5" hidden="1">
      <c r="A2665" s="27">
        <v>11902</v>
      </c>
      <c r="B2665" s="30" t="s">
        <v>1711</v>
      </c>
      <c r="C2665" s="27" t="s">
        <v>165</v>
      </c>
      <c r="D2665" s="27" t="s">
        <v>49</v>
      </c>
      <c r="E2665" s="28" t="s">
        <v>136</v>
      </c>
    </row>
    <row r="2666" spans="1:5" hidden="1">
      <c r="A2666" s="27">
        <v>11903</v>
      </c>
      <c r="B2666" s="30" t="s">
        <v>1712</v>
      </c>
      <c r="C2666" s="27" t="s">
        <v>165</v>
      </c>
      <c r="D2666" s="27" t="s">
        <v>49</v>
      </c>
      <c r="E2666" s="28" t="s">
        <v>1713</v>
      </c>
    </row>
    <row r="2667" spans="1:5" hidden="1">
      <c r="A2667" s="27">
        <v>11904</v>
      </c>
      <c r="B2667" s="30" t="s">
        <v>1714</v>
      </c>
      <c r="C2667" s="27" t="s">
        <v>165</v>
      </c>
      <c r="D2667" s="27" t="s">
        <v>49</v>
      </c>
      <c r="E2667" s="28" t="s">
        <v>1715</v>
      </c>
    </row>
    <row r="2668" spans="1:5" hidden="1">
      <c r="A2668" s="27">
        <v>11905</v>
      </c>
      <c r="B2668" s="30" t="s">
        <v>1716</v>
      </c>
      <c r="C2668" s="27" t="s">
        <v>165</v>
      </c>
      <c r="D2668" s="27" t="s">
        <v>49</v>
      </c>
      <c r="E2668" s="28" t="s">
        <v>1457</v>
      </c>
    </row>
    <row r="2669" spans="1:5" hidden="1">
      <c r="A2669" s="27">
        <v>11906</v>
      </c>
      <c r="B2669" s="30" t="s">
        <v>1717</v>
      </c>
      <c r="C2669" s="27" t="s">
        <v>165</v>
      </c>
      <c r="D2669" s="27" t="s">
        <v>49</v>
      </c>
      <c r="E2669" s="28" t="s">
        <v>738</v>
      </c>
    </row>
    <row r="2670" spans="1:5" hidden="1">
      <c r="A2670" s="27">
        <v>11914</v>
      </c>
      <c r="B2670" s="30" t="s">
        <v>1731</v>
      </c>
      <c r="C2670" s="27" t="s">
        <v>165</v>
      </c>
      <c r="D2670" s="27" t="s">
        <v>49</v>
      </c>
      <c r="E2670" s="28" t="s">
        <v>1732</v>
      </c>
    </row>
    <row r="2671" spans="1:5" hidden="1">
      <c r="A2671" s="27">
        <v>11916</v>
      </c>
      <c r="B2671" s="30" t="s">
        <v>1729</v>
      </c>
      <c r="C2671" s="27" t="s">
        <v>165</v>
      </c>
      <c r="D2671" s="27" t="s">
        <v>49</v>
      </c>
      <c r="E2671" s="28" t="s">
        <v>1730</v>
      </c>
    </row>
    <row r="2672" spans="1:5" hidden="1">
      <c r="A2672" s="27">
        <v>11917</v>
      </c>
      <c r="B2672" s="30" t="s">
        <v>1733</v>
      </c>
      <c r="C2672" s="27" t="s">
        <v>165</v>
      </c>
      <c r="D2672" s="27" t="s">
        <v>49</v>
      </c>
      <c r="E2672" s="28" t="s">
        <v>1734</v>
      </c>
    </row>
    <row r="2673" spans="1:5" hidden="1">
      <c r="A2673" s="27">
        <v>11918</v>
      </c>
      <c r="B2673" s="30" t="s">
        <v>1735</v>
      </c>
      <c r="C2673" s="27" t="s">
        <v>165</v>
      </c>
      <c r="D2673" s="27" t="s">
        <v>49</v>
      </c>
      <c r="E2673" s="28" t="s">
        <v>1736</v>
      </c>
    </row>
    <row r="2674" spans="1:5" hidden="1">
      <c r="A2674" s="27">
        <v>11919</v>
      </c>
      <c r="B2674" s="30" t="s">
        <v>1718</v>
      </c>
      <c r="C2674" s="27" t="s">
        <v>165</v>
      </c>
      <c r="D2674" s="27" t="s">
        <v>49</v>
      </c>
      <c r="E2674" s="28" t="s">
        <v>1719</v>
      </c>
    </row>
    <row r="2675" spans="1:5" hidden="1">
      <c r="A2675" s="27">
        <v>11920</v>
      </c>
      <c r="B2675" s="30" t="s">
        <v>1720</v>
      </c>
      <c r="C2675" s="27" t="s">
        <v>165</v>
      </c>
      <c r="D2675" s="27" t="s">
        <v>49</v>
      </c>
      <c r="E2675" s="28" t="s">
        <v>270</v>
      </c>
    </row>
    <row r="2676" spans="1:5" hidden="1">
      <c r="A2676" s="27">
        <v>11921</v>
      </c>
      <c r="B2676" s="30" t="s">
        <v>1723</v>
      </c>
      <c r="C2676" s="27" t="s">
        <v>165</v>
      </c>
      <c r="D2676" s="27" t="s">
        <v>49</v>
      </c>
      <c r="E2676" s="28" t="s">
        <v>1724</v>
      </c>
    </row>
    <row r="2677" spans="1:5" hidden="1">
      <c r="A2677" s="27">
        <v>11922</v>
      </c>
      <c r="B2677" s="30" t="s">
        <v>1725</v>
      </c>
      <c r="C2677" s="27" t="s">
        <v>165</v>
      </c>
      <c r="D2677" s="27" t="s">
        <v>49</v>
      </c>
      <c r="E2677" s="28" t="s">
        <v>1726</v>
      </c>
    </row>
    <row r="2678" spans="1:5" hidden="1">
      <c r="A2678" s="27">
        <v>11923</v>
      </c>
      <c r="B2678" s="30" t="s">
        <v>1727</v>
      </c>
      <c r="C2678" s="27" t="s">
        <v>165</v>
      </c>
      <c r="D2678" s="27" t="s">
        <v>49</v>
      </c>
      <c r="E2678" s="28" t="s">
        <v>1728</v>
      </c>
    </row>
    <row r="2679" spans="1:5" hidden="1">
      <c r="A2679" s="27">
        <v>11924</v>
      </c>
      <c r="B2679" s="30" t="s">
        <v>1721</v>
      </c>
      <c r="C2679" s="27" t="s">
        <v>165</v>
      </c>
      <c r="D2679" s="27" t="s">
        <v>49</v>
      </c>
      <c r="E2679" s="28" t="s">
        <v>1722</v>
      </c>
    </row>
    <row r="2680" spans="1:5" ht="26.4" hidden="1">
      <c r="A2680" s="27">
        <v>11927</v>
      </c>
      <c r="B2680" s="30" t="s">
        <v>156</v>
      </c>
      <c r="C2680" s="27" t="s">
        <v>48</v>
      </c>
      <c r="D2680" s="27" t="s">
        <v>49</v>
      </c>
      <c r="E2680" s="28" t="s">
        <v>157</v>
      </c>
    </row>
    <row r="2681" spans="1:5" ht="26.4" hidden="1">
      <c r="A2681" s="27">
        <v>11928</v>
      </c>
      <c r="B2681" s="30" t="s">
        <v>158</v>
      </c>
      <c r="C2681" s="27" t="s">
        <v>48</v>
      </c>
      <c r="D2681" s="27" t="s">
        <v>49</v>
      </c>
      <c r="E2681" s="28" t="s">
        <v>159</v>
      </c>
    </row>
    <row r="2682" spans="1:5" ht="26.4" hidden="1">
      <c r="A2682" s="27">
        <v>11929</v>
      </c>
      <c r="B2682" s="30" t="s">
        <v>160</v>
      </c>
      <c r="C2682" s="27" t="s">
        <v>48</v>
      </c>
      <c r="D2682" s="27" t="s">
        <v>49</v>
      </c>
      <c r="E2682" s="28" t="s">
        <v>161</v>
      </c>
    </row>
    <row r="2683" spans="1:5" hidden="1">
      <c r="A2683" s="27">
        <v>11945</v>
      </c>
      <c r="B2683" s="30" t="s">
        <v>1250</v>
      </c>
      <c r="C2683" s="27" t="s">
        <v>48</v>
      </c>
      <c r="D2683" s="27" t="s">
        <v>49</v>
      </c>
      <c r="E2683" s="28" t="s">
        <v>1251</v>
      </c>
    </row>
    <row r="2684" spans="1:5" hidden="1">
      <c r="A2684" s="27">
        <v>11946</v>
      </c>
      <c r="B2684" s="30" t="s">
        <v>1252</v>
      </c>
      <c r="C2684" s="27" t="s">
        <v>48</v>
      </c>
      <c r="D2684" s="27" t="s">
        <v>49</v>
      </c>
      <c r="E2684" s="28" t="s">
        <v>87</v>
      </c>
    </row>
    <row r="2685" spans="1:5" ht="26.4" hidden="1">
      <c r="A2685" s="27">
        <v>11948</v>
      </c>
      <c r="B2685" s="30" t="s">
        <v>6423</v>
      </c>
      <c r="C2685" s="27" t="s">
        <v>48</v>
      </c>
      <c r="D2685" s="27" t="s">
        <v>49</v>
      </c>
      <c r="E2685" s="28" t="s">
        <v>6424</v>
      </c>
    </row>
    <row r="2686" spans="1:5" ht="26.4" hidden="1">
      <c r="A2686" s="27">
        <v>11950</v>
      </c>
      <c r="B2686" s="30" t="s">
        <v>1255</v>
      </c>
      <c r="C2686" s="27" t="s">
        <v>48</v>
      </c>
      <c r="D2686" s="27" t="s">
        <v>49</v>
      </c>
      <c r="E2686" s="28" t="s">
        <v>1256</v>
      </c>
    </row>
    <row r="2687" spans="1:5" ht="26.4" hidden="1">
      <c r="A2687" s="27">
        <v>11953</v>
      </c>
      <c r="B2687" s="30" t="s">
        <v>6371</v>
      </c>
      <c r="C2687" s="27" t="s">
        <v>48</v>
      </c>
      <c r="D2687" s="27" t="s">
        <v>49</v>
      </c>
      <c r="E2687" s="28" t="s">
        <v>2918</v>
      </c>
    </row>
    <row r="2688" spans="1:5" ht="26.4" hidden="1">
      <c r="A2688" s="27">
        <v>11955</v>
      </c>
      <c r="B2688" s="30" t="s">
        <v>6349</v>
      </c>
      <c r="C2688" s="27" t="s">
        <v>48</v>
      </c>
      <c r="D2688" s="27" t="s">
        <v>49</v>
      </c>
      <c r="E2688" s="28" t="s">
        <v>5945</v>
      </c>
    </row>
    <row r="2689" spans="1:5" ht="26.4" hidden="1">
      <c r="A2689" s="27">
        <v>11960</v>
      </c>
      <c r="B2689" s="30" t="s">
        <v>6350</v>
      </c>
      <c r="C2689" s="27" t="s">
        <v>48</v>
      </c>
      <c r="D2689" s="27" t="s">
        <v>49</v>
      </c>
      <c r="E2689" s="28" t="s">
        <v>6351</v>
      </c>
    </row>
    <row r="2690" spans="1:5" ht="26.4" hidden="1">
      <c r="A2690" s="27">
        <v>11962</v>
      </c>
      <c r="B2690" s="30" t="s">
        <v>6418</v>
      </c>
      <c r="C2690" s="27" t="s">
        <v>48</v>
      </c>
      <c r="D2690" s="27" t="s">
        <v>49</v>
      </c>
      <c r="E2690" s="28" t="s">
        <v>703</v>
      </c>
    </row>
    <row r="2691" spans="1:5" ht="26.4" hidden="1">
      <c r="A2691" s="27">
        <v>11963</v>
      </c>
      <c r="B2691" s="30" t="s">
        <v>6342</v>
      </c>
      <c r="C2691" s="27" t="s">
        <v>48</v>
      </c>
      <c r="D2691" s="27" t="s">
        <v>49</v>
      </c>
      <c r="E2691" s="28" t="s">
        <v>3762</v>
      </c>
    </row>
    <row r="2692" spans="1:5" ht="26.4" hidden="1">
      <c r="A2692" s="27">
        <v>11964</v>
      </c>
      <c r="B2692" s="30" t="s">
        <v>6343</v>
      </c>
      <c r="C2692" s="27" t="s">
        <v>48</v>
      </c>
      <c r="D2692" s="27" t="s">
        <v>49</v>
      </c>
      <c r="E2692" s="28" t="s">
        <v>115</v>
      </c>
    </row>
    <row r="2693" spans="1:5" hidden="1">
      <c r="A2693" s="27">
        <v>11971</v>
      </c>
      <c r="B2693" s="30" t="s">
        <v>6834</v>
      </c>
      <c r="C2693" s="27" t="s">
        <v>48</v>
      </c>
      <c r="D2693" s="27" t="s">
        <v>49</v>
      </c>
      <c r="E2693" s="28" t="s">
        <v>757</v>
      </c>
    </row>
    <row r="2694" spans="1:5" hidden="1">
      <c r="A2694" s="27">
        <v>11975</v>
      </c>
      <c r="B2694" s="30" t="s">
        <v>2408</v>
      </c>
      <c r="C2694" s="27" t="s">
        <v>48</v>
      </c>
      <c r="D2694" s="27" t="s">
        <v>49</v>
      </c>
      <c r="E2694" s="28" t="s">
        <v>307</v>
      </c>
    </row>
    <row r="2695" spans="1:5" hidden="1">
      <c r="A2695" s="27">
        <v>11976</v>
      </c>
      <c r="B2695" s="30" t="s">
        <v>2411</v>
      </c>
      <c r="C2695" s="27" t="s">
        <v>48</v>
      </c>
      <c r="D2695" s="27" t="s">
        <v>49</v>
      </c>
      <c r="E2695" s="28" t="s">
        <v>121</v>
      </c>
    </row>
    <row r="2696" spans="1:5" hidden="1">
      <c r="A2696" s="27">
        <v>11977</v>
      </c>
      <c r="B2696" s="30" t="s">
        <v>2406</v>
      </c>
      <c r="C2696" s="27" t="s">
        <v>48</v>
      </c>
      <c r="D2696" s="27" t="s">
        <v>49</v>
      </c>
      <c r="E2696" s="28" t="s">
        <v>2407</v>
      </c>
    </row>
    <row r="2697" spans="1:5" hidden="1">
      <c r="A2697" s="27">
        <v>11981</v>
      </c>
      <c r="B2697" s="30" t="s">
        <v>1098</v>
      </c>
      <c r="C2697" s="27" t="s">
        <v>48</v>
      </c>
      <c r="D2697" s="27" t="s">
        <v>49</v>
      </c>
      <c r="E2697" s="28" t="s">
        <v>1099</v>
      </c>
    </row>
    <row r="2698" spans="1:5" ht="26.4" hidden="1">
      <c r="A2698" s="27">
        <v>11983</v>
      </c>
      <c r="B2698" s="30" t="s">
        <v>3662</v>
      </c>
      <c r="C2698" s="27" t="s">
        <v>62</v>
      </c>
      <c r="D2698" s="27" t="s">
        <v>49</v>
      </c>
      <c r="E2698" s="28" t="s">
        <v>3663</v>
      </c>
    </row>
    <row r="2699" spans="1:5" ht="26.4">
      <c r="A2699" s="27">
        <v>11985</v>
      </c>
      <c r="B2699" s="30" t="s">
        <v>3653</v>
      </c>
      <c r="C2699" s="27" t="s">
        <v>62</v>
      </c>
      <c r="D2699" s="27" t="s">
        <v>49</v>
      </c>
      <c r="E2699" s="28" t="s">
        <v>3654</v>
      </c>
    </row>
    <row r="2700" spans="1:5" ht="26.4" hidden="1">
      <c r="A2700" s="27">
        <v>11986</v>
      </c>
      <c r="B2700" s="30" t="s">
        <v>3664</v>
      </c>
      <c r="C2700" s="27" t="s">
        <v>62</v>
      </c>
      <c r="D2700" s="27" t="s">
        <v>49</v>
      </c>
      <c r="E2700" s="28" t="s">
        <v>3665</v>
      </c>
    </row>
    <row r="2701" spans="1:5" ht="26.4" hidden="1">
      <c r="A2701" s="27">
        <v>11987</v>
      </c>
      <c r="B2701" s="30" t="s">
        <v>3642</v>
      </c>
      <c r="C2701" s="27" t="s">
        <v>62</v>
      </c>
      <c r="D2701" s="27" t="s">
        <v>49</v>
      </c>
      <c r="E2701" s="28" t="s">
        <v>3643</v>
      </c>
    </row>
    <row r="2702" spans="1:5" ht="26.4" hidden="1">
      <c r="A2702" s="27">
        <v>11991</v>
      </c>
      <c r="B2702" s="30" t="s">
        <v>4561</v>
      </c>
      <c r="C2702" s="27" t="s">
        <v>48</v>
      </c>
      <c r="D2702" s="27" t="s">
        <v>49</v>
      </c>
      <c r="E2702" s="28" t="s">
        <v>4562</v>
      </c>
    </row>
    <row r="2703" spans="1:5" ht="26.4" hidden="1">
      <c r="A2703" s="27">
        <v>12001</v>
      </c>
      <c r="B2703" s="30" t="s">
        <v>1892</v>
      </c>
      <c r="C2703" s="27" t="s">
        <v>48</v>
      </c>
      <c r="D2703" s="27" t="s">
        <v>49</v>
      </c>
      <c r="E2703" s="28" t="s">
        <v>1893</v>
      </c>
    </row>
    <row r="2704" spans="1:5" ht="26.4" hidden="1">
      <c r="A2704" s="27">
        <v>12008</v>
      </c>
      <c r="B2704" s="30" t="s">
        <v>2624</v>
      </c>
      <c r="C2704" s="27" t="s">
        <v>48</v>
      </c>
      <c r="D2704" s="27" t="s">
        <v>49</v>
      </c>
      <c r="E2704" s="28" t="s">
        <v>2625</v>
      </c>
    </row>
    <row r="2705" spans="1:5" hidden="1">
      <c r="A2705" s="27">
        <v>12010</v>
      </c>
      <c r="B2705" s="30" t="s">
        <v>2640</v>
      </c>
      <c r="C2705" s="27" t="s">
        <v>48</v>
      </c>
      <c r="D2705" s="27" t="s">
        <v>49</v>
      </c>
      <c r="E2705" s="28" t="s">
        <v>2090</v>
      </c>
    </row>
    <row r="2706" spans="1:5" hidden="1">
      <c r="A2706" s="27">
        <v>12015</v>
      </c>
      <c r="B2706" s="30" t="s">
        <v>2656</v>
      </c>
      <c r="C2706" s="27" t="s">
        <v>48</v>
      </c>
      <c r="D2706" s="27" t="s">
        <v>49</v>
      </c>
      <c r="E2706" s="28" t="s">
        <v>2657</v>
      </c>
    </row>
    <row r="2707" spans="1:5" hidden="1">
      <c r="A2707" s="27">
        <v>12016</v>
      </c>
      <c r="B2707" s="30" t="s">
        <v>2654</v>
      </c>
      <c r="C2707" s="27" t="s">
        <v>48</v>
      </c>
      <c r="D2707" s="27" t="s">
        <v>49</v>
      </c>
      <c r="E2707" s="28" t="s">
        <v>2655</v>
      </c>
    </row>
    <row r="2708" spans="1:5" hidden="1">
      <c r="A2708" s="27">
        <v>12019</v>
      </c>
      <c r="B2708" s="30" t="s">
        <v>2659</v>
      </c>
      <c r="C2708" s="27" t="s">
        <v>48</v>
      </c>
      <c r="D2708" s="27" t="s">
        <v>49</v>
      </c>
      <c r="E2708" s="28" t="s">
        <v>2657</v>
      </c>
    </row>
    <row r="2709" spans="1:5" hidden="1">
      <c r="A2709" s="27">
        <v>12020</v>
      </c>
      <c r="B2709" s="30" t="s">
        <v>2658</v>
      </c>
      <c r="C2709" s="27" t="s">
        <v>48</v>
      </c>
      <c r="D2709" s="27" t="s">
        <v>49</v>
      </c>
      <c r="E2709" s="28" t="s">
        <v>2655</v>
      </c>
    </row>
    <row r="2710" spans="1:5" hidden="1">
      <c r="A2710" s="27">
        <v>12025</v>
      </c>
      <c r="B2710" s="30" t="s">
        <v>2667</v>
      </c>
      <c r="C2710" s="27" t="s">
        <v>48</v>
      </c>
      <c r="D2710" s="27" t="s">
        <v>49</v>
      </c>
      <c r="E2710" s="28" t="s">
        <v>2668</v>
      </c>
    </row>
    <row r="2711" spans="1:5" ht="26.4" hidden="1">
      <c r="A2711" s="27">
        <v>12030</v>
      </c>
      <c r="B2711" s="30" t="s">
        <v>5015</v>
      </c>
      <c r="C2711" s="27" t="s">
        <v>997</v>
      </c>
      <c r="D2711" s="27" t="s">
        <v>49</v>
      </c>
      <c r="E2711" s="28" t="s">
        <v>5016</v>
      </c>
    </row>
    <row r="2712" spans="1:5" ht="26.4" hidden="1">
      <c r="A2712" s="27">
        <v>12032</v>
      </c>
      <c r="B2712" s="30" t="s">
        <v>5014</v>
      </c>
      <c r="C2712" s="27" t="s">
        <v>997</v>
      </c>
      <c r="D2712" s="27" t="s">
        <v>49</v>
      </c>
      <c r="E2712" s="28" t="s">
        <v>3682</v>
      </c>
    </row>
    <row r="2713" spans="1:5" hidden="1">
      <c r="A2713" s="27">
        <v>12033</v>
      </c>
      <c r="B2713" s="30" t="s">
        <v>3252</v>
      </c>
      <c r="C2713" s="27" t="s">
        <v>48</v>
      </c>
      <c r="D2713" s="27" t="s">
        <v>49</v>
      </c>
      <c r="E2713" s="28" t="s">
        <v>3253</v>
      </c>
    </row>
    <row r="2714" spans="1:5" hidden="1">
      <c r="A2714" s="27">
        <v>12034</v>
      </c>
      <c r="B2714" s="30" t="s">
        <v>3259</v>
      </c>
      <c r="C2714" s="27" t="s">
        <v>48</v>
      </c>
      <c r="D2714" s="27" t="s">
        <v>49</v>
      </c>
      <c r="E2714" s="28" t="s">
        <v>1859</v>
      </c>
    </row>
    <row r="2715" spans="1:5" ht="26.4" hidden="1">
      <c r="A2715" s="27">
        <v>12038</v>
      </c>
      <c r="B2715" s="30" t="s">
        <v>7141</v>
      </c>
      <c r="C2715" s="27" t="s">
        <v>48</v>
      </c>
      <c r="D2715" s="27" t="s">
        <v>49</v>
      </c>
      <c r="E2715" s="28" t="s">
        <v>7142</v>
      </c>
    </row>
    <row r="2716" spans="1:5" ht="26.4" hidden="1">
      <c r="A2716" s="27">
        <v>12039</v>
      </c>
      <c r="B2716" s="30" t="s">
        <v>7123</v>
      </c>
      <c r="C2716" s="27" t="s">
        <v>48</v>
      </c>
      <c r="D2716" s="27" t="s">
        <v>49</v>
      </c>
      <c r="E2716" s="28" t="s">
        <v>7124</v>
      </c>
    </row>
    <row r="2717" spans="1:5" ht="26.4" hidden="1">
      <c r="A2717" s="27">
        <v>12040</v>
      </c>
      <c r="B2717" s="30" t="s">
        <v>7143</v>
      </c>
      <c r="C2717" s="27" t="s">
        <v>48</v>
      </c>
      <c r="D2717" s="27" t="s">
        <v>49</v>
      </c>
      <c r="E2717" s="28" t="s">
        <v>7144</v>
      </c>
    </row>
    <row r="2718" spans="1:5" ht="26.4" hidden="1">
      <c r="A2718" s="27">
        <v>12041</v>
      </c>
      <c r="B2718" s="30" t="s">
        <v>7129</v>
      </c>
      <c r="C2718" s="27" t="s">
        <v>48</v>
      </c>
      <c r="D2718" s="27" t="s">
        <v>49</v>
      </c>
      <c r="E2718" s="28" t="s">
        <v>7130</v>
      </c>
    </row>
    <row r="2719" spans="1:5" ht="26.4" hidden="1">
      <c r="A2719" s="27">
        <v>12042</v>
      </c>
      <c r="B2719" s="30" t="s">
        <v>7135</v>
      </c>
      <c r="C2719" s="27" t="s">
        <v>48</v>
      </c>
      <c r="D2719" s="27" t="s">
        <v>49</v>
      </c>
      <c r="E2719" s="28" t="s">
        <v>7136</v>
      </c>
    </row>
    <row r="2720" spans="1:5" ht="26.4" hidden="1">
      <c r="A2720" s="27">
        <v>12043</v>
      </c>
      <c r="B2720" s="30" t="s">
        <v>7131</v>
      </c>
      <c r="C2720" s="27" t="s">
        <v>48</v>
      </c>
      <c r="D2720" s="27" t="s">
        <v>49</v>
      </c>
      <c r="E2720" s="28" t="s">
        <v>7132</v>
      </c>
    </row>
    <row r="2721" spans="1:5" hidden="1">
      <c r="A2721" s="27">
        <v>12056</v>
      </c>
      <c r="B2721" s="30" t="s">
        <v>3797</v>
      </c>
      <c r="C2721" s="27" t="s">
        <v>165</v>
      </c>
      <c r="D2721" s="27" t="s">
        <v>49</v>
      </c>
      <c r="E2721" s="28" t="s">
        <v>3798</v>
      </c>
    </row>
    <row r="2722" spans="1:5" hidden="1">
      <c r="A2722" s="27">
        <v>12057</v>
      </c>
      <c r="B2722" s="30" t="s">
        <v>3799</v>
      </c>
      <c r="C2722" s="27" t="s">
        <v>165</v>
      </c>
      <c r="D2722" s="27" t="s">
        <v>49</v>
      </c>
      <c r="E2722" s="28" t="s">
        <v>3800</v>
      </c>
    </row>
    <row r="2723" spans="1:5" hidden="1">
      <c r="A2723" s="27">
        <v>12058</v>
      </c>
      <c r="B2723" s="30" t="s">
        <v>3803</v>
      </c>
      <c r="C2723" s="27" t="s">
        <v>165</v>
      </c>
      <c r="D2723" s="27" t="s">
        <v>49</v>
      </c>
      <c r="E2723" s="28" t="s">
        <v>3804</v>
      </c>
    </row>
    <row r="2724" spans="1:5" hidden="1">
      <c r="A2724" s="27">
        <v>12059</v>
      </c>
      <c r="B2724" s="30" t="s">
        <v>3801</v>
      </c>
      <c r="C2724" s="27" t="s">
        <v>165</v>
      </c>
      <c r="D2724" s="27" t="s">
        <v>49</v>
      </c>
      <c r="E2724" s="28" t="s">
        <v>3802</v>
      </c>
    </row>
    <row r="2725" spans="1:5" hidden="1">
      <c r="A2725" s="27">
        <v>12060</v>
      </c>
      <c r="B2725" s="30" t="s">
        <v>3805</v>
      </c>
      <c r="C2725" s="27" t="s">
        <v>165</v>
      </c>
      <c r="D2725" s="27" t="s">
        <v>49</v>
      </c>
      <c r="E2725" s="28" t="s">
        <v>3806</v>
      </c>
    </row>
    <row r="2726" spans="1:5" hidden="1">
      <c r="A2726" s="27">
        <v>12061</v>
      </c>
      <c r="B2726" s="30" t="s">
        <v>3807</v>
      </c>
      <c r="C2726" s="27" t="s">
        <v>165</v>
      </c>
      <c r="D2726" s="27" t="s">
        <v>49</v>
      </c>
      <c r="E2726" s="28" t="s">
        <v>3808</v>
      </c>
    </row>
    <row r="2727" spans="1:5" hidden="1">
      <c r="A2727" s="27">
        <v>12062</v>
      </c>
      <c r="B2727" s="30" t="s">
        <v>3809</v>
      </c>
      <c r="C2727" s="27" t="s">
        <v>165</v>
      </c>
      <c r="D2727" s="27" t="s">
        <v>49</v>
      </c>
      <c r="E2727" s="28" t="s">
        <v>3810</v>
      </c>
    </row>
    <row r="2728" spans="1:5" hidden="1">
      <c r="A2728" s="27">
        <v>12067</v>
      </c>
      <c r="B2728" s="30" t="s">
        <v>3761</v>
      </c>
      <c r="C2728" s="27" t="s">
        <v>165</v>
      </c>
      <c r="D2728" s="27" t="s">
        <v>49</v>
      </c>
      <c r="E2728" s="28" t="s">
        <v>3762</v>
      </c>
    </row>
    <row r="2729" spans="1:5" hidden="1">
      <c r="A2729" s="27">
        <v>12070</v>
      </c>
      <c r="B2729" s="30" t="s">
        <v>3758</v>
      </c>
      <c r="C2729" s="27" t="s">
        <v>165</v>
      </c>
      <c r="D2729" s="27" t="s">
        <v>49</v>
      </c>
      <c r="E2729" s="28" t="s">
        <v>214</v>
      </c>
    </row>
    <row r="2730" spans="1:5" ht="26.4" hidden="1">
      <c r="A2730" s="27">
        <v>12075</v>
      </c>
      <c r="B2730" s="30" t="s">
        <v>55</v>
      </c>
      <c r="C2730" s="27" t="s">
        <v>48</v>
      </c>
      <c r="D2730" s="27" t="s">
        <v>49</v>
      </c>
      <c r="E2730" s="28" t="s">
        <v>56</v>
      </c>
    </row>
    <row r="2731" spans="1:5" ht="39.6" hidden="1">
      <c r="A2731" s="27">
        <v>12076</v>
      </c>
      <c r="B2731" s="30" t="s">
        <v>8522</v>
      </c>
      <c r="C2731" s="27" t="s">
        <v>48</v>
      </c>
      <c r="D2731" s="27" t="s">
        <v>74</v>
      </c>
      <c r="E2731" s="28" t="s">
        <v>8523</v>
      </c>
    </row>
    <row r="2732" spans="1:5" ht="26.4" hidden="1">
      <c r="A2732" s="27">
        <v>12081</v>
      </c>
      <c r="B2732" s="30" t="s">
        <v>2386</v>
      </c>
      <c r="C2732" s="27" t="s">
        <v>48</v>
      </c>
      <c r="D2732" s="27" t="s">
        <v>53</v>
      </c>
      <c r="E2732" s="28" t="s">
        <v>2387</v>
      </c>
    </row>
    <row r="2733" spans="1:5" ht="26.4" hidden="1">
      <c r="A2733" s="27">
        <v>12082</v>
      </c>
      <c r="B2733" s="30" t="s">
        <v>2388</v>
      </c>
      <c r="C2733" s="27" t="s">
        <v>48</v>
      </c>
      <c r="D2733" s="27" t="s">
        <v>49</v>
      </c>
      <c r="E2733" s="28" t="s">
        <v>2389</v>
      </c>
    </row>
    <row r="2734" spans="1:5" ht="26.4" hidden="1">
      <c r="A2734" s="27">
        <v>12083</v>
      </c>
      <c r="B2734" s="30" t="s">
        <v>2384</v>
      </c>
      <c r="C2734" s="27" t="s">
        <v>48</v>
      </c>
      <c r="D2734" s="27" t="s">
        <v>49</v>
      </c>
      <c r="E2734" s="28" t="s">
        <v>2385</v>
      </c>
    </row>
    <row r="2735" spans="1:5" hidden="1">
      <c r="A2735" s="27">
        <v>12114</v>
      </c>
      <c r="B2735" s="30" t="s">
        <v>2010</v>
      </c>
      <c r="C2735" s="27" t="s">
        <v>48</v>
      </c>
      <c r="D2735" s="27" t="s">
        <v>49</v>
      </c>
      <c r="E2735" s="28" t="s">
        <v>2011</v>
      </c>
    </row>
    <row r="2736" spans="1:5" ht="26.4" hidden="1">
      <c r="A2736" s="27">
        <v>12118</v>
      </c>
      <c r="B2736" s="30" t="s">
        <v>5132</v>
      </c>
      <c r="C2736" s="27" t="s">
        <v>48</v>
      </c>
      <c r="D2736" s="27" t="s">
        <v>49</v>
      </c>
      <c r="E2736" s="28" t="s">
        <v>5133</v>
      </c>
    </row>
    <row r="2737" spans="1:5" ht="26.4" hidden="1">
      <c r="A2737" s="27">
        <v>12128</v>
      </c>
      <c r="B2737" s="30" t="s">
        <v>4644</v>
      </c>
      <c r="C2737" s="27" t="s">
        <v>48</v>
      </c>
      <c r="D2737" s="27" t="s">
        <v>49</v>
      </c>
      <c r="E2737" s="28" t="s">
        <v>2946</v>
      </c>
    </row>
    <row r="2738" spans="1:5" ht="26.4" hidden="1">
      <c r="A2738" s="27">
        <v>12129</v>
      </c>
      <c r="B2738" s="30" t="s">
        <v>4645</v>
      </c>
      <c r="C2738" s="27" t="s">
        <v>48</v>
      </c>
      <c r="D2738" s="27" t="s">
        <v>49</v>
      </c>
      <c r="E2738" s="28" t="s">
        <v>1500</v>
      </c>
    </row>
    <row r="2739" spans="1:5" ht="26.4" hidden="1">
      <c r="A2739" s="27">
        <v>12147</v>
      </c>
      <c r="B2739" s="30" t="s">
        <v>8451</v>
      </c>
      <c r="C2739" s="27" t="s">
        <v>48</v>
      </c>
      <c r="D2739" s="27" t="s">
        <v>49</v>
      </c>
      <c r="E2739" s="28" t="s">
        <v>8230</v>
      </c>
    </row>
    <row r="2740" spans="1:5" hidden="1">
      <c r="A2740" s="27">
        <v>12214</v>
      </c>
      <c r="B2740" s="30" t="s">
        <v>5249</v>
      </c>
      <c r="C2740" s="27" t="s">
        <v>48</v>
      </c>
      <c r="D2740" s="27" t="s">
        <v>49</v>
      </c>
      <c r="E2740" s="28" t="s">
        <v>5250</v>
      </c>
    </row>
    <row r="2741" spans="1:5" hidden="1">
      <c r="A2741" s="27">
        <v>12216</v>
      </c>
      <c r="B2741" s="30" t="s">
        <v>5244</v>
      </c>
      <c r="C2741" s="27" t="s">
        <v>48</v>
      </c>
      <c r="D2741" s="27" t="s">
        <v>49</v>
      </c>
      <c r="E2741" s="28" t="s">
        <v>5245</v>
      </c>
    </row>
    <row r="2742" spans="1:5" ht="26.4">
      <c r="A2742" s="27">
        <v>12230</v>
      </c>
      <c r="B2742" s="30" t="s">
        <v>5381</v>
      </c>
      <c r="C2742" s="27" t="s">
        <v>48</v>
      </c>
      <c r="D2742" s="27" t="s">
        <v>49</v>
      </c>
      <c r="E2742" s="28" t="s">
        <v>1557</v>
      </c>
    </row>
    <row r="2743" spans="1:5" ht="26.4">
      <c r="A2743" s="27">
        <v>12231</v>
      </c>
      <c r="B2743" s="30" t="s">
        <v>5384</v>
      </c>
      <c r="C2743" s="27" t="s">
        <v>48</v>
      </c>
      <c r="D2743" s="27" t="s">
        <v>49</v>
      </c>
      <c r="E2743" s="28" t="s">
        <v>5385</v>
      </c>
    </row>
    <row r="2744" spans="1:5" ht="26.4">
      <c r="A2744" s="27">
        <v>12232</v>
      </c>
      <c r="B2744" s="30" t="s">
        <v>5388</v>
      </c>
      <c r="C2744" s="27" t="s">
        <v>48</v>
      </c>
      <c r="D2744" s="27" t="s">
        <v>49</v>
      </c>
      <c r="E2744" s="28" t="s">
        <v>979</v>
      </c>
    </row>
    <row r="2745" spans="1:5" ht="26.4">
      <c r="A2745" s="27">
        <v>12239</v>
      </c>
      <c r="B2745" s="30" t="s">
        <v>5391</v>
      </c>
      <c r="C2745" s="27" t="s">
        <v>48</v>
      </c>
      <c r="D2745" s="27" t="s">
        <v>49</v>
      </c>
      <c r="E2745" s="28" t="s">
        <v>2359</v>
      </c>
    </row>
    <row r="2746" spans="1:5" hidden="1">
      <c r="A2746" s="27">
        <v>12245</v>
      </c>
      <c r="B2746" s="30" t="s">
        <v>5395</v>
      </c>
      <c r="C2746" s="27" t="s">
        <v>48</v>
      </c>
      <c r="D2746" s="27" t="s">
        <v>49</v>
      </c>
      <c r="E2746" s="28" t="s">
        <v>1087</v>
      </c>
    </row>
    <row r="2747" spans="1:5" ht="26.4" hidden="1">
      <c r="A2747" s="27">
        <v>12266</v>
      </c>
      <c r="B2747" s="30" t="s">
        <v>5414</v>
      </c>
      <c r="C2747" s="27" t="s">
        <v>48</v>
      </c>
      <c r="D2747" s="27" t="s">
        <v>49</v>
      </c>
      <c r="E2747" s="28" t="s">
        <v>4214</v>
      </c>
    </row>
    <row r="2748" spans="1:5" hidden="1">
      <c r="A2748" s="27">
        <v>12267</v>
      </c>
      <c r="B2748" s="30" t="s">
        <v>5412</v>
      </c>
      <c r="C2748" s="27" t="s">
        <v>48</v>
      </c>
      <c r="D2748" s="27" t="s">
        <v>49</v>
      </c>
      <c r="E2748" s="28" t="s">
        <v>5413</v>
      </c>
    </row>
    <row r="2749" spans="1:5" hidden="1">
      <c r="A2749" s="27">
        <v>12271</v>
      </c>
      <c r="B2749" s="30" t="s">
        <v>5393</v>
      </c>
      <c r="C2749" s="27" t="s">
        <v>48</v>
      </c>
      <c r="D2749" s="27" t="s">
        <v>49</v>
      </c>
      <c r="E2749" s="28" t="s">
        <v>5394</v>
      </c>
    </row>
    <row r="2750" spans="1:5" ht="39.6" hidden="1">
      <c r="A2750" s="27">
        <v>12273</v>
      </c>
      <c r="B2750" s="30" t="s">
        <v>7081</v>
      </c>
      <c r="C2750" s="27" t="s">
        <v>48</v>
      </c>
      <c r="D2750" s="27" t="s">
        <v>49</v>
      </c>
      <c r="E2750" s="28" t="s">
        <v>7082</v>
      </c>
    </row>
    <row r="2751" spans="1:5" hidden="1">
      <c r="A2751" s="27">
        <v>12294</v>
      </c>
      <c r="B2751" s="30" t="s">
        <v>7597</v>
      </c>
      <c r="C2751" s="27" t="s">
        <v>48</v>
      </c>
      <c r="D2751" s="27" t="s">
        <v>49</v>
      </c>
      <c r="E2751" s="28" t="s">
        <v>6819</v>
      </c>
    </row>
    <row r="2752" spans="1:5" hidden="1">
      <c r="A2752" s="27">
        <v>12295</v>
      </c>
      <c r="B2752" s="30" t="s">
        <v>7595</v>
      </c>
      <c r="C2752" s="27" t="s">
        <v>48</v>
      </c>
      <c r="D2752" s="27" t="s">
        <v>49</v>
      </c>
      <c r="E2752" s="28" t="s">
        <v>7362</v>
      </c>
    </row>
    <row r="2753" spans="1:5" hidden="1">
      <c r="A2753" s="27">
        <v>12296</v>
      </c>
      <c r="B2753" s="30" t="s">
        <v>7596</v>
      </c>
      <c r="C2753" s="27" t="s">
        <v>48</v>
      </c>
      <c r="D2753" s="27" t="s">
        <v>49</v>
      </c>
      <c r="E2753" s="28" t="s">
        <v>1859</v>
      </c>
    </row>
    <row r="2754" spans="1:5" hidden="1">
      <c r="A2754" s="27">
        <v>12316</v>
      </c>
      <c r="B2754" s="30" t="s">
        <v>7228</v>
      </c>
      <c r="C2754" s="27" t="s">
        <v>48</v>
      </c>
      <c r="D2754" s="27" t="s">
        <v>49</v>
      </c>
      <c r="E2754" s="28" t="s">
        <v>7229</v>
      </c>
    </row>
    <row r="2755" spans="1:5" hidden="1">
      <c r="A2755" s="27">
        <v>12317</v>
      </c>
      <c r="B2755" s="30" t="s">
        <v>7230</v>
      </c>
      <c r="C2755" s="27" t="s">
        <v>48</v>
      </c>
      <c r="D2755" s="27" t="s">
        <v>49</v>
      </c>
      <c r="E2755" s="28" t="s">
        <v>7231</v>
      </c>
    </row>
    <row r="2756" spans="1:5" hidden="1">
      <c r="A2756" s="27">
        <v>12318</v>
      </c>
      <c r="B2756" s="30" t="s">
        <v>7232</v>
      </c>
      <c r="C2756" s="27" t="s">
        <v>48</v>
      </c>
      <c r="D2756" s="27" t="s">
        <v>49</v>
      </c>
      <c r="E2756" s="28" t="s">
        <v>7233</v>
      </c>
    </row>
    <row r="2757" spans="1:5" ht="26.4" hidden="1">
      <c r="A2757" s="27">
        <v>12327</v>
      </c>
      <c r="B2757" s="30" t="s">
        <v>2438</v>
      </c>
      <c r="C2757" s="27" t="s">
        <v>48</v>
      </c>
      <c r="D2757" s="27" t="s">
        <v>49</v>
      </c>
      <c r="E2757" s="28" t="s">
        <v>2439</v>
      </c>
    </row>
    <row r="2758" spans="1:5" hidden="1">
      <c r="A2758" s="27">
        <v>12329</v>
      </c>
      <c r="B2758" s="30" t="s">
        <v>2441</v>
      </c>
      <c r="C2758" s="27" t="s">
        <v>172</v>
      </c>
      <c r="D2758" s="27" t="s">
        <v>49</v>
      </c>
      <c r="E2758" s="28" t="s">
        <v>2442</v>
      </c>
    </row>
    <row r="2759" spans="1:5" ht="26.4" hidden="1">
      <c r="A2759" s="27">
        <v>12343</v>
      </c>
      <c r="B2759" s="30" t="s">
        <v>4320</v>
      </c>
      <c r="C2759" s="27" t="s">
        <v>48</v>
      </c>
      <c r="D2759" s="27" t="s">
        <v>49</v>
      </c>
      <c r="E2759" s="28" t="s">
        <v>4321</v>
      </c>
    </row>
    <row r="2760" spans="1:5" ht="26.4" hidden="1">
      <c r="A2760" s="27">
        <v>12344</v>
      </c>
      <c r="B2760" s="30" t="s">
        <v>4319</v>
      </c>
      <c r="C2760" s="27" t="s">
        <v>48</v>
      </c>
      <c r="D2760" s="27" t="s">
        <v>49</v>
      </c>
      <c r="E2760" s="28" t="s">
        <v>3706</v>
      </c>
    </row>
    <row r="2761" spans="1:5" hidden="1">
      <c r="A2761" s="27">
        <v>12357</v>
      </c>
      <c r="B2761" s="30" t="s">
        <v>5956</v>
      </c>
      <c r="C2761" s="27" t="s">
        <v>48</v>
      </c>
      <c r="D2761" s="27" t="s">
        <v>49</v>
      </c>
      <c r="E2761" s="28" t="s">
        <v>5957</v>
      </c>
    </row>
    <row r="2762" spans="1:5" hidden="1">
      <c r="A2762" s="27">
        <v>12358</v>
      </c>
      <c r="B2762" s="30" t="s">
        <v>5958</v>
      </c>
      <c r="C2762" s="27" t="s">
        <v>48</v>
      </c>
      <c r="D2762" s="27" t="s">
        <v>49</v>
      </c>
      <c r="E2762" s="28" t="s">
        <v>5959</v>
      </c>
    </row>
    <row r="2763" spans="1:5" ht="26.4" hidden="1">
      <c r="A2763" s="27">
        <v>12359</v>
      </c>
      <c r="B2763" s="30" t="s">
        <v>7370</v>
      </c>
      <c r="C2763" s="27" t="s">
        <v>48</v>
      </c>
      <c r="D2763" s="27" t="s">
        <v>49</v>
      </c>
      <c r="E2763" s="28" t="s">
        <v>7371</v>
      </c>
    </row>
    <row r="2764" spans="1:5" hidden="1">
      <c r="A2764" s="27">
        <v>12362</v>
      </c>
      <c r="B2764" s="30" t="s">
        <v>6827</v>
      </c>
      <c r="C2764" s="27" t="s">
        <v>48</v>
      </c>
      <c r="D2764" s="27" t="s">
        <v>49</v>
      </c>
      <c r="E2764" s="28" t="s">
        <v>6828</v>
      </c>
    </row>
    <row r="2765" spans="1:5" hidden="1">
      <c r="A2765" s="27">
        <v>12366</v>
      </c>
      <c r="B2765" s="30" t="s">
        <v>6959</v>
      </c>
      <c r="C2765" s="27" t="s">
        <v>48</v>
      </c>
      <c r="D2765" s="27" t="s">
        <v>49</v>
      </c>
      <c r="E2765" s="28" t="s">
        <v>6960</v>
      </c>
    </row>
    <row r="2766" spans="1:5" hidden="1">
      <c r="A2766" s="27">
        <v>12367</v>
      </c>
      <c r="B2766" s="30" t="s">
        <v>6963</v>
      </c>
      <c r="C2766" s="27" t="s">
        <v>48</v>
      </c>
      <c r="D2766" s="27" t="s">
        <v>49</v>
      </c>
      <c r="E2766" s="28" t="s">
        <v>6964</v>
      </c>
    </row>
    <row r="2767" spans="1:5" hidden="1">
      <c r="A2767" s="27">
        <v>12368</v>
      </c>
      <c r="B2767" s="30" t="s">
        <v>6965</v>
      </c>
      <c r="C2767" s="27" t="s">
        <v>48</v>
      </c>
      <c r="D2767" s="27" t="s">
        <v>49</v>
      </c>
      <c r="E2767" s="28" t="s">
        <v>6966</v>
      </c>
    </row>
    <row r="2768" spans="1:5" hidden="1">
      <c r="A2768" s="27">
        <v>12372</v>
      </c>
      <c r="B2768" s="30" t="s">
        <v>6999</v>
      </c>
      <c r="C2768" s="27" t="s">
        <v>48</v>
      </c>
      <c r="D2768" s="27" t="s">
        <v>49</v>
      </c>
      <c r="E2768" s="28" t="s">
        <v>7000</v>
      </c>
    </row>
    <row r="2769" spans="1:5" hidden="1">
      <c r="A2769" s="27">
        <v>12373</v>
      </c>
      <c r="B2769" s="30" t="s">
        <v>7005</v>
      </c>
      <c r="C2769" s="27" t="s">
        <v>48</v>
      </c>
      <c r="D2769" s="27" t="s">
        <v>49</v>
      </c>
      <c r="E2769" s="28" t="s">
        <v>7006</v>
      </c>
    </row>
    <row r="2770" spans="1:5" hidden="1">
      <c r="A2770" s="27">
        <v>12374</v>
      </c>
      <c r="B2770" s="30" t="s">
        <v>6997</v>
      </c>
      <c r="C2770" s="27" t="s">
        <v>48</v>
      </c>
      <c r="D2770" s="27" t="s">
        <v>49</v>
      </c>
      <c r="E2770" s="28" t="s">
        <v>6998</v>
      </c>
    </row>
    <row r="2771" spans="1:5" ht="26.4" hidden="1">
      <c r="A2771" s="27">
        <v>12378</v>
      </c>
      <c r="B2771" s="30" t="s">
        <v>6953</v>
      </c>
      <c r="C2771" s="27" t="s">
        <v>48</v>
      </c>
      <c r="D2771" s="27" t="s">
        <v>49</v>
      </c>
      <c r="E2771" s="28" t="s">
        <v>6954</v>
      </c>
    </row>
    <row r="2772" spans="1:5" hidden="1">
      <c r="A2772" s="27">
        <v>12388</v>
      </c>
      <c r="B2772" s="30" t="s">
        <v>7015</v>
      </c>
      <c r="C2772" s="27" t="s">
        <v>48</v>
      </c>
      <c r="D2772" s="27" t="s">
        <v>49</v>
      </c>
      <c r="E2772" s="28" t="s">
        <v>7016</v>
      </c>
    </row>
    <row r="2773" spans="1:5" hidden="1">
      <c r="A2773" s="27">
        <v>12394</v>
      </c>
      <c r="B2773" s="30" t="s">
        <v>1284</v>
      </c>
      <c r="C2773" s="27" t="s">
        <v>48</v>
      </c>
      <c r="D2773" s="27" t="s">
        <v>49</v>
      </c>
      <c r="E2773" s="28" t="s">
        <v>1283</v>
      </c>
    </row>
    <row r="2774" spans="1:5" hidden="1">
      <c r="A2774" s="27">
        <v>12395</v>
      </c>
      <c r="B2774" s="30" t="s">
        <v>2065</v>
      </c>
      <c r="C2774" s="27" t="s">
        <v>48</v>
      </c>
      <c r="D2774" s="27" t="s">
        <v>49</v>
      </c>
      <c r="E2774" s="28" t="s">
        <v>2066</v>
      </c>
    </row>
    <row r="2775" spans="1:5" hidden="1">
      <c r="A2775" s="27">
        <v>12396</v>
      </c>
      <c r="B2775" s="30" t="s">
        <v>2074</v>
      </c>
      <c r="C2775" s="27" t="s">
        <v>48</v>
      </c>
      <c r="D2775" s="27" t="s">
        <v>49</v>
      </c>
      <c r="E2775" s="28" t="s">
        <v>2066</v>
      </c>
    </row>
    <row r="2776" spans="1:5" hidden="1">
      <c r="A2776" s="27">
        <v>12402</v>
      </c>
      <c r="B2776" s="30" t="s">
        <v>2954</v>
      </c>
      <c r="C2776" s="27" t="s">
        <v>48</v>
      </c>
      <c r="D2776" s="27" t="s">
        <v>49</v>
      </c>
      <c r="E2776" s="28" t="s">
        <v>2955</v>
      </c>
    </row>
    <row r="2777" spans="1:5" ht="26.4" hidden="1">
      <c r="A2777" s="27">
        <v>12403</v>
      </c>
      <c r="B2777" s="30" t="s">
        <v>2936</v>
      </c>
      <c r="C2777" s="27" t="s">
        <v>48</v>
      </c>
      <c r="D2777" s="27" t="s">
        <v>49</v>
      </c>
      <c r="E2777" s="28" t="s">
        <v>2937</v>
      </c>
    </row>
    <row r="2778" spans="1:5" hidden="1">
      <c r="A2778" s="27">
        <v>12404</v>
      </c>
      <c r="B2778" s="30" t="s">
        <v>5512</v>
      </c>
      <c r="C2778" s="27" t="s">
        <v>48</v>
      </c>
      <c r="D2778" s="27" t="s">
        <v>49</v>
      </c>
      <c r="E2778" s="28" t="s">
        <v>5513</v>
      </c>
    </row>
    <row r="2779" spans="1:5" hidden="1">
      <c r="A2779" s="27">
        <v>12406</v>
      </c>
      <c r="B2779" s="30" t="s">
        <v>5565</v>
      </c>
      <c r="C2779" s="27" t="s">
        <v>48</v>
      </c>
      <c r="D2779" s="27" t="s">
        <v>49</v>
      </c>
      <c r="E2779" s="28" t="s">
        <v>5566</v>
      </c>
    </row>
    <row r="2780" spans="1:5" ht="26.4" hidden="1">
      <c r="A2780" s="27">
        <v>12407</v>
      </c>
      <c r="B2780" s="30" t="s">
        <v>5538</v>
      </c>
      <c r="C2780" s="27" t="s">
        <v>48</v>
      </c>
      <c r="D2780" s="27" t="s">
        <v>49</v>
      </c>
      <c r="E2780" s="28" t="s">
        <v>5539</v>
      </c>
    </row>
    <row r="2781" spans="1:5" ht="26.4" hidden="1">
      <c r="A2781" s="27">
        <v>12408</v>
      </c>
      <c r="B2781" s="30" t="s">
        <v>5540</v>
      </c>
      <c r="C2781" s="27" t="s">
        <v>48</v>
      </c>
      <c r="D2781" s="27" t="s">
        <v>49</v>
      </c>
      <c r="E2781" s="28" t="s">
        <v>5541</v>
      </c>
    </row>
    <row r="2782" spans="1:5" ht="26.4" hidden="1">
      <c r="A2782" s="27">
        <v>12409</v>
      </c>
      <c r="B2782" s="30" t="s">
        <v>5542</v>
      </c>
      <c r="C2782" s="27" t="s">
        <v>48</v>
      </c>
      <c r="D2782" s="27" t="s">
        <v>49</v>
      </c>
      <c r="E2782" s="28" t="s">
        <v>5541</v>
      </c>
    </row>
    <row r="2783" spans="1:5" ht="26.4" hidden="1">
      <c r="A2783" s="27">
        <v>12410</v>
      </c>
      <c r="B2783" s="30" t="s">
        <v>5543</v>
      </c>
      <c r="C2783" s="27" t="s">
        <v>48</v>
      </c>
      <c r="D2783" s="27" t="s">
        <v>49</v>
      </c>
      <c r="E2783" s="28" t="s">
        <v>5544</v>
      </c>
    </row>
    <row r="2784" spans="1:5" hidden="1">
      <c r="A2784" s="27">
        <v>12411</v>
      </c>
      <c r="B2784" s="30" t="s">
        <v>6771</v>
      </c>
      <c r="C2784" s="27" t="s">
        <v>48</v>
      </c>
      <c r="D2784" s="27" t="s">
        <v>49</v>
      </c>
      <c r="E2784" s="28" t="s">
        <v>2711</v>
      </c>
    </row>
    <row r="2785" spans="1:5" hidden="1">
      <c r="A2785" s="27">
        <v>12412</v>
      </c>
      <c r="B2785" s="30" t="s">
        <v>6777</v>
      </c>
      <c r="C2785" s="27" t="s">
        <v>48</v>
      </c>
      <c r="D2785" s="27" t="s">
        <v>49</v>
      </c>
      <c r="E2785" s="28" t="s">
        <v>81</v>
      </c>
    </row>
    <row r="2786" spans="1:5" hidden="1">
      <c r="A2786" s="27">
        <v>12424</v>
      </c>
      <c r="B2786" s="30" t="s">
        <v>9152</v>
      </c>
      <c r="C2786" s="27" t="s">
        <v>48</v>
      </c>
      <c r="D2786" s="27" t="s">
        <v>49</v>
      </c>
      <c r="E2786" s="28" t="s">
        <v>9153</v>
      </c>
    </row>
    <row r="2787" spans="1:5" hidden="1">
      <c r="A2787" s="27">
        <v>12425</v>
      </c>
      <c r="B2787" s="30" t="s">
        <v>9123</v>
      </c>
      <c r="C2787" s="27" t="s">
        <v>48</v>
      </c>
      <c r="D2787" s="27" t="s">
        <v>49</v>
      </c>
      <c r="E2787" s="28" t="s">
        <v>9124</v>
      </c>
    </row>
    <row r="2788" spans="1:5" hidden="1">
      <c r="A2788" s="27">
        <v>12426</v>
      </c>
      <c r="B2788" s="30" t="s">
        <v>9122</v>
      </c>
      <c r="C2788" s="27" t="s">
        <v>48</v>
      </c>
      <c r="D2788" s="27" t="s">
        <v>49</v>
      </c>
      <c r="E2788" s="28" t="s">
        <v>4331</v>
      </c>
    </row>
    <row r="2789" spans="1:5" hidden="1">
      <c r="A2789" s="27">
        <v>12427</v>
      </c>
      <c r="B2789" s="30" t="s">
        <v>9125</v>
      </c>
      <c r="C2789" s="27" t="s">
        <v>48</v>
      </c>
      <c r="D2789" s="27" t="s">
        <v>49</v>
      </c>
      <c r="E2789" s="28" t="s">
        <v>9126</v>
      </c>
    </row>
    <row r="2790" spans="1:5" hidden="1">
      <c r="A2790" s="27">
        <v>12428</v>
      </c>
      <c r="B2790" s="30" t="s">
        <v>9127</v>
      </c>
      <c r="C2790" s="27" t="s">
        <v>48</v>
      </c>
      <c r="D2790" s="27" t="s">
        <v>49</v>
      </c>
      <c r="E2790" s="28" t="s">
        <v>9128</v>
      </c>
    </row>
    <row r="2791" spans="1:5" hidden="1">
      <c r="A2791" s="27">
        <v>12429</v>
      </c>
      <c r="B2791" s="30" t="s">
        <v>9131</v>
      </c>
      <c r="C2791" s="27" t="s">
        <v>48</v>
      </c>
      <c r="D2791" s="27" t="s">
        <v>49</v>
      </c>
      <c r="E2791" s="28" t="s">
        <v>9132</v>
      </c>
    </row>
    <row r="2792" spans="1:5" hidden="1">
      <c r="A2792" s="27">
        <v>12430</v>
      </c>
      <c r="B2792" s="30" t="s">
        <v>9129</v>
      </c>
      <c r="C2792" s="27" t="s">
        <v>48</v>
      </c>
      <c r="D2792" s="27" t="s">
        <v>49</v>
      </c>
      <c r="E2792" s="28" t="s">
        <v>9130</v>
      </c>
    </row>
    <row r="2793" spans="1:5" hidden="1">
      <c r="A2793" s="27">
        <v>12431</v>
      </c>
      <c r="B2793" s="30" t="s">
        <v>9133</v>
      </c>
      <c r="C2793" s="27" t="s">
        <v>48</v>
      </c>
      <c r="D2793" s="27" t="s">
        <v>49</v>
      </c>
      <c r="E2793" s="28" t="s">
        <v>9134</v>
      </c>
    </row>
    <row r="2794" spans="1:5" hidden="1">
      <c r="A2794" s="27">
        <v>12432</v>
      </c>
      <c r="B2794" s="30" t="s">
        <v>9135</v>
      </c>
      <c r="C2794" s="27" t="s">
        <v>48</v>
      </c>
      <c r="D2794" s="27" t="s">
        <v>49</v>
      </c>
      <c r="E2794" s="28" t="s">
        <v>9136</v>
      </c>
    </row>
    <row r="2795" spans="1:5" hidden="1">
      <c r="A2795" s="27">
        <v>12433</v>
      </c>
      <c r="B2795" s="30" t="s">
        <v>9139</v>
      </c>
      <c r="C2795" s="27" t="s">
        <v>48</v>
      </c>
      <c r="D2795" s="27" t="s">
        <v>49</v>
      </c>
      <c r="E2795" s="28" t="s">
        <v>9140</v>
      </c>
    </row>
    <row r="2796" spans="1:5" hidden="1">
      <c r="A2796" s="27">
        <v>12434</v>
      </c>
      <c r="B2796" s="30" t="s">
        <v>9137</v>
      </c>
      <c r="C2796" s="27" t="s">
        <v>48</v>
      </c>
      <c r="D2796" s="27" t="s">
        <v>49</v>
      </c>
      <c r="E2796" s="28" t="s">
        <v>9138</v>
      </c>
    </row>
    <row r="2797" spans="1:5" hidden="1">
      <c r="A2797" s="27">
        <v>12435</v>
      </c>
      <c r="B2797" s="30" t="s">
        <v>9141</v>
      </c>
      <c r="C2797" s="27" t="s">
        <v>48</v>
      </c>
      <c r="D2797" s="27" t="s">
        <v>49</v>
      </c>
      <c r="E2797" s="28" t="s">
        <v>9142</v>
      </c>
    </row>
    <row r="2798" spans="1:5" hidden="1">
      <c r="A2798" s="27">
        <v>12436</v>
      </c>
      <c r="B2798" s="30" t="s">
        <v>9149</v>
      </c>
      <c r="C2798" s="27" t="s">
        <v>48</v>
      </c>
      <c r="D2798" s="27" t="s">
        <v>49</v>
      </c>
      <c r="E2798" s="28" t="s">
        <v>9150</v>
      </c>
    </row>
    <row r="2799" spans="1:5" hidden="1">
      <c r="A2799" s="27">
        <v>12437</v>
      </c>
      <c r="B2799" s="30" t="s">
        <v>9143</v>
      </c>
      <c r="C2799" s="27" t="s">
        <v>48</v>
      </c>
      <c r="D2799" s="27" t="s">
        <v>49</v>
      </c>
      <c r="E2799" s="28" t="s">
        <v>9144</v>
      </c>
    </row>
    <row r="2800" spans="1:5" hidden="1">
      <c r="A2800" s="27">
        <v>12438</v>
      </c>
      <c r="B2800" s="30" t="s">
        <v>9147</v>
      </c>
      <c r="C2800" s="27" t="s">
        <v>48</v>
      </c>
      <c r="D2800" s="27" t="s">
        <v>49</v>
      </c>
      <c r="E2800" s="28" t="s">
        <v>9148</v>
      </c>
    </row>
    <row r="2801" spans="1:5" hidden="1">
      <c r="A2801" s="27">
        <v>12439</v>
      </c>
      <c r="B2801" s="30" t="s">
        <v>9145</v>
      </c>
      <c r="C2801" s="27" t="s">
        <v>48</v>
      </c>
      <c r="D2801" s="27" t="s">
        <v>49</v>
      </c>
      <c r="E2801" s="28" t="s">
        <v>9146</v>
      </c>
    </row>
    <row r="2802" spans="1:5" hidden="1">
      <c r="A2802" s="27">
        <v>12440</v>
      </c>
      <c r="B2802" s="30" t="s">
        <v>9154</v>
      </c>
      <c r="C2802" s="27" t="s">
        <v>48</v>
      </c>
      <c r="D2802" s="27" t="s">
        <v>49</v>
      </c>
      <c r="E2802" s="28" t="s">
        <v>9155</v>
      </c>
    </row>
    <row r="2803" spans="1:5" hidden="1">
      <c r="A2803" s="27">
        <v>12530</v>
      </c>
      <c r="B2803" s="30" t="s">
        <v>533</v>
      </c>
      <c r="C2803" s="27" t="s">
        <v>48</v>
      </c>
      <c r="D2803" s="27" t="s">
        <v>49</v>
      </c>
      <c r="E2803" s="28" t="s">
        <v>534</v>
      </c>
    </row>
    <row r="2804" spans="1:5" hidden="1">
      <c r="A2804" s="27">
        <v>12531</v>
      </c>
      <c r="B2804" s="30" t="s">
        <v>535</v>
      </c>
      <c r="C2804" s="27" t="s">
        <v>48</v>
      </c>
      <c r="D2804" s="27" t="s">
        <v>49</v>
      </c>
      <c r="E2804" s="28" t="s">
        <v>536</v>
      </c>
    </row>
    <row r="2805" spans="1:5" hidden="1">
      <c r="A2805" s="27">
        <v>12532</v>
      </c>
      <c r="B2805" s="30" t="s">
        <v>537</v>
      </c>
      <c r="C2805" s="27" t="s">
        <v>48</v>
      </c>
      <c r="D2805" s="27" t="s">
        <v>49</v>
      </c>
      <c r="E2805" s="28" t="s">
        <v>538</v>
      </c>
    </row>
    <row r="2806" spans="1:5" hidden="1">
      <c r="A2806" s="27">
        <v>12533</v>
      </c>
      <c r="B2806" s="30" t="s">
        <v>539</v>
      </c>
      <c r="C2806" s="27" t="s">
        <v>48</v>
      </c>
      <c r="D2806" s="27" t="s">
        <v>49</v>
      </c>
      <c r="E2806" s="28" t="s">
        <v>540</v>
      </c>
    </row>
    <row r="2807" spans="1:5" hidden="1">
      <c r="A2807" s="27">
        <v>12544</v>
      </c>
      <c r="B2807" s="30" t="s">
        <v>541</v>
      </c>
      <c r="C2807" s="27" t="s">
        <v>48</v>
      </c>
      <c r="D2807" s="27" t="s">
        <v>49</v>
      </c>
      <c r="E2807" s="28" t="s">
        <v>542</v>
      </c>
    </row>
    <row r="2808" spans="1:5" hidden="1">
      <c r="A2808" s="27">
        <v>12546</v>
      </c>
      <c r="B2808" s="30" t="s">
        <v>543</v>
      </c>
      <c r="C2808" s="27" t="s">
        <v>48</v>
      </c>
      <c r="D2808" s="27" t="s">
        <v>49</v>
      </c>
      <c r="E2808" s="28" t="s">
        <v>544</v>
      </c>
    </row>
    <row r="2809" spans="1:5" hidden="1">
      <c r="A2809" s="27">
        <v>12547</v>
      </c>
      <c r="B2809" s="30" t="s">
        <v>545</v>
      </c>
      <c r="C2809" s="27" t="s">
        <v>48</v>
      </c>
      <c r="D2809" s="27" t="s">
        <v>49</v>
      </c>
      <c r="E2809" s="28" t="s">
        <v>546</v>
      </c>
    </row>
    <row r="2810" spans="1:5" hidden="1">
      <c r="A2810" s="27">
        <v>12548</v>
      </c>
      <c r="B2810" s="30" t="s">
        <v>527</v>
      </c>
      <c r="C2810" s="27" t="s">
        <v>48</v>
      </c>
      <c r="D2810" s="27" t="s">
        <v>49</v>
      </c>
      <c r="E2810" s="28" t="s">
        <v>528</v>
      </c>
    </row>
    <row r="2811" spans="1:5" hidden="1">
      <c r="A2811" s="27">
        <v>12551</v>
      </c>
      <c r="B2811" s="30" t="s">
        <v>547</v>
      </c>
      <c r="C2811" s="27" t="s">
        <v>48</v>
      </c>
      <c r="D2811" s="27" t="s">
        <v>49</v>
      </c>
      <c r="E2811" s="28" t="s">
        <v>548</v>
      </c>
    </row>
    <row r="2812" spans="1:5" hidden="1">
      <c r="A2812" s="27">
        <v>12563</v>
      </c>
      <c r="B2812" s="30" t="s">
        <v>549</v>
      </c>
      <c r="C2812" s="27" t="s">
        <v>48</v>
      </c>
      <c r="D2812" s="27" t="s">
        <v>49</v>
      </c>
      <c r="E2812" s="28" t="s">
        <v>550</v>
      </c>
    </row>
    <row r="2813" spans="1:5" hidden="1">
      <c r="A2813" s="27">
        <v>12565</v>
      </c>
      <c r="B2813" s="30" t="s">
        <v>551</v>
      </c>
      <c r="C2813" s="27" t="s">
        <v>48</v>
      </c>
      <c r="D2813" s="27" t="s">
        <v>49</v>
      </c>
      <c r="E2813" s="28" t="s">
        <v>552</v>
      </c>
    </row>
    <row r="2814" spans="1:5" hidden="1">
      <c r="A2814" s="27">
        <v>12567</v>
      </c>
      <c r="B2814" s="30" t="s">
        <v>553</v>
      </c>
      <c r="C2814" s="27" t="s">
        <v>48</v>
      </c>
      <c r="D2814" s="27" t="s">
        <v>49</v>
      </c>
      <c r="E2814" s="28" t="s">
        <v>554</v>
      </c>
    </row>
    <row r="2815" spans="1:5" hidden="1">
      <c r="A2815" s="27">
        <v>12568</v>
      </c>
      <c r="B2815" s="30" t="s">
        <v>555</v>
      </c>
      <c r="C2815" s="27" t="s">
        <v>48</v>
      </c>
      <c r="D2815" s="27" t="s">
        <v>49</v>
      </c>
      <c r="E2815" s="28" t="s">
        <v>556</v>
      </c>
    </row>
    <row r="2816" spans="1:5" ht="26.4" hidden="1">
      <c r="A2816" s="27">
        <v>12569</v>
      </c>
      <c r="B2816" s="30" t="s">
        <v>8733</v>
      </c>
      <c r="C2816" s="27" t="s">
        <v>165</v>
      </c>
      <c r="D2816" s="27" t="s">
        <v>49</v>
      </c>
      <c r="E2816" s="28" t="s">
        <v>8734</v>
      </c>
    </row>
    <row r="2817" spans="1:5" ht="26.4" hidden="1">
      <c r="A2817" s="27">
        <v>12572</v>
      </c>
      <c r="B2817" s="30" t="s">
        <v>8754</v>
      </c>
      <c r="C2817" s="27" t="s">
        <v>165</v>
      </c>
      <c r="D2817" s="27" t="s">
        <v>49</v>
      </c>
      <c r="E2817" s="28" t="s">
        <v>8755</v>
      </c>
    </row>
    <row r="2818" spans="1:5" ht="26.4" hidden="1">
      <c r="A2818" s="27">
        <v>12573</v>
      </c>
      <c r="B2818" s="30" t="s">
        <v>8756</v>
      </c>
      <c r="C2818" s="27" t="s">
        <v>165</v>
      </c>
      <c r="D2818" s="27" t="s">
        <v>49</v>
      </c>
      <c r="E2818" s="28" t="s">
        <v>8757</v>
      </c>
    </row>
    <row r="2819" spans="1:5" ht="26.4" hidden="1">
      <c r="A2819" s="27">
        <v>12574</v>
      </c>
      <c r="B2819" s="30" t="s">
        <v>8758</v>
      </c>
      <c r="C2819" s="27" t="s">
        <v>165</v>
      </c>
      <c r="D2819" s="27" t="s">
        <v>49</v>
      </c>
      <c r="E2819" s="28" t="s">
        <v>8759</v>
      </c>
    </row>
    <row r="2820" spans="1:5" ht="26.4" hidden="1">
      <c r="A2820" s="27">
        <v>12575</v>
      </c>
      <c r="B2820" s="30" t="s">
        <v>8760</v>
      </c>
      <c r="C2820" s="27" t="s">
        <v>165</v>
      </c>
      <c r="D2820" s="27" t="s">
        <v>49</v>
      </c>
      <c r="E2820" s="28" t="s">
        <v>8761</v>
      </c>
    </row>
    <row r="2821" spans="1:5" ht="26.4" hidden="1">
      <c r="A2821" s="27">
        <v>12576</v>
      </c>
      <c r="B2821" s="30" t="s">
        <v>8762</v>
      </c>
      <c r="C2821" s="27" t="s">
        <v>165</v>
      </c>
      <c r="D2821" s="27" t="s">
        <v>49</v>
      </c>
      <c r="E2821" s="28" t="s">
        <v>8763</v>
      </c>
    </row>
    <row r="2822" spans="1:5" ht="26.4" hidden="1">
      <c r="A2822" s="27">
        <v>12577</v>
      </c>
      <c r="B2822" s="30" t="s">
        <v>8764</v>
      </c>
      <c r="C2822" s="27" t="s">
        <v>165</v>
      </c>
      <c r="D2822" s="27" t="s">
        <v>49</v>
      </c>
      <c r="E2822" s="28" t="s">
        <v>8765</v>
      </c>
    </row>
    <row r="2823" spans="1:5" ht="26.4" hidden="1">
      <c r="A2823" s="27">
        <v>12578</v>
      </c>
      <c r="B2823" s="30" t="s">
        <v>8766</v>
      </c>
      <c r="C2823" s="27" t="s">
        <v>165</v>
      </c>
      <c r="D2823" s="27" t="s">
        <v>49</v>
      </c>
      <c r="E2823" s="28" t="s">
        <v>8767</v>
      </c>
    </row>
    <row r="2824" spans="1:5" ht="26.4" hidden="1">
      <c r="A2824" s="27">
        <v>12579</v>
      </c>
      <c r="B2824" s="30" t="s">
        <v>8768</v>
      </c>
      <c r="C2824" s="27" t="s">
        <v>165</v>
      </c>
      <c r="D2824" s="27" t="s">
        <v>49</v>
      </c>
      <c r="E2824" s="28" t="s">
        <v>8769</v>
      </c>
    </row>
    <row r="2825" spans="1:5" ht="26.4" hidden="1">
      <c r="A2825" s="27">
        <v>12580</v>
      </c>
      <c r="B2825" s="30" t="s">
        <v>8770</v>
      </c>
      <c r="C2825" s="27" t="s">
        <v>165</v>
      </c>
      <c r="D2825" s="27" t="s">
        <v>49</v>
      </c>
      <c r="E2825" s="28" t="s">
        <v>8771</v>
      </c>
    </row>
    <row r="2826" spans="1:5" ht="26.4" hidden="1">
      <c r="A2826" s="27">
        <v>12581</v>
      </c>
      <c r="B2826" s="30" t="s">
        <v>8772</v>
      </c>
      <c r="C2826" s="27" t="s">
        <v>165</v>
      </c>
      <c r="D2826" s="27" t="s">
        <v>49</v>
      </c>
      <c r="E2826" s="28" t="s">
        <v>8773</v>
      </c>
    </row>
    <row r="2827" spans="1:5" hidden="1">
      <c r="A2827" s="27">
        <v>12583</v>
      </c>
      <c r="B2827" s="30" t="s">
        <v>8880</v>
      </c>
      <c r="C2827" s="27" t="s">
        <v>165</v>
      </c>
      <c r="D2827" s="27" t="s">
        <v>49</v>
      </c>
      <c r="E2827" s="28" t="s">
        <v>4256</v>
      </c>
    </row>
    <row r="2828" spans="1:5" hidden="1">
      <c r="A2828" s="27">
        <v>12584</v>
      </c>
      <c r="B2828" s="30" t="s">
        <v>8881</v>
      </c>
      <c r="C2828" s="27" t="s">
        <v>165</v>
      </c>
      <c r="D2828" s="27" t="s">
        <v>49</v>
      </c>
      <c r="E2828" s="28" t="s">
        <v>8882</v>
      </c>
    </row>
    <row r="2829" spans="1:5" ht="26.4" hidden="1">
      <c r="A2829" s="27">
        <v>12613</v>
      </c>
      <c r="B2829" s="30" t="s">
        <v>8910</v>
      </c>
      <c r="C2829" s="27" t="s">
        <v>48</v>
      </c>
      <c r="D2829" s="27" t="s">
        <v>49</v>
      </c>
      <c r="E2829" s="28" t="s">
        <v>8911</v>
      </c>
    </row>
    <row r="2830" spans="1:5" ht="26.4" hidden="1">
      <c r="A2830" s="27">
        <v>12614</v>
      </c>
      <c r="B2830" s="30" t="s">
        <v>1166</v>
      </c>
      <c r="C2830" s="27" t="s">
        <v>48</v>
      </c>
      <c r="D2830" s="27" t="s">
        <v>74</v>
      </c>
      <c r="E2830" s="28" t="s">
        <v>1167</v>
      </c>
    </row>
    <row r="2831" spans="1:5" ht="26.4" hidden="1">
      <c r="A2831" s="27">
        <v>12615</v>
      </c>
      <c r="B2831" s="30" t="s">
        <v>154</v>
      </c>
      <c r="C2831" s="27" t="s">
        <v>48</v>
      </c>
      <c r="D2831" s="27" t="s">
        <v>74</v>
      </c>
      <c r="E2831" s="28" t="s">
        <v>155</v>
      </c>
    </row>
    <row r="2832" spans="1:5" ht="26.4" hidden="1">
      <c r="A2832" s="27">
        <v>12616</v>
      </c>
      <c r="B2832" s="30" t="s">
        <v>1451</v>
      </c>
      <c r="C2832" s="27" t="s">
        <v>48</v>
      </c>
      <c r="D2832" s="27" t="s">
        <v>74</v>
      </c>
      <c r="E2832" s="28" t="s">
        <v>1452</v>
      </c>
    </row>
    <row r="2833" spans="1:5" ht="26.4" hidden="1">
      <c r="A2833" s="27">
        <v>12618</v>
      </c>
      <c r="B2833" s="30" t="s">
        <v>1947</v>
      </c>
      <c r="C2833" s="27" t="s">
        <v>48</v>
      </c>
      <c r="D2833" s="27" t="s">
        <v>74</v>
      </c>
      <c r="E2833" s="28" t="s">
        <v>1948</v>
      </c>
    </row>
    <row r="2834" spans="1:5" ht="26.4" hidden="1">
      <c r="A2834" s="27">
        <v>12623</v>
      </c>
      <c r="B2834" s="30" t="s">
        <v>2675</v>
      </c>
      <c r="C2834" s="27" t="s">
        <v>165</v>
      </c>
      <c r="D2834" s="27" t="s">
        <v>74</v>
      </c>
      <c r="E2834" s="28" t="s">
        <v>1349</v>
      </c>
    </row>
    <row r="2835" spans="1:5" ht="26.4" hidden="1">
      <c r="A2835" s="27">
        <v>12624</v>
      </c>
      <c r="B2835" s="30" t="s">
        <v>3841</v>
      </c>
      <c r="C2835" s="27" t="s">
        <v>48</v>
      </c>
      <c r="D2835" s="27" t="s">
        <v>74</v>
      </c>
      <c r="E2835" s="28" t="s">
        <v>3842</v>
      </c>
    </row>
    <row r="2836" spans="1:5" ht="26.4" hidden="1">
      <c r="A2836" s="27">
        <v>12625</v>
      </c>
      <c r="B2836" s="30" t="s">
        <v>5041</v>
      </c>
      <c r="C2836" s="27" t="s">
        <v>48</v>
      </c>
      <c r="D2836" s="27" t="s">
        <v>74</v>
      </c>
      <c r="E2836" s="28" t="s">
        <v>2227</v>
      </c>
    </row>
    <row r="2837" spans="1:5" ht="26.4" hidden="1">
      <c r="A2837" s="27">
        <v>12626</v>
      </c>
      <c r="B2837" s="30" t="s">
        <v>7642</v>
      </c>
      <c r="C2837" s="27" t="s">
        <v>48</v>
      </c>
      <c r="D2837" s="27" t="s">
        <v>74</v>
      </c>
      <c r="E2837" s="28" t="s">
        <v>7643</v>
      </c>
    </row>
    <row r="2838" spans="1:5" ht="26.4" hidden="1">
      <c r="A2838" s="27">
        <v>12627</v>
      </c>
      <c r="B2838" s="30" t="s">
        <v>9359</v>
      </c>
      <c r="C2838" s="27" t="s">
        <v>48</v>
      </c>
      <c r="D2838" s="27" t="s">
        <v>74</v>
      </c>
      <c r="E2838" s="28" t="s">
        <v>698</v>
      </c>
    </row>
    <row r="2839" spans="1:5" ht="26.4" hidden="1">
      <c r="A2839" s="27">
        <v>12628</v>
      </c>
      <c r="B2839" s="30" t="s">
        <v>4894</v>
      </c>
      <c r="C2839" s="27" t="s">
        <v>48</v>
      </c>
      <c r="D2839" s="27" t="s">
        <v>74</v>
      </c>
      <c r="E2839" s="28" t="s">
        <v>2083</v>
      </c>
    </row>
    <row r="2840" spans="1:5" ht="26.4" hidden="1">
      <c r="A2840" s="27">
        <v>12629</v>
      </c>
      <c r="B2840" s="30" t="s">
        <v>4895</v>
      </c>
      <c r="C2840" s="27" t="s">
        <v>48</v>
      </c>
      <c r="D2840" s="27" t="s">
        <v>74</v>
      </c>
      <c r="E2840" s="28" t="s">
        <v>3193</v>
      </c>
    </row>
    <row r="2841" spans="1:5" ht="26.4" hidden="1">
      <c r="A2841" s="27">
        <v>12657</v>
      </c>
      <c r="B2841" s="30" t="s">
        <v>9311</v>
      </c>
      <c r="C2841" s="27" t="s">
        <v>48</v>
      </c>
      <c r="D2841" s="27" t="s">
        <v>49</v>
      </c>
      <c r="E2841" s="28" t="s">
        <v>9312</v>
      </c>
    </row>
    <row r="2842" spans="1:5" hidden="1">
      <c r="A2842" s="27">
        <v>12713</v>
      </c>
      <c r="B2842" s="30" t="s">
        <v>8838</v>
      </c>
      <c r="C2842" s="27" t="s">
        <v>165</v>
      </c>
      <c r="D2842" s="27" t="s">
        <v>53</v>
      </c>
      <c r="E2842" s="28" t="s">
        <v>2134</v>
      </c>
    </row>
    <row r="2843" spans="1:5" ht="26.4" hidden="1">
      <c r="A2843" s="27">
        <v>12714</v>
      </c>
      <c r="B2843" s="30" t="s">
        <v>2917</v>
      </c>
      <c r="C2843" s="27" t="s">
        <v>48</v>
      </c>
      <c r="D2843" s="27" t="s">
        <v>49</v>
      </c>
      <c r="E2843" s="28" t="s">
        <v>2918</v>
      </c>
    </row>
    <row r="2844" spans="1:5" ht="26.4" hidden="1">
      <c r="A2844" s="27">
        <v>12715</v>
      </c>
      <c r="B2844" s="30" t="s">
        <v>2919</v>
      </c>
      <c r="C2844" s="27" t="s">
        <v>48</v>
      </c>
      <c r="D2844" s="27" t="s">
        <v>49</v>
      </c>
      <c r="E2844" s="28" t="s">
        <v>2083</v>
      </c>
    </row>
    <row r="2845" spans="1:5" ht="26.4" hidden="1">
      <c r="A2845" s="27">
        <v>12716</v>
      </c>
      <c r="B2845" s="30" t="s">
        <v>2920</v>
      </c>
      <c r="C2845" s="27" t="s">
        <v>48</v>
      </c>
      <c r="D2845" s="27" t="s">
        <v>49</v>
      </c>
      <c r="E2845" s="28" t="s">
        <v>2921</v>
      </c>
    </row>
    <row r="2846" spans="1:5" ht="26.4" hidden="1">
      <c r="A2846" s="27">
        <v>12717</v>
      </c>
      <c r="B2846" s="30" t="s">
        <v>2922</v>
      </c>
      <c r="C2846" s="27" t="s">
        <v>48</v>
      </c>
      <c r="D2846" s="27" t="s">
        <v>49</v>
      </c>
      <c r="E2846" s="28" t="s">
        <v>2923</v>
      </c>
    </row>
    <row r="2847" spans="1:5" ht="26.4" hidden="1">
      <c r="A2847" s="27">
        <v>12718</v>
      </c>
      <c r="B2847" s="30" t="s">
        <v>2924</v>
      </c>
      <c r="C2847" s="27" t="s">
        <v>48</v>
      </c>
      <c r="D2847" s="27" t="s">
        <v>49</v>
      </c>
      <c r="E2847" s="28" t="s">
        <v>2925</v>
      </c>
    </row>
    <row r="2848" spans="1:5" ht="26.4" hidden="1">
      <c r="A2848" s="27">
        <v>12719</v>
      </c>
      <c r="B2848" s="30" t="s">
        <v>2926</v>
      </c>
      <c r="C2848" s="27" t="s">
        <v>48</v>
      </c>
      <c r="D2848" s="27" t="s">
        <v>49</v>
      </c>
      <c r="E2848" s="28" t="s">
        <v>2927</v>
      </c>
    </row>
    <row r="2849" spans="1:5" ht="26.4" hidden="1">
      <c r="A2849" s="27">
        <v>12720</v>
      </c>
      <c r="B2849" s="30" t="s">
        <v>2928</v>
      </c>
      <c r="C2849" s="27" t="s">
        <v>48</v>
      </c>
      <c r="D2849" s="27" t="s">
        <v>49</v>
      </c>
      <c r="E2849" s="28" t="s">
        <v>2929</v>
      </c>
    </row>
    <row r="2850" spans="1:5" ht="26.4" hidden="1">
      <c r="A2850" s="27">
        <v>12721</v>
      </c>
      <c r="B2850" s="30" t="s">
        <v>2930</v>
      </c>
      <c r="C2850" s="27" t="s">
        <v>48</v>
      </c>
      <c r="D2850" s="27" t="s">
        <v>49</v>
      </c>
      <c r="E2850" s="28" t="s">
        <v>2931</v>
      </c>
    </row>
    <row r="2851" spans="1:5" ht="26.4" hidden="1">
      <c r="A2851" s="27">
        <v>12722</v>
      </c>
      <c r="B2851" s="30" t="s">
        <v>2915</v>
      </c>
      <c r="C2851" s="27" t="s">
        <v>48</v>
      </c>
      <c r="D2851" s="27" t="s">
        <v>49</v>
      </c>
      <c r="E2851" s="28" t="s">
        <v>2916</v>
      </c>
    </row>
    <row r="2852" spans="1:5" hidden="1">
      <c r="A2852" s="27">
        <v>12723</v>
      </c>
      <c r="B2852" s="30" t="s">
        <v>5435</v>
      </c>
      <c r="C2852" s="27" t="s">
        <v>48</v>
      </c>
      <c r="D2852" s="27" t="s">
        <v>49</v>
      </c>
      <c r="E2852" s="28" t="s">
        <v>3704</v>
      </c>
    </row>
    <row r="2853" spans="1:5" hidden="1">
      <c r="A2853" s="27">
        <v>12724</v>
      </c>
      <c r="B2853" s="30" t="s">
        <v>5436</v>
      </c>
      <c r="C2853" s="27" t="s">
        <v>48</v>
      </c>
      <c r="D2853" s="27" t="s">
        <v>49</v>
      </c>
      <c r="E2853" s="28" t="s">
        <v>1067</v>
      </c>
    </row>
    <row r="2854" spans="1:5" hidden="1">
      <c r="A2854" s="27">
        <v>12725</v>
      </c>
      <c r="B2854" s="30" t="s">
        <v>5437</v>
      </c>
      <c r="C2854" s="27" t="s">
        <v>48</v>
      </c>
      <c r="D2854" s="27" t="s">
        <v>49</v>
      </c>
      <c r="E2854" s="28" t="s">
        <v>5438</v>
      </c>
    </row>
    <row r="2855" spans="1:5" hidden="1">
      <c r="A2855" s="27">
        <v>12726</v>
      </c>
      <c r="B2855" s="30" t="s">
        <v>5439</v>
      </c>
      <c r="C2855" s="27" t="s">
        <v>48</v>
      </c>
      <c r="D2855" s="27" t="s">
        <v>49</v>
      </c>
      <c r="E2855" s="28" t="s">
        <v>5440</v>
      </c>
    </row>
    <row r="2856" spans="1:5" hidden="1">
      <c r="A2856" s="27">
        <v>12727</v>
      </c>
      <c r="B2856" s="30" t="s">
        <v>5441</v>
      </c>
      <c r="C2856" s="27" t="s">
        <v>48</v>
      </c>
      <c r="D2856" s="27" t="s">
        <v>49</v>
      </c>
      <c r="E2856" s="28" t="s">
        <v>5442</v>
      </c>
    </row>
    <row r="2857" spans="1:5" hidden="1">
      <c r="A2857" s="27">
        <v>12728</v>
      </c>
      <c r="B2857" s="30" t="s">
        <v>5443</v>
      </c>
      <c r="C2857" s="27" t="s">
        <v>48</v>
      </c>
      <c r="D2857" s="27" t="s">
        <v>49</v>
      </c>
      <c r="E2857" s="28" t="s">
        <v>5444</v>
      </c>
    </row>
    <row r="2858" spans="1:5" hidden="1">
      <c r="A2858" s="27">
        <v>12729</v>
      </c>
      <c r="B2858" s="30" t="s">
        <v>5445</v>
      </c>
      <c r="C2858" s="27" t="s">
        <v>48</v>
      </c>
      <c r="D2858" s="27" t="s">
        <v>49</v>
      </c>
      <c r="E2858" s="28" t="s">
        <v>5446</v>
      </c>
    </row>
    <row r="2859" spans="1:5" hidden="1">
      <c r="A2859" s="27">
        <v>12730</v>
      </c>
      <c r="B2859" s="30" t="s">
        <v>5447</v>
      </c>
      <c r="C2859" s="27" t="s">
        <v>48</v>
      </c>
      <c r="D2859" s="27" t="s">
        <v>49</v>
      </c>
      <c r="E2859" s="28" t="s">
        <v>5448</v>
      </c>
    </row>
    <row r="2860" spans="1:5" hidden="1">
      <c r="A2860" s="27">
        <v>12731</v>
      </c>
      <c r="B2860" s="30" t="s">
        <v>5433</v>
      </c>
      <c r="C2860" s="27" t="s">
        <v>48</v>
      </c>
      <c r="D2860" s="27" t="s">
        <v>49</v>
      </c>
      <c r="E2860" s="28" t="s">
        <v>5434</v>
      </c>
    </row>
    <row r="2861" spans="1:5" ht="26.4" hidden="1">
      <c r="A2861" s="27">
        <v>12732</v>
      </c>
      <c r="B2861" s="30" t="s">
        <v>7572</v>
      </c>
      <c r="C2861" s="27" t="s">
        <v>48</v>
      </c>
      <c r="D2861" s="27" t="s">
        <v>49</v>
      </c>
      <c r="E2861" s="28" t="s">
        <v>7573</v>
      </c>
    </row>
    <row r="2862" spans="1:5" hidden="1">
      <c r="A2862" s="27">
        <v>12733</v>
      </c>
      <c r="B2862" s="30" t="s">
        <v>7792</v>
      </c>
      <c r="C2862" s="27" t="s">
        <v>48</v>
      </c>
      <c r="D2862" s="27" t="s">
        <v>49</v>
      </c>
      <c r="E2862" s="28" t="s">
        <v>5945</v>
      </c>
    </row>
    <row r="2863" spans="1:5" hidden="1">
      <c r="A2863" s="27">
        <v>12734</v>
      </c>
      <c r="B2863" s="30" t="s">
        <v>7793</v>
      </c>
      <c r="C2863" s="27" t="s">
        <v>48</v>
      </c>
      <c r="D2863" s="27" t="s">
        <v>49</v>
      </c>
      <c r="E2863" s="28" t="s">
        <v>7794</v>
      </c>
    </row>
    <row r="2864" spans="1:5" hidden="1">
      <c r="A2864" s="27">
        <v>12735</v>
      </c>
      <c r="B2864" s="30" t="s">
        <v>7795</v>
      </c>
      <c r="C2864" s="27" t="s">
        <v>48</v>
      </c>
      <c r="D2864" s="27" t="s">
        <v>49</v>
      </c>
      <c r="E2864" s="28" t="s">
        <v>2694</v>
      </c>
    </row>
    <row r="2865" spans="1:5" hidden="1">
      <c r="A2865" s="27">
        <v>12736</v>
      </c>
      <c r="B2865" s="30" t="s">
        <v>7796</v>
      </c>
      <c r="C2865" s="27" t="s">
        <v>48</v>
      </c>
      <c r="D2865" s="27" t="s">
        <v>49</v>
      </c>
      <c r="E2865" s="28" t="s">
        <v>7797</v>
      </c>
    </row>
    <row r="2866" spans="1:5" hidden="1">
      <c r="A2866" s="27">
        <v>12737</v>
      </c>
      <c r="B2866" s="30" t="s">
        <v>7798</v>
      </c>
      <c r="C2866" s="27" t="s">
        <v>48</v>
      </c>
      <c r="D2866" s="27" t="s">
        <v>49</v>
      </c>
      <c r="E2866" s="28" t="s">
        <v>7799</v>
      </c>
    </row>
    <row r="2867" spans="1:5" hidden="1">
      <c r="A2867" s="27">
        <v>12738</v>
      </c>
      <c r="B2867" s="30" t="s">
        <v>7800</v>
      </c>
      <c r="C2867" s="27" t="s">
        <v>48</v>
      </c>
      <c r="D2867" s="27" t="s">
        <v>49</v>
      </c>
      <c r="E2867" s="28" t="s">
        <v>7801</v>
      </c>
    </row>
    <row r="2868" spans="1:5" hidden="1">
      <c r="A2868" s="27">
        <v>12739</v>
      </c>
      <c r="B2868" s="30" t="s">
        <v>7802</v>
      </c>
      <c r="C2868" s="27" t="s">
        <v>48</v>
      </c>
      <c r="D2868" s="27" t="s">
        <v>49</v>
      </c>
      <c r="E2868" s="28" t="s">
        <v>7803</v>
      </c>
    </row>
    <row r="2869" spans="1:5" hidden="1">
      <c r="A2869" s="27">
        <v>12740</v>
      </c>
      <c r="B2869" s="30" t="s">
        <v>7804</v>
      </c>
      <c r="C2869" s="27" t="s">
        <v>48</v>
      </c>
      <c r="D2869" s="27" t="s">
        <v>49</v>
      </c>
      <c r="E2869" s="28" t="s">
        <v>7805</v>
      </c>
    </row>
    <row r="2870" spans="1:5" hidden="1">
      <c r="A2870" s="27">
        <v>12741</v>
      </c>
      <c r="B2870" s="30" t="s">
        <v>7790</v>
      </c>
      <c r="C2870" s="27" t="s">
        <v>48</v>
      </c>
      <c r="D2870" s="27" t="s">
        <v>49</v>
      </c>
      <c r="E2870" s="28" t="s">
        <v>7791</v>
      </c>
    </row>
    <row r="2871" spans="1:5" ht="26.4" hidden="1">
      <c r="A2871" s="27">
        <v>12742</v>
      </c>
      <c r="B2871" s="30" t="s">
        <v>8836</v>
      </c>
      <c r="C2871" s="27" t="s">
        <v>165</v>
      </c>
      <c r="D2871" s="27" t="s">
        <v>49</v>
      </c>
      <c r="E2871" s="28" t="s">
        <v>8837</v>
      </c>
    </row>
    <row r="2872" spans="1:5" hidden="1">
      <c r="A2872" s="27">
        <v>12743</v>
      </c>
      <c r="B2872" s="30" t="s">
        <v>8839</v>
      </c>
      <c r="C2872" s="27" t="s">
        <v>165</v>
      </c>
      <c r="D2872" s="27" t="s">
        <v>49</v>
      </c>
      <c r="E2872" s="28" t="s">
        <v>8840</v>
      </c>
    </row>
    <row r="2873" spans="1:5" hidden="1">
      <c r="A2873" s="27">
        <v>12744</v>
      </c>
      <c r="B2873" s="30" t="s">
        <v>8841</v>
      </c>
      <c r="C2873" s="27" t="s">
        <v>165</v>
      </c>
      <c r="D2873" s="27" t="s">
        <v>49</v>
      </c>
      <c r="E2873" s="28" t="s">
        <v>8842</v>
      </c>
    </row>
    <row r="2874" spans="1:5" hidden="1">
      <c r="A2874" s="27">
        <v>12745</v>
      </c>
      <c r="B2874" s="30" t="s">
        <v>8843</v>
      </c>
      <c r="C2874" s="27" t="s">
        <v>165</v>
      </c>
      <c r="D2874" s="27" t="s">
        <v>49</v>
      </c>
      <c r="E2874" s="28" t="s">
        <v>8844</v>
      </c>
    </row>
    <row r="2875" spans="1:5" hidden="1">
      <c r="A2875" s="27">
        <v>12746</v>
      </c>
      <c r="B2875" s="30" t="s">
        <v>8845</v>
      </c>
      <c r="C2875" s="27" t="s">
        <v>165</v>
      </c>
      <c r="D2875" s="27" t="s">
        <v>49</v>
      </c>
      <c r="E2875" s="28" t="s">
        <v>8846</v>
      </c>
    </row>
    <row r="2876" spans="1:5" hidden="1">
      <c r="A2876" s="27">
        <v>12747</v>
      </c>
      <c r="B2876" s="30" t="s">
        <v>8847</v>
      </c>
      <c r="C2876" s="27" t="s">
        <v>165</v>
      </c>
      <c r="D2876" s="27" t="s">
        <v>49</v>
      </c>
      <c r="E2876" s="28" t="s">
        <v>8848</v>
      </c>
    </row>
    <row r="2877" spans="1:5" hidden="1">
      <c r="A2877" s="27">
        <v>12748</v>
      </c>
      <c r="B2877" s="30" t="s">
        <v>8849</v>
      </c>
      <c r="C2877" s="27" t="s">
        <v>165</v>
      </c>
      <c r="D2877" s="27" t="s">
        <v>49</v>
      </c>
      <c r="E2877" s="28" t="s">
        <v>8850</v>
      </c>
    </row>
    <row r="2878" spans="1:5" hidden="1">
      <c r="A2878" s="27">
        <v>12749</v>
      </c>
      <c r="B2878" s="30" t="s">
        <v>8851</v>
      </c>
      <c r="C2878" s="27" t="s">
        <v>165</v>
      </c>
      <c r="D2878" s="27" t="s">
        <v>49</v>
      </c>
      <c r="E2878" s="28" t="s">
        <v>8852</v>
      </c>
    </row>
    <row r="2879" spans="1:5" ht="26.4" hidden="1">
      <c r="A2879" s="27">
        <v>12759</v>
      </c>
      <c r="B2879" s="30" t="s">
        <v>2214</v>
      </c>
      <c r="C2879" s="27" t="s">
        <v>62</v>
      </c>
      <c r="D2879" s="27" t="s">
        <v>49</v>
      </c>
      <c r="E2879" s="28" t="s">
        <v>2215</v>
      </c>
    </row>
    <row r="2880" spans="1:5" ht="26.4" hidden="1">
      <c r="A2880" s="27">
        <v>12760</v>
      </c>
      <c r="B2880" s="30" t="s">
        <v>2212</v>
      </c>
      <c r="C2880" s="27" t="s">
        <v>62</v>
      </c>
      <c r="D2880" s="27" t="s">
        <v>49</v>
      </c>
      <c r="E2880" s="28" t="s">
        <v>2213</v>
      </c>
    </row>
    <row r="2881" spans="1:5" hidden="1">
      <c r="A2881" s="27">
        <v>12768</v>
      </c>
      <c r="B2881" s="30" t="s">
        <v>4587</v>
      </c>
      <c r="C2881" s="27" t="s">
        <v>48</v>
      </c>
      <c r="D2881" s="27" t="s">
        <v>74</v>
      </c>
      <c r="E2881" s="28" t="s">
        <v>4588</v>
      </c>
    </row>
    <row r="2882" spans="1:5" hidden="1">
      <c r="A2882" s="27">
        <v>12769</v>
      </c>
      <c r="B2882" s="30" t="s">
        <v>4591</v>
      </c>
      <c r="C2882" s="27" t="s">
        <v>48</v>
      </c>
      <c r="D2882" s="27" t="s">
        <v>74</v>
      </c>
      <c r="E2882" s="28" t="s">
        <v>4592</v>
      </c>
    </row>
    <row r="2883" spans="1:5" hidden="1">
      <c r="A2883" s="27">
        <v>12770</v>
      </c>
      <c r="B2883" s="30" t="s">
        <v>4583</v>
      </c>
      <c r="C2883" s="27" t="s">
        <v>48</v>
      </c>
      <c r="D2883" s="27" t="s">
        <v>74</v>
      </c>
      <c r="E2883" s="28" t="s">
        <v>4584</v>
      </c>
    </row>
    <row r="2884" spans="1:5" hidden="1">
      <c r="A2884" s="27">
        <v>12772</v>
      </c>
      <c r="B2884" s="30" t="s">
        <v>4585</v>
      </c>
      <c r="C2884" s="27" t="s">
        <v>48</v>
      </c>
      <c r="D2884" s="27" t="s">
        <v>74</v>
      </c>
      <c r="E2884" s="28" t="s">
        <v>4586</v>
      </c>
    </row>
    <row r="2885" spans="1:5" hidden="1">
      <c r="A2885" s="27">
        <v>12773</v>
      </c>
      <c r="B2885" s="30" t="s">
        <v>4593</v>
      </c>
      <c r="C2885" s="27" t="s">
        <v>48</v>
      </c>
      <c r="D2885" s="27" t="s">
        <v>74</v>
      </c>
      <c r="E2885" s="28" t="s">
        <v>4594</v>
      </c>
    </row>
    <row r="2886" spans="1:5" hidden="1">
      <c r="A2886" s="27">
        <v>12774</v>
      </c>
      <c r="B2886" s="30" t="s">
        <v>4595</v>
      </c>
      <c r="C2886" s="27" t="s">
        <v>48</v>
      </c>
      <c r="D2886" s="27" t="s">
        <v>74</v>
      </c>
      <c r="E2886" s="28" t="s">
        <v>4596</v>
      </c>
    </row>
    <row r="2887" spans="1:5" hidden="1">
      <c r="A2887" s="27">
        <v>12775</v>
      </c>
      <c r="B2887" s="30" t="s">
        <v>4589</v>
      </c>
      <c r="C2887" s="27" t="s">
        <v>48</v>
      </c>
      <c r="D2887" s="27" t="s">
        <v>74</v>
      </c>
      <c r="E2887" s="28" t="s">
        <v>4590</v>
      </c>
    </row>
    <row r="2888" spans="1:5" hidden="1">
      <c r="A2888" s="27">
        <v>12776</v>
      </c>
      <c r="B2888" s="30" t="s">
        <v>4597</v>
      </c>
      <c r="C2888" s="27" t="s">
        <v>48</v>
      </c>
      <c r="D2888" s="27" t="s">
        <v>74</v>
      </c>
      <c r="E2888" s="28" t="s">
        <v>4598</v>
      </c>
    </row>
    <row r="2889" spans="1:5" hidden="1">
      <c r="A2889" s="27">
        <v>12777</v>
      </c>
      <c r="B2889" s="30" t="s">
        <v>4599</v>
      </c>
      <c r="C2889" s="27" t="s">
        <v>48</v>
      </c>
      <c r="D2889" s="27" t="s">
        <v>74</v>
      </c>
      <c r="E2889" s="28" t="s">
        <v>4600</v>
      </c>
    </row>
    <row r="2890" spans="1:5" hidden="1">
      <c r="A2890" s="27">
        <v>12815</v>
      </c>
      <c r="B2890" s="30" t="s">
        <v>4200</v>
      </c>
      <c r="C2890" s="27" t="s">
        <v>48</v>
      </c>
      <c r="D2890" s="27" t="s">
        <v>49</v>
      </c>
      <c r="E2890" s="28" t="s">
        <v>227</v>
      </c>
    </row>
    <row r="2891" spans="1:5" hidden="1">
      <c r="A2891" s="27">
        <v>12863</v>
      </c>
      <c r="B2891" s="30" t="s">
        <v>340</v>
      </c>
      <c r="C2891" s="27" t="s">
        <v>48</v>
      </c>
      <c r="D2891" s="27" t="s">
        <v>74</v>
      </c>
      <c r="E2891" s="28" t="s">
        <v>341</v>
      </c>
    </row>
    <row r="2892" spans="1:5" hidden="1">
      <c r="A2892" s="27">
        <v>12865</v>
      </c>
      <c r="B2892" s="30" t="s">
        <v>4029</v>
      </c>
      <c r="C2892" s="27" t="s">
        <v>52</v>
      </c>
      <c r="D2892" s="27" t="s">
        <v>49</v>
      </c>
      <c r="E2892" s="28" t="s">
        <v>4030</v>
      </c>
    </row>
    <row r="2893" spans="1:5" hidden="1">
      <c r="A2893" s="27">
        <v>12868</v>
      </c>
      <c r="B2893" s="30" t="s">
        <v>5907</v>
      </c>
      <c r="C2893" s="27" t="s">
        <v>52</v>
      </c>
      <c r="D2893" s="27" t="s">
        <v>49</v>
      </c>
      <c r="E2893" s="28" t="s">
        <v>5908</v>
      </c>
    </row>
    <row r="2894" spans="1:5" hidden="1">
      <c r="A2894" s="27">
        <v>12869</v>
      </c>
      <c r="B2894" s="30" t="s">
        <v>8292</v>
      </c>
      <c r="C2894" s="27" t="s">
        <v>52</v>
      </c>
      <c r="D2894" s="27" t="s">
        <v>49</v>
      </c>
      <c r="E2894" s="28" t="s">
        <v>5133</v>
      </c>
    </row>
    <row r="2895" spans="1:5" hidden="1">
      <c r="A2895" s="27">
        <v>12872</v>
      </c>
      <c r="B2895" s="30" t="s">
        <v>4398</v>
      </c>
      <c r="C2895" s="27" t="s">
        <v>52</v>
      </c>
      <c r="D2895" s="27" t="s">
        <v>49</v>
      </c>
      <c r="E2895" s="28" t="s">
        <v>54</v>
      </c>
    </row>
    <row r="2896" spans="1:5" hidden="1">
      <c r="A2896" s="27">
        <v>12873</v>
      </c>
      <c r="B2896" s="30" t="s">
        <v>4606</v>
      </c>
      <c r="C2896" s="27" t="s">
        <v>52</v>
      </c>
      <c r="D2896" s="27" t="s">
        <v>49</v>
      </c>
      <c r="E2896" s="28" t="s">
        <v>2264</v>
      </c>
    </row>
    <row r="2897" spans="1:5" hidden="1">
      <c r="A2897" s="27">
        <v>12874</v>
      </c>
      <c r="B2897" s="30" t="s">
        <v>6644</v>
      </c>
      <c r="C2897" s="27" t="s">
        <v>52</v>
      </c>
      <c r="D2897" s="27" t="s">
        <v>49</v>
      </c>
      <c r="E2897" s="28" t="s">
        <v>6645</v>
      </c>
    </row>
    <row r="2898" spans="1:5" ht="39.6" hidden="1">
      <c r="A2898" s="27">
        <v>12888</v>
      </c>
      <c r="B2898" s="30" t="s">
        <v>588</v>
      </c>
      <c r="C2898" s="27" t="s">
        <v>589</v>
      </c>
      <c r="D2898" s="27" t="s">
        <v>74</v>
      </c>
      <c r="E2898" s="28" t="s">
        <v>590</v>
      </c>
    </row>
    <row r="2899" spans="1:5" ht="26.4" hidden="1">
      <c r="A2899" s="27">
        <v>12889</v>
      </c>
      <c r="B2899" s="30" t="s">
        <v>591</v>
      </c>
      <c r="C2899" s="27" t="s">
        <v>589</v>
      </c>
      <c r="D2899" s="27" t="s">
        <v>74</v>
      </c>
      <c r="E2899" s="28" t="s">
        <v>592</v>
      </c>
    </row>
    <row r="2900" spans="1:5" hidden="1">
      <c r="A2900" s="27">
        <v>12892</v>
      </c>
      <c r="B2900" s="30" t="s">
        <v>5710</v>
      </c>
      <c r="C2900" s="27" t="s">
        <v>922</v>
      </c>
      <c r="D2900" s="27" t="s">
        <v>49</v>
      </c>
      <c r="E2900" s="28" t="s">
        <v>5342</v>
      </c>
    </row>
    <row r="2901" spans="1:5" hidden="1">
      <c r="A2901" s="27">
        <v>12893</v>
      </c>
      <c r="B2901" s="30" t="s">
        <v>1238</v>
      </c>
      <c r="C2901" s="27" t="s">
        <v>922</v>
      </c>
      <c r="D2901" s="27" t="s">
        <v>49</v>
      </c>
      <c r="E2901" s="28" t="s">
        <v>1239</v>
      </c>
    </row>
    <row r="2902" spans="1:5" ht="26.4" hidden="1">
      <c r="A2902" s="27">
        <v>12894</v>
      </c>
      <c r="B2902" s="30" t="s">
        <v>2131</v>
      </c>
      <c r="C2902" s="27" t="s">
        <v>48</v>
      </c>
      <c r="D2902" s="27" t="s">
        <v>49</v>
      </c>
      <c r="E2902" s="28" t="s">
        <v>2132</v>
      </c>
    </row>
    <row r="2903" spans="1:5" ht="26.4" hidden="1">
      <c r="A2903" s="27">
        <v>12895</v>
      </c>
      <c r="B2903" s="30" t="s">
        <v>2133</v>
      </c>
      <c r="C2903" s="27" t="s">
        <v>48</v>
      </c>
      <c r="D2903" s="27" t="s">
        <v>53</v>
      </c>
      <c r="E2903" s="28" t="s">
        <v>2134</v>
      </c>
    </row>
    <row r="2904" spans="1:5" ht="26.4" hidden="1">
      <c r="A2904" s="27">
        <v>12898</v>
      </c>
      <c r="B2904" s="30" t="s">
        <v>5849</v>
      </c>
      <c r="C2904" s="27" t="s">
        <v>48</v>
      </c>
      <c r="D2904" s="27" t="s">
        <v>74</v>
      </c>
      <c r="E2904" s="28" t="s">
        <v>3584</v>
      </c>
    </row>
    <row r="2905" spans="1:5" ht="26.4" hidden="1">
      <c r="A2905" s="27">
        <v>12899</v>
      </c>
      <c r="B2905" s="30" t="s">
        <v>5847</v>
      </c>
      <c r="C2905" s="27" t="s">
        <v>48</v>
      </c>
      <c r="D2905" s="27" t="s">
        <v>74</v>
      </c>
      <c r="E2905" s="28" t="s">
        <v>5848</v>
      </c>
    </row>
    <row r="2906" spans="1:5" hidden="1">
      <c r="A2906" s="27">
        <v>12909</v>
      </c>
      <c r="B2906" s="30" t="s">
        <v>2102</v>
      </c>
      <c r="C2906" s="27" t="s">
        <v>48</v>
      </c>
      <c r="D2906" s="27" t="s">
        <v>49</v>
      </c>
      <c r="E2906" s="28" t="s">
        <v>2103</v>
      </c>
    </row>
    <row r="2907" spans="1:5" hidden="1">
      <c r="A2907" s="27">
        <v>12910</v>
      </c>
      <c r="B2907" s="30" t="s">
        <v>2104</v>
      </c>
      <c r="C2907" s="27" t="s">
        <v>48</v>
      </c>
      <c r="D2907" s="27" t="s">
        <v>49</v>
      </c>
      <c r="E2907" s="28" t="s">
        <v>2105</v>
      </c>
    </row>
    <row r="2908" spans="1:5" hidden="1">
      <c r="A2908" s="27">
        <v>12920</v>
      </c>
      <c r="B2908" s="30" t="s">
        <v>3051</v>
      </c>
      <c r="C2908" s="27" t="s">
        <v>48</v>
      </c>
      <c r="D2908" s="27" t="s">
        <v>74</v>
      </c>
      <c r="E2908" s="28" t="s">
        <v>3052</v>
      </c>
    </row>
    <row r="2909" spans="1:5" hidden="1">
      <c r="A2909" s="27">
        <v>12943</v>
      </c>
      <c r="B2909" s="30" t="s">
        <v>3055</v>
      </c>
      <c r="C2909" s="27" t="s">
        <v>48</v>
      </c>
      <c r="D2909" s="27" t="s">
        <v>74</v>
      </c>
      <c r="E2909" s="28" t="s">
        <v>3056</v>
      </c>
    </row>
    <row r="2910" spans="1:5" hidden="1">
      <c r="A2910" s="27">
        <v>13003</v>
      </c>
      <c r="B2910" s="30" t="s">
        <v>404</v>
      </c>
      <c r="C2910" s="27" t="s">
        <v>175</v>
      </c>
      <c r="D2910" s="27" t="s">
        <v>53</v>
      </c>
      <c r="E2910" s="28" t="s">
        <v>405</v>
      </c>
    </row>
    <row r="2911" spans="1:5" hidden="1">
      <c r="A2911" s="27">
        <v>13042</v>
      </c>
      <c r="B2911" s="30" t="s">
        <v>8642</v>
      </c>
      <c r="C2911" s="27" t="s">
        <v>165</v>
      </c>
      <c r="D2911" s="27" t="s">
        <v>49</v>
      </c>
      <c r="E2911" s="28" t="s">
        <v>8643</v>
      </c>
    </row>
    <row r="2912" spans="1:5" hidden="1">
      <c r="A2912" s="27">
        <v>13109</v>
      </c>
      <c r="B2912" s="30" t="s">
        <v>7474</v>
      </c>
      <c r="C2912" s="27" t="s">
        <v>48</v>
      </c>
      <c r="D2912" s="27" t="s">
        <v>74</v>
      </c>
      <c r="E2912" s="28" t="s">
        <v>7475</v>
      </c>
    </row>
    <row r="2913" spans="1:5" hidden="1">
      <c r="A2913" s="27">
        <v>13110</v>
      </c>
      <c r="B2913" s="30" t="s">
        <v>7476</v>
      </c>
      <c r="C2913" s="27" t="s">
        <v>48</v>
      </c>
      <c r="D2913" s="27" t="s">
        <v>74</v>
      </c>
      <c r="E2913" s="28" t="s">
        <v>7477</v>
      </c>
    </row>
    <row r="2914" spans="1:5" hidden="1">
      <c r="A2914" s="27">
        <v>13113</v>
      </c>
      <c r="B2914" s="30" t="s">
        <v>529</v>
      </c>
      <c r="C2914" s="27" t="s">
        <v>48</v>
      </c>
      <c r="D2914" s="27" t="s">
        <v>49</v>
      </c>
      <c r="E2914" s="28" t="s">
        <v>530</v>
      </c>
    </row>
    <row r="2915" spans="1:5" hidden="1">
      <c r="A2915" s="27">
        <v>13114</v>
      </c>
      <c r="B2915" s="30" t="s">
        <v>531</v>
      </c>
      <c r="C2915" s="27" t="s">
        <v>48</v>
      </c>
      <c r="D2915" s="27" t="s">
        <v>49</v>
      </c>
      <c r="E2915" s="28" t="s">
        <v>532</v>
      </c>
    </row>
    <row r="2916" spans="1:5" ht="26.4" hidden="1">
      <c r="A2916" s="27">
        <v>13115</v>
      </c>
      <c r="B2916" s="30" t="s">
        <v>1959</v>
      </c>
      <c r="C2916" s="27" t="s">
        <v>165</v>
      </c>
      <c r="D2916" s="27" t="s">
        <v>49</v>
      </c>
      <c r="E2916" s="28" t="s">
        <v>1960</v>
      </c>
    </row>
    <row r="2917" spans="1:5" hidden="1">
      <c r="A2917" s="27">
        <v>13127</v>
      </c>
      <c r="B2917" s="30" t="s">
        <v>8631</v>
      </c>
      <c r="C2917" s="27" t="s">
        <v>165</v>
      </c>
      <c r="D2917" s="27" t="s">
        <v>49</v>
      </c>
      <c r="E2917" s="28" t="s">
        <v>4903</v>
      </c>
    </row>
    <row r="2918" spans="1:5" hidden="1">
      <c r="A2918" s="27">
        <v>13137</v>
      </c>
      <c r="B2918" s="30" t="s">
        <v>8632</v>
      </c>
      <c r="C2918" s="27" t="s">
        <v>165</v>
      </c>
      <c r="D2918" s="27" t="s">
        <v>49</v>
      </c>
      <c r="E2918" s="28" t="s">
        <v>8633</v>
      </c>
    </row>
    <row r="2919" spans="1:5" hidden="1">
      <c r="A2919" s="27">
        <v>13141</v>
      </c>
      <c r="B2919" s="30" t="s">
        <v>8646</v>
      </c>
      <c r="C2919" s="27" t="s">
        <v>165</v>
      </c>
      <c r="D2919" s="27" t="s">
        <v>49</v>
      </c>
      <c r="E2919" s="28" t="s">
        <v>8647</v>
      </c>
    </row>
    <row r="2920" spans="1:5" hidden="1">
      <c r="A2920" s="27">
        <v>13142</v>
      </c>
      <c r="B2920" s="30" t="s">
        <v>8650</v>
      </c>
      <c r="C2920" s="27" t="s">
        <v>165</v>
      </c>
      <c r="D2920" s="27" t="s">
        <v>49</v>
      </c>
      <c r="E2920" s="28" t="s">
        <v>8651</v>
      </c>
    </row>
    <row r="2921" spans="1:5" ht="26.4" hidden="1">
      <c r="A2921" s="27">
        <v>13159</v>
      </c>
      <c r="B2921" s="30" t="s">
        <v>8883</v>
      </c>
      <c r="C2921" s="27" t="s">
        <v>165</v>
      </c>
      <c r="D2921" s="27" t="s">
        <v>49</v>
      </c>
      <c r="E2921" s="28" t="s">
        <v>8884</v>
      </c>
    </row>
    <row r="2922" spans="1:5" ht="26.4" hidden="1">
      <c r="A2922" s="27">
        <v>13168</v>
      </c>
      <c r="B2922" s="30" t="s">
        <v>8885</v>
      </c>
      <c r="C2922" s="27" t="s">
        <v>165</v>
      </c>
      <c r="D2922" s="27" t="s">
        <v>49</v>
      </c>
      <c r="E2922" s="28" t="s">
        <v>8886</v>
      </c>
    </row>
    <row r="2923" spans="1:5" ht="26.4" hidden="1">
      <c r="A2923" s="27">
        <v>13173</v>
      </c>
      <c r="B2923" s="30" t="s">
        <v>8887</v>
      </c>
      <c r="C2923" s="27" t="s">
        <v>165</v>
      </c>
      <c r="D2923" s="27" t="s">
        <v>49</v>
      </c>
      <c r="E2923" s="28" t="s">
        <v>8888</v>
      </c>
    </row>
    <row r="2924" spans="1:5" ht="39.6" hidden="1">
      <c r="A2924" s="27">
        <v>13186</v>
      </c>
      <c r="B2924" s="30" t="s">
        <v>6509</v>
      </c>
      <c r="C2924" s="27" t="s">
        <v>71</v>
      </c>
      <c r="D2924" s="27" t="s">
        <v>49</v>
      </c>
      <c r="E2924" s="28" t="s">
        <v>6510</v>
      </c>
    </row>
    <row r="2925" spans="1:5" ht="26.4" hidden="1">
      <c r="A2925" s="27">
        <v>13192</v>
      </c>
      <c r="B2925" s="30" t="s">
        <v>5302</v>
      </c>
      <c r="C2925" s="27" t="s">
        <v>48</v>
      </c>
      <c r="D2925" s="27" t="s">
        <v>49</v>
      </c>
      <c r="E2925" s="28" t="s">
        <v>5303</v>
      </c>
    </row>
    <row r="2926" spans="1:5" ht="39.6" hidden="1">
      <c r="A2926" s="27">
        <v>13215</v>
      </c>
      <c r="B2926" s="30" t="s">
        <v>2204</v>
      </c>
      <c r="C2926" s="27" t="s">
        <v>48</v>
      </c>
      <c r="D2926" s="27" t="s">
        <v>49</v>
      </c>
      <c r="E2926" s="28" t="s">
        <v>2205</v>
      </c>
    </row>
    <row r="2927" spans="1:5" ht="26.4" hidden="1">
      <c r="A2927" s="27">
        <v>13227</v>
      </c>
      <c r="B2927" s="30" t="s">
        <v>6088</v>
      </c>
      <c r="C2927" s="27" t="s">
        <v>48</v>
      </c>
      <c r="D2927" s="27" t="s">
        <v>49</v>
      </c>
      <c r="E2927" s="28" t="s">
        <v>6089</v>
      </c>
    </row>
    <row r="2928" spans="1:5" ht="26.4" hidden="1">
      <c r="A2928" s="27">
        <v>13238</v>
      </c>
      <c r="B2928" s="30" t="s">
        <v>8560</v>
      </c>
      <c r="C2928" s="27" t="s">
        <v>48</v>
      </c>
      <c r="D2928" s="27" t="s">
        <v>74</v>
      </c>
      <c r="E2928" s="28" t="s">
        <v>8561</v>
      </c>
    </row>
    <row r="2929" spans="1:5" hidden="1">
      <c r="A2929" s="27">
        <v>13244</v>
      </c>
      <c r="B2929" s="30" t="s">
        <v>2678</v>
      </c>
      <c r="C2929" s="27" t="s">
        <v>48</v>
      </c>
      <c r="D2929" s="27" t="s">
        <v>53</v>
      </c>
      <c r="E2929" s="28" t="s">
        <v>2679</v>
      </c>
    </row>
    <row r="2930" spans="1:5" ht="26.4" hidden="1">
      <c r="A2930" s="27">
        <v>13246</v>
      </c>
      <c r="B2930" s="30" t="s">
        <v>6347</v>
      </c>
      <c r="C2930" s="27" t="s">
        <v>48</v>
      </c>
      <c r="D2930" s="27" t="s">
        <v>49</v>
      </c>
      <c r="E2930" s="28" t="s">
        <v>799</v>
      </c>
    </row>
    <row r="2931" spans="1:5" hidden="1">
      <c r="A2931" s="27">
        <v>13250</v>
      </c>
      <c r="B2931" s="30" t="s">
        <v>5205</v>
      </c>
      <c r="C2931" s="27" t="s">
        <v>48</v>
      </c>
      <c r="D2931" s="27" t="s">
        <v>49</v>
      </c>
      <c r="E2931" s="28" t="s">
        <v>5206</v>
      </c>
    </row>
    <row r="2932" spans="1:5" ht="26.4" hidden="1">
      <c r="A2932" s="27">
        <v>13255</v>
      </c>
      <c r="B2932" s="30" t="s">
        <v>7676</v>
      </c>
      <c r="C2932" s="27" t="s">
        <v>48</v>
      </c>
      <c r="D2932" s="27" t="s">
        <v>49</v>
      </c>
      <c r="E2932" s="28" t="s">
        <v>7677</v>
      </c>
    </row>
    <row r="2933" spans="1:5" ht="26.4" hidden="1">
      <c r="A2933" s="27">
        <v>13256</v>
      </c>
      <c r="B2933" s="30" t="s">
        <v>8709</v>
      </c>
      <c r="C2933" s="27" t="s">
        <v>165</v>
      </c>
      <c r="D2933" s="27" t="s">
        <v>49</v>
      </c>
      <c r="E2933" s="28" t="s">
        <v>8710</v>
      </c>
    </row>
    <row r="2934" spans="1:5" hidden="1">
      <c r="A2934" s="27">
        <v>13261</v>
      </c>
      <c r="B2934" s="30" t="s">
        <v>4228</v>
      </c>
      <c r="C2934" s="27" t="s">
        <v>48</v>
      </c>
      <c r="D2934" s="27" t="s">
        <v>49</v>
      </c>
      <c r="E2934" s="28" t="s">
        <v>4229</v>
      </c>
    </row>
    <row r="2935" spans="1:5" hidden="1">
      <c r="A2935" s="27">
        <v>13279</v>
      </c>
      <c r="B2935" s="30" t="s">
        <v>2404</v>
      </c>
      <c r="C2935" s="27" t="s">
        <v>172</v>
      </c>
      <c r="D2935" s="27" t="s">
        <v>49</v>
      </c>
      <c r="E2935" s="28" t="s">
        <v>2405</v>
      </c>
    </row>
    <row r="2936" spans="1:5" hidden="1">
      <c r="A2936" s="27">
        <v>13284</v>
      </c>
      <c r="B2936" s="30" t="s">
        <v>2429</v>
      </c>
      <c r="C2936" s="27" t="s">
        <v>172</v>
      </c>
      <c r="D2936" s="27" t="s">
        <v>49</v>
      </c>
      <c r="E2936" s="28" t="s">
        <v>2430</v>
      </c>
    </row>
    <row r="2937" spans="1:5" ht="26.4" hidden="1">
      <c r="A2937" s="27">
        <v>13294</v>
      </c>
      <c r="B2937" s="30" t="s">
        <v>6422</v>
      </c>
      <c r="C2937" s="27" t="s">
        <v>48</v>
      </c>
      <c r="D2937" s="27" t="s">
        <v>49</v>
      </c>
      <c r="E2937" s="28" t="s">
        <v>1045</v>
      </c>
    </row>
    <row r="2938" spans="1:5" hidden="1">
      <c r="A2938" s="27">
        <v>13329</v>
      </c>
      <c r="B2938" s="30" t="s">
        <v>7600</v>
      </c>
      <c r="C2938" s="27" t="s">
        <v>48</v>
      </c>
      <c r="D2938" s="27" t="s">
        <v>53</v>
      </c>
      <c r="E2938" s="28" t="s">
        <v>2736</v>
      </c>
    </row>
    <row r="2939" spans="1:5" ht="26.4" hidden="1">
      <c r="A2939" s="27">
        <v>13333</v>
      </c>
      <c r="B2939" s="30" t="s">
        <v>4472</v>
      </c>
      <c r="C2939" s="27" t="s">
        <v>48</v>
      </c>
      <c r="D2939" s="27" t="s">
        <v>49</v>
      </c>
      <c r="E2939" s="28" t="s">
        <v>4473</v>
      </c>
    </row>
    <row r="2940" spans="1:5" hidden="1">
      <c r="A2940" s="27">
        <v>13335</v>
      </c>
      <c r="B2940" s="30" t="s">
        <v>7001</v>
      </c>
      <c r="C2940" s="27" t="s">
        <v>48</v>
      </c>
      <c r="D2940" s="27" t="s">
        <v>49</v>
      </c>
      <c r="E2940" s="28" t="s">
        <v>7002</v>
      </c>
    </row>
    <row r="2941" spans="1:5" hidden="1">
      <c r="A2941" s="27">
        <v>13339</v>
      </c>
      <c r="B2941" s="30" t="s">
        <v>7003</v>
      </c>
      <c r="C2941" s="27" t="s">
        <v>48</v>
      </c>
      <c r="D2941" s="27" t="s">
        <v>49</v>
      </c>
      <c r="E2941" s="28" t="s">
        <v>7004</v>
      </c>
    </row>
    <row r="2942" spans="1:5" ht="26.4">
      <c r="A2942" s="27">
        <v>13340</v>
      </c>
      <c r="B2942" s="30" t="s">
        <v>6555</v>
      </c>
      <c r="C2942" s="27" t="s">
        <v>165</v>
      </c>
      <c r="D2942" s="27" t="s">
        <v>49</v>
      </c>
      <c r="E2942" s="28" t="s">
        <v>5367</v>
      </c>
    </row>
    <row r="2943" spans="1:5" ht="26.4" hidden="1">
      <c r="A2943" s="27">
        <v>13343</v>
      </c>
      <c r="B2943" s="30" t="s">
        <v>5131</v>
      </c>
      <c r="C2943" s="27" t="s">
        <v>48</v>
      </c>
      <c r="D2943" s="27" t="s">
        <v>49</v>
      </c>
      <c r="E2943" s="28" t="s">
        <v>4907</v>
      </c>
    </row>
    <row r="2944" spans="1:5" ht="26.4" hidden="1">
      <c r="A2944" s="27">
        <v>13348</v>
      </c>
      <c r="B2944" s="30" t="s">
        <v>792</v>
      </c>
      <c r="C2944" s="27" t="s">
        <v>48</v>
      </c>
      <c r="D2944" s="27" t="s">
        <v>49</v>
      </c>
      <c r="E2944" s="28" t="s">
        <v>793</v>
      </c>
    </row>
    <row r="2945" spans="1:5" ht="26.4" hidden="1">
      <c r="A2945" s="27">
        <v>13354</v>
      </c>
      <c r="B2945" s="30" t="s">
        <v>2390</v>
      </c>
      <c r="C2945" s="27" t="s">
        <v>48</v>
      </c>
      <c r="D2945" s="27" t="s">
        <v>49</v>
      </c>
      <c r="E2945" s="28" t="s">
        <v>2391</v>
      </c>
    </row>
    <row r="2946" spans="1:5" hidden="1">
      <c r="A2946" s="27">
        <v>13356</v>
      </c>
      <c r="B2946" s="30" t="s">
        <v>8619</v>
      </c>
      <c r="C2946" s="27" t="s">
        <v>165</v>
      </c>
      <c r="D2946" s="27" t="s">
        <v>49</v>
      </c>
      <c r="E2946" s="28" t="s">
        <v>4636</v>
      </c>
    </row>
    <row r="2947" spans="1:5" ht="26.4" hidden="1">
      <c r="A2947" s="27">
        <v>13360</v>
      </c>
      <c r="B2947" s="30" t="s">
        <v>3661</v>
      </c>
      <c r="C2947" s="27" t="s">
        <v>62</v>
      </c>
      <c r="D2947" s="27" t="s">
        <v>49</v>
      </c>
      <c r="E2947" s="28" t="s">
        <v>3660</v>
      </c>
    </row>
    <row r="2948" spans="1:5" ht="26.4" hidden="1">
      <c r="A2948" s="27">
        <v>13361</v>
      </c>
      <c r="B2948" s="30" t="s">
        <v>3640</v>
      </c>
      <c r="C2948" s="27" t="s">
        <v>62</v>
      </c>
      <c r="D2948" s="27" t="s">
        <v>49</v>
      </c>
      <c r="E2948" s="28" t="s">
        <v>3641</v>
      </c>
    </row>
    <row r="2949" spans="1:5" ht="26.4" hidden="1">
      <c r="A2949" s="27">
        <v>13369</v>
      </c>
      <c r="B2949" s="30" t="s">
        <v>2400</v>
      </c>
      <c r="C2949" s="27" t="s">
        <v>48</v>
      </c>
      <c r="D2949" s="27" t="s">
        <v>49</v>
      </c>
      <c r="E2949" s="28" t="s">
        <v>2401</v>
      </c>
    </row>
    <row r="2950" spans="1:5" ht="26.4" hidden="1">
      <c r="A2950" s="27">
        <v>13370</v>
      </c>
      <c r="B2950" s="30" t="s">
        <v>2402</v>
      </c>
      <c r="C2950" s="27" t="s">
        <v>48</v>
      </c>
      <c r="D2950" s="27" t="s">
        <v>49</v>
      </c>
      <c r="E2950" s="28" t="s">
        <v>2403</v>
      </c>
    </row>
    <row r="2951" spans="1:5" hidden="1">
      <c r="A2951" s="27">
        <v>13374</v>
      </c>
      <c r="B2951" s="30" t="s">
        <v>992</v>
      </c>
      <c r="C2951" s="27" t="s">
        <v>48</v>
      </c>
      <c r="D2951" s="27" t="s">
        <v>49</v>
      </c>
      <c r="E2951" s="28" t="s">
        <v>993</v>
      </c>
    </row>
    <row r="2952" spans="1:5" ht="26.4" hidden="1">
      <c r="A2952" s="27">
        <v>13382</v>
      </c>
      <c r="B2952" s="30" t="s">
        <v>68</v>
      </c>
      <c r="C2952" s="27" t="s">
        <v>48</v>
      </c>
      <c r="D2952" s="27" t="s">
        <v>49</v>
      </c>
      <c r="E2952" s="28" t="s">
        <v>69</v>
      </c>
    </row>
    <row r="2953" spans="1:5" hidden="1">
      <c r="A2953" s="27">
        <v>13388</v>
      </c>
      <c r="B2953" s="30" t="s">
        <v>7568</v>
      </c>
      <c r="C2953" s="27" t="s">
        <v>172</v>
      </c>
      <c r="D2953" s="27" t="s">
        <v>49</v>
      </c>
      <c r="E2953" s="28" t="s">
        <v>7569</v>
      </c>
    </row>
    <row r="2954" spans="1:5" ht="39.6" hidden="1">
      <c r="A2954" s="27">
        <v>13390</v>
      </c>
      <c r="B2954" s="30" t="s">
        <v>7277</v>
      </c>
      <c r="C2954" s="27" t="s">
        <v>48</v>
      </c>
      <c r="D2954" s="27" t="s">
        <v>49</v>
      </c>
      <c r="E2954" s="28" t="s">
        <v>7278</v>
      </c>
    </row>
    <row r="2955" spans="1:5" ht="26.4" hidden="1">
      <c r="A2955" s="27">
        <v>13393</v>
      </c>
      <c r="B2955" s="30" t="s">
        <v>7119</v>
      </c>
      <c r="C2955" s="27" t="s">
        <v>48</v>
      </c>
      <c r="D2955" s="27" t="s">
        <v>49</v>
      </c>
      <c r="E2955" s="28" t="s">
        <v>7120</v>
      </c>
    </row>
    <row r="2956" spans="1:5" ht="26.4" hidden="1">
      <c r="A2956" s="27">
        <v>13395</v>
      </c>
      <c r="B2956" s="30" t="s">
        <v>7121</v>
      </c>
      <c r="C2956" s="27" t="s">
        <v>48</v>
      </c>
      <c r="D2956" s="27" t="s">
        <v>49</v>
      </c>
      <c r="E2956" s="28" t="s">
        <v>7122</v>
      </c>
    </row>
    <row r="2957" spans="1:5" ht="26.4" hidden="1">
      <c r="A2957" s="27">
        <v>13396</v>
      </c>
      <c r="B2957" s="30" t="s">
        <v>7125</v>
      </c>
      <c r="C2957" s="27" t="s">
        <v>48</v>
      </c>
      <c r="D2957" s="27" t="s">
        <v>49</v>
      </c>
      <c r="E2957" s="28" t="s">
        <v>7126</v>
      </c>
    </row>
    <row r="2958" spans="1:5" ht="26.4" hidden="1">
      <c r="A2958" s="27">
        <v>13397</v>
      </c>
      <c r="B2958" s="30" t="s">
        <v>7127</v>
      </c>
      <c r="C2958" s="27" t="s">
        <v>48</v>
      </c>
      <c r="D2958" s="27" t="s">
        <v>49</v>
      </c>
      <c r="E2958" s="28" t="s">
        <v>7128</v>
      </c>
    </row>
    <row r="2959" spans="1:5" ht="26.4" hidden="1">
      <c r="A2959" s="27">
        <v>13399</v>
      </c>
      <c r="B2959" s="30" t="s">
        <v>7157</v>
      </c>
      <c r="C2959" s="27" t="s">
        <v>48</v>
      </c>
      <c r="D2959" s="27" t="s">
        <v>49</v>
      </c>
      <c r="E2959" s="28" t="s">
        <v>1812</v>
      </c>
    </row>
    <row r="2960" spans="1:5" ht="26.4" hidden="1">
      <c r="A2960" s="27">
        <v>13408</v>
      </c>
      <c r="B2960" s="30" t="s">
        <v>389</v>
      </c>
      <c r="C2960" s="27" t="s">
        <v>390</v>
      </c>
      <c r="D2960" s="27" t="s">
        <v>49</v>
      </c>
      <c r="E2960" s="28" t="s">
        <v>391</v>
      </c>
    </row>
    <row r="2961" spans="1:5" ht="26.4" hidden="1">
      <c r="A2961" s="27">
        <v>13415</v>
      </c>
      <c r="B2961" s="30" t="s">
        <v>8472</v>
      </c>
      <c r="C2961" s="27" t="s">
        <v>48</v>
      </c>
      <c r="D2961" s="27" t="s">
        <v>53</v>
      </c>
      <c r="E2961" s="28" t="s">
        <v>1157</v>
      </c>
    </row>
    <row r="2962" spans="1:5" ht="26.4" hidden="1">
      <c r="A2962" s="27">
        <v>13416</v>
      </c>
      <c r="B2962" s="30" t="s">
        <v>8481</v>
      </c>
      <c r="C2962" s="27" t="s">
        <v>48</v>
      </c>
      <c r="D2962" s="27" t="s">
        <v>49</v>
      </c>
      <c r="E2962" s="28" t="s">
        <v>8482</v>
      </c>
    </row>
    <row r="2963" spans="1:5" hidden="1">
      <c r="A2963" s="27">
        <v>13417</v>
      </c>
      <c r="B2963" s="30" t="s">
        <v>8483</v>
      </c>
      <c r="C2963" s="27" t="s">
        <v>48</v>
      </c>
      <c r="D2963" s="27" t="s">
        <v>49</v>
      </c>
      <c r="E2963" s="28" t="s">
        <v>8484</v>
      </c>
    </row>
    <row r="2964" spans="1:5" ht="26.4" hidden="1">
      <c r="A2964" s="27">
        <v>13418</v>
      </c>
      <c r="B2964" s="30" t="s">
        <v>8460</v>
      </c>
      <c r="C2964" s="27" t="s">
        <v>48</v>
      </c>
      <c r="D2964" s="27" t="s">
        <v>49</v>
      </c>
      <c r="E2964" s="28" t="s">
        <v>8461</v>
      </c>
    </row>
    <row r="2965" spans="1:5" ht="26.4" hidden="1">
      <c r="A2965" s="27">
        <v>13447</v>
      </c>
      <c r="B2965" s="30" t="s">
        <v>5926</v>
      </c>
      <c r="C2965" s="27" t="s">
        <v>48</v>
      </c>
      <c r="D2965" s="27" t="s">
        <v>49</v>
      </c>
      <c r="E2965" s="28" t="s">
        <v>5927</v>
      </c>
    </row>
    <row r="2966" spans="1:5" ht="66" hidden="1">
      <c r="A2966" s="27">
        <v>13457</v>
      </c>
      <c r="B2966" s="30" t="s">
        <v>2478</v>
      </c>
      <c r="C2966" s="27" t="s">
        <v>48</v>
      </c>
      <c r="D2966" s="27" t="s">
        <v>49</v>
      </c>
      <c r="E2966" s="28" t="s">
        <v>2479</v>
      </c>
    </row>
    <row r="2967" spans="1:5" ht="26.4" hidden="1">
      <c r="A2967" s="27">
        <v>13458</v>
      </c>
      <c r="B2967" s="30" t="s">
        <v>2482</v>
      </c>
      <c r="C2967" s="27" t="s">
        <v>48</v>
      </c>
      <c r="D2967" s="27" t="s">
        <v>49</v>
      </c>
      <c r="E2967" s="28" t="s">
        <v>2483</v>
      </c>
    </row>
    <row r="2968" spans="1:5" ht="26.4" hidden="1">
      <c r="A2968" s="27">
        <v>13475</v>
      </c>
      <c r="B2968" s="30" t="s">
        <v>9381</v>
      </c>
      <c r="C2968" s="27" t="s">
        <v>48</v>
      </c>
      <c r="D2968" s="27" t="s">
        <v>49</v>
      </c>
      <c r="E2968" s="28" t="s">
        <v>9382</v>
      </c>
    </row>
    <row r="2969" spans="1:5" ht="26.4" hidden="1">
      <c r="A2969" s="27">
        <v>13476</v>
      </c>
      <c r="B2969" s="30" t="s">
        <v>9387</v>
      </c>
      <c r="C2969" s="27" t="s">
        <v>48</v>
      </c>
      <c r="D2969" s="27" t="s">
        <v>74</v>
      </c>
      <c r="E2969" s="28" t="s">
        <v>9388</v>
      </c>
    </row>
    <row r="2970" spans="1:5" hidden="1">
      <c r="A2970" s="27">
        <v>13521</v>
      </c>
      <c r="B2970" s="30" t="s">
        <v>6720</v>
      </c>
      <c r="C2970" s="27" t="s">
        <v>48</v>
      </c>
      <c r="D2970" s="27" t="s">
        <v>49</v>
      </c>
      <c r="E2970" s="28" t="s">
        <v>6721</v>
      </c>
    </row>
    <row r="2971" spans="1:5" ht="26.4" hidden="1">
      <c r="A2971" s="27">
        <v>13532</v>
      </c>
      <c r="B2971" s="30" t="s">
        <v>47</v>
      </c>
      <c r="C2971" s="27" t="s">
        <v>48</v>
      </c>
      <c r="D2971" s="27" t="s">
        <v>49</v>
      </c>
      <c r="E2971" s="28" t="s">
        <v>50</v>
      </c>
    </row>
    <row r="2972" spans="1:5" ht="26.4" hidden="1">
      <c r="A2972" s="27">
        <v>13533</v>
      </c>
      <c r="B2972" s="30" t="s">
        <v>4474</v>
      </c>
      <c r="C2972" s="27" t="s">
        <v>48</v>
      </c>
      <c r="D2972" s="27" t="s">
        <v>49</v>
      </c>
      <c r="E2972" s="28" t="s">
        <v>4475</v>
      </c>
    </row>
    <row r="2973" spans="1:5" ht="26.4" hidden="1">
      <c r="A2973" s="27">
        <v>13587</v>
      </c>
      <c r="B2973" s="30" t="s">
        <v>5976</v>
      </c>
      <c r="C2973" s="27" t="s">
        <v>165</v>
      </c>
      <c r="D2973" s="27" t="s">
        <v>49</v>
      </c>
      <c r="E2973" s="28" t="s">
        <v>3709</v>
      </c>
    </row>
    <row r="2974" spans="1:5" ht="39.6" hidden="1">
      <c r="A2974" s="27">
        <v>13600</v>
      </c>
      <c r="B2974" s="30" t="s">
        <v>7435</v>
      </c>
      <c r="C2974" s="27" t="s">
        <v>48</v>
      </c>
      <c r="D2974" s="27" t="s">
        <v>74</v>
      </c>
      <c r="E2974" s="28" t="s">
        <v>7436</v>
      </c>
    </row>
    <row r="2975" spans="1:5" ht="26.4" hidden="1">
      <c r="A2975" s="27">
        <v>13606</v>
      </c>
      <c r="B2975" s="30" t="s">
        <v>9391</v>
      </c>
      <c r="C2975" s="27" t="s">
        <v>48</v>
      </c>
      <c r="D2975" s="27" t="s">
        <v>74</v>
      </c>
      <c r="E2975" s="28" t="s">
        <v>9392</v>
      </c>
    </row>
    <row r="2976" spans="1:5" ht="26.4" hidden="1">
      <c r="A2976" s="27">
        <v>13617</v>
      </c>
      <c r="B2976" s="30" t="s">
        <v>57</v>
      </c>
      <c r="C2976" s="27" t="s">
        <v>48</v>
      </c>
      <c r="D2976" s="27" t="s">
        <v>49</v>
      </c>
      <c r="E2976" s="28" t="s">
        <v>58</v>
      </c>
    </row>
    <row r="2977" spans="1:5" ht="26.4" hidden="1">
      <c r="A2977" s="27">
        <v>13726</v>
      </c>
      <c r="B2977" s="30" t="s">
        <v>9355</v>
      </c>
      <c r="C2977" s="27" t="s">
        <v>48</v>
      </c>
      <c r="D2977" s="27" t="s">
        <v>74</v>
      </c>
      <c r="E2977" s="28" t="s">
        <v>9356</v>
      </c>
    </row>
    <row r="2978" spans="1:5" hidden="1">
      <c r="A2978" s="27">
        <v>13741</v>
      </c>
      <c r="B2978" s="30" t="s">
        <v>5972</v>
      </c>
      <c r="C2978" s="27" t="s">
        <v>48</v>
      </c>
      <c r="D2978" s="27" t="s">
        <v>49</v>
      </c>
      <c r="E2978" s="28" t="s">
        <v>5973</v>
      </c>
    </row>
    <row r="2979" spans="1:5" ht="26.4" hidden="1">
      <c r="A2979" s="27">
        <v>13761</v>
      </c>
      <c r="B2979" s="30" t="s">
        <v>587</v>
      </c>
      <c r="C2979" s="27" t="s">
        <v>48</v>
      </c>
      <c r="D2979" s="27" t="s">
        <v>53</v>
      </c>
      <c r="E2979" s="28" t="s">
        <v>72</v>
      </c>
    </row>
    <row r="2980" spans="1:5" ht="26.4" hidden="1">
      <c r="A2980" s="27">
        <v>13803</v>
      </c>
      <c r="B2980" s="30" t="s">
        <v>2492</v>
      </c>
      <c r="C2980" s="27" t="s">
        <v>48</v>
      </c>
      <c r="D2980" s="27" t="s">
        <v>74</v>
      </c>
      <c r="E2980" s="28" t="s">
        <v>2493</v>
      </c>
    </row>
    <row r="2981" spans="1:5" ht="26.4" hidden="1">
      <c r="A2981" s="27">
        <v>13836</v>
      </c>
      <c r="B2981" s="30" t="s">
        <v>5897</v>
      </c>
      <c r="C2981" s="27" t="s">
        <v>48</v>
      </c>
      <c r="D2981" s="27" t="s">
        <v>74</v>
      </c>
      <c r="E2981" s="28" t="s">
        <v>5898</v>
      </c>
    </row>
    <row r="2982" spans="1:5" ht="26.4" hidden="1">
      <c r="A2982" s="27">
        <v>13860</v>
      </c>
      <c r="B2982" s="30" t="s">
        <v>78</v>
      </c>
      <c r="C2982" s="27" t="s">
        <v>48</v>
      </c>
      <c r="D2982" s="27" t="s">
        <v>49</v>
      </c>
      <c r="E2982" s="28" t="s">
        <v>79</v>
      </c>
    </row>
    <row r="2983" spans="1:5" ht="26.4" hidden="1">
      <c r="A2983" s="27">
        <v>13877</v>
      </c>
      <c r="B2983" s="30" t="s">
        <v>4309</v>
      </c>
      <c r="C2983" s="27" t="s">
        <v>48</v>
      </c>
      <c r="D2983" s="27" t="s">
        <v>74</v>
      </c>
      <c r="E2983" s="28" t="s">
        <v>4310</v>
      </c>
    </row>
    <row r="2984" spans="1:5" ht="26.4" hidden="1">
      <c r="A2984" s="27">
        <v>13883</v>
      </c>
      <c r="B2984" s="30" t="s">
        <v>9233</v>
      </c>
      <c r="C2984" s="27" t="s">
        <v>48</v>
      </c>
      <c r="D2984" s="27" t="s">
        <v>74</v>
      </c>
      <c r="E2984" s="28" t="s">
        <v>9234</v>
      </c>
    </row>
    <row r="2985" spans="1:5" ht="26.4" hidden="1">
      <c r="A2985" s="27">
        <v>13887</v>
      </c>
      <c r="B2985" s="30" t="s">
        <v>3478</v>
      </c>
      <c r="C2985" s="27" t="s">
        <v>48</v>
      </c>
      <c r="D2985" s="27" t="s">
        <v>49</v>
      </c>
      <c r="E2985" s="28" t="s">
        <v>3479</v>
      </c>
    </row>
    <row r="2986" spans="1:5" ht="26.4" hidden="1">
      <c r="A2986" s="27">
        <v>13891</v>
      </c>
      <c r="B2986" s="30" t="s">
        <v>1014</v>
      </c>
      <c r="C2986" s="27" t="s">
        <v>48</v>
      </c>
      <c r="D2986" s="27" t="s">
        <v>49</v>
      </c>
      <c r="E2986" s="28" t="s">
        <v>1015</v>
      </c>
    </row>
    <row r="2987" spans="1:5" hidden="1">
      <c r="A2987" s="27">
        <v>13892</v>
      </c>
      <c r="B2987" s="30" t="s">
        <v>9245</v>
      </c>
      <c r="C2987" s="27" t="s">
        <v>48</v>
      </c>
      <c r="D2987" s="27" t="s">
        <v>74</v>
      </c>
      <c r="E2987" s="28" t="s">
        <v>9246</v>
      </c>
    </row>
    <row r="2988" spans="1:5" hidden="1">
      <c r="A2988" s="27">
        <v>13894</v>
      </c>
      <c r="B2988" s="30" t="s">
        <v>9241</v>
      </c>
      <c r="C2988" s="27" t="s">
        <v>48</v>
      </c>
      <c r="D2988" s="27" t="s">
        <v>74</v>
      </c>
      <c r="E2988" s="28" t="s">
        <v>9242</v>
      </c>
    </row>
    <row r="2989" spans="1:5" hidden="1">
      <c r="A2989" s="27">
        <v>13895</v>
      </c>
      <c r="B2989" s="30" t="s">
        <v>9243</v>
      </c>
      <c r="C2989" s="27" t="s">
        <v>48</v>
      </c>
      <c r="D2989" s="27" t="s">
        <v>74</v>
      </c>
      <c r="E2989" s="28" t="s">
        <v>9244</v>
      </c>
    </row>
    <row r="2990" spans="1:5" ht="26.4" hidden="1">
      <c r="A2990" s="27">
        <v>13896</v>
      </c>
      <c r="B2990" s="30" t="s">
        <v>9379</v>
      </c>
      <c r="C2990" s="27" t="s">
        <v>48</v>
      </c>
      <c r="D2990" s="27" t="s">
        <v>49</v>
      </c>
      <c r="E2990" s="28" t="s">
        <v>9380</v>
      </c>
    </row>
    <row r="2991" spans="1:5" ht="26.4" hidden="1">
      <c r="A2991" s="27">
        <v>13897</v>
      </c>
      <c r="B2991" s="30" t="s">
        <v>7356</v>
      </c>
      <c r="C2991" s="27" t="s">
        <v>48</v>
      </c>
      <c r="D2991" s="27" t="s">
        <v>49</v>
      </c>
      <c r="E2991" s="28" t="s">
        <v>7357</v>
      </c>
    </row>
    <row r="2992" spans="1:5" hidden="1">
      <c r="A2992" s="27">
        <v>13914</v>
      </c>
      <c r="B2992" s="30" t="s">
        <v>7670</v>
      </c>
      <c r="C2992" s="27" t="s">
        <v>48</v>
      </c>
      <c r="D2992" s="27" t="s">
        <v>74</v>
      </c>
      <c r="E2992" s="28" t="s">
        <v>7671</v>
      </c>
    </row>
    <row r="2993" spans="1:5" ht="26.4" hidden="1">
      <c r="A2993" s="27">
        <v>13954</v>
      </c>
      <c r="B2993" s="30" t="s">
        <v>6811</v>
      </c>
      <c r="C2993" s="27" t="s">
        <v>48</v>
      </c>
      <c r="D2993" s="27" t="s">
        <v>49</v>
      </c>
      <c r="E2993" s="28" t="s">
        <v>6812</v>
      </c>
    </row>
    <row r="2994" spans="1:5" hidden="1">
      <c r="A2994" s="27">
        <v>13955</v>
      </c>
      <c r="B2994" s="30" t="s">
        <v>6121</v>
      </c>
      <c r="C2994" s="27" t="s">
        <v>48</v>
      </c>
      <c r="D2994" s="27" t="s">
        <v>49</v>
      </c>
      <c r="E2994" s="28" t="s">
        <v>6122</v>
      </c>
    </row>
    <row r="2995" spans="1:5" ht="26.4" hidden="1">
      <c r="A2995" s="27">
        <v>13983</v>
      </c>
      <c r="B2995" s="30" t="s">
        <v>8479</v>
      </c>
      <c r="C2995" s="27" t="s">
        <v>48</v>
      </c>
      <c r="D2995" s="27" t="s">
        <v>49</v>
      </c>
      <c r="E2995" s="28" t="s">
        <v>8480</v>
      </c>
    </row>
    <row r="2996" spans="1:5" hidden="1">
      <c r="A2996" s="27">
        <v>13984</v>
      </c>
      <c r="B2996" s="30" t="s">
        <v>8462</v>
      </c>
      <c r="C2996" s="27" t="s">
        <v>48</v>
      </c>
      <c r="D2996" s="27" t="s">
        <v>49</v>
      </c>
      <c r="E2996" s="28" t="s">
        <v>8463</v>
      </c>
    </row>
    <row r="2997" spans="1:5" hidden="1">
      <c r="A2997" s="27">
        <v>14013</v>
      </c>
      <c r="B2997" s="30" t="s">
        <v>1228</v>
      </c>
      <c r="C2997" s="27" t="s">
        <v>48</v>
      </c>
      <c r="D2997" s="27" t="s">
        <v>49</v>
      </c>
      <c r="E2997" s="28" t="s">
        <v>1229</v>
      </c>
    </row>
    <row r="2998" spans="1:5" ht="26.4" hidden="1">
      <c r="A2998" s="27">
        <v>14041</v>
      </c>
      <c r="B2998" s="30" t="s">
        <v>2562</v>
      </c>
      <c r="C2998" s="27" t="s">
        <v>71</v>
      </c>
      <c r="D2998" s="27" t="s">
        <v>49</v>
      </c>
      <c r="E2998" s="28" t="s">
        <v>2563</v>
      </c>
    </row>
    <row r="2999" spans="1:5" ht="26.4" hidden="1">
      <c r="A2999" s="27">
        <v>14052</v>
      </c>
      <c r="B2999" s="30" t="s">
        <v>2566</v>
      </c>
      <c r="C2999" s="27" t="s">
        <v>48</v>
      </c>
      <c r="D2999" s="27" t="s">
        <v>49</v>
      </c>
      <c r="E2999" s="28" t="s">
        <v>2567</v>
      </c>
    </row>
    <row r="3000" spans="1:5" ht="26.4" hidden="1">
      <c r="A3000" s="27">
        <v>14053</v>
      </c>
      <c r="B3000" s="30" t="s">
        <v>2570</v>
      </c>
      <c r="C3000" s="27" t="s">
        <v>48</v>
      </c>
      <c r="D3000" s="27" t="s">
        <v>49</v>
      </c>
      <c r="E3000" s="28" t="s">
        <v>2571</v>
      </c>
    </row>
    <row r="3001" spans="1:5" ht="26.4" hidden="1">
      <c r="A3001" s="27">
        <v>14054</v>
      </c>
      <c r="B3001" s="30" t="s">
        <v>2568</v>
      </c>
      <c r="C3001" s="27" t="s">
        <v>48</v>
      </c>
      <c r="D3001" s="27" t="s">
        <v>49</v>
      </c>
      <c r="E3001" s="28" t="s">
        <v>2569</v>
      </c>
    </row>
    <row r="3002" spans="1:5" ht="26.4" hidden="1">
      <c r="A3002" s="27">
        <v>14055</v>
      </c>
      <c r="B3002" s="30" t="s">
        <v>1844</v>
      </c>
      <c r="C3002" s="27" t="s">
        <v>48</v>
      </c>
      <c r="D3002" s="27" t="s">
        <v>49</v>
      </c>
      <c r="E3002" s="28" t="s">
        <v>1845</v>
      </c>
    </row>
    <row r="3003" spans="1:5" ht="26.4" hidden="1">
      <c r="A3003" s="27">
        <v>14057</v>
      </c>
      <c r="B3003" s="30" t="s">
        <v>2392</v>
      </c>
      <c r="C3003" s="27" t="s">
        <v>48</v>
      </c>
      <c r="D3003" s="27" t="s">
        <v>49</v>
      </c>
      <c r="E3003" s="28" t="s">
        <v>2393</v>
      </c>
    </row>
    <row r="3004" spans="1:5" ht="26.4" hidden="1">
      <c r="A3004" s="27">
        <v>14058</v>
      </c>
      <c r="B3004" s="30" t="s">
        <v>2394</v>
      </c>
      <c r="C3004" s="27" t="s">
        <v>48</v>
      </c>
      <c r="D3004" s="27" t="s">
        <v>49</v>
      </c>
      <c r="E3004" s="28" t="s">
        <v>2395</v>
      </c>
    </row>
    <row r="3005" spans="1:5" ht="39.6">
      <c r="A3005" s="27">
        <v>14077</v>
      </c>
      <c r="B3005" s="30" t="s">
        <v>6573</v>
      </c>
      <c r="C3005" s="27" t="s">
        <v>165</v>
      </c>
      <c r="D3005" s="27" t="s">
        <v>49</v>
      </c>
      <c r="E3005" s="28" t="s">
        <v>6574</v>
      </c>
    </row>
    <row r="3006" spans="1:5" ht="26.4" hidden="1">
      <c r="A3006" s="27">
        <v>14112</v>
      </c>
      <c r="B3006" s="30" t="s">
        <v>7714</v>
      </c>
      <c r="C3006" s="27" t="s">
        <v>48</v>
      </c>
      <c r="D3006" s="27" t="s">
        <v>49</v>
      </c>
      <c r="E3006" s="28" t="s">
        <v>7715</v>
      </c>
    </row>
    <row r="3007" spans="1:5" hidden="1">
      <c r="A3007" s="27">
        <v>14146</v>
      </c>
      <c r="B3007" s="30" t="s">
        <v>4175</v>
      </c>
      <c r="C3007" s="27" t="s">
        <v>4173</v>
      </c>
      <c r="D3007" s="27" t="s">
        <v>74</v>
      </c>
      <c r="E3007" s="28" t="s">
        <v>2325</v>
      </c>
    </row>
    <row r="3008" spans="1:5" ht="26.4" hidden="1">
      <c r="A3008" s="27">
        <v>14147</v>
      </c>
      <c r="B3008" s="30" t="s">
        <v>6633</v>
      </c>
      <c r="C3008" s="27" t="s">
        <v>4173</v>
      </c>
      <c r="D3008" s="27" t="s">
        <v>74</v>
      </c>
      <c r="E3008" s="28" t="s">
        <v>6634</v>
      </c>
    </row>
    <row r="3009" spans="1:5" ht="26.4" hidden="1">
      <c r="A3009" s="27">
        <v>14148</v>
      </c>
      <c r="B3009" s="30" t="s">
        <v>6829</v>
      </c>
      <c r="C3009" s="27" t="s">
        <v>48</v>
      </c>
      <c r="D3009" s="27" t="s">
        <v>74</v>
      </c>
      <c r="E3009" s="28" t="s">
        <v>1713</v>
      </c>
    </row>
    <row r="3010" spans="1:5" hidden="1">
      <c r="A3010" s="27">
        <v>14149</v>
      </c>
      <c r="B3010" s="30" t="s">
        <v>7628</v>
      </c>
      <c r="C3010" s="27" t="s">
        <v>4173</v>
      </c>
      <c r="D3010" s="27" t="s">
        <v>74</v>
      </c>
      <c r="E3010" s="28" t="s">
        <v>7629</v>
      </c>
    </row>
    <row r="3011" spans="1:5" ht="26.4" hidden="1">
      <c r="A3011" s="27">
        <v>14151</v>
      </c>
      <c r="B3011" s="30" t="s">
        <v>4209</v>
      </c>
      <c r="C3011" s="27" t="s">
        <v>48</v>
      </c>
      <c r="D3011" s="27" t="s">
        <v>74</v>
      </c>
      <c r="E3011" s="28" t="s">
        <v>4210</v>
      </c>
    </row>
    <row r="3012" spans="1:5" ht="26.4" hidden="1">
      <c r="A3012" s="27">
        <v>14152</v>
      </c>
      <c r="B3012" s="30" t="s">
        <v>4213</v>
      </c>
      <c r="C3012" s="27" t="s">
        <v>48</v>
      </c>
      <c r="D3012" s="27" t="s">
        <v>74</v>
      </c>
      <c r="E3012" s="28" t="s">
        <v>4214</v>
      </c>
    </row>
    <row r="3013" spans="1:5" ht="26.4" hidden="1">
      <c r="A3013" s="27">
        <v>14153</v>
      </c>
      <c r="B3013" s="30" t="s">
        <v>4211</v>
      </c>
      <c r="C3013" s="27" t="s">
        <v>48</v>
      </c>
      <c r="D3013" s="27" t="s">
        <v>74</v>
      </c>
      <c r="E3013" s="28" t="s">
        <v>4212</v>
      </c>
    </row>
    <row r="3014" spans="1:5" ht="26.4" hidden="1">
      <c r="A3014" s="27">
        <v>14154</v>
      </c>
      <c r="B3014" s="30" t="s">
        <v>4215</v>
      </c>
      <c r="C3014" s="27" t="s">
        <v>48</v>
      </c>
      <c r="D3014" s="27" t="s">
        <v>74</v>
      </c>
      <c r="E3014" s="28" t="s">
        <v>4216</v>
      </c>
    </row>
    <row r="3015" spans="1:5" hidden="1">
      <c r="A3015" s="27">
        <v>14157</v>
      </c>
      <c r="B3015" s="30" t="s">
        <v>5067</v>
      </c>
      <c r="C3015" s="27" t="s">
        <v>48</v>
      </c>
      <c r="D3015" s="27" t="s">
        <v>74</v>
      </c>
      <c r="E3015" s="28" t="s">
        <v>5068</v>
      </c>
    </row>
    <row r="3016" spans="1:5" ht="26.4" hidden="1">
      <c r="A3016" s="27">
        <v>14162</v>
      </c>
      <c r="B3016" s="30" t="s">
        <v>6943</v>
      </c>
      <c r="C3016" s="27" t="s">
        <v>48</v>
      </c>
      <c r="D3016" s="27" t="s">
        <v>49</v>
      </c>
      <c r="E3016" s="28" t="s">
        <v>6944</v>
      </c>
    </row>
    <row r="3017" spans="1:5" ht="26.4" hidden="1">
      <c r="A3017" s="27">
        <v>14163</v>
      </c>
      <c r="B3017" s="30" t="s">
        <v>6939</v>
      </c>
      <c r="C3017" s="27" t="s">
        <v>48</v>
      </c>
      <c r="D3017" s="27" t="s">
        <v>49</v>
      </c>
      <c r="E3017" s="28" t="s">
        <v>6940</v>
      </c>
    </row>
    <row r="3018" spans="1:5" ht="26.4" hidden="1">
      <c r="A3018" s="27">
        <v>14164</v>
      </c>
      <c r="B3018" s="30" t="s">
        <v>6937</v>
      </c>
      <c r="C3018" s="27" t="s">
        <v>48</v>
      </c>
      <c r="D3018" s="27" t="s">
        <v>49</v>
      </c>
      <c r="E3018" s="28" t="s">
        <v>6938</v>
      </c>
    </row>
    <row r="3019" spans="1:5" ht="26.4" hidden="1">
      <c r="A3019" s="27">
        <v>14165</v>
      </c>
      <c r="B3019" s="30" t="s">
        <v>6949</v>
      </c>
      <c r="C3019" s="27" t="s">
        <v>48</v>
      </c>
      <c r="D3019" s="27" t="s">
        <v>49</v>
      </c>
      <c r="E3019" s="28" t="s">
        <v>6950</v>
      </c>
    </row>
    <row r="3020" spans="1:5" ht="26.4" hidden="1">
      <c r="A3020" s="27">
        <v>14166</v>
      </c>
      <c r="B3020" s="30" t="s">
        <v>6947</v>
      </c>
      <c r="C3020" s="27" t="s">
        <v>48</v>
      </c>
      <c r="D3020" s="27" t="s">
        <v>49</v>
      </c>
      <c r="E3020" s="28" t="s">
        <v>6948</v>
      </c>
    </row>
    <row r="3021" spans="1:5" ht="26.4" hidden="1">
      <c r="A3021" s="27">
        <v>14170</v>
      </c>
      <c r="B3021" s="30" t="s">
        <v>8198</v>
      </c>
      <c r="C3021" s="27" t="s">
        <v>62</v>
      </c>
      <c r="D3021" s="27" t="s">
        <v>49</v>
      </c>
      <c r="E3021" s="28" t="s">
        <v>8199</v>
      </c>
    </row>
    <row r="3022" spans="1:5" ht="26.4" hidden="1">
      <c r="A3022" s="27">
        <v>14171</v>
      </c>
      <c r="B3022" s="30" t="s">
        <v>8196</v>
      </c>
      <c r="C3022" s="27" t="s">
        <v>62</v>
      </c>
      <c r="D3022" s="27" t="s">
        <v>49</v>
      </c>
      <c r="E3022" s="28" t="s">
        <v>8197</v>
      </c>
    </row>
    <row r="3023" spans="1:5" ht="26.4" hidden="1">
      <c r="A3023" s="27">
        <v>14172</v>
      </c>
      <c r="B3023" s="30" t="s">
        <v>8202</v>
      </c>
      <c r="C3023" s="27" t="s">
        <v>62</v>
      </c>
      <c r="D3023" s="27" t="s">
        <v>49</v>
      </c>
      <c r="E3023" s="28" t="s">
        <v>8203</v>
      </c>
    </row>
    <row r="3024" spans="1:5" ht="26.4" hidden="1">
      <c r="A3024" s="27">
        <v>14173</v>
      </c>
      <c r="B3024" s="30" t="s">
        <v>8200</v>
      </c>
      <c r="C3024" s="27" t="s">
        <v>62</v>
      </c>
      <c r="D3024" s="27" t="s">
        <v>49</v>
      </c>
      <c r="E3024" s="28" t="s">
        <v>8201</v>
      </c>
    </row>
    <row r="3025" spans="1:5" ht="26.4" hidden="1">
      <c r="A3025" s="27">
        <v>14185</v>
      </c>
      <c r="B3025" s="30" t="s">
        <v>609</v>
      </c>
      <c r="C3025" s="27" t="s">
        <v>48</v>
      </c>
      <c r="D3025" s="27" t="s">
        <v>74</v>
      </c>
      <c r="E3025" s="28" t="s">
        <v>610</v>
      </c>
    </row>
    <row r="3026" spans="1:5" ht="39.6" hidden="1">
      <c r="A3026" s="27">
        <v>14186</v>
      </c>
      <c r="B3026" s="30" t="s">
        <v>607</v>
      </c>
      <c r="C3026" s="27" t="s">
        <v>48</v>
      </c>
      <c r="D3026" s="27" t="s">
        <v>74</v>
      </c>
      <c r="E3026" s="28" t="s">
        <v>608</v>
      </c>
    </row>
    <row r="3027" spans="1:5" hidden="1">
      <c r="A3027" s="27">
        <v>14211</v>
      </c>
      <c r="B3027" s="30" t="s">
        <v>2882</v>
      </c>
      <c r="C3027" s="27" t="s">
        <v>48</v>
      </c>
      <c r="D3027" s="27" t="s">
        <v>49</v>
      </c>
      <c r="E3027" s="28" t="s">
        <v>2327</v>
      </c>
    </row>
    <row r="3028" spans="1:5" ht="26.4" hidden="1">
      <c r="A3028" s="27">
        <v>14221</v>
      </c>
      <c r="B3028" s="30" t="s">
        <v>6304</v>
      </c>
      <c r="C3028" s="27" t="s">
        <v>48</v>
      </c>
      <c r="D3028" s="27" t="s">
        <v>49</v>
      </c>
      <c r="E3028" s="28" t="s">
        <v>6305</v>
      </c>
    </row>
    <row r="3029" spans="1:5" ht="26.4" hidden="1">
      <c r="A3029" s="27">
        <v>14250</v>
      </c>
      <c r="B3029" s="30" t="s">
        <v>3876</v>
      </c>
      <c r="C3029" s="27" t="s">
        <v>3875</v>
      </c>
      <c r="D3029" s="27" t="s">
        <v>74</v>
      </c>
      <c r="E3029" s="28" t="s">
        <v>746</v>
      </c>
    </row>
    <row r="3030" spans="1:5" ht="26.4" hidden="1">
      <c r="A3030" s="27">
        <v>14252</v>
      </c>
      <c r="B3030" s="30" t="s">
        <v>6076</v>
      </c>
      <c r="C3030" s="27" t="s">
        <v>48</v>
      </c>
      <c r="D3030" s="27" t="s">
        <v>49</v>
      </c>
      <c r="E3030" s="28" t="s">
        <v>6077</v>
      </c>
    </row>
    <row r="3031" spans="1:5" ht="26.4" hidden="1">
      <c r="A3031" s="27">
        <v>14254</v>
      </c>
      <c r="B3031" s="30" t="s">
        <v>4493</v>
      </c>
      <c r="C3031" s="27" t="s">
        <v>48</v>
      </c>
      <c r="D3031" s="27" t="s">
        <v>53</v>
      </c>
      <c r="E3031" s="28" t="s">
        <v>4494</v>
      </c>
    </row>
    <row r="3032" spans="1:5" hidden="1">
      <c r="A3032" s="27">
        <v>14405</v>
      </c>
      <c r="B3032" s="30" t="s">
        <v>7756</v>
      </c>
      <c r="C3032" s="27" t="s">
        <v>48</v>
      </c>
      <c r="D3032" s="27" t="s">
        <v>74</v>
      </c>
      <c r="E3032" s="28" t="s">
        <v>7757</v>
      </c>
    </row>
    <row r="3033" spans="1:5" ht="26.4" hidden="1">
      <c r="A3033" s="27">
        <v>14439</v>
      </c>
      <c r="B3033" s="30" t="s">
        <v>5779</v>
      </c>
      <c r="C3033" s="27" t="s">
        <v>165</v>
      </c>
      <c r="D3033" s="27" t="s">
        <v>74</v>
      </c>
      <c r="E3033" s="28" t="s">
        <v>1125</v>
      </c>
    </row>
    <row r="3034" spans="1:5" ht="39.6" hidden="1">
      <c r="A3034" s="27">
        <v>14489</v>
      </c>
      <c r="B3034" s="30" t="s">
        <v>7431</v>
      </c>
      <c r="C3034" s="27" t="s">
        <v>48</v>
      </c>
      <c r="D3034" s="27" t="s">
        <v>74</v>
      </c>
      <c r="E3034" s="28" t="s">
        <v>7432</v>
      </c>
    </row>
    <row r="3035" spans="1:5" ht="26.4" hidden="1">
      <c r="A3035" s="27">
        <v>14511</v>
      </c>
      <c r="B3035" s="30" t="s">
        <v>7427</v>
      </c>
      <c r="C3035" s="27" t="s">
        <v>48</v>
      </c>
      <c r="D3035" s="27" t="s">
        <v>74</v>
      </c>
      <c r="E3035" s="28" t="s">
        <v>7428</v>
      </c>
    </row>
    <row r="3036" spans="1:5" ht="26.4" hidden="1">
      <c r="A3036" s="27">
        <v>14513</v>
      </c>
      <c r="B3036" s="30" t="s">
        <v>7433</v>
      </c>
      <c r="C3036" s="27" t="s">
        <v>48</v>
      </c>
      <c r="D3036" s="27" t="s">
        <v>74</v>
      </c>
      <c r="E3036" s="28" t="s">
        <v>7434</v>
      </c>
    </row>
    <row r="3037" spans="1:5" ht="26.4" hidden="1">
      <c r="A3037" s="27">
        <v>14525</v>
      </c>
      <c r="B3037" s="30" t="s">
        <v>3933</v>
      </c>
      <c r="C3037" s="27" t="s">
        <v>48</v>
      </c>
      <c r="D3037" s="27" t="s">
        <v>49</v>
      </c>
      <c r="E3037" s="28" t="s">
        <v>3934</v>
      </c>
    </row>
    <row r="3038" spans="1:5" hidden="1">
      <c r="A3038" s="27">
        <v>14529</v>
      </c>
      <c r="B3038" s="30" t="s">
        <v>5928</v>
      </c>
      <c r="C3038" s="27" t="s">
        <v>48</v>
      </c>
      <c r="D3038" s="27" t="s">
        <v>49</v>
      </c>
      <c r="E3038" s="28" t="s">
        <v>5929</v>
      </c>
    </row>
    <row r="3039" spans="1:5" ht="26.4" hidden="1">
      <c r="A3039" s="27">
        <v>14531</v>
      </c>
      <c r="B3039" s="30" t="s">
        <v>5918</v>
      </c>
      <c r="C3039" s="27" t="s">
        <v>48</v>
      </c>
      <c r="D3039" s="27" t="s">
        <v>49</v>
      </c>
      <c r="E3039" s="28" t="s">
        <v>5919</v>
      </c>
    </row>
    <row r="3040" spans="1:5" ht="39.6" hidden="1">
      <c r="A3040" s="27">
        <v>14534</v>
      </c>
      <c r="B3040" s="30" t="s">
        <v>5899</v>
      </c>
      <c r="C3040" s="27" t="s">
        <v>48</v>
      </c>
      <c r="D3040" s="27" t="s">
        <v>74</v>
      </c>
      <c r="E3040" s="28" t="s">
        <v>5900</v>
      </c>
    </row>
    <row r="3041" spans="1:5" ht="39.6" hidden="1">
      <c r="A3041" s="27">
        <v>14535</v>
      </c>
      <c r="B3041" s="30" t="s">
        <v>5903</v>
      </c>
      <c r="C3041" s="27" t="s">
        <v>48</v>
      </c>
      <c r="D3041" s="27" t="s">
        <v>74</v>
      </c>
      <c r="E3041" s="28" t="s">
        <v>5904</v>
      </c>
    </row>
    <row r="3042" spans="1:5" hidden="1">
      <c r="A3042" s="27">
        <v>14543</v>
      </c>
      <c r="B3042" s="30" t="s">
        <v>7598</v>
      </c>
      <c r="C3042" s="27" t="s">
        <v>48</v>
      </c>
      <c r="D3042" s="27" t="s">
        <v>49</v>
      </c>
      <c r="E3042" s="28" t="s">
        <v>7599</v>
      </c>
    </row>
    <row r="3043" spans="1:5" ht="26.4" hidden="1">
      <c r="A3043" s="27">
        <v>14575</v>
      </c>
      <c r="B3043" s="30" t="s">
        <v>7240</v>
      </c>
      <c r="C3043" s="27" t="s">
        <v>48</v>
      </c>
      <c r="D3043" s="27" t="s">
        <v>74</v>
      </c>
      <c r="E3043" s="28" t="s">
        <v>7241</v>
      </c>
    </row>
    <row r="3044" spans="1:5" ht="26.4" hidden="1">
      <c r="A3044" s="27">
        <v>14576</v>
      </c>
      <c r="B3044" s="30" t="s">
        <v>4307</v>
      </c>
      <c r="C3044" s="27" t="s">
        <v>48</v>
      </c>
      <c r="D3044" s="27" t="s">
        <v>74</v>
      </c>
      <c r="E3044" s="28" t="s">
        <v>4308</v>
      </c>
    </row>
    <row r="3045" spans="1:5" ht="26.4" hidden="1">
      <c r="A3045" s="27">
        <v>14580</v>
      </c>
      <c r="B3045" s="30" t="s">
        <v>7034</v>
      </c>
      <c r="C3045" s="27" t="s">
        <v>165</v>
      </c>
      <c r="D3045" s="27" t="s">
        <v>49</v>
      </c>
      <c r="E3045" s="28" t="s">
        <v>7035</v>
      </c>
    </row>
    <row r="3046" spans="1:5" hidden="1">
      <c r="A3046" s="27">
        <v>14583</v>
      </c>
      <c r="B3046" s="30" t="s">
        <v>7776</v>
      </c>
      <c r="C3046" s="27" t="s">
        <v>71</v>
      </c>
      <c r="D3046" s="27" t="s">
        <v>74</v>
      </c>
      <c r="E3046" s="28" t="s">
        <v>5655</v>
      </c>
    </row>
    <row r="3047" spans="1:5" ht="26.4">
      <c r="A3047" s="27">
        <v>14615</v>
      </c>
      <c r="B3047" s="30" t="s">
        <v>2167</v>
      </c>
      <c r="C3047" s="27" t="s">
        <v>48</v>
      </c>
      <c r="D3047" s="27" t="s">
        <v>74</v>
      </c>
      <c r="E3047" s="28" t="s">
        <v>2168</v>
      </c>
    </row>
    <row r="3048" spans="1:5" ht="26.4" hidden="1">
      <c r="A3048" s="27">
        <v>14618</v>
      </c>
      <c r="B3048" s="30" t="s">
        <v>7530</v>
      </c>
      <c r="C3048" s="27" t="s">
        <v>48</v>
      </c>
      <c r="D3048" s="27" t="s">
        <v>49</v>
      </c>
      <c r="E3048" s="28" t="s">
        <v>7531</v>
      </c>
    </row>
    <row r="3049" spans="1:5" ht="26.4" hidden="1">
      <c r="A3049" s="27">
        <v>14619</v>
      </c>
      <c r="B3049" s="30" t="s">
        <v>5901</v>
      </c>
      <c r="C3049" s="27" t="s">
        <v>48</v>
      </c>
      <c r="D3049" s="27" t="s">
        <v>49</v>
      </c>
      <c r="E3049" s="28" t="s">
        <v>5902</v>
      </c>
    </row>
    <row r="3050" spans="1:5" ht="26.4" hidden="1">
      <c r="A3050" s="27">
        <v>14626</v>
      </c>
      <c r="B3050" s="30" t="s">
        <v>7443</v>
      </c>
      <c r="C3050" s="27" t="s">
        <v>48</v>
      </c>
      <c r="D3050" s="27" t="s">
        <v>74</v>
      </c>
      <c r="E3050" s="28" t="s">
        <v>7444</v>
      </c>
    </row>
    <row r="3051" spans="1:5" ht="26.4" hidden="1">
      <c r="A3051" s="27">
        <v>20001</v>
      </c>
      <c r="B3051" s="30" t="s">
        <v>1004</v>
      </c>
      <c r="C3051" s="27" t="s">
        <v>997</v>
      </c>
      <c r="D3051" s="27" t="s">
        <v>49</v>
      </c>
      <c r="E3051" s="28" t="s">
        <v>1005</v>
      </c>
    </row>
    <row r="3052" spans="1:5" ht="26.4" hidden="1">
      <c r="A3052" s="27">
        <v>20007</v>
      </c>
      <c r="B3052" s="30" t="s">
        <v>4506</v>
      </c>
      <c r="C3052" s="27" t="s">
        <v>165</v>
      </c>
      <c r="D3052" s="27" t="s">
        <v>49</v>
      </c>
      <c r="E3052" s="28" t="s">
        <v>4507</v>
      </c>
    </row>
    <row r="3053" spans="1:5" ht="39.6" hidden="1">
      <c r="A3053" s="27">
        <v>20017</v>
      </c>
      <c r="B3053" s="30" t="s">
        <v>4505</v>
      </c>
      <c r="C3053" s="27" t="s">
        <v>165</v>
      </c>
      <c r="D3053" s="27" t="s">
        <v>49</v>
      </c>
      <c r="E3053" s="28" t="s">
        <v>1452</v>
      </c>
    </row>
    <row r="3054" spans="1:5" hidden="1">
      <c r="A3054" s="27">
        <v>20020</v>
      </c>
      <c r="B3054" s="30" t="s">
        <v>6103</v>
      </c>
      <c r="C3054" s="27" t="s">
        <v>52</v>
      </c>
      <c r="D3054" s="27" t="s">
        <v>49</v>
      </c>
      <c r="E3054" s="28" t="s">
        <v>6104</v>
      </c>
    </row>
    <row r="3055" spans="1:5" hidden="1">
      <c r="A3055" s="27">
        <v>20032</v>
      </c>
      <c r="B3055" s="30" t="s">
        <v>7269</v>
      </c>
      <c r="C3055" s="27" t="s">
        <v>48</v>
      </c>
      <c r="D3055" s="27" t="s">
        <v>74</v>
      </c>
      <c r="E3055" s="28" t="s">
        <v>7270</v>
      </c>
    </row>
    <row r="3056" spans="1:5" hidden="1">
      <c r="A3056" s="27">
        <v>20033</v>
      </c>
      <c r="B3056" s="30" t="s">
        <v>7242</v>
      </c>
      <c r="C3056" s="27" t="s">
        <v>48</v>
      </c>
      <c r="D3056" s="27" t="s">
        <v>74</v>
      </c>
      <c r="E3056" s="28" t="s">
        <v>5375</v>
      </c>
    </row>
    <row r="3057" spans="1:5" hidden="1">
      <c r="A3057" s="27">
        <v>20034</v>
      </c>
      <c r="B3057" s="30" t="s">
        <v>7243</v>
      </c>
      <c r="C3057" s="27" t="s">
        <v>48</v>
      </c>
      <c r="D3057" s="27" t="s">
        <v>74</v>
      </c>
      <c r="E3057" s="28" t="s">
        <v>1921</v>
      </c>
    </row>
    <row r="3058" spans="1:5" hidden="1">
      <c r="A3058" s="27">
        <v>20035</v>
      </c>
      <c r="B3058" s="30" t="s">
        <v>7244</v>
      </c>
      <c r="C3058" s="27" t="s">
        <v>48</v>
      </c>
      <c r="D3058" s="27" t="s">
        <v>74</v>
      </c>
      <c r="E3058" s="28" t="s">
        <v>7245</v>
      </c>
    </row>
    <row r="3059" spans="1:5" hidden="1">
      <c r="A3059" s="27">
        <v>20036</v>
      </c>
      <c r="B3059" s="30" t="s">
        <v>7246</v>
      </c>
      <c r="C3059" s="27" t="s">
        <v>48</v>
      </c>
      <c r="D3059" s="27" t="s">
        <v>74</v>
      </c>
      <c r="E3059" s="28" t="s">
        <v>3958</v>
      </c>
    </row>
    <row r="3060" spans="1:5" hidden="1">
      <c r="A3060" s="27">
        <v>20037</v>
      </c>
      <c r="B3060" s="30" t="s">
        <v>7247</v>
      </c>
      <c r="C3060" s="27" t="s">
        <v>48</v>
      </c>
      <c r="D3060" s="27" t="s">
        <v>74</v>
      </c>
      <c r="E3060" s="28" t="s">
        <v>7248</v>
      </c>
    </row>
    <row r="3061" spans="1:5" hidden="1">
      <c r="A3061" s="27">
        <v>20038</v>
      </c>
      <c r="B3061" s="30" t="s">
        <v>7249</v>
      </c>
      <c r="C3061" s="27" t="s">
        <v>48</v>
      </c>
      <c r="D3061" s="27" t="s">
        <v>74</v>
      </c>
      <c r="E3061" s="28" t="s">
        <v>7250</v>
      </c>
    </row>
    <row r="3062" spans="1:5" hidden="1">
      <c r="A3062" s="27">
        <v>20039</v>
      </c>
      <c r="B3062" s="30" t="s">
        <v>7251</v>
      </c>
      <c r="C3062" s="27" t="s">
        <v>48</v>
      </c>
      <c r="D3062" s="27" t="s">
        <v>74</v>
      </c>
      <c r="E3062" s="28" t="s">
        <v>7252</v>
      </c>
    </row>
    <row r="3063" spans="1:5" hidden="1">
      <c r="A3063" s="27">
        <v>20040</v>
      </c>
      <c r="B3063" s="30" t="s">
        <v>7253</v>
      </c>
      <c r="C3063" s="27" t="s">
        <v>48</v>
      </c>
      <c r="D3063" s="27" t="s">
        <v>74</v>
      </c>
      <c r="E3063" s="28" t="s">
        <v>7254</v>
      </c>
    </row>
    <row r="3064" spans="1:5" hidden="1">
      <c r="A3064" s="27">
        <v>20041</v>
      </c>
      <c r="B3064" s="30" t="s">
        <v>7255</v>
      </c>
      <c r="C3064" s="27" t="s">
        <v>48</v>
      </c>
      <c r="D3064" s="27" t="s">
        <v>74</v>
      </c>
      <c r="E3064" s="28" t="s">
        <v>7256</v>
      </c>
    </row>
    <row r="3065" spans="1:5" hidden="1">
      <c r="A3065" s="27">
        <v>20042</v>
      </c>
      <c r="B3065" s="30" t="s">
        <v>7260</v>
      </c>
      <c r="C3065" s="27" t="s">
        <v>48</v>
      </c>
      <c r="D3065" s="27" t="s">
        <v>74</v>
      </c>
      <c r="E3065" s="28" t="s">
        <v>7261</v>
      </c>
    </row>
    <row r="3066" spans="1:5" hidden="1">
      <c r="A3066" s="27">
        <v>20043</v>
      </c>
      <c r="B3066" s="30" t="s">
        <v>7257</v>
      </c>
      <c r="C3066" s="27" t="s">
        <v>48</v>
      </c>
      <c r="D3066" s="27" t="s">
        <v>74</v>
      </c>
      <c r="E3066" s="28" t="s">
        <v>7258</v>
      </c>
    </row>
    <row r="3067" spans="1:5" hidden="1">
      <c r="A3067" s="27">
        <v>20044</v>
      </c>
      <c r="B3067" s="30" t="s">
        <v>7259</v>
      </c>
      <c r="C3067" s="27" t="s">
        <v>48</v>
      </c>
      <c r="D3067" s="27" t="s">
        <v>74</v>
      </c>
      <c r="E3067" s="28" t="s">
        <v>1370</v>
      </c>
    </row>
    <row r="3068" spans="1:5" hidden="1">
      <c r="A3068" s="27">
        <v>20045</v>
      </c>
      <c r="B3068" s="30" t="s">
        <v>7265</v>
      </c>
      <c r="C3068" s="27" t="s">
        <v>48</v>
      </c>
      <c r="D3068" s="27" t="s">
        <v>74</v>
      </c>
      <c r="E3068" s="28" t="s">
        <v>7266</v>
      </c>
    </row>
    <row r="3069" spans="1:5" hidden="1">
      <c r="A3069" s="27">
        <v>20046</v>
      </c>
      <c r="B3069" s="30" t="s">
        <v>7262</v>
      </c>
      <c r="C3069" s="27" t="s">
        <v>48</v>
      </c>
      <c r="D3069" s="27" t="s">
        <v>74</v>
      </c>
      <c r="E3069" s="28" t="s">
        <v>3222</v>
      </c>
    </row>
    <row r="3070" spans="1:5" hidden="1">
      <c r="A3070" s="27">
        <v>20047</v>
      </c>
      <c r="B3070" s="30" t="s">
        <v>7263</v>
      </c>
      <c r="C3070" s="27" t="s">
        <v>48</v>
      </c>
      <c r="D3070" s="27" t="s">
        <v>74</v>
      </c>
      <c r="E3070" s="28" t="s">
        <v>7264</v>
      </c>
    </row>
    <row r="3071" spans="1:5" ht="26.4" hidden="1">
      <c r="A3071" s="27">
        <v>20055</v>
      </c>
      <c r="B3071" s="30" t="s">
        <v>7291</v>
      </c>
      <c r="C3071" s="27" t="s">
        <v>48</v>
      </c>
      <c r="D3071" s="27" t="s">
        <v>74</v>
      </c>
      <c r="E3071" s="28" t="s">
        <v>7292</v>
      </c>
    </row>
    <row r="3072" spans="1:5" ht="26.4" hidden="1">
      <c r="A3072" s="27">
        <v>20059</v>
      </c>
      <c r="B3072" s="30" t="s">
        <v>4011</v>
      </c>
      <c r="C3072" s="27" t="s">
        <v>48</v>
      </c>
      <c r="D3072" s="27" t="s">
        <v>74</v>
      </c>
      <c r="E3072" s="28" t="s">
        <v>4012</v>
      </c>
    </row>
    <row r="3073" spans="1:5" ht="26.4" hidden="1">
      <c r="A3073" s="27">
        <v>20061</v>
      </c>
      <c r="B3073" s="30" t="s">
        <v>7632</v>
      </c>
      <c r="C3073" s="27" t="s">
        <v>48</v>
      </c>
      <c r="D3073" s="27" t="s">
        <v>74</v>
      </c>
      <c r="E3073" s="28" t="s">
        <v>1336</v>
      </c>
    </row>
    <row r="3074" spans="1:5" ht="26.4" hidden="1">
      <c r="A3074" s="27">
        <v>20062</v>
      </c>
      <c r="B3074" s="30" t="s">
        <v>4563</v>
      </c>
      <c r="C3074" s="27" t="s">
        <v>48</v>
      </c>
      <c r="D3074" s="27" t="s">
        <v>74</v>
      </c>
      <c r="E3074" s="28" t="s">
        <v>237</v>
      </c>
    </row>
    <row r="3075" spans="1:5" ht="26.4" hidden="1">
      <c r="A3075" s="27">
        <v>20063</v>
      </c>
      <c r="B3075" s="30" t="s">
        <v>228</v>
      </c>
      <c r="C3075" s="27" t="s">
        <v>48</v>
      </c>
      <c r="D3075" s="27" t="s">
        <v>74</v>
      </c>
      <c r="E3075" s="28" t="s">
        <v>229</v>
      </c>
    </row>
    <row r="3076" spans="1:5" hidden="1">
      <c r="A3076" s="27">
        <v>20065</v>
      </c>
      <c r="B3076" s="30" t="s">
        <v>9019</v>
      </c>
      <c r="C3076" s="27" t="s">
        <v>165</v>
      </c>
      <c r="D3076" s="27" t="s">
        <v>49</v>
      </c>
      <c r="E3076" s="28" t="s">
        <v>9020</v>
      </c>
    </row>
    <row r="3077" spans="1:5" ht="26.4" hidden="1">
      <c r="A3077" s="27">
        <v>20067</v>
      </c>
      <c r="B3077" s="30" t="s">
        <v>9075</v>
      </c>
      <c r="C3077" s="27" t="s">
        <v>165</v>
      </c>
      <c r="D3077" s="27" t="s">
        <v>49</v>
      </c>
      <c r="E3077" s="28" t="s">
        <v>3113</v>
      </c>
    </row>
    <row r="3078" spans="1:5" ht="26.4" hidden="1">
      <c r="A3078" s="27">
        <v>20068</v>
      </c>
      <c r="B3078" s="30" t="s">
        <v>9076</v>
      </c>
      <c r="C3078" s="27" t="s">
        <v>165</v>
      </c>
      <c r="D3078" s="27" t="s">
        <v>49</v>
      </c>
      <c r="E3078" s="28" t="s">
        <v>2732</v>
      </c>
    </row>
    <row r="3079" spans="1:5" ht="26.4" hidden="1">
      <c r="A3079" s="27">
        <v>20069</v>
      </c>
      <c r="B3079" s="30" t="s">
        <v>9082</v>
      </c>
      <c r="C3079" s="27" t="s">
        <v>165</v>
      </c>
      <c r="D3079" s="27" t="s">
        <v>49</v>
      </c>
      <c r="E3079" s="28" t="s">
        <v>2649</v>
      </c>
    </row>
    <row r="3080" spans="1:5" ht="26.4" hidden="1">
      <c r="A3080" s="27">
        <v>20070</v>
      </c>
      <c r="B3080" s="30" t="s">
        <v>9083</v>
      </c>
      <c r="C3080" s="27" t="s">
        <v>165</v>
      </c>
      <c r="D3080" s="27" t="s">
        <v>49</v>
      </c>
      <c r="E3080" s="28" t="s">
        <v>2823</v>
      </c>
    </row>
    <row r="3081" spans="1:5" ht="26.4" hidden="1">
      <c r="A3081" s="27">
        <v>20071</v>
      </c>
      <c r="B3081" s="30" t="s">
        <v>9084</v>
      </c>
      <c r="C3081" s="27" t="s">
        <v>165</v>
      </c>
      <c r="D3081" s="27" t="s">
        <v>49</v>
      </c>
      <c r="E3081" s="28" t="s">
        <v>2373</v>
      </c>
    </row>
    <row r="3082" spans="1:5" ht="26.4" hidden="1">
      <c r="A3082" s="27">
        <v>20072</v>
      </c>
      <c r="B3082" s="30" t="s">
        <v>9078</v>
      </c>
      <c r="C3082" s="27" t="s">
        <v>165</v>
      </c>
      <c r="D3082" s="27" t="s">
        <v>49</v>
      </c>
      <c r="E3082" s="28" t="s">
        <v>9079</v>
      </c>
    </row>
    <row r="3083" spans="1:5" ht="26.4" hidden="1">
      <c r="A3083" s="27">
        <v>20073</v>
      </c>
      <c r="B3083" s="30" t="s">
        <v>9080</v>
      </c>
      <c r="C3083" s="27" t="s">
        <v>165</v>
      </c>
      <c r="D3083" s="27" t="s">
        <v>49</v>
      </c>
      <c r="E3083" s="28" t="s">
        <v>9081</v>
      </c>
    </row>
    <row r="3084" spans="1:5" ht="26.4" hidden="1">
      <c r="A3084" s="27">
        <v>20078</v>
      </c>
      <c r="B3084" s="30" t="s">
        <v>6438</v>
      </c>
      <c r="C3084" s="27" t="s">
        <v>48</v>
      </c>
      <c r="D3084" s="27" t="s">
        <v>49</v>
      </c>
      <c r="E3084" s="28" t="s">
        <v>6111</v>
      </c>
    </row>
    <row r="3085" spans="1:5" ht="26.4" hidden="1">
      <c r="A3085" s="27">
        <v>20079</v>
      </c>
      <c r="B3085" s="30" t="s">
        <v>6439</v>
      </c>
      <c r="C3085" s="27" t="s">
        <v>48</v>
      </c>
      <c r="D3085" s="27" t="s">
        <v>49</v>
      </c>
      <c r="E3085" s="28" t="s">
        <v>6440</v>
      </c>
    </row>
    <row r="3086" spans="1:5" hidden="1">
      <c r="A3086" s="27">
        <v>20080</v>
      </c>
      <c r="B3086" s="30" t="s">
        <v>366</v>
      </c>
      <c r="C3086" s="27" t="s">
        <v>48</v>
      </c>
      <c r="D3086" s="27" t="s">
        <v>49</v>
      </c>
      <c r="E3086" s="28" t="s">
        <v>367</v>
      </c>
    </row>
    <row r="3087" spans="1:5" hidden="1">
      <c r="A3087" s="27">
        <v>20082</v>
      </c>
      <c r="B3087" s="30" t="s">
        <v>7589</v>
      </c>
      <c r="C3087" s="27" t="s">
        <v>48</v>
      </c>
      <c r="D3087" s="27" t="s">
        <v>49</v>
      </c>
      <c r="E3087" s="28" t="s">
        <v>7590</v>
      </c>
    </row>
    <row r="3088" spans="1:5" hidden="1">
      <c r="A3088" s="27">
        <v>20083</v>
      </c>
      <c r="B3088" s="30" t="s">
        <v>7587</v>
      </c>
      <c r="C3088" s="27" t="s">
        <v>48</v>
      </c>
      <c r="D3088" s="27" t="s">
        <v>49</v>
      </c>
      <c r="E3088" s="28" t="s">
        <v>7588</v>
      </c>
    </row>
    <row r="3089" spans="1:5" hidden="1">
      <c r="A3089" s="27">
        <v>20084</v>
      </c>
      <c r="B3089" s="30" t="s">
        <v>481</v>
      </c>
      <c r="C3089" s="27" t="s">
        <v>48</v>
      </c>
      <c r="D3089" s="27" t="s">
        <v>49</v>
      </c>
      <c r="E3089" s="28" t="s">
        <v>472</v>
      </c>
    </row>
    <row r="3090" spans="1:5" hidden="1">
      <c r="A3090" s="27">
        <v>20085</v>
      </c>
      <c r="B3090" s="30" t="s">
        <v>482</v>
      </c>
      <c r="C3090" s="27" t="s">
        <v>48</v>
      </c>
      <c r="D3090" s="27" t="s">
        <v>49</v>
      </c>
      <c r="E3090" s="28" t="s">
        <v>483</v>
      </c>
    </row>
    <row r="3091" spans="1:5" ht="26.4" hidden="1">
      <c r="A3091" s="27">
        <v>20086</v>
      </c>
      <c r="B3091" s="30" t="s">
        <v>1354</v>
      </c>
      <c r="C3091" s="27" t="s">
        <v>48</v>
      </c>
      <c r="D3091" s="27" t="s">
        <v>49</v>
      </c>
      <c r="E3091" s="28" t="s">
        <v>1355</v>
      </c>
    </row>
    <row r="3092" spans="1:5" hidden="1">
      <c r="A3092" s="27">
        <v>20087</v>
      </c>
      <c r="B3092" s="30" t="s">
        <v>2098</v>
      </c>
      <c r="C3092" s="27" t="s">
        <v>48</v>
      </c>
      <c r="D3092" s="27" t="s">
        <v>74</v>
      </c>
      <c r="E3092" s="28" t="s">
        <v>2099</v>
      </c>
    </row>
    <row r="3093" spans="1:5" hidden="1">
      <c r="A3093" s="27">
        <v>20088</v>
      </c>
      <c r="B3093" s="30" t="s">
        <v>2094</v>
      </c>
      <c r="C3093" s="27" t="s">
        <v>48</v>
      </c>
      <c r="D3093" s="27" t="s">
        <v>74</v>
      </c>
      <c r="E3093" s="28" t="s">
        <v>2095</v>
      </c>
    </row>
    <row r="3094" spans="1:5" hidden="1">
      <c r="A3094" s="27">
        <v>20089</v>
      </c>
      <c r="B3094" s="30" t="s">
        <v>2096</v>
      </c>
      <c r="C3094" s="27" t="s">
        <v>48</v>
      </c>
      <c r="D3094" s="27" t="s">
        <v>74</v>
      </c>
      <c r="E3094" s="28" t="s">
        <v>2097</v>
      </c>
    </row>
    <row r="3095" spans="1:5" ht="26.4" hidden="1">
      <c r="A3095" s="27">
        <v>20094</v>
      </c>
      <c r="B3095" s="30" t="s">
        <v>3088</v>
      </c>
      <c r="C3095" s="27" t="s">
        <v>48</v>
      </c>
      <c r="D3095" s="27" t="s">
        <v>74</v>
      </c>
      <c r="E3095" s="28" t="s">
        <v>2373</v>
      </c>
    </row>
    <row r="3096" spans="1:5" ht="26.4" hidden="1">
      <c r="A3096" s="27">
        <v>20095</v>
      </c>
      <c r="B3096" s="30" t="s">
        <v>3089</v>
      </c>
      <c r="C3096" s="27" t="s">
        <v>48</v>
      </c>
      <c r="D3096" s="27" t="s">
        <v>74</v>
      </c>
      <c r="E3096" s="28" t="s">
        <v>3090</v>
      </c>
    </row>
    <row r="3097" spans="1:5" ht="26.4" hidden="1">
      <c r="A3097" s="27">
        <v>20096</v>
      </c>
      <c r="B3097" s="30" t="s">
        <v>3232</v>
      </c>
      <c r="C3097" s="27" t="s">
        <v>48</v>
      </c>
      <c r="D3097" s="27" t="s">
        <v>49</v>
      </c>
      <c r="E3097" s="28" t="s">
        <v>3233</v>
      </c>
    </row>
    <row r="3098" spans="1:5" ht="26.4" hidden="1">
      <c r="A3098" s="27">
        <v>20097</v>
      </c>
      <c r="B3098" s="30" t="s">
        <v>3229</v>
      </c>
      <c r="C3098" s="27" t="s">
        <v>48</v>
      </c>
      <c r="D3098" s="27" t="s">
        <v>49</v>
      </c>
      <c r="E3098" s="28" t="s">
        <v>2713</v>
      </c>
    </row>
    <row r="3099" spans="1:5" ht="26.4" hidden="1">
      <c r="A3099" s="27">
        <v>20098</v>
      </c>
      <c r="B3099" s="30" t="s">
        <v>3230</v>
      </c>
      <c r="C3099" s="27" t="s">
        <v>48</v>
      </c>
      <c r="D3099" s="27" t="s">
        <v>49</v>
      </c>
      <c r="E3099" s="28" t="s">
        <v>3231</v>
      </c>
    </row>
    <row r="3100" spans="1:5" hidden="1">
      <c r="A3100" s="27">
        <v>20104</v>
      </c>
      <c r="B3100" s="30" t="s">
        <v>3187</v>
      </c>
      <c r="C3100" s="27" t="s">
        <v>48</v>
      </c>
      <c r="D3100" s="27" t="s">
        <v>49</v>
      </c>
      <c r="E3100" s="28" t="s">
        <v>3188</v>
      </c>
    </row>
    <row r="3101" spans="1:5" hidden="1">
      <c r="A3101" s="27">
        <v>20105</v>
      </c>
      <c r="B3101" s="30" t="s">
        <v>3189</v>
      </c>
      <c r="C3101" s="27" t="s">
        <v>48</v>
      </c>
      <c r="D3101" s="27" t="s">
        <v>49</v>
      </c>
      <c r="E3101" s="28" t="s">
        <v>3190</v>
      </c>
    </row>
    <row r="3102" spans="1:5" ht="26.4" hidden="1">
      <c r="A3102" s="27">
        <v>20106</v>
      </c>
      <c r="B3102" s="30" t="s">
        <v>4069</v>
      </c>
      <c r="C3102" s="27" t="s">
        <v>48</v>
      </c>
      <c r="D3102" s="27" t="s">
        <v>74</v>
      </c>
      <c r="E3102" s="28" t="s">
        <v>2751</v>
      </c>
    </row>
    <row r="3103" spans="1:5" ht="26.4" hidden="1">
      <c r="A3103" s="27">
        <v>20107</v>
      </c>
      <c r="B3103" s="30" t="s">
        <v>4070</v>
      </c>
      <c r="C3103" s="27" t="s">
        <v>48</v>
      </c>
      <c r="D3103" s="27" t="s">
        <v>74</v>
      </c>
      <c r="E3103" s="28" t="s">
        <v>4071</v>
      </c>
    </row>
    <row r="3104" spans="1:5" ht="26.4" hidden="1">
      <c r="A3104" s="27">
        <v>20108</v>
      </c>
      <c r="B3104" s="30" t="s">
        <v>4072</v>
      </c>
      <c r="C3104" s="27" t="s">
        <v>48</v>
      </c>
      <c r="D3104" s="27" t="s">
        <v>74</v>
      </c>
      <c r="E3104" s="28" t="s">
        <v>4073</v>
      </c>
    </row>
    <row r="3105" spans="1:5" ht="26.4" hidden="1">
      <c r="A3105" s="27">
        <v>20109</v>
      </c>
      <c r="B3105" s="30" t="s">
        <v>4074</v>
      </c>
      <c r="C3105" s="27" t="s">
        <v>48</v>
      </c>
      <c r="D3105" s="27" t="s">
        <v>74</v>
      </c>
      <c r="E3105" s="28" t="s">
        <v>4075</v>
      </c>
    </row>
    <row r="3106" spans="1:5" hidden="1">
      <c r="A3106" s="27">
        <v>20111</v>
      </c>
      <c r="B3106" s="30" t="s">
        <v>4205</v>
      </c>
      <c r="C3106" s="27" t="s">
        <v>48</v>
      </c>
      <c r="D3106" s="27" t="s">
        <v>53</v>
      </c>
      <c r="E3106" s="28" t="s">
        <v>4206</v>
      </c>
    </row>
    <row r="3107" spans="1:5" hidden="1">
      <c r="A3107" s="27">
        <v>20128</v>
      </c>
      <c r="B3107" s="30" t="s">
        <v>4837</v>
      </c>
      <c r="C3107" s="27" t="s">
        <v>48</v>
      </c>
      <c r="D3107" s="27" t="s">
        <v>49</v>
      </c>
      <c r="E3107" s="28" t="s">
        <v>4838</v>
      </c>
    </row>
    <row r="3108" spans="1:5" hidden="1">
      <c r="A3108" s="27">
        <v>20131</v>
      </c>
      <c r="B3108" s="30" t="s">
        <v>4839</v>
      </c>
      <c r="C3108" s="27" t="s">
        <v>48</v>
      </c>
      <c r="D3108" s="27" t="s">
        <v>49</v>
      </c>
      <c r="E3108" s="28" t="s">
        <v>4840</v>
      </c>
    </row>
    <row r="3109" spans="1:5" hidden="1">
      <c r="A3109" s="27">
        <v>20136</v>
      </c>
      <c r="B3109" s="30" t="s">
        <v>5042</v>
      </c>
      <c r="C3109" s="27" t="s">
        <v>48</v>
      </c>
      <c r="D3109" s="27" t="s">
        <v>49</v>
      </c>
      <c r="E3109" s="28" t="s">
        <v>5043</v>
      </c>
    </row>
    <row r="3110" spans="1:5" ht="26.4" hidden="1">
      <c r="A3110" s="27">
        <v>20138</v>
      </c>
      <c r="B3110" s="30" t="s">
        <v>5023</v>
      </c>
      <c r="C3110" s="27" t="s">
        <v>48</v>
      </c>
      <c r="D3110" s="27" t="s">
        <v>49</v>
      </c>
      <c r="E3110" s="28" t="s">
        <v>4889</v>
      </c>
    </row>
    <row r="3111" spans="1:5" hidden="1">
      <c r="A3111" s="27">
        <v>20139</v>
      </c>
      <c r="B3111" s="30" t="s">
        <v>5024</v>
      </c>
      <c r="C3111" s="27" t="s">
        <v>48</v>
      </c>
      <c r="D3111" s="27" t="s">
        <v>74</v>
      </c>
      <c r="E3111" s="28" t="s">
        <v>5025</v>
      </c>
    </row>
    <row r="3112" spans="1:5" hidden="1">
      <c r="A3112" s="27">
        <v>20140</v>
      </c>
      <c r="B3112" s="30" t="s">
        <v>5052</v>
      </c>
      <c r="C3112" s="27" t="s">
        <v>48</v>
      </c>
      <c r="D3112" s="27" t="s">
        <v>74</v>
      </c>
      <c r="E3112" s="28" t="s">
        <v>3098</v>
      </c>
    </row>
    <row r="3113" spans="1:5" hidden="1">
      <c r="A3113" s="27">
        <v>20141</v>
      </c>
      <c r="B3113" s="30" t="s">
        <v>5053</v>
      </c>
      <c r="C3113" s="27" t="s">
        <v>48</v>
      </c>
      <c r="D3113" s="27" t="s">
        <v>74</v>
      </c>
      <c r="E3113" s="28" t="s">
        <v>5054</v>
      </c>
    </row>
    <row r="3114" spans="1:5" hidden="1">
      <c r="A3114" s="27">
        <v>20142</v>
      </c>
      <c r="B3114" s="30" t="s">
        <v>5055</v>
      </c>
      <c r="C3114" s="27" t="s">
        <v>48</v>
      </c>
      <c r="D3114" s="27" t="s">
        <v>74</v>
      </c>
      <c r="E3114" s="28" t="s">
        <v>345</v>
      </c>
    </row>
    <row r="3115" spans="1:5" hidden="1">
      <c r="A3115" s="27">
        <v>20143</v>
      </c>
      <c r="B3115" s="30" t="s">
        <v>5046</v>
      </c>
      <c r="C3115" s="27" t="s">
        <v>48</v>
      </c>
      <c r="D3115" s="27" t="s">
        <v>74</v>
      </c>
      <c r="E3115" s="28" t="s">
        <v>5047</v>
      </c>
    </row>
    <row r="3116" spans="1:5" hidden="1">
      <c r="A3116" s="27">
        <v>20144</v>
      </c>
      <c r="B3116" s="30" t="s">
        <v>5044</v>
      </c>
      <c r="C3116" s="27" t="s">
        <v>48</v>
      </c>
      <c r="D3116" s="27" t="s">
        <v>74</v>
      </c>
      <c r="E3116" s="28" t="s">
        <v>5045</v>
      </c>
    </row>
    <row r="3117" spans="1:5" hidden="1">
      <c r="A3117" s="27">
        <v>20145</v>
      </c>
      <c r="B3117" s="30" t="s">
        <v>5048</v>
      </c>
      <c r="C3117" s="27" t="s">
        <v>48</v>
      </c>
      <c r="D3117" s="27" t="s">
        <v>74</v>
      </c>
      <c r="E3117" s="28" t="s">
        <v>5049</v>
      </c>
    </row>
    <row r="3118" spans="1:5" hidden="1">
      <c r="A3118" s="27">
        <v>20146</v>
      </c>
      <c r="B3118" s="30" t="s">
        <v>5050</v>
      </c>
      <c r="C3118" s="27" t="s">
        <v>48</v>
      </c>
      <c r="D3118" s="27" t="s">
        <v>74</v>
      </c>
      <c r="E3118" s="28" t="s">
        <v>5051</v>
      </c>
    </row>
    <row r="3119" spans="1:5" ht="26.4" hidden="1">
      <c r="A3119" s="27">
        <v>20147</v>
      </c>
      <c r="B3119" s="30" t="s">
        <v>4859</v>
      </c>
      <c r="C3119" s="27" t="s">
        <v>48</v>
      </c>
      <c r="D3119" s="27" t="s">
        <v>49</v>
      </c>
      <c r="E3119" s="28" t="s">
        <v>2105</v>
      </c>
    </row>
    <row r="3120" spans="1:5" hidden="1">
      <c r="A3120" s="27">
        <v>20148</v>
      </c>
      <c r="B3120" s="30" t="s">
        <v>4970</v>
      </c>
      <c r="C3120" s="27" t="s">
        <v>48</v>
      </c>
      <c r="D3120" s="27" t="s">
        <v>74</v>
      </c>
      <c r="E3120" s="28" t="s">
        <v>1062</v>
      </c>
    </row>
    <row r="3121" spans="1:5" hidden="1">
      <c r="A3121" s="27">
        <v>20149</v>
      </c>
      <c r="B3121" s="30" t="s">
        <v>4971</v>
      </c>
      <c r="C3121" s="27" t="s">
        <v>48</v>
      </c>
      <c r="D3121" s="27" t="s">
        <v>74</v>
      </c>
      <c r="E3121" s="28" t="s">
        <v>4911</v>
      </c>
    </row>
    <row r="3122" spans="1:5" hidden="1">
      <c r="A3122" s="27">
        <v>20150</v>
      </c>
      <c r="B3122" s="30" t="s">
        <v>4972</v>
      </c>
      <c r="C3122" s="27" t="s">
        <v>48</v>
      </c>
      <c r="D3122" s="27" t="s">
        <v>74</v>
      </c>
      <c r="E3122" s="28" t="s">
        <v>4973</v>
      </c>
    </row>
    <row r="3123" spans="1:5" hidden="1">
      <c r="A3123" s="27">
        <v>20151</v>
      </c>
      <c r="B3123" s="30" t="s">
        <v>4967</v>
      </c>
      <c r="C3123" s="27" t="s">
        <v>48</v>
      </c>
      <c r="D3123" s="27" t="s">
        <v>74</v>
      </c>
      <c r="E3123" s="28" t="s">
        <v>598</v>
      </c>
    </row>
    <row r="3124" spans="1:5" hidden="1">
      <c r="A3124" s="27">
        <v>20152</v>
      </c>
      <c r="B3124" s="30" t="s">
        <v>4968</v>
      </c>
      <c r="C3124" s="27" t="s">
        <v>48</v>
      </c>
      <c r="D3124" s="27" t="s">
        <v>74</v>
      </c>
      <c r="E3124" s="28" t="s">
        <v>4969</v>
      </c>
    </row>
    <row r="3125" spans="1:5" hidden="1">
      <c r="A3125" s="27">
        <v>20154</v>
      </c>
      <c r="B3125" s="30" t="s">
        <v>4978</v>
      </c>
      <c r="C3125" s="27" t="s">
        <v>48</v>
      </c>
      <c r="D3125" s="27" t="s">
        <v>74</v>
      </c>
      <c r="E3125" s="28" t="s">
        <v>4321</v>
      </c>
    </row>
    <row r="3126" spans="1:5" hidden="1">
      <c r="A3126" s="27">
        <v>20155</v>
      </c>
      <c r="B3126" s="30" t="s">
        <v>4979</v>
      </c>
      <c r="C3126" s="27" t="s">
        <v>48</v>
      </c>
      <c r="D3126" s="27" t="s">
        <v>74</v>
      </c>
      <c r="E3126" s="28" t="s">
        <v>4980</v>
      </c>
    </row>
    <row r="3127" spans="1:5" hidden="1">
      <c r="A3127" s="27">
        <v>20156</v>
      </c>
      <c r="B3127" s="30" t="s">
        <v>4981</v>
      </c>
      <c r="C3127" s="27" t="s">
        <v>48</v>
      </c>
      <c r="D3127" s="27" t="s">
        <v>74</v>
      </c>
      <c r="E3127" s="28" t="s">
        <v>4982</v>
      </c>
    </row>
    <row r="3128" spans="1:5" hidden="1">
      <c r="A3128" s="27">
        <v>20157</v>
      </c>
      <c r="B3128" s="30" t="s">
        <v>4974</v>
      </c>
      <c r="C3128" s="27" t="s">
        <v>48</v>
      </c>
      <c r="D3128" s="27" t="s">
        <v>74</v>
      </c>
      <c r="E3128" s="28" t="s">
        <v>4975</v>
      </c>
    </row>
    <row r="3129" spans="1:5" hidden="1">
      <c r="A3129" s="27">
        <v>20158</v>
      </c>
      <c r="B3129" s="30" t="s">
        <v>4976</v>
      </c>
      <c r="C3129" s="27" t="s">
        <v>48</v>
      </c>
      <c r="D3129" s="27" t="s">
        <v>74</v>
      </c>
      <c r="E3129" s="28" t="s">
        <v>4977</v>
      </c>
    </row>
    <row r="3130" spans="1:5" hidden="1">
      <c r="A3130" s="27">
        <v>20159</v>
      </c>
      <c r="B3130" s="30" t="s">
        <v>4776</v>
      </c>
      <c r="C3130" s="27" t="s">
        <v>48</v>
      </c>
      <c r="D3130" s="27" t="s">
        <v>74</v>
      </c>
      <c r="E3130" s="28" t="s">
        <v>4777</v>
      </c>
    </row>
    <row r="3131" spans="1:5" hidden="1">
      <c r="A3131" s="27">
        <v>20162</v>
      </c>
      <c r="B3131" s="30" t="s">
        <v>5618</v>
      </c>
      <c r="C3131" s="27" t="s">
        <v>48</v>
      </c>
      <c r="D3131" s="27" t="s">
        <v>74</v>
      </c>
      <c r="E3131" s="28" t="s">
        <v>5619</v>
      </c>
    </row>
    <row r="3132" spans="1:5" hidden="1">
      <c r="A3132" s="27">
        <v>20164</v>
      </c>
      <c r="B3132" s="30" t="s">
        <v>5505</v>
      </c>
      <c r="C3132" s="27" t="s">
        <v>48</v>
      </c>
      <c r="D3132" s="27" t="s">
        <v>74</v>
      </c>
      <c r="E3132" s="28" t="s">
        <v>5506</v>
      </c>
    </row>
    <row r="3133" spans="1:5" hidden="1">
      <c r="A3133" s="27">
        <v>20165</v>
      </c>
      <c r="B3133" s="30" t="s">
        <v>5502</v>
      </c>
      <c r="C3133" s="27" t="s">
        <v>48</v>
      </c>
      <c r="D3133" s="27" t="s">
        <v>74</v>
      </c>
      <c r="E3133" s="28" t="s">
        <v>5503</v>
      </c>
    </row>
    <row r="3134" spans="1:5" hidden="1">
      <c r="A3134" s="27">
        <v>20166</v>
      </c>
      <c r="B3134" s="30" t="s">
        <v>5504</v>
      </c>
      <c r="C3134" s="27" t="s">
        <v>48</v>
      </c>
      <c r="D3134" s="27" t="s">
        <v>74</v>
      </c>
      <c r="E3134" s="28" t="s">
        <v>3806</v>
      </c>
    </row>
    <row r="3135" spans="1:5" hidden="1">
      <c r="A3135" s="27">
        <v>20167</v>
      </c>
      <c r="B3135" s="30" t="s">
        <v>5723</v>
      </c>
      <c r="C3135" s="27" t="s">
        <v>48</v>
      </c>
      <c r="D3135" s="27" t="s">
        <v>74</v>
      </c>
      <c r="E3135" s="28" t="s">
        <v>5724</v>
      </c>
    </row>
    <row r="3136" spans="1:5" hidden="1">
      <c r="A3136" s="27">
        <v>20168</v>
      </c>
      <c r="B3136" s="30" t="s">
        <v>5725</v>
      </c>
      <c r="C3136" s="27" t="s">
        <v>48</v>
      </c>
      <c r="D3136" s="27" t="s">
        <v>74</v>
      </c>
      <c r="E3136" s="28" t="s">
        <v>1634</v>
      </c>
    </row>
    <row r="3137" spans="1:5" hidden="1">
      <c r="A3137" s="27">
        <v>20169</v>
      </c>
      <c r="B3137" s="30" t="s">
        <v>5726</v>
      </c>
      <c r="C3137" s="27" t="s">
        <v>48</v>
      </c>
      <c r="D3137" s="27" t="s">
        <v>74</v>
      </c>
      <c r="E3137" s="28" t="s">
        <v>5509</v>
      </c>
    </row>
    <row r="3138" spans="1:5" hidden="1">
      <c r="A3138" s="27">
        <v>20170</v>
      </c>
      <c r="B3138" s="30" t="s">
        <v>5719</v>
      </c>
      <c r="C3138" s="27" t="s">
        <v>48</v>
      </c>
      <c r="D3138" s="27" t="s">
        <v>74</v>
      </c>
      <c r="E3138" s="28" t="s">
        <v>5720</v>
      </c>
    </row>
    <row r="3139" spans="1:5" hidden="1">
      <c r="A3139" s="27">
        <v>20171</v>
      </c>
      <c r="B3139" s="30" t="s">
        <v>5721</v>
      </c>
      <c r="C3139" s="27" t="s">
        <v>48</v>
      </c>
      <c r="D3139" s="27" t="s">
        <v>74</v>
      </c>
      <c r="E3139" s="28" t="s">
        <v>5722</v>
      </c>
    </row>
    <row r="3140" spans="1:5" ht="26.4" hidden="1">
      <c r="A3140" s="27">
        <v>20172</v>
      </c>
      <c r="B3140" s="30" t="s">
        <v>8114</v>
      </c>
      <c r="C3140" s="27" t="s">
        <v>48</v>
      </c>
      <c r="D3140" s="27" t="s">
        <v>74</v>
      </c>
      <c r="E3140" s="28" t="s">
        <v>1329</v>
      </c>
    </row>
    <row r="3141" spans="1:5" hidden="1">
      <c r="A3141" s="27">
        <v>20174</v>
      </c>
      <c r="B3141" s="30" t="s">
        <v>8085</v>
      </c>
      <c r="C3141" s="27" t="s">
        <v>48</v>
      </c>
      <c r="D3141" s="27" t="s">
        <v>49</v>
      </c>
      <c r="E3141" s="28" t="s">
        <v>8086</v>
      </c>
    </row>
    <row r="3142" spans="1:5" ht="26.4" hidden="1">
      <c r="A3142" s="27">
        <v>20176</v>
      </c>
      <c r="B3142" s="30" t="s">
        <v>7896</v>
      </c>
      <c r="C3142" s="27" t="s">
        <v>48</v>
      </c>
      <c r="D3142" s="27" t="s">
        <v>49</v>
      </c>
      <c r="E3142" s="28" t="s">
        <v>7897</v>
      </c>
    </row>
    <row r="3143" spans="1:5" hidden="1">
      <c r="A3143" s="27">
        <v>20177</v>
      </c>
      <c r="B3143" s="30" t="s">
        <v>8100</v>
      </c>
      <c r="C3143" s="27" t="s">
        <v>48</v>
      </c>
      <c r="D3143" s="27" t="s">
        <v>74</v>
      </c>
      <c r="E3143" s="28" t="s">
        <v>8101</v>
      </c>
    </row>
    <row r="3144" spans="1:5" hidden="1">
      <c r="A3144" s="27">
        <v>20178</v>
      </c>
      <c r="B3144" s="30" t="s">
        <v>8095</v>
      </c>
      <c r="C3144" s="27" t="s">
        <v>48</v>
      </c>
      <c r="D3144" s="27" t="s">
        <v>74</v>
      </c>
      <c r="E3144" s="28" t="s">
        <v>6746</v>
      </c>
    </row>
    <row r="3145" spans="1:5" hidden="1">
      <c r="A3145" s="27">
        <v>20179</v>
      </c>
      <c r="B3145" s="30" t="s">
        <v>8093</v>
      </c>
      <c r="C3145" s="27" t="s">
        <v>48</v>
      </c>
      <c r="D3145" s="27" t="s">
        <v>74</v>
      </c>
      <c r="E3145" s="28" t="s">
        <v>8094</v>
      </c>
    </row>
    <row r="3146" spans="1:5" hidden="1">
      <c r="A3146" s="27">
        <v>20180</v>
      </c>
      <c r="B3146" s="30" t="s">
        <v>8096</v>
      </c>
      <c r="C3146" s="27" t="s">
        <v>48</v>
      </c>
      <c r="D3146" s="27" t="s">
        <v>74</v>
      </c>
      <c r="E3146" s="28" t="s">
        <v>8097</v>
      </c>
    </row>
    <row r="3147" spans="1:5" hidden="1">
      <c r="A3147" s="27">
        <v>20181</v>
      </c>
      <c r="B3147" s="30" t="s">
        <v>8098</v>
      </c>
      <c r="C3147" s="27" t="s">
        <v>48</v>
      </c>
      <c r="D3147" s="27" t="s">
        <v>74</v>
      </c>
      <c r="E3147" s="28" t="s">
        <v>8099</v>
      </c>
    </row>
    <row r="3148" spans="1:5" hidden="1">
      <c r="A3148" s="27">
        <v>20182</v>
      </c>
      <c r="B3148" s="30" t="s">
        <v>7830</v>
      </c>
      <c r="C3148" s="27" t="s">
        <v>48</v>
      </c>
      <c r="D3148" s="27" t="s">
        <v>74</v>
      </c>
      <c r="E3148" s="28" t="s">
        <v>323</v>
      </c>
    </row>
    <row r="3149" spans="1:5" hidden="1">
      <c r="A3149" s="27">
        <v>20183</v>
      </c>
      <c r="B3149" s="30" t="s">
        <v>7827</v>
      </c>
      <c r="C3149" s="27" t="s">
        <v>48</v>
      </c>
      <c r="D3149" s="27" t="s">
        <v>74</v>
      </c>
      <c r="E3149" s="28" t="s">
        <v>4420</v>
      </c>
    </row>
    <row r="3150" spans="1:5" ht="26.4" hidden="1">
      <c r="A3150" s="27">
        <v>20185</v>
      </c>
      <c r="B3150" s="30" t="s">
        <v>5840</v>
      </c>
      <c r="C3150" s="27" t="s">
        <v>165</v>
      </c>
      <c r="D3150" s="27" t="s">
        <v>53</v>
      </c>
      <c r="E3150" s="28" t="s">
        <v>4893</v>
      </c>
    </row>
    <row r="3151" spans="1:5" ht="26.4" hidden="1">
      <c r="A3151" s="27">
        <v>20193</v>
      </c>
      <c r="B3151" s="30" t="s">
        <v>5306</v>
      </c>
      <c r="C3151" s="27" t="s">
        <v>5307</v>
      </c>
      <c r="D3151" s="27" t="s">
        <v>49</v>
      </c>
      <c r="E3151" s="28" t="s">
        <v>5308</v>
      </c>
    </row>
    <row r="3152" spans="1:5" ht="26.4" hidden="1">
      <c r="A3152" s="27">
        <v>20198</v>
      </c>
      <c r="B3152" s="30" t="s">
        <v>70</v>
      </c>
      <c r="C3152" s="27" t="s">
        <v>71</v>
      </c>
      <c r="D3152" s="27" t="s">
        <v>53</v>
      </c>
      <c r="E3152" s="28" t="s">
        <v>72</v>
      </c>
    </row>
    <row r="3153" spans="1:5" ht="26.4" hidden="1">
      <c r="A3153" s="27">
        <v>20204</v>
      </c>
      <c r="B3153" s="30" t="s">
        <v>7029</v>
      </c>
      <c r="C3153" s="27" t="s">
        <v>165</v>
      </c>
      <c r="D3153" s="27" t="s">
        <v>49</v>
      </c>
      <c r="E3153" s="28" t="s">
        <v>2957</v>
      </c>
    </row>
    <row r="3154" spans="1:5" ht="26.4" hidden="1">
      <c r="A3154" s="27">
        <v>20205</v>
      </c>
      <c r="B3154" s="30" t="s">
        <v>7398</v>
      </c>
      <c r="C3154" s="27" t="s">
        <v>165</v>
      </c>
      <c r="D3154" s="27" t="s">
        <v>49</v>
      </c>
      <c r="E3154" s="28" t="s">
        <v>2759</v>
      </c>
    </row>
    <row r="3155" spans="1:5" ht="26.4" hidden="1">
      <c r="A3155" s="27">
        <v>20206</v>
      </c>
      <c r="B3155" s="30" t="s">
        <v>7479</v>
      </c>
      <c r="C3155" s="27" t="s">
        <v>165</v>
      </c>
      <c r="D3155" s="27" t="s">
        <v>49</v>
      </c>
      <c r="E3155" s="28" t="s">
        <v>7480</v>
      </c>
    </row>
    <row r="3156" spans="1:5" ht="26.4" hidden="1">
      <c r="A3156" s="27">
        <v>20208</v>
      </c>
      <c r="B3156" s="30" t="s">
        <v>7030</v>
      </c>
      <c r="C3156" s="27" t="s">
        <v>165</v>
      </c>
      <c r="D3156" s="27" t="s">
        <v>49</v>
      </c>
      <c r="E3156" s="28" t="s">
        <v>7031</v>
      </c>
    </row>
    <row r="3157" spans="1:5" ht="26.4" hidden="1">
      <c r="A3157" s="27">
        <v>20209</v>
      </c>
      <c r="B3157" s="30" t="s">
        <v>6474</v>
      </c>
      <c r="C3157" s="27" t="s">
        <v>165</v>
      </c>
      <c r="D3157" s="27" t="s">
        <v>49</v>
      </c>
      <c r="E3157" s="28" t="s">
        <v>6475</v>
      </c>
    </row>
    <row r="3158" spans="1:5" ht="26.4" hidden="1">
      <c r="A3158" s="27">
        <v>20211</v>
      </c>
      <c r="B3158" s="30" t="s">
        <v>9451</v>
      </c>
      <c r="C3158" s="27" t="s">
        <v>165</v>
      </c>
      <c r="D3158" s="27" t="s">
        <v>49</v>
      </c>
      <c r="E3158" s="28" t="s">
        <v>2134</v>
      </c>
    </row>
    <row r="3159" spans="1:5" ht="26.4" hidden="1">
      <c r="A3159" s="27">
        <v>20212</v>
      </c>
      <c r="B3159" s="30" t="s">
        <v>1752</v>
      </c>
      <c r="C3159" s="27" t="s">
        <v>165</v>
      </c>
      <c r="D3159" s="27" t="s">
        <v>53</v>
      </c>
      <c r="E3159" s="28" t="s">
        <v>1753</v>
      </c>
    </row>
    <row r="3160" spans="1:5" ht="26.4" hidden="1">
      <c r="A3160" s="27">
        <v>20213</v>
      </c>
      <c r="B3160" s="30" t="s">
        <v>9450</v>
      </c>
      <c r="C3160" s="27" t="s">
        <v>165</v>
      </c>
      <c r="D3160" s="27" t="s">
        <v>49</v>
      </c>
      <c r="E3160" s="28" t="s">
        <v>9181</v>
      </c>
    </row>
    <row r="3161" spans="1:5" hidden="1">
      <c r="A3161" s="27">
        <v>20214</v>
      </c>
      <c r="B3161" s="30" t="s">
        <v>7459</v>
      </c>
      <c r="C3161" s="27" t="s">
        <v>48</v>
      </c>
      <c r="D3161" s="27" t="s">
        <v>49</v>
      </c>
      <c r="E3161" s="28" t="s">
        <v>7460</v>
      </c>
    </row>
    <row r="3162" spans="1:5" ht="26.4" hidden="1">
      <c r="A3162" s="27">
        <v>20219</v>
      </c>
      <c r="B3162" s="30" t="s">
        <v>3979</v>
      </c>
      <c r="C3162" s="27" t="s">
        <v>48</v>
      </c>
      <c r="D3162" s="27" t="s">
        <v>74</v>
      </c>
      <c r="E3162" s="28" t="s">
        <v>3980</v>
      </c>
    </row>
    <row r="3163" spans="1:5" ht="39.6" hidden="1">
      <c r="A3163" s="27">
        <v>20231</v>
      </c>
      <c r="B3163" s="30" t="s">
        <v>7414</v>
      </c>
      <c r="C3163" s="27" t="s">
        <v>165</v>
      </c>
      <c r="D3163" s="27" t="s">
        <v>49</v>
      </c>
      <c r="E3163" s="28" t="s">
        <v>7415</v>
      </c>
    </row>
    <row r="3164" spans="1:5" ht="26.4" hidden="1">
      <c r="A3164" s="27">
        <v>20232</v>
      </c>
      <c r="B3164" s="30" t="s">
        <v>7579</v>
      </c>
      <c r="C3164" s="27" t="s">
        <v>165</v>
      </c>
      <c r="D3164" s="27" t="s">
        <v>49</v>
      </c>
      <c r="E3164" s="28" t="s">
        <v>7580</v>
      </c>
    </row>
    <row r="3165" spans="1:5" ht="26.4" hidden="1">
      <c r="A3165" s="27">
        <v>20234</v>
      </c>
      <c r="B3165" s="30" t="s">
        <v>7770</v>
      </c>
      <c r="C3165" s="27" t="s">
        <v>48</v>
      </c>
      <c r="D3165" s="27" t="s">
        <v>49</v>
      </c>
      <c r="E3165" s="28" t="s">
        <v>7771</v>
      </c>
    </row>
    <row r="3166" spans="1:5" ht="26.4" hidden="1">
      <c r="A3166" s="27">
        <v>20235</v>
      </c>
      <c r="B3166" s="30" t="s">
        <v>3075</v>
      </c>
      <c r="C3166" s="27" t="s">
        <v>48</v>
      </c>
      <c r="D3166" s="27" t="s">
        <v>49</v>
      </c>
      <c r="E3166" s="28" t="s">
        <v>3076</v>
      </c>
    </row>
    <row r="3167" spans="1:5" ht="26.4" hidden="1">
      <c r="A3167" s="27">
        <v>20236</v>
      </c>
      <c r="B3167" s="30" t="s">
        <v>3070</v>
      </c>
      <c r="C3167" s="27" t="s">
        <v>48</v>
      </c>
      <c r="D3167" s="27" t="s">
        <v>49</v>
      </c>
      <c r="E3167" s="28" t="s">
        <v>2975</v>
      </c>
    </row>
    <row r="3168" spans="1:5" hidden="1">
      <c r="A3168" s="27">
        <v>20247</v>
      </c>
      <c r="B3168" s="30" t="s">
        <v>7044</v>
      </c>
      <c r="C3168" s="27" t="s">
        <v>172</v>
      </c>
      <c r="D3168" s="27" t="s">
        <v>49</v>
      </c>
      <c r="E3168" s="28" t="s">
        <v>3222</v>
      </c>
    </row>
    <row r="3169" spans="1:5" hidden="1">
      <c r="A3169" s="27">
        <v>20249</v>
      </c>
      <c r="B3169" s="30" t="s">
        <v>7584</v>
      </c>
      <c r="C3169" s="27" t="s">
        <v>165</v>
      </c>
      <c r="D3169" s="27" t="s">
        <v>49</v>
      </c>
      <c r="E3169" s="28" t="s">
        <v>7585</v>
      </c>
    </row>
    <row r="3170" spans="1:5" hidden="1">
      <c r="A3170" s="27">
        <v>20250</v>
      </c>
      <c r="B3170" s="30" t="s">
        <v>7562</v>
      </c>
      <c r="C3170" s="27" t="s">
        <v>172</v>
      </c>
      <c r="D3170" s="27" t="s">
        <v>53</v>
      </c>
      <c r="E3170" s="28" t="s">
        <v>2795</v>
      </c>
    </row>
    <row r="3171" spans="1:5" ht="26.4" hidden="1">
      <c r="A3171" s="27">
        <v>20253</v>
      </c>
      <c r="B3171" s="30" t="s">
        <v>1817</v>
      </c>
      <c r="C3171" s="27" t="s">
        <v>48</v>
      </c>
      <c r="D3171" s="27" t="s">
        <v>49</v>
      </c>
      <c r="E3171" s="28" t="s">
        <v>1818</v>
      </c>
    </row>
    <row r="3172" spans="1:5" ht="26.4" hidden="1">
      <c r="A3172" s="27">
        <v>20254</v>
      </c>
      <c r="B3172" s="30" t="s">
        <v>1809</v>
      </c>
      <c r="C3172" s="27" t="s">
        <v>48</v>
      </c>
      <c r="D3172" s="27" t="s">
        <v>49</v>
      </c>
      <c r="E3172" s="28" t="s">
        <v>1810</v>
      </c>
    </row>
    <row r="3173" spans="1:5" ht="26.4" hidden="1">
      <c r="A3173" s="27">
        <v>20255</v>
      </c>
      <c r="B3173" s="30" t="s">
        <v>1813</v>
      </c>
      <c r="C3173" s="27" t="s">
        <v>48</v>
      </c>
      <c r="D3173" s="27" t="s">
        <v>49</v>
      </c>
      <c r="E3173" s="28" t="s">
        <v>1814</v>
      </c>
    </row>
    <row r="3174" spans="1:5" ht="26.4" hidden="1">
      <c r="A3174" s="27">
        <v>20256</v>
      </c>
      <c r="B3174" s="30" t="s">
        <v>7426</v>
      </c>
      <c r="C3174" s="27" t="s">
        <v>48</v>
      </c>
      <c r="D3174" s="27" t="s">
        <v>49</v>
      </c>
      <c r="E3174" s="28" t="s">
        <v>1929</v>
      </c>
    </row>
    <row r="3175" spans="1:5">
      <c r="A3175" s="27">
        <v>20259</v>
      </c>
      <c r="B3175" s="30" t="s">
        <v>6572</v>
      </c>
      <c r="C3175" s="27" t="s">
        <v>165</v>
      </c>
      <c r="D3175" s="27" t="s">
        <v>49</v>
      </c>
      <c r="E3175" s="28" t="s">
        <v>823</v>
      </c>
    </row>
    <row r="3176" spans="1:5" hidden="1">
      <c r="A3176" s="27">
        <v>20260</v>
      </c>
      <c r="B3176" s="30" t="s">
        <v>5841</v>
      </c>
      <c r="C3176" s="27" t="s">
        <v>48</v>
      </c>
      <c r="D3176" s="27" t="s">
        <v>49</v>
      </c>
      <c r="E3176" s="28" t="s">
        <v>1243</v>
      </c>
    </row>
    <row r="3177" spans="1:5" hidden="1">
      <c r="A3177" s="27">
        <v>20262</v>
      </c>
      <c r="B3177" s="30" t="s">
        <v>7549</v>
      </c>
      <c r="C3177" s="27" t="s">
        <v>48</v>
      </c>
      <c r="D3177" s="27" t="s">
        <v>49</v>
      </c>
      <c r="E3177" s="28" t="s">
        <v>7550</v>
      </c>
    </row>
    <row r="3178" spans="1:5" hidden="1">
      <c r="A3178" s="27">
        <v>20269</v>
      </c>
      <c r="B3178" s="30" t="s">
        <v>5270</v>
      </c>
      <c r="C3178" s="27" t="s">
        <v>48</v>
      </c>
      <c r="D3178" s="27" t="s">
        <v>49</v>
      </c>
      <c r="E3178" s="28" t="s">
        <v>5271</v>
      </c>
    </row>
    <row r="3179" spans="1:5" hidden="1">
      <c r="A3179" s="27">
        <v>20270</v>
      </c>
      <c r="B3179" s="30" t="s">
        <v>5272</v>
      </c>
      <c r="C3179" s="27" t="s">
        <v>48</v>
      </c>
      <c r="D3179" s="27" t="s">
        <v>49</v>
      </c>
      <c r="E3179" s="28" t="s">
        <v>5273</v>
      </c>
    </row>
    <row r="3180" spans="1:5" hidden="1">
      <c r="A3180" s="27">
        <v>20271</v>
      </c>
      <c r="B3180" s="30" t="s">
        <v>7762</v>
      </c>
      <c r="C3180" s="27" t="s">
        <v>48</v>
      </c>
      <c r="D3180" s="27" t="s">
        <v>49</v>
      </c>
      <c r="E3180" s="28" t="s">
        <v>7763</v>
      </c>
    </row>
    <row r="3181" spans="1:5" ht="39.6" hidden="1">
      <c r="A3181" s="27">
        <v>20322</v>
      </c>
      <c r="B3181" s="30" t="s">
        <v>6886</v>
      </c>
      <c r="C3181" s="27" t="s">
        <v>48</v>
      </c>
      <c r="D3181" s="27" t="s">
        <v>49</v>
      </c>
      <c r="E3181" s="28" t="s">
        <v>6887</v>
      </c>
    </row>
    <row r="3182" spans="1:5" hidden="1">
      <c r="A3182" s="27">
        <v>20326</v>
      </c>
      <c r="B3182" s="30" t="s">
        <v>512</v>
      </c>
      <c r="C3182" s="27" t="s">
        <v>48</v>
      </c>
      <c r="D3182" s="27" t="s">
        <v>49</v>
      </c>
      <c r="E3182" s="28" t="s">
        <v>513</v>
      </c>
    </row>
    <row r="3183" spans="1:5" hidden="1">
      <c r="A3183" s="27">
        <v>20327</v>
      </c>
      <c r="B3183" s="30" t="s">
        <v>7274</v>
      </c>
      <c r="C3183" s="27" t="s">
        <v>48</v>
      </c>
      <c r="D3183" s="27" t="s">
        <v>74</v>
      </c>
      <c r="E3183" s="28" t="s">
        <v>2449</v>
      </c>
    </row>
    <row r="3184" spans="1:5" ht="52.8" hidden="1">
      <c r="A3184" s="27">
        <v>20962</v>
      </c>
      <c r="B3184" s="30" t="s">
        <v>1793</v>
      </c>
      <c r="C3184" s="27" t="s">
        <v>48</v>
      </c>
      <c r="D3184" s="27" t="s">
        <v>53</v>
      </c>
      <c r="E3184" s="28" t="s">
        <v>1794</v>
      </c>
    </row>
    <row r="3185" spans="1:5" ht="52.8" hidden="1">
      <c r="A3185" s="27">
        <v>20963</v>
      </c>
      <c r="B3185" s="30" t="s">
        <v>1795</v>
      </c>
      <c r="C3185" s="27" t="s">
        <v>48</v>
      </c>
      <c r="D3185" s="27" t="s">
        <v>49</v>
      </c>
      <c r="E3185" s="28" t="s">
        <v>1796</v>
      </c>
    </row>
    <row r="3186" spans="1:5" ht="26.4" hidden="1">
      <c r="A3186" s="27">
        <v>20964</v>
      </c>
      <c r="B3186" s="30" t="s">
        <v>7694</v>
      </c>
      <c r="C3186" s="27" t="s">
        <v>48</v>
      </c>
      <c r="D3186" s="27" t="s">
        <v>49</v>
      </c>
      <c r="E3186" s="28" t="s">
        <v>7695</v>
      </c>
    </row>
    <row r="3187" spans="1:5" ht="26.4" hidden="1">
      <c r="A3187" s="27">
        <v>20965</v>
      </c>
      <c r="B3187" s="30" t="s">
        <v>3959</v>
      </c>
      <c r="C3187" s="27" t="s">
        <v>48</v>
      </c>
      <c r="D3187" s="27" t="s">
        <v>49</v>
      </c>
      <c r="E3187" s="28" t="s">
        <v>3960</v>
      </c>
    </row>
    <row r="3188" spans="1:5" ht="26.4" hidden="1">
      <c r="A3188" s="27">
        <v>20966</v>
      </c>
      <c r="B3188" s="30" t="s">
        <v>3961</v>
      </c>
      <c r="C3188" s="27" t="s">
        <v>48</v>
      </c>
      <c r="D3188" s="27" t="s">
        <v>49</v>
      </c>
      <c r="E3188" s="28" t="s">
        <v>3962</v>
      </c>
    </row>
    <row r="3189" spans="1:5" ht="26.4" hidden="1">
      <c r="A3189" s="27">
        <v>20967</v>
      </c>
      <c r="B3189" s="30" t="s">
        <v>3965</v>
      </c>
      <c r="C3189" s="27" t="s">
        <v>48</v>
      </c>
      <c r="D3189" s="27" t="s">
        <v>49</v>
      </c>
      <c r="E3189" s="28" t="s">
        <v>3964</v>
      </c>
    </row>
    <row r="3190" spans="1:5" ht="26.4" hidden="1">
      <c r="A3190" s="27">
        <v>20968</v>
      </c>
      <c r="B3190" s="30" t="s">
        <v>3966</v>
      </c>
      <c r="C3190" s="27" t="s">
        <v>48</v>
      </c>
      <c r="D3190" s="27" t="s">
        <v>49</v>
      </c>
      <c r="E3190" s="28" t="s">
        <v>3967</v>
      </c>
    </row>
    <row r="3191" spans="1:5" ht="26.4" hidden="1">
      <c r="A3191" s="27">
        <v>20971</v>
      </c>
      <c r="B3191" s="30" t="s">
        <v>2396</v>
      </c>
      <c r="C3191" s="27" t="s">
        <v>48</v>
      </c>
      <c r="D3191" s="27" t="s">
        <v>49</v>
      </c>
      <c r="E3191" s="28" t="s">
        <v>2397</v>
      </c>
    </row>
    <row r="3192" spans="1:5" ht="26.4" hidden="1">
      <c r="A3192" s="27">
        <v>20972</v>
      </c>
      <c r="B3192" s="30" t="s">
        <v>7267</v>
      </c>
      <c r="C3192" s="27" t="s">
        <v>48</v>
      </c>
      <c r="D3192" s="27" t="s">
        <v>49</v>
      </c>
      <c r="E3192" s="28" t="s">
        <v>7268</v>
      </c>
    </row>
    <row r="3193" spans="1:5" ht="26.4" hidden="1">
      <c r="A3193" s="27">
        <v>20973</v>
      </c>
      <c r="B3193" s="30" t="s">
        <v>9217</v>
      </c>
      <c r="C3193" s="27" t="s">
        <v>48</v>
      </c>
      <c r="D3193" s="27" t="s">
        <v>49</v>
      </c>
      <c r="E3193" s="28" t="s">
        <v>9038</v>
      </c>
    </row>
    <row r="3194" spans="1:5" ht="26.4" hidden="1">
      <c r="A3194" s="27">
        <v>20974</v>
      </c>
      <c r="B3194" s="30" t="s">
        <v>9218</v>
      </c>
      <c r="C3194" s="27" t="s">
        <v>48</v>
      </c>
      <c r="D3194" s="27" t="s">
        <v>49</v>
      </c>
      <c r="E3194" s="28" t="s">
        <v>9219</v>
      </c>
    </row>
    <row r="3195" spans="1:5" ht="26.4" hidden="1">
      <c r="A3195" s="27">
        <v>20975</v>
      </c>
      <c r="B3195" s="30" t="s">
        <v>559</v>
      </c>
      <c r="C3195" s="27" t="s">
        <v>48</v>
      </c>
      <c r="D3195" s="27" t="s">
        <v>49</v>
      </c>
      <c r="E3195" s="28" t="s">
        <v>560</v>
      </c>
    </row>
    <row r="3196" spans="1:5" ht="26.4" hidden="1">
      <c r="A3196" s="27">
        <v>20976</v>
      </c>
      <c r="B3196" s="30" t="s">
        <v>561</v>
      </c>
      <c r="C3196" s="27" t="s">
        <v>48</v>
      </c>
      <c r="D3196" s="27" t="s">
        <v>49</v>
      </c>
      <c r="E3196" s="28" t="s">
        <v>562</v>
      </c>
    </row>
    <row r="3197" spans="1:5" ht="26.4" hidden="1">
      <c r="A3197" s="27">
        <v>20977</v>
      </c>
      <c r="B3197" s="30" t="s">
        <v>4053</v>
      </c>
      <c r="C3197" s="27" t="s">
        <v>48</v>
      </c>
      <c r="D3197" s="27" t="s">
        <v>49</v>
      </c>
      <c r="E3197" s="28" t="s">
        <v>4054</v>
      </c>
    </row>
    <row r="3198" spans="1:5" hidden="1">
      <c r="A3198" s="27">
        <v>20980</v>
      </c>
      <c r="B3198" s="30" t="s">
        <v>8660</v>
      </c>
      <c r="C3198" s="27" t="s">
        <v>165</v>
      </c>
      <c r="D3198" s="27" t="s">
        <v>49</v>
      </c>
      <c r="E3198" s="28" t="s">
        <v>8661</v>
      </c>
    </row>
    <row r="3199" spans="1:5" hidden="1">
      <c r="A3199" s="27">
        <v>20984</v>
      </c>
      <c r="B3199" s="30" t="s">
        <v>8640</v>
      </c>
      <c r="C3199" s="27" t="s">
        <v>165</v>
      </c>
      <c r="D3199" s="27" t="s">
        <v>49</v>
      </c>
      <c r="E3199" s="28" t="s">
        <v>8641</v>
      </c>
    </row>
    <row r="3200" spans="1:5" hidden="1">
      <c r="A3200" s="27">
        <v>20989</v>
      </c>
      <c r="B3200" s="30" t="s">
        <v>8634</v>
      </c>
      <c r="C3200" s="27" t="s">
        <v>165</v>
      </c>
      <c r="D3200" s="27" t="s">
        <v>49</v>
      </c>
      <c r="E3200" s="28" t="s">
        <v>8635</v>
      </c>
    </row>
    <row r="3201" spans="1:5" hidden="1">
      <c r="A3201" s="27">
        <v>20994</v>
      </c>
      <c r="B3201" s="30" t="s">
        <v>8652</v>
      </c>
      <c r="C3201" s="27" t="s">
        <v>165</v>
      </c>
      <c r="D3201" s="27" t="s">
        <v>49</v>
      </c>
      <c r="E3201" s="28" t="s">
        <v>8653</v>
      </c>
    </row>
    <row r="3202" spans="1:5" hidden="1">
      <c r="A3202" s="27">
        <v>20995</v>
      </c>
      <c r="B3202" s="30" t="s">
        <v>8656</v>
      </c>
      <c r="C3202" s="27" t="s">
        <v>165</v>
      </c>
      <c r="D3202" s="27" t="s">
        <v>49</v>
      </c>
      <c r="E3202" s="28" t="s">
        <v>8657</v>
      </c>
    </row>
    <row r="3203" spans="1:5" ht="26.4" hidden="1">
      <c r="A3203" s="27">
        <v>20999</v>
      </c>
      <c r="B3203" s="30" t="s">
        <v>8620</v>
      </c>
      <c r="C3203" s="27" t="s">
        <v>165</v>
      </c>
      <c r="D3203" s="27" t="s">
        <v>74</v>
      </c>
      <c r="E3203" s="28" t="s">
        <v>2653</v>
      </c>
    </row>
    <row r="3204" spans="1:5" ht="26.4" hidden="1">
      <c r="A3204" s="27">
        <v>21001</v>
      </c>
      <c r="B3204" s="30" t="s">
        <v>8621</v>
      </c>
      <c r="C3204" s="27" t="s">
        <v>165</v>
      </c>
      <c r="D3204" s="27" t="s">
        <v>74</v>
      </c>
      <c r="E3204" s="28" t="s">
        <v>2061</v>
      </c>
    </row>
    <row r="3205" spans="1:5" ht="26.4" hidden="1">
      <c r="A3205" s="27">
        <v>21003</v>
      </c>
      <c r="B3205" s="30" t="s">
        <v>8622</v>
      </c>
      <c r="C3205" s="27" t="s">
        <v>165</v>
      </c>
      <c r="D3205" s="27" t="s">
        <v>74</v>
      </c>
      <c r="E3205" s="28" t="s">
        <v>7174</v>
      </c>
    </row>
    <row r="3206" spans="1:5" ht="26.4" hidden="1">
      <c r="A3206" s="27">
        <v>21006</v>
      </c>
      <c r="B3206" s="30" t="s">
        <v>8623</v>
      </c>
      <c r="C3206" s="27" t="s">
        <v>165</v>
      </c>
      <c r="D3206" s="27" t="s">
        <v>74</v>
      </c>
      <c r="E3206" s="28" t="s">
        <v>8624</v>
      </c>
    </row>
    <row r="3207" spans="1:5" ht="26.4" hidden="1">
      <c r="A3207" s="27">
        <v>21008</v>
      </c>
      <c r="B3207" s="30" t="s">
        <v>8585</v>
      </c>
      <c r="C3207" s="27" t="s">
        <v>165</v>
      </c>
      <c r="D3207" s="27" t="s">
        <v>49</v>
      </c>
      <c r="E3207" s="28" t="s">
        <v>8586</v>
      </c>
    </row>
    <row r="3208" spans="1:5" ht="26.4" hidden="1">
      <c r="A3208" s="27">
        <v>21009</v>
      </c>
      <c r="B3208" s="30" t="s">
        <v>8587</v>
      </c>
      <c r="C3208" s="27" t="s">
        <v>165</v>
      </c>
      <c r="D3208" s="27" t="s">
        <v>49</v>
      </c>
      <c r="E3208" s="28" t="s">
        <v>761</v>
      </c>
    </row>
    <row r="3209" spans="1:5" ht="26.4" hidden="1">
      <c r="A3209" s="27">
        <v>21010</v>
      </c>
      <c r="B3209" s="30" t="s">
        <v>8588</v>
      </c>
      <c r="C3209" s="27" t="s">
        <v>165</v>
      </c>
      <c r="D3209" s="27" t="s">
        <v>53</v>
      </c>
      <c r="E3209" s="28" t="s">
        <v>353</v>
      </c>
    </row>
    <row r="3210" spans="1:5" ht="26.4" hidden="1">
      <c r="A3210" s="27">
        <v>21011</v>
      </c>
      <c r="B3210" s="30" t="s">
        <v>8589</v>
      </c>
      <c r="C3210" s="27" t="s">
        <v>165</v>
      </c>
      <c r="D3210" s="27" t="s">
        <v>49</v>
      </c>
      <c r="E3210" s="28" t="s">
        <v>4453</v>
      </c>
    </row>
    <row r="3211" spans="1:5" ht="26.4" hidden="1">
      <c r="A3211" s="27">
        <v>21012</v>
      </c>
      <c r="B3211" s="30" t="s">
        <v>8590</v>
      </c>
      <c r="C3211" s="27" t="s">
        <v>165</v>
      </c>
      <c r="D3211" s="27" t="s">
        <v>49</v>
      </c>
      <c r="E3211" s="28" t="s">
        <v>8591</v>
      </c>
    </row>
    <row r="3212" spans="1:5" ht="26.4" hidden="1">
      <c r="A3212" s="27">
        <v>21013</v>
      </c>
      <c r="B3212" s="30" t="s">
        <v>8592</v>
      </c>
      <c r="C3212" s="27" t="s">
        <v>165</v>
      </c>
      <c r="D3212" s="27" t="s">
        <v>49</v>
      </c>
      <c r="E3212" s="28" t="s">
        <v>8593</v>
      </c>
    </row>
    <row r="3213" spans="1:5" ht="26.4" hidden="1">
      <c r="A3213" s="27">
        <v>21014</v>
      </c>
      <c r="B3213" s="30" t="s">
        <v>8594</v>
      </c>
      <c r="C3213" s="27" t="s">
        <v>165</v>
      </c>
      <c r="D3213" s="27" t="s">
        <v>49</v>
      </c>
      <c r="E3213" s="28" t="s">
        <v>8595</v>
      </c>
    </row>
    <row r="3214" spans="1:5" ht="26.4" hidden="1">
      <c r="A3214" s="27">
        <v>21015</v>
      </c>
      <c r="B3214" s="30" t="s">
        <v>8596</v>
      </c>
      <c r="C3214" s="27" t="s">
        <v>165</v>
      </c>
      <c r="D3214" s="27" t="s">
        <v>49</v>
      </c>
      <c r="E3214" s="28" t="s">
        <v>8597</v>
      </c>
    </row>
    <row r="3215" spans="1:5" ht="26.4" hidden="1">
      <c r="A3215" s="27">
        <v>21016</v>
      </c>
      <c r="B3215" s="30" t="s">
        <v>8583</v>
      </c>
      <c r="C3215" s="27" t="s">
        <v>165</v>
      </c>
      <c r="D3215" s="27" t="s">
        <v>49</v>
      </c>
      <c r="E3215" s="28" t="s">
        <v>8584</v>
      </c>
    </row>
    <row r="3216" spans="1:5" ht="26.4" hidden="1">
      <c r="A3216" s="27">
        <v>21019</v>
      </c>
      <c r="B3216" s="30" t="s">
        <v>8625</v>
      </c>
      <c r="C3216" s="27" t="s">
        <v>165</v>
      </c>
      <c r="D3216" s="27" t="s">
        <v>74</v>
      </c>
      <c r="E3216" s="28" t="s">
        <v>5020</v>
      </c>
    </row>
    <row r="3217" spans="1:5" ht="26.4" hidden="1">
      <c r="A3217" s="27">
        <v>21021</v>
      </c>
      <c r="B3217" s="30" t="s">
        <v>8626</v>
      </c>
      <c r="C3217" s="27" t="s">
        <v>165</v>
      </c>
      <c r="D3217" s="27" t="s">
        <v>74</v>
      </c>
      <c r="E3217" s="28" t="s">
        <v>8627</v>
      </c>
    </row>
    <row r="3218" spans="1:5" ht="26.4" hidden="1">
      <c r="A3218" s="27">
        <v>21024</v>
      </c>
      <c r="B3218" s="30" t="s">
        <v>8628</v>
      </c>
      <c r="C3218" s="27" t="s">
        <v>165</v>
      </c>
      <c r="D3218" s="27" t="s">
        <v>74</v>
      </c>
      <c r="E3218" s="28" t="s">
        <v>8629</v>
      </c>
    </row>
    <row r="3219" spans="1:5" ht="39.6" hidden="1">
      <c r="A3219" s="27">
        <v>21029</v>
      </c>
      <c r="B3219" s="30" t="s">
        <v>5816</v>
      </c>
      <c r="C3219" s="27" t="s">
        <v>48</v>
      </c>
      <c r="D3219" s="27" t="s">
        <v>53</v>
      </c>
      <c r="E3219" s="28" t="s">
        <v>5817</v>
      </c>
    </row>
    <row r="3220" spans="1:5" ht="39.6" hidden="1">
      <c r="A3220" s="27">
        <v>21030</v>
      </c>
      <c r="B3220" s="30" t="s">
        <v>5818</v>
      </c>
      <c r="C3220" s="27" t="s">
        <v>48</v>
      </c>
      <c r="D3220" s="27" t="s">
        <v>49</v>
      </c>
      <c r="E3220" s="28" t="s">
        <v>5819</v>
      </c>
    </row>
    <row r="3221" spans="1:5" ht="39.6" hidden="1">
      <c r="A3221" s="27">
        <v>21031</v>
      </c>
      <c r="B3221" s="30" t="s">
        <v>5820</v>
      </c>
      <c r="C3221" s="27" t="s">
        <v>48</v>
      </c>
      <c r="D3221" s="27" t="s">
        <v>49</v>
      </c>
      <c r="E3221" s="28" t="s">
        <v>5821</v>
      </c>
    </row>
    <row r="3222" spans="1:5" ht="39.6" hidden="1">
      <c r="A3222" s="27">
        <v>21032</v>
      </c>
      <c r="B3222" s="30" t="s">
        <v>5822</v>
      </c>
      <c r="C3222" s="27" t="s">
        <v>48</v>
      </c>
      <c r="D3222" s="27" t="s">
        <v>49</v>
      </c>
      <c r="E3222" s="28" t="s">
        <v>5823</v>
      </c>
    </row>
    <row r="3223" spans="1:5" ht="39.6" hidden="1">
      <c r="A3223" s="27">
        <v>21034</v>
      </c>
      <c r="B3223" s="30" t="s">
        <v>5832</v>
      </c>
      <c r="C3223" s="27" t="s">
        <v>48</v>
      </c>
      <c r="D3223" s="27" t="s">
        <v>49</v>
      </c>
      <c r="E3223" s="28" t="s">
        <v>5833</v>
      </c>
    </row>
    <row r="3224" spans="1:5" ht="39.6" hidden="1">
      <c r="A3224" s="27">
        <v>21036</v>
      </c>
      <c r="B3224" s="30" t="s">
        <v>5836</v>
      </c>
      <c r="C3224" s="27" t="s">
        <v>48</v>
      </c>
      <c r="D3224" s="27" t="s">
        <v>49</v>
      </c>
      <c r="E3224" s="28" t="s">
        <v>5837</v>
      </c>
    </row>
    <row r="3225" spans="1:5" ht="39.6" hidden="1">
      <c r="A3225" s="27">
        <v>21037</v>
      </c>
      <c r="B3225" s="30" t="s">
        <v>5838</v>
      </c>
      <c r="C3225" s="27" t="s">
        <v>48</v>
      </c>
      <c r="D3225" s="27" t="s">
        <v>49</v>
      </c>
      <c r="E3225" s="28" t="s">
        <v>5839</v>
      </c>
    </row>
    <row r="3226" spans="1:5" ht="26.4" hidden="1">
      <c r="A3226" s="27">
        <v>21040</v>
      </c>
      <c r="B3226" s="30" t="s">
        <v>7605</v>
      </c>
      <c r="C3226" s="27" t="s">
        <v>48</v>
      </c>
      <c r="D3226" s="27" t="s">
        <v>53</v>
      </c>
      <c r="E3226" s="28" t="s">
        <v>7606</v>
      </c>
    </row>
    <row r="3227" spans="1:5" ht="26.4" hidden="1">
      <c r="A3227" s="27">
        <v>21041</v>
      </c>
      <c r="B3227" s="30" t="s">
        <v>7607</v>
      </c>
      <c r="C3227" s="27" t="s">
        <v>48</v>
      </c>
      <c r="D3227" s="27" t="s">
        <v>49</v>
      </c>
      <c r="E3227" s="28" t="s">
        <v>7608</v>
      </c>
    </row>
    <row r="3228" spans="1:5" ht="26.4" hidden="1">
      <c r="A3228" s="27">
        <v>21042</v>
      </c>
      <c r="B3228" s="30" t="s">
        <v>7612</v>
      </c>
      <c r="C3228" s="27" t="s">
        <v>48</v>
      </c>
      <c r="D3228" s="27" t="s">
        <v>49</v>
      </c>
      <c r="E3228" s="28" t="s">
        <v>7613</v>
      </c>
    </row>
    <row r="3229" spans="1:5" ht="26.4" hidden="1">
      <c r="A3229" s="27">
        <v>21043</v>
      </c>
      <c r="B3229" s="30" t="s">
        <v>7611</v>
      </c>
      <c r="C3229" s="27" t="s">
        <v>48</v>
      </c>
      <c r="D3229" s="27" t="s">
        <v>49</v>
      </c>
      <c r="E3229" s="28" t="s">
        <v>2243</v>
      </c>
    </row>
    <row r="3230" spans="1:5" ht="26.4" hidden="1">
      <c r="A3230" s="27">
        <v>21044</v>
      </c>
      <c r="B3230" s="30" t="s">
        <v>7601</v>
      </c>
      <c r="C3230" s="27" t="s">
        <v>48</v>
      </c>
      <c r="D3230" s="27" t="s">
        <v>49</v>
      </c>
      <c r="E3230" s="28" t="s">
        <v>7602</v>
      </c>
    </row>
    <row r="3231" spans="1:5" ht="26.4" hidden="1">
      <c r="A3231" s="27">
        <v>21045</v>
      </c>
      <c r="B3231" s="30" t="s">
        <v>7603</v>
      </c>
      <c r="C3231" s="27" t="s">
        <v>48</v>
      </c>
      <c r="D3231" s="27" t="s">
        <v>49</v>
      </c>
      <c r="E3231" s="28" t="s">
        <v>7604</v>
      </c>
    </row>
    <row r="3232" spans="1:5" ht="26.4" hidden="1">
      <c r="A3232" s="27">
        <v>21047</v>
      </c>
      <c r="B3232" s="30" t="s">
        <v>7609</v>
      </c>
      <c r="C3232" s="27" t="s">
        <v>48</v>
      </c>
      <c r="D3232" s="27" t="s">
        <v>49</v>
      </c>
      <c r="E3232" s="28" t="s">
        <v>7610</v>
      </c>
    </row>
    <row r="3233" spans="1:5" hidden="1">
      <c r="A3233" s="27">
        <v>21059</v>
      </c>
      <c r="B3233" s="30" t="s">
        <v>7188</v>
      </c>
      <c r="C3233" s="27" t="s">
        <v>48</v>
      </c>
      <c r="D3233" s="27" t="s">
        <v>49</v>
      </c>
      <c r="E3233" s="28" t="s">
        <v>7189</v>
      </c>
    </row>
    <row r="3234" spans="1:5" hidden="1">
      <c r="A3234" s="27">
        <v>21060</v>
      </c>
      <c r="B3234" s="30" t="s">
        <v>7192</v>
      </c>
      <c r="C3234" s="27" t="s">
        <v>48</v>
      </c>
      <c r="D3234" s="27" t="s">
        <v>49</v>
      </c>
      <c r="E3234" s="28" t="s">
        <v>7193</v>
      </c>
    </row>
    <row r="3235" spans="1:5" hidden="1">
      <c r="A3235" s="27">
        <v>21061</v>
      </c>
      <c r="B3235" s="30" t="s">
        <v>7194</v>
      </c>
      <c r="C3235" s="27" t="s">
        <v>48</v>
      </c>
      <c r="D3235" s="27" t="s">
        <v>49</v>
      </c>
      <c r="E3235" s="28" t="s">
        <v>7195</v>
      </c>
    </row>
    <row r="3236" spans="1:5" hidden="1">
      <c r="A3236" s="27">
        <v>21062</v>
      </c>
      <c r="B3236" s="30" t="s">
        <v>7196</v>
      </c>
      <c r="C3236" s="27" t="s">
        <v>48</v>
      </c>
      <c r="D3236" s="27" t="s">
        <v>49</v>
      </c>
      <c r="E3236" s="28" t="s">
        <v>7197</v>
      </c>
    </row>
    <row r="3237" spans="1:5" ht="26.4" hidden="1">
      <c r="A3237" s="27">
        <v>21071</v>
      </c>
      <c r="B3237" s="30" t="s">
        <v>7720</v>
      </c>
      <c r="C3237" s="27" t="s">
        <v>48</v>
      </c>
      <c r="D3237" s="27" t="s">
        <v>49</v>
      </c>
      <c r="E3237" s="28" t="s">
        <v>7721</v>
      </c>
    </row>
    <row r="3238" spans="1:5" ht="26.4" hidden="1">
      <c r="A3238" s="27">
        <v>21079</v>
      </c>
      <c r="B3238" s="30" t="s">
        <v>7728</v>
      </c>
      <c r="C3238" s="27" t="s">
        <v>48</v>
      </c>
      <c r="D3238" s="27" t="s">
        <v>49</v>
      </c>
      <c r="E3238" s="28" t="s">
        <v>7729</v>
      </c>
    </row>
    <row r="3239" spans="1:5" ht="26.4" hidden="1">
      <c r="A3239" s="27">
        <v>21090</v>
      </c>
      <c r="B3239" s="30" t="s">
        <v>7712</v>
      </c>
      <c r="C3239" s="27" t="s">
        <v>48</v>
      </c>
      <c r="D3239" s="27" t="s">
        <v>49</v>
      </c>
      <c r="E3239" s="28" t="s">
        <v>7713</v>
      </c>
    </row>
    <row r="3240" spans="1:5" ht="26.4" hidden="1">
      <c r="A3240" s="27">
        <v>21092</v>
      </c>
      <c r="B3240" s="30" t="s">
        <v>9307</v>
      </c>
      <c r="C3240" s="27" t="s">
        <v>48</v>
      </c>
      <c r="D3240" s="27" t="s">
        <v>49</v>
      </c>
      <c r="E3240" s="28" t="s">
        <v>9308</v>
      </c>
    </row>
    <row r="3241" spans="1:5" ht="26.4" hidden="1">
      <c r="A3241" s="27">
        <v>21100</v>
      </c>
      <c r="B3241" s="30" t="s">
        <v>601</v>
      </c>
      <c r="C3241" s="27" t="s">
        <v>48</v>
      </c>
      <c r="D3241" s="27" t="s">
        <v>74</v>
      </c>
      <c r="E3241" s="28" t="s">
        <v>602</v>
      </c>
    </row>
    <row r="3242" spans="1:5" hidden="1">
      <c r="A3242" s="27">
        <v>21101</v>
      </c>
      <c r="B3242" s="30" t="s">
        <v>6921</v>
      </c>
      <c r="C3242" s="27" t="s">
        <v>48</v>
      </c>
      <c r="D3242" s="27" t="s">
        <v>49</v>
      </c>
      <c r="E3242" s="28" t="s">
        <v>6922</v>
      </c>
    </row>
    <row r="3243" spans="1:5" hidden="1">
      <c r="A3243" s="27">
        <v>21102</v>
      </c>
      <c r="B3243" s="30" t="s">
        <v>6920</v>
      </c>
      <c r="C3243" s="27" t="s">
        <v>48</v>
      </c>
      <c r="D3243" s="27" t="s">
        <v>49</v>
      </c>
      <c r="E3243" s="28" t="s">
        <v>538</v>
      </c>
    </row>
    <row r="3244" spans="1:5" hidden="1">
      <c r="A3244" s="27">
        <v>21106</v>
      </c>
      <c r="B3244" s="30" t="s">
        <v>5208</v>
      </c>
      <c r="C3244" s="27" t="s">
        <v>172</v>
      </c>
      <c r="D3244" s="27" t="s">
        <v>49</v>
      </c>
      <c r="E3244" s="28" t="s">
        <v>5209</v>
      </c>
    </row>
    <row r="3245" spans="1:5" hidden="1">
      <c r="A3245" s="27">
        <v>21107</v>
      </c>
      <c r="B3245" s="30" t="s">
        <v>9417</v>
      </c>
      <c r="C3245" s="27" t="s">
        <v>62</v>
      </c>
      <c r="D3245" s="27" t="s">
        <v>49</v>
      </c>
      <c r="E3245" s="28" t="s">
        <v>9418</v>
      </c>
    </row>
    <row r="3246" spans="1:5" ht="26.4" hidden="1">
      <c r="A3246" s="27">
        <v>21108</v>
      </c>
      <c r="B3246" s="30" t="s">
        <v>6676</v>
      </c>
      <c r="C3246" s="27" t="s">
        <v>62</v>
      </c>
      <c r="D3246" s="27" t="s">
        <v>49</v>
      </c>
      <c r="E3246" s="28" t="s">
        <v>6677</v>
      </c>
    </row>
    <row r="3247" spans="1:5" ht="26.4" hidden="1">
      <c r="A3247" s="27">
        <v>21109</v>
      </c>
      <c r="B3247" s="30" t="s">
        <v>6034</v>
      </c>
      <c r="C3247" s="27" t="s">
        <v>48</v>
      </c>
      <c r="D3247" s="27" t="s">
        <v>49</v>
      </c>
      <c r="E3247" s="28" t="s">
        <v>6035</v>
      </c>
    </row>
    <row r="3248" spans="1:5" ht="26.4" hidden="1">
      <c r="A3248" s="27">
        <v>21112</v>
      </c>
      <c r="B3248" s="30" t="s">
        <v>9255</v>
      </c>
      <c r="C3248" s="27" t="s">
        <v>48</v>
      </c>
      <c r="D3248" s="27" t="s">
        <v>49</v>
      </c>
      <c r="E3248" s="28" t="s">
        <v>9256</v>
      </c>
    </row>
    <row r="3249" spans="1:5" hidden="1">
      <c r="A3249" s="27">
        <v>21114</v>
      </c>
      <c r="B3249" s="30" t="s">
        <v>362</v>
      </c>
      <c r="C3249" s="27" t="s">
        <v>48</v>
      </c>
      <c r="D3249" s="27" t="s">
        <v>49</v>
      </c>
      <c r="E3249" s="28" t="s">
        <v>363</v>
      </c>
    </row>
    <row r="3250" spans="1:5" hidden="1">
      <c r="A3250" s="27">
        <v>21116</v>
      </c>
      <c r="B3250" s="30" t="s">
        <v>7836</v>
      </c>
      <c r="C3250" s="27" t="s">
        <v>48</v>
      </c>
      <c r="D3250" s="27" t="s">
        <v>49</v>
      </c>
      <c r="E3250" s="28" t="s">
        <v>7837</v>
      </c>
    </row>
    <row r="3251" spans="1:5" hidden="1">
      <c r="A3251" s="27">
        <v>21118</v>
      </c>
      <c r="B3251" s="30" t="s">
        <v>4791</v>
      </c>
      <c r="C3251" s="27" t="s">
        <v>48</v>
      </c>
      <c r="D3251" s="27" t="s">
        <v>53</v>
      </c>
      <c r="E3251" s="28" t="s">
        <v>3815</v>
      </c>
    </row>
    <row r="3252" spans="1:5" hidden="1">
      <c r="A3252" s="27">
        <v>21119</v>
      </c>
      <c r="B3252" s="30" t="s">
        <v>5419</v>
      </c>
      <c r="C3252" s="27" t="s">
        <v>48</v>
      </c>
      <c r="D3252" s="27" t="s">
        <v>49</v>
      </c>
      <c r="E3252" s="28" t="s">
        <v>2893</v>
      </c>
    </row>
    <row r="3253" spans="1:5" hidden="1">
      <c r="A3253" s="27">
        <v>21120</v>
      </c>
      <c r="B3253" s="30" t="s">
        <v>5614</v>
      </c>
      <c r="C3253" s="27" t="s">
        <v>48</v>
      </c>
      <c r="D3253" s="27" t="s">
        <v>49</v>
      </c>
      <c r="E3253" s="28" t="s">
        <v>5615</v>
      </c>
    </row>
    <row r="3254" spans="1:5" hidden="1">
      <c r="A3254" s="27">
        <v>21121</v>
      </c>
      <c r="B3254" s="30" t="s">
        <v>7779</v>
      </c>
      <c r="C3254" s="27" t="s">
        <v>48</v>
      </c>
      <c r="D3254" s="27" t="s">
        <v>49</v>
      </c>
      <c r="E3254" s="28" t="s">
        <v>3860</v>
      </c>
    </row>
    <row r="3255" spans="1:5" hidden="1">
      <c r="A3255" s="27">
        <v>21123</v>
      </c>
      <c r="B3255" s="30" t="s">
        <v>8790</v>
      </c>
      <c r="C3255" s="27" t="s">
        <v>165</v>
      </c>
      <c r="D3255" s="27" t="s">
        <v>53</v>
      </c>
      <c r="E3255" s="28" t="s">
        <v>2589</v>
      </c>
    </row>
    <row r="3256" spans="1:5" hidden="1">
      <c r="A3256" s="27">
        <v>21124</v>
      </c>
      <c r="B3256" s="30" t="s">
        <v>8791</v>
      </c>
      <c r="C3256" s="27" t="s">
        <v>165</v>
      </c>
      <c r="D3256" s="27" t="s">
        <v>49</v>
      </c>
      <c r="E3256" s="28" t="s">
        <v>1363</v>
      </c>
    </row>
    <row r="3257" spans="1:5" hidden="1">
      <c r="A3257" s="27">
        <v>21125</v>
      </c>
      <c r="B3257" s="30" t="s">
        <v>8792</v>
      </c>
      <c r="C3257" s="27" t="s">
        <v>165</v>
      </c>
      <c r="D3257" s="27" t="s">
        <v>49</v>
      </c>
      <c r="E3257" s="28" t="s">
        <v>8793</v>
      </c>
    </row>
    <row r="3258" spans="1:5" hidden="1">
      <c r="A3258" s="27">
        <v>21127</v>
      </c>
      <c r="B3258" s="30" t="s">
        <v>4207</v>
      </c>
      <c r="C3258" s="27" t="s">
        <v>48</v>
      </c>
      <c r="D3258" s="27" t="s">
        <v>49</v>
      </c>
      <c r="E3258" s="28" t="s">
        <v>582</v>
      </c>
    </row>
    <row r="3259" spans="1:5" ht="26.4" hidden="1">
      <c r="A3259" s="27">
        <v>21128</v>
      </c>
      <c r="B3259" s="30" t="s">
        <v>3767</v>
      </c>
      <c r="C3259" s="27" t="s">
        <v>165</v>
      </c>
      <c r="D3259" s="27" t="s">
        <v>53</v>
      </c>
      <c r="E3259" s="28" t="s">
        <v>1365</v>
      </c>
    </row>
    <row r="3260" spans="1:5" ht="26.4" hidden="1">
      <c r="A3260" s="27">
        <v>21129</v>
      </c>
      <c r="B3260" s="30" t="s">
        <v>3763</v>
      </c>
      <c r="C3260" s="27" t="s">
        <v>165</v>
      </c>
      <c r="D3260" s="27" t="s">
        <v>49</v>
      </c>
      <c r="E3260" s="28" t="s">
        <v>3764</v>
      </c>
    </row>
    <row r="3261" spans="1:5" ht="26.4" hidden="1">
      <c r="A3261" s="27">
        <v>21130</v>
      </c>
      <c r="B3261" s="30" t="s">
        <v>3770</v>
      </c>
      <c r="C3261" s="27" t="s">
        <v>165</v>
      </c>
      <c r="D3261" s="27" t="s">
        <v>49</v>
      </c>
      <c r="E3261" s="28" t="s">
        <v>2791</v>
      </c>
    </row>
    <row r="3262" spans="1:5" ht="26.4" hidden="1">
      <c r="A3262" s="27">
        <v>21131</v>
      </c>
      <c r="B3262" s="30" t="s">
        <v>3773</v>
      </c>
      <c r="C3262" s="27" t="s">
        <v>165</v>
      </c>
      <c r="D3262" s="27" t="s">
        <v>49</v>
      </c>
      <c r="E3262" s="28" t="s">
        <v>3774</v>
      </c>
    </row>
    <row r="3263" spans="1:5" ht="26.4" hidden="1">
      <c r="A3263" s="27">
        <v>21132</v>
      </c>
      <c r="B3263" s="30" t="s">
        <v>3768</v>
      </c>
      <c r="C3263" s="27" t="s">
        <v>165</v>
      </c>
      <c r="D3263" s="27" t="s">
        <v>49</v>
      </c>
      <c r="E3263" s="28" t="s">
        <v>3769</v>
      </c>
    </row>
    <row r="3264" spans="1:5" ht="26.4" hidden="1">
      <c r="A3264" s="27">
        <v>21133</v>
      </c>
      <c r="B3264" s="30" t="s">
        <v>3777</v>
      </c>
      <c r="C3264" s="27" t="s">
        <v>165</v>
      </c>
      <c r="D3264" s="27" t="s">
        <v>49</v>
      </c>
      <c r="E3264" s="28" t="s">
        <v>3778</v>
      </c>
    </row>
    <row r="3265" spans="1:5" ht="26.4" hidden="1">
      <c r="A3265" s="27">
        <v>21134</v>
      </c>
      <c r="B3265" s="30" t="s">
        <v>3775</v>
      </c>
      <c r="C3265" s="27" t="s">
        <v>165</v>
      </c>
      <c r="D3265" s="27" t="s">
        <v>49</v>
      </c>
      <c r="E3265" s="28" t="s">
        <v>3776</v>
      </c>
    </row>
    <row r="3266" spans="1:5" ht="26.4" hidden="1">
      <c r="A3266" s="27">
        <v>21135</v>
      </c>
      <c r="B3266" s="30" t="s">
        <v>3771</v>
      </c>
      <c r="C3266" s="27" t="s">
        <v>165</v>
      </c>
      <c r="D3266" s="27" t="s">
        <v>49</v>
      </c>
      <c r="E3266" s="28" t="s">
        <v>3772</v>
      </c>
    </row>
    <row r="3267" spans="1:5" ht="26.4" hidden="1">
      <c r="A3267" s="27">
        <v>21136</v>
      </c>
      <c r="B3267" s="30" t="s">
        <v>3765</v>
      </c>
      <c r="C3267" s="27" t="s">
        <v>165</v>
      </c>
      <c r="D3267" s="27" t="s">
        <v>49</v>
      </c>
      <c r="E3267" s="28" t="s">
        <v>3766</v>
      </c>
    </row>
    <row r="3268" spans="1:5" ht="26.4" hidden="1">
      <c r="A3268" s="27">
        <v>21137</v>
      </c>
      <c r="B3268" s="30" t="s">
        <v>3811</v>
      </c>
      <c r="C3268" s="27" t="s">
        <v>165</v>
      </c>
      <c r="D3268" s="27" t="s">
        <v>49</v>
      </c>
      <c r="E3268" s="28" t="s">
        <v>2569</v>
      </c>
    </row>
    <row r="3269" spans="1:5" ht="26.4" hidden="1">
      <c r="A3269" s="27">
        <v>21138</v>
      </c>
      <c r="B3269" s="30" t="s">
        <v>5782</v>
      </c>
      <c r="C3269" s="27" t="s">
        <v>165</v>
      </c>
      <c r="D3269" s="27" t="s">
        <v>74</v>
      </c>
      <c r="E3269" s="28" t="s">
        <v>3952</v>
      </c>
    </row>
    <row r="3270" spans="1:5" ht="39.6" hidden="1">
      <c r="A3270" s="27">
        <v>21141</v>
      </c>
      <c r="B3270" s="30" t="s">
        <v>8140</v>
      </c>
      <c r="C3270" s="27" t="s">
        <v>62</v>
      </c>
      <c r="D3270" s="27" t="s">
        <v>74</v>
      </c>
      <c r="E3270" s="28" t="s">
        <v>8141</v>
      </c>
    </row>
    <row r="3271" spans="1:5" ht="26.4" hidden="1">
      <c r="A3271" s="27">
        <v>21142</v>
      </c>
      <c r="B3271" s="30" t="s">
        <v>4028</v>
      </c>
      <c r="C3271" s="27" t="s">
        <v>48</v>
      </c>
      <c r="D3271" s="27" t="s">
        <v>49</v>
      </c>
      <c r="E3271" s="28" t="s">
        <v>3283</v>
      </c>
    </row>
    <row r="3272" spans="1:5" hidden="1">
      <c r="A3272" s="27">
        <v>21147</v>
      </c>
      <c r="B3272" s="30" t="s">
        <v>8636</v>
      </c>
      <c r="C3272" s="27" t="s">
        <v>165</v>
      </c>
      <c r="D3272" s="27" t="s">
        <v>49</v>
      </c>
      <c r="E3272" s="28" t="s">
        <v>8637</v>
      </c>
    </row>
    <row r="3273" spans="1:5" hidden="1">
      <c r="A3273" s="27">
        <v>21148</v>
      </c>
      <c r="B3273" s="30" t="s">
        <v>8638</v>
      </c>
      <c r="C3273" s="27" t="s">
        <v>165</v>
      </c>
      <c r="D3273" s="27" t="s">
        <v>53</v>
      </c>
      <c r="E3273" s="28" t="s">
        <v>8639</v>
      </c>
    </row>
    <row r="3274" spans="1:5" hidden="1">
      <c r="A3274" s="27">
        <v>21150</v>
      </c>
      <c r="B3274" s="30" t="s">
        <v>8644</v>
      </c>
      <c r="C3274" s="27" t="s">
        <v>165</v>
      </c>
      <c r="D3274" s="27" t="s">
        <v>49</v>
      </c>
      <c r="E3274" s="28" t="s">
        <v>8645</v>
      </c>
    </row>
    <row r="3275" spans="1:5" hidden="1">
      <c r="A3275" s="27">
        <v>21151</v>
      </c>
      <c r="B3275" s="30" t="s">
        <v>8648</v>
      </c>
      <c r="C3275" s="27" t="s">
        <v>165</v>
      </c>
      <c r="D3275" s="27" t="s">
        <v>49</v>
      </c>
      <c r="E3275" s="28" t="s">
        <v>8649</v>
      </c>
    </row>
    <row r="3276" spans="1:5" hidden="1">
      <c r="A3276" s="27">
        <v>25002</v>
      </c>
      <c r="B3276" s="30" t="s">
        <v>1478</v>
      </c>
      <c r="C3276" s="27" t="s">
        <v>172</v>
      </c>
      <c r="D3276" s="27" t="s">
        <v>49</v>
      </c>
      <c r="E3276" s="28" t="s">
        <v>1479</v>
      </c>
    </row>
    <row r="3277" spans="1:5" hidden="1">
      <c r="A3277" s="27">
        <v>25003</v>
      </c>
      <c r="B3277" s="30" t="s">
        <v>1484</v>
      </c>
      <c r="C3277" s="27" t="s">
        <v>172</v>
      </c>
      <c r="D3277" s="27" t="s">
        <v>49</v>
      </c>
      <c r="E3277" s="28" t="s">
        <v>1485</v>
      </c>
    </row>
    <row r="3278" spans="1:5" hidden="1">
      <c r="A3278" s="27">
        <v>25004</v>
      </c>
      <c r="B3278" s="30" t="s">
        <v>1476</v>
      </c>
      <c r="C3278" s="27" t="s">
        <v>172</v>
      </c>
      <c r="D3278" s="27" t="s">
        <v>49</v>
      </c>
      <c r="E3278" s="28" t="s">
        <v>1477</v>
      </c>
    </row>
    <row r="3279" spans="1:5" hidden="1">
      <c r="A3279" s="27">
        <v>25005</v>
      </c>
      <c r="B3279" s="30" t="s">
        <v>1482</v>
      </c>
      <c r="C3279" s="27" t="s">
        <v>172</v>
      </c>
      <c r="D3279" s="27" t="s">
        <v>49</v>
      </c>
      <c r="E3279" s="28" t="s">
        <v>1483</v>
      </c>
    </row>
    <row r="3280" spans="1:5" hidden="1">
      <c r="A3280" s="27">
        <v>25007</v>
      </c>
      <c r="B3280" s="30" t="s">
        <v>8194</v>
      </c>
      <c r="C3280" s="27" t="s">
        <v>62</v>
      </c>
      <c r="D3280" s="27" t="s">
        <v>53</v>
      </c>
      <c r="E3280" s="28" t="s">
        <v>8195</v>
      </c>
    </row>
    <row r="3281" spans="1:5" hidden="1">
      <c r="A3281" s="27">
        <v>25013</v>
      </c>
      <c r="B3281" s="30" t="s">
        <v>7754</v>
      </c>
      <c r="C3281" s="27" t="s">
        <v>48</v>
      </c>
      <c r="D3281" s="27" t="s">
        <v>74</v>
      </c>
      <c r="E3281" s="28" t="s">
        <v>7755</v>
      </c>
    </row>
    <row r="3282" spans="1:5" hidden="1">
      <c r="A3282" s="27">
        <v>25014</v>
      </c>
      <c r="B3282" s="30" t="s">
        <v>7752</v>
      </c>
      <c r="C3282" s="27" t="s">
        <v>48</v>
      </c>
      <c r="D3282" s="27" t="s">
        <v>74</v>
      </c>
      <c r="E3282" s="28" t="s">
        <v>7753</v>
      </c>
    </row>
    <row r="3283" spans="1:5" hidden="1">
      <c r="A3283" s="27">
        <v>25019</v>
      </c>
      <c r="B3283" s="30" t="s">
        <v>4497</v>
      </c>
      <c r="C3283" s="27" t="s">
        <v>48</v>
      </c>
      <c r="D3283" s="27" t="s">
        <v>49</v>
      </c>
      <c r="E3283" s="28" t="s">
        <v>4498</v>
      </c>
    </row>
    <row r="3284" spans="1:5" ht="26.4" hidden="1">
      <c r="A3284" s="27">
        <v>25020</v>
      </c>
      <c r="B3284" s="30" t="s">
        <v>8547</v>
      </c>
      <c r="C3284" s="27" t="s">
        <v>48</v>
      </c>
      <c r="D3284" s="27" t="s">
        <v>74</v>
      </c>
      <c r="E3284" s="28" t="s">
        <v>8548</v>
      </c>
    </row>
    <row r="3285" spans="1:5" hidden="1">
      <c r="A3285" s="27">
        <v>25067</v>
      </c>
      <c r="B3285" s="30" t="s">
        <v>1080</v>
      </c>
      <c r="C3285" s="27" t="s">
        <v>48</v>
      </c>
      <c r="D3285" s="27" t="s">
        <v>49</v>
      </c>
      <c r="E3285" s="28" t="s">
        <v>263</v>
      </c>
    </row>
    <row r="3286" spans="1:5" hidden="1">
      <c r="A3286" s="27">
        <v>25070</v>
      </c>
      <c r="B3286" s="30" t="s">
        <v>1066</v>
      </c>
      <c r="C3286" s="27" t="s">
        <v>48</v>
      </c>
      <c r="D3286" s="27" t="s">
        <v>49</v>
      </c>
      <c r="E3286" s="28" t="s">
        <v>1067</v>
      </c>
    </row>
    <row r="3287" spans="1:5" hidden="1">
      <c r="A3287" s="27">
        <v>25071</v>
      </c>
      <c r="B3287" s="30" t="s">
        <v>1083</v>
      </c>
      <c r="C3287" s="27" t="s">
        <v>48</v>
      </c>
      <c r="D3287" s="27" t="s">
        <v>49</v>
      </c>
      <c r="E3287" s="28" t="s">
        <v>115</v>
      </c>
    </row>
    <row r="3288" spans="1:5" ht="39.6" hidden="1">
      <c r="A3288" s="27">
        <v>25398</v>
      </c>
      <c r="B3288" s="30" t="s">
        <v>2840</v>
      </c>
      <c r="C3288" s="27" t="s">
        <v>48</v>
      </c>
      <c r="D3288" s="27" t="s">
        <v>49</v>
      </c>
      <c r="E3288" s="28" t="s">
        <v>2841</v>
      </c>
    </row>
    <row r="3289" spans="1:5" ht="39.6" hidden="1">
      <c r="A3289" s="27">
        <v>25399</v>
      </c>
      <c r="B3289" s="30" t="s">
        <v>2842</v>
      </c>
      <c r="C3289" s="27" t="s">
        <v>48</v>
      </c>
      <c r="D3289" s="27" t="s">
        <v>49</v>
      </c>
      <c r="E3289" s="28" t="s">
        <v>2843</v>
      </c>
    </row>
    <row r="3290" spans="1:5" ht="26.4" hidden="1">
      <c r="A3290" s="27">
        <v>25400</v>
      </c>
      <c r="B3290" s="30" t="s">
        <v>6330</v>
      </c>
      <c r="C3290" s="27" t="s">
        <v>48</v>
      </c>
      <c r="D3290" s="27" t="s">
        <v>49</v>
      </c>
      <c r="E3290" s="28" t="s">
        <v>6331</v>
      </c>
    </row>
    <row r="3291" spans="1:5" hidden="1">
      <c r="A3291" s="27">
        <v>25860</v>
      </c>
      <c r="B3291" s="30" t="s">
        <v>5872</v>
      </c>
      <c r="C3291" s="27" t="s">
        <v>62</v>
      </c>
      <c r="D3291" s="27" t="s">
        <v>74</v>
      </c>
      <c r="E3291" s="28" t="s">
        <v>5873</v>
      </c>
    </row>
    <row r="3292" spans="1:5" hidden="1">
      <c r="A3292" s="27">
        <v>25861</v>
      </c>
      <c r="B3292" s="30" t="s">
        <v>5874</v>
      </c>
      <c r="C3292" s="27" t="s">
        <v>62</v>
      </c>
      <c r="D3292" s="27" t="s">
        <v>74</v>
      </c>
      <c r="E3292" s="28" t="s">
        <v>5875</v>
      </c>
    </row>
    <row r="3293" spans="1:5" hidden="1">
      <c r="A3293" s="27">
        <v>25862</v>
      </c>
      <c r="B3293" s="30" t="s">
        <v>5876</v>
      </c>
      <c r="C3293" s="27" t="s">
        <v>62</v>
      </c>
      <c r="D3293" s="27" t="s">
        <v>74</v>
      </c>
      <c r="E3293" s="28" t="s">
        <v>305</v>
      </c>
    </row>
    <row r="3294" spans="1:5" hidden="1">
      <c r="A3294" s="27">
        <v>25863</v>
      </c>
      <c r="B3294" s="30" t="s">
        <v>5877</v>
      </c>
      <c r="C3294" s="27" t="s">
        <v>62</v>
      </c>
      <c r="D3294" s="27" t="s">
        <v>74</v>
      </c>
      <c r="E3294" s="28" t="s">
        <v>5878</v>
      </c>
    </row>
    <row r="3295" spans="1:5" hidden="1">
      <c r="A3295" s="27">
        <v>25864</v>
      </c>
      <c r="B3295" s="30" t="s">
        <v>5879</v>
      </c>
      <c r="C3295" s="27" t="s">
        <v>62</v>
      </c>
      <c r="D3295" s="27" t="s">
        <v>74</v>
      </c>
      <c r="E3295" s="28" t="s">
        <v>5880</v>
      </c>
    </row>
    <row r="3296" spans="1:5" hidden="1">
      <c r="A3296" s="27">
        <v>25865</v>
      </c>
      <c r="B3296" s="30" t="s">
        <v>5881</v>
      </c>
      <c r="C3296" s="27" t="s">
        <v>62</v>
      </c>
      <c r="D3296" s="27" t="s">
        <v>74</v>
      </c>
      <c r="E3296" s="28" t="s">
        <v>3424</v>
      </c>
    </row>
    <row r="3297" spans="1:5" hidden="1">
      <c r="A3297" s="27">
        <v>25866</v>
      </c>
      <c r="B3297" s="30" t="s">
        <v>5882</v>
      </c>
      <c r="C3297" s="27" t="s">
        <v>62</v>
      </c>
      <c r="D3297" s="27" t="s">
        <v>74</v>
      </c>
      <c r="E3297" s="28" t="s">
        <v>5883</v>
      </c>
    </row>
    <row r="3298" spans="1:5" ht="26.4" hidden="1">
      <c r="A3298" s="27">
        <v>25867</v>
      </c>
      <c r="B3298" s="30" t="s">
        <v>5889</v>
      </c>
      <c r="C3298" s="27" t="s">
        <v>62</v>
      </c>
      <c r="D3298" s="27" t="s">
        <v>74</v>
      </c>
      <c r="E3298" s="28" t="s">
        <v>5890</v>
      </c>
    </row>
    <row r="3299" spans="1:5" ht="26.4" hidden="1">
      <c r="A3299" s="27">
        <v>25868</v>
      </c>
      <c r="B3299" s="30" t="s">
        <v>5884</v>
      </c>
      <c r="C3299" s="27" t="s">
        <v>62</v>
      </c>
      <c r="D3299" s="27" t="s">
        <v>74</v>
      </c>
      <c r="E3299" s="28" t="s">
        <v>2810</v>
      </c>
    </row>
    <row r="3300" spans="1:5" ht="26.4" hidden="1">
      <c r="A3300" s="27">
        <v>25869</v>
      </c>
      <c r="B3300" s="30" t="s">
        <v>5885</v>
      </c>
      <c r="C3300" s="27" t="s">
        <v>62</v>
      </c>
      <c r="D3300" s="27" t="s">
        <v>74</v>
      </c>
      <c r="E3300" s="28" t="s">
        <v>5748</v>
      </c>
    </row>
    <row r="3301" spans="1:5" ht="26.4" hidden="1">
      <c r="A3301" s="27">
        <v>25870</v>
      </c>
      <c r="B3301" s="30" t="s">
        <v>5886</v>
      </c>
      <c r="C3301" s="27" t="s">
        <v>62</v>
      </c>
      <c r="D3301" s="27" t="s">
        <v>74</v>
      </c>
      <c r="E3301" s="28" t="s">
        <v>3450</v>
      </c>
    </row>
    <row r="3302" spans="1:5" ht="26.4" hidden="1">
      <c r="A3302" s="27">
        <v>25871</v>
      </c>
      <c r="B3302" s="30" t="s">
        <v>5887</v>
      </c>
      <c r="C3302" s="27" t="s">
        <v>62</v>
      </c>
      <c r="D3302" s="27" t="s">
        <v>74</v>
      </c>
      <c r="E3302" s="28" t="s">
        <v>5888</v>
      </c>
    </row>
    <row r="3303" spans="1:5" ht="26.4" hidden="1">
      <c r="A3303" s="27">
        <v>25872</v>
      </c>
      <c r="B3303" s="30" t="s">
        <v>5891</v>
      </c>
      <c r="C3303" s="27" t="s">
        <v>62</v>
      </c>
      <c r="D3303" s="27" t="s">
        <v>74</v>
      </c>
      <c r="E3303" s="28" t="s">
        <v>5892</v>
      </c>
    </row>
    <row r="3304" spans="1:5" ht="26.4" hidden="1">
      <c r="A3304" s="27">
        <v>25873</v>
      </c>
      <c r="B3304" s="30" t="s">
        <v>5893</v>
      </c>
      <c r="C3304" s="27" t="s">
        <v>62</v>
      </c>
      <c r="D3304" s="27" t="s">
        <v>74</v>
      </c>
      <c r="E3304" s="28" t="s">
        <v>5894</v>
      </c>
    </row>
    <row r="3305" spans="1:5" ht="26.4" hidden="1">
      <c r="A3305" s="27">
        <v>25874</v>
      </c>
      <c r="B3305" s="30" t="s">
        <v>8932</v>
      </c>
      <c r="C3305" s="27" t="s">
        <v>165</v>
      </c>
      <c r="D3305" s="27" t="s">
        <v>74</v>
      </c>
      <c r="E3305" s="28" t="s">
        <v>8933</v>
      </c>
    </row>
    <row r="3306" spans="1:5" ht="26.4" hidden="1">
      <c r="A3306" s="27">
        <v>25875</v>
      </c>
      <c r="B3306" s="30" t="s">
        <v>8958</v>
      </c>
      <c r="C3306" s="27" t="s">
        <v>165</v>
      </c>
      <c r="D3306" s="27" t="s">
        <v>74</v>
      </c>
      <c r="E3306" s="28" t="s">
        <v>8959</v>
      </c>
    </row>
    <row r="3307" spans="1:5" ht="26.4" hidden="1">
      <c r="A3307" s="27">
        <v>25876</v>
      </c>
      <c r="B3307" s="30" t="s">
        <v>8928</v>
      </c>
      <c r="C3307" s="27" t="s">
        <v>165</v>
      </c>
      <c r="D3307" s="27" t="s">
        <v>74</v>
      </c>
      <c r="E3307" s="28" t="s">
        <v>8929</v>
      </c>
    </row>
    <row r="3308" spans="1:5" ht="26.4" hidden="1">
      <c r="A3308" s="27">
        <v>25877</v>
      </c>
      <c r="B3308" s="30" t="s">
        <v>8934</v>
      </c>
      <c r="C3308" s="27" t="s">
        <v>165</v>
      </c>
      <c r="D3308" s="27" t="s">
        <v>74</v>
      </c>
      <c r="E3308" s="28" t="s">
        <v>8935</v>
      </c>
    </row>
    <row r="3309" spans="1:5" ht="26.4" hidden="1">
      <c r="A3309" s="27">
        <v>25878</v>
      </c>
      <c r="B3309" s="30" t="s">
        <v>8936</v>
      </c>
      <c r="C3309" s="27" t="s">
        <v>165</v>
      </c>
      <c r="D3309" s="27" t="s">
        <v>74</v>
      </c>
      <c r="E3309" s="28" t="s">
        <v>8937</v>
      </c>
    </row>
    <row r="3310" spans="1:5" ht="26.4" hidden="1">
      <c r="A3310" s="27">
        <v>25879</v>
      </c>
      <c r="B3310" s="30" t="s">
        <v>8938</v>
      </c>
      <c r="C3310" s="27" t="s">
        <v>165</v>
      </c>
      <c r="D3310" s="27" t="s">
        <v>74</v>
      </c>
      <c r="E3310" s="28" t="s">
        <v>8939</v>
      </c>
    </row>
    <row r="3311" spans="1:5" ht="26.4" hidden="1">
      <c r="A3311" s="27">
        <v>25880</v>
      </c>
      <c r="B3311" s="30" t="s">
        <v>8942</v>
      </c>
      <c r="C3311" s="27" t="s">
        <v>165</v>
      </c>
      <c r="D3311" s="27" t="s">
        <v>74</v>
      </c>
      <c r="E3311" s="28" t="s">
        <v>8943</v>
      </c>
    </row>
    <row r="3312" spans="1:5" ht="26.4" hidden="1">
      <c r="A3312" s="27">
        <v>25881</v>
      </c>
      <c r="B3312" s="30" t="s">
        <v>8944</v>
      </c>
      <c r="C3312" s="27" t="s">
        <v>165</v>
      </c>
      <c r="D3312" s="27" t="s">
        <v>74</v>
      </c>
      <c r="E3312" s="28" t="s">
        <v>8945</v>
      </c>
    </row>
    <row r="3313" spans="1:5" ht="26.4" hidden="1">
      <c r="A3313" s="27">
        <v>25882</v>
      </c>
      <c r="B3313" s="30" t="s">
        <v>8946</v>
      </c>
      <c r="C3313" s="27" t="s">
        <v>165</v>
      </c>
      <c r="D3313" s="27" t="s">
        <v>74</v>
      </c>
      <c r="E3313" s="28" t="s">
        <v>8947</v>
      </c>
    </row>
    <row r="3314" spans="1:5" ht="26.4" hidden="1">
      <c r="A3314" s="27">
        <v>25883</v>
      </c>
      <c r="B3314" s="30" t="s">
        <v>8948</v>
      </c>
      <c r="C3314" s="27" t="s">
        <v>165</v>
      </c>
      <c r="D3314" s="27" t="s">
        <v>74</v>
      </c>
      <c r="E3314" s="28" t="s">
        <v>8949</v>
      </c>
    </row>
    <row r="3315" spans="1:5" ht="26.4" hidden="1">
      <c r="A3315" s="27">
        <v>25884</v>
      </c>
      <c r="B3315" s="30" t="s">
        <v>8950</v>
      </c>
      <c r="C3315" s="27" t="s">
        <v>165</v>
      </c>
      <c r="D3315" s="27" t="s">
        <v>74</v>
      </c>
      <c r="E3315" s="28" t="s">
        <v>8951</v>
      </c>
    </row>
    <row r="3316" spans="1:5" ht="26.4" hidden="1">
      <c r="A3316" s="27">
        <v>25885</v>
      </c>
      <c r="B3316" s="30" t="s">
        <v>8952</v>
      </c>
      <c r="C3316" s="27" t="s">
        <v>165</v>
      </c>
      <c r="D3316" s="27" t="s">
        <v>74</v>
      </c>
      <c r="E3316" s="28" t="s">
        <v>8953</v>
      </c>
    </row>
    <row r="3317" spans="1:5" ht="26.4" hidden="1">
      <c r="A3317" s="27">
        <v>25886</v>
      </c>
      <c r="B3317" s="30" t="s">
        <v>8956</v>
      </c>
      <c r="C3317" s="27" t="s">
        <v>165</v>
      </c>
      <c r="D3317" s="27" t="s">
        <v>74</v>
      </c>
      <c r="E3317" s="28" t="s">
        <v>8957</v>
      </c>
    </row>
    <row r="3318" spans="1:5" ht="26.4" hidden="1">
      <c r="A3318" s="27">
        <v>25887</v>
      </c>
      <c r="B3318" s="30" t="s">
        <v>8940</v>
      </c>
      <c r="C3318" s="27" t="s">
        <v>165</v>
      </c>
      <c r="D3318" s="27" t="s">
        <v>74</v>
      </c>
      <c r="E3318" s="28" t="s">
        <v>8941</v>
      </c>
    </row>
    <row r="3319" spans="1:5" ht="26.4" hidden="1">
      <c r="A3319" s="27">
        <v>25888</v>
      </c>
      <c r="B3319" s="30" t="s">
        <v>8930</v>
      </c>
      <c r="C3319" s="27" t="s">
        <v>165</v>
      </c>
      <c r="D3319" s="27" t="s">
        <v>74</v>
      </c>
      <c r="E3319" s="28" t="s">
        <v>8931</v>
      </c>
    </row>
    <row r="3320" spans="1:5" ht="26.4" hidden="1">
      <c r="A3320" s="27">
        <v>25889</v>
      </c>
      <c r="B3320" s="30" t="s">
        <v>8954</v>
      </c>
      <c r="C3320" s="27" t="s">
        <v>165</v>
      </c>
      <c r="D3320" s="27" t="s">
        <v>74</v>
      </c>
      <c r="E3320" s="28" t="s">
        <v>8955</v>
      </c>
    </row>
    <row r="3321" spans="1:5" ht="26.4" hidden="1">
      <c r="A3321" s="27">
        <v>25930</v>
      </c>
      <c r="B3321" s="30" t="s">
        <v>4446</v>
      </c>
      <c r="C3321" s="27" t="s">
        <v>4440</v>
      </c>
      <c r="D3321" s="27" t="s">
        <v>74</v>
      </c>
      <c r="E3321" s="28" t="s">
        <v>4447</v>
      </c>
    </row>
    <row r="3322" spans="1:5" ht="26.4" hidden="1">
      <c r="A3322" s="27">
        <v>25931</v>
      </c>
      <c r="B3322" s="30" t="s">
        <v>3474</v>
      </c>
      <c r="C3322" s="27" t="s">
        <v>48</v>
      </c>
      <c r="D3322" s="27" t="s">
        <v>49</v>
      </c>
      <c r="E3322" s="28" t="s">
        <v>3475</v>
      </c>
    </row>
    <row r="3323" spans="1:5" hidden="1">
      <c r="A3323" s="27">
        <v>25950</v>
      </c>
      <c r="B3323" s="30" t="s">
        <v>7539</v>
      </c>
      <c r="C3323" s="27" t="s">
        <v>71</v>
      </c>
      <c r="D3323" s="27" t="s">
        <v>49</v>
      </c>
      <c r="E3323" s="28" t="s">
        <v>7540</v>
      </c>
    </row>
    <row r="3324" spans="1:5" hidden="1">
      <c r="A3324" s="27">
        <v>25951</v>
      </c>
      <c r="B3324" s="30" t="s">
        <v>4158</v>
      </c>
      <c r="C3324" s="27" t="s">
        <v>172</v>
      </c>
      <c r="D3324" s="27" t="s">
        <v>49</v>
      </c>
      <c r="E3324" s="28" t="s">
        <v>4159</v>
      </c>
    </row>
    <row r="3325" spans="1:5" ht="26.4" hidden="1">
      <c r="A3325" s="27">
        <v>25952</v>
      </c>
      <c r="B3325" s="30" t="s">
        <v>4522</v>
      </c>
      <c r="C3325" s="27" t="s">
        <v>48</v>
      </c>
      <c r="D3325" s="27" t="s">
        <v>74</v>
      </c>
      <c r="E3325" s="28" t="s">
        <v>4523</v>
      </c>
    </row>
    <row r="3326" spans="1:5" ht="26.4" hidden="1">
      <c r="A3326" s="27">
        <v>25953</v>
      </c>
      <c r="B3326" s="30" t="s">
        <v>4526</v>
      </c>
      <c r="C3326" s="27" t="s">
        <v>48</v>
      </c>
      <c r="D3326" s="27" t="s">
        <v>74</v>
      </c>
      <c r="E3326" s="28" t="s">
        <v>4527</v>
      </c>
    </row>
    <row r="3327" spans="1:5" ht="26.4" hidden="1">
      <c r="A3327" s="27">
        <v>25954</v>
      </c>
      <c r="B3327" s="30" t="s">
        <v>4524</v>
      </c>
      <c r="C3327" s="27" t="s">
        <v>48</v>
      </c>
      <c r="D3327" s="27" t="s">
        <v>74</v>
      </c>
      <c r="E3327" s="28" t="s">
        <v>4525</v>
      </c>
    </row>
    <row r="3328" spans="1:5" hidden="1">
      <c r="A3328" s="27">
        <v>25957</v>
      </c>
      <c r="B3328" s="30" t="s">
        <v>6068</v>
      </c>
      <c r="C3328" s="27" t="s">
        <v>52</v>
      </c>
      <c r="D3328" s="27" t="s">
        <v>49</v>
      </c>
      <c r="E3328" s="28" t="s">
        <v>3072</v>
      </c>
    </row>
    <row r="3329" spans="1:5" hidden="1">
      <c r="A3329" s="27">
        <v>25958</v>
      </c>
      <c r="B3329" s="30" t="s">
        <v>415</v>
      </c>
      <c r="C3329" s="27" t="s">
        <v>52</v>
      </c>
      <c r="D3329" s="27" t="s">
        <v>49</v>
      </c>
      <c r="E3329" s="28" t="s">
        <v>416</v>
      </c>
    </row>
    <row r="3330" spans="1:5" hidden="1">
      <c r="A3330" s="27">
        <v>25959</v>
      </c>
      <c r="B3330" s="30" t="s">
        <v>6280</v>
      </c>
      <c r="C3330" s="27" t="s">
        <v>52</v>
      </c>
      <c r="D3330" s="27" t="s">
        <v>49</v>
      </c>
      <c r="E3330" s="28" t="s">
        <v>6281</v>
      </c>
    </row>
    <row r="3331" spans="1:5" hidden="1">
      <c r="A3331" s="27">
        <v>25960</v>
      </c>
      <c r="B3331" s="30" t="s">
        <v>6242</v>
      </c>
      <c r="C3331" s="27" t="s">
        <v>52</v>
      </c>
      <c r="D3331" s="27" t="s">
        <v>49</v>
      </c>
      <c r="E3331" s="28" t="s">
        <v>6243</v>
      </c>
    </row>
    <row r="3332" spans="1:5" hidden="1">
      <c r="A3332" s="27">
        <v>25961</v>
      </c>
      <c r="B3332" s="30" t="s">
        <v>7214</v>
      </c>
      <c r="C3332" s="27" t="s">
        <v>52</v>
      </c>
      <c r="D3332" s="27" t="s">
        <v>49</v>
      </c>
      <c r="E3332" s="28" t="s">
        <v>852</v>
      </c>
    </row>
    <row r="3333" spans="1:5" ht="39.6" hidden="1">
      <c r="A3333" s="27">
        <v>25962</v>
      </c>
      <c r="B3333" s="30" t="s">
        <v>6456</v>
      </c>
      <c r="C3333" s="27" t="s">
        <v>62</v>
      </c>
      <c r="D3333" s="27" t="s">
        <v>49</v>
      </c>
      <c r="E3333" s="28" t="s">
        <v>6457</v>
      </c>
    </row>
    <row r="3334" spans="1:5" hidden="1">
      <c r="A3334" s="27">
        <v>25963</v>
      </c>
      <c r="B3334" s="30" t="s">
        <v>1934</v>
      </c>
      <c r="C3334" s="27" t="s">
        <v>172</v>
      </c>
      <c r="D3334" s="27" t="s">
        <v>49</v>
      </c>
      <c r="E3334" s="28" t="s">
        <v>1935</v>
      </c>
    </row>
    <row r="3335" spans="1:5" hidden="1">
      <c r="A3335" s="27">
        <v>25964</v>
      </c>
      <c r="B3335" s="30" t="s">
        <v>4772</v>
      </c>
      <c r="C3335" s="27" t="s">
        <v>52</v>
      </c>
      <c r="D3335" s="27" t="s">
        <v>49</v>
      </c>
      <c r="E3335" s="28" t="s">
        <v>4773</v>
      </c>
    </row>
    <row r="3336" spans="1:5" hidden="1">
      <c r="A3336" s="27">
        <v>25966</v>
      </c>
      <c r="B3336" s="30" t="s">
        <v>7275</v>
      </c>
      <c r="C3336" s="27" t="s">
        <v>175</v>
      </c>
      <c r="D3336" s="27" t="s">
        <v>49</v>
      </c>
      <c r="E3336" s="28" t="s">
        <v>7276</v>
      </c>
    </row>
    <row r="3337" spans="1:5" hidden="1">
      <c r="A3337" s="27">
        <v>25967</v>
      </c>
      <c r="B3337" s="30" t="s">
        <v>595</v>
      </c>
      <c r="C3337" s="27" t="s">
        <v>48</v>
      </c>
      <c r="D3337" s="27" t="s">
        <v>74</v>
      </c>
      <c r="E3337" s="28" t="s">
        <v>596</v>
      </c>
    </row>
    <row r="3338" spans="1:5" hidden="1">
      <c r="A3338" s="27">
        <v>25968</v>
      </c>
      <c r="B3338" s="30" t="s">
        <v>3442</v>
      </c>
      <c r="C3338" s="27" t="s">
        <v>48</v>
      </c>
      <c r="D3338" s="27" t="s">
        <v>74</v>
      </c>
      <c r="E3338" s="28" t="s">
        <v>3443</v>
      </c>
    </row>
    <row r="3339" spans="1:5" hidden="1">
      <c r="A3339" s="27">
        <v>25969</v>
      </c>
      <c r="B3339" s="30" t="s">
        <v>6916</v>
      </c>
      <c r="C3339" s="27" t="s">
        <v>48</v>
      </c>
      <c r="D3339" s="27" t="s">
        <v>74</v>
      </c>
      <c r="E3339" s="28" t="s">
        <v>6917</v>
      </c>
    </row>
    <row r="3340" spans="1:5" ht="26.4" hidden="1">
      <c r="A3340" s="27">
        <v>25970</v>
      </c>
      <c r="B3340" s="30" t="s">
        <v>9385</v>
      </c>
      <c r="C3340" s="27" t="s">
        <v>48</v>
      </c>
      <c r="D3340" s="27" t="s">
        <v>74</v>
      </c>
      <c r="E3340" s="28" t="s">
        <v>9386</v>
      </c>
    </row>
    <row r="3341" spans="1:5" ht="26.4" hidden="1">
      <c r="A3341" s="27">
        <v>25971</v>
      </c>
      <c r="B3341" s="30" t="s">
        <v>9383</v>
      </c>
      <c r="C3341" s="27" t="s">
        <v>48</v>
      </c>
      <c r="D3341" s="27" t="s">
        <v>74</v>
      </c>
      <c r="E3341" s="28" t="s">
        <v>9384</v>
      </c>
    </row>
    <row r="3342" spans="1:5" ht="26.4" hidden="1">
      <c r="A3342" s="27">
        <v>25972</v>
      </c>
      <c r="B3342" s="30" t="s">
        <v>6011</v>
      </c>
      <c r="C3342" s="27" t="s">
        <v>172</v>
      </c>
      <c r="D3342" s="27" t="s">
        <v>49</v>
      </c>
      <c r="E3342" s="28" t="s">
        <v>6012</v>
      </c>
    </row>
    <row r="3343" spans="1:5" ht="26.4" hidden="1">
      <c r="A3343" s="27">
        <v>25973</v>
      </c>
      <c r="B3343" s="30" t="s">
        <v>6013</v>
      </c>
      <c r="C3343" s="27" t="s">
        <v>172</v>
      </c>
      <c r="D3343" s="27" t="s">
        <v>49</v>
      </c>
      <c r="E3343" s="28" t="s">
        <v>6012</v>
      </c>
    </row>
    <row r="3344" spans="1:5" hidden="1">
      <c r="A3344" s="27">
        <v>25974</v>
      </c>
      <c r="B3344" s="30" t="s">
        <v>2431</v>
      </c>
      <c r="C3344" s="27" t="s">
        <v>172</v>
      </c>
      <c r="D3344" s="27" t="s">
        <v>49</v>
      </c>
      <c r="E3344" s="28" t="s">
        <v>2432</v>
      </c>
    </row>
    <row r="3345" spans="1:5" ht="26.4" hidden="1">
      <c r="A3345" s="27">
        <v>25975</v>
      </c>
      <c r="B3345" s="30" t="s">
        <v>1016</v>
      </c>
      <c r="C3345" s="27" t="s">
        <v>48</v>
      </c>
      <c r="D3345" s="27" t="s">
        <v>49</v>
      </c>
      <c r="E3345" s="28" t="s">
        <v>1017</v>
      </c>
    </row>
    <row r="3346" spans="1:5" ht="26.4" hidden="1">
      <c r="A3346" s="27">
        <v>25976</v>
      </c>
      <c r="B3346" s="30" t="s">
        <v>3666</v>
      </c>
      <c r="C3346" s="27" t="s">
        <v>62</v>
      </c>
      <c r="D3346" s="27" t="s">
        <v>49</v>
      </c>
      <c r="E3346" s="28" t="s">
        <v>3667</v>
      </c>
    </row>
    <row r="3347" spans="1:5" ht="26.4" hidden="1">
      <c r="A3347" s="27">
        <v>25980</v>
      </c>
      <c r="B3347" s="30" t="s">
        <v>6672</v>
      </c>
      <c r="C3347" s="27" t="s">
        <v>62</v>
      </c>
      <c r="D3347" s="27" t="s">
        <v>49</v>
      </c>
      <c r="E3347" s="28" t="s">
        <v>6673</v>
      </c>
    </row>
    <row r="3348" spans="1:5" ht="39.6" hidden="1">
      <c r="A3348" s="27">
        <v>25981</v>
      </c>
      <c r="B3348" s="30" t="s">
        <v>6708</v>
      </c>
      <c r="C3348" s="27" t="s">
        <v>62</v>
      </c>
      <c r="D3348" s="27" t="s">
        <v>49</v>
      </c>
      <c r="E3348" s="28" t="s">
        <v>6709</v>
      </c>
    </row>
    <row r="3349" spans="1:5" hidden="1">
      <c r="A3349" s="27">
        <v>25986</v>
      </c>
      <c r="B3349" s="30" t="s">
        <v>4501</v>
      </c>
      <c r="C3349" s="27" t="s">
        <v>48</v>
      </c>
      <c r="D3349" s="27" t="s">
        <v>49</v>
      </c>
      <c r="E3349" s="28" t="s">
        <v>4502</v>
      </c>
    </row>
    <row r="3350" spans="1:5" hidden="1">
      <c r="A3350" s="27">
        <v>25987</v>
      </c>
      <c r="B3350" s="30" t="s">
        <v>4495</v>
      </c>
      <c r="C3350" s="27" t="s">
        <v>48</v>
      </c>
      <c r="D3350" s="27" t="s">
        <v>49</v>
      </c>
      <c r="E3350" s="28" t="s">
        <v>4496</v>
      </c>
    </row>
    <row r="3351" spans="1:5" hidden="1">
      <c r="A3351" s="27">
        <v>25988</v>
      </c>
      <c r="B3351" s="30" t="s">
        <v>8150</v>
      </c>
      <c r="C3351" s="27" t="s">
        <v>62</v>
      </c>
      <c r="D3351" s="27" t="s">
        <v>49</v>
      </c>
      <c r="E3351" s="28" t="s">
        <v>8151</v>
      </c>
    </row>
    <row r="3352" spans="1:5" hidden="1">
      <c r="A3352" s="27">
        <v>26017</v>
      </c>
      <c r="B3352" s="30" t="s">
        <v>3472</v>
      </c>
      <c r="C3352" s="27" t="s">
        <v>48</v>
      </c>
      <c r="D3352" s="27" t="s">
        <v>49</v>
      </c>
      <c r="E3352" s="28" t="s">
        <v>3473</v>
      </c>
    </row>
    <row r="3353" spans="1:5" ht="26.4" hidden="1">
      <c r="A3353" s="27">
        <v>26018</v>
      </c>
      <c r="B3353" s="30" t="s">
        <v>3480</v>
      </c>
      <c r="C3353" s="27" t="s">
        <v>48</v>
      </c>
      <c r="D3353" s="27" t="s">
        <v>49</v>
      </c>
      <c r="E3353" s="28" t="s">
        <v>3481</v>
      </c>
    </row>
    <row r="3354" spans="1:5" ht="26.4" hidden="1">
      <c r="A3354" s="27">
        <v>26019</v>
      </c>
      <c r="B3354" s="30" t="s">
        <v>3482</v>
      </c>
      <c r="C3354" s="27" t="s">
        <v>48</v>
      </c>
      <c r="D3354" s="27" t="s">
        <v>49</v>
      </c>
      <c r="E3354" s="28" t="s">
        <v>3483</v>
      </c>
    </row>
    <row r="3355" spans="1:5" hidden="1">
      <c r="A3355" s="27">
        <v>26020</v>
      </c>
      <c r="B3355" s="30" t="s">
        <v>3484</v>
      </c>
      <c r="C3355" s="27" t="s">
        <v>48</v>
      </c>
      <c r="D3355" s="27" t="s">
        <v>49</v>
      </c>
      <c r="E3355" s="28" t="s">
        <v>2055</v>
      </c>
    </row>
    <row r="3356" spans="1:5" ht="26.4" hidden="1">
      <c r="A3356" s="27">
        <v>26021</v>
      </c>
      <c r="B3356" s="30" t="s">
        <v>3949</v>
      </c>
      <c r="C3356" s="27" t="s">
        <v>48</v>
      </c>
      <c r="D3356" s="27" t="s">
        <v>49</v>
      </c>
      <c r="E3356" s="28" t="s">
        <v>3950</v>
      </c>
    </row>
    <row r="3357" spans="1:5" ht="26.4" hidden="1">
      <c r="A3357" s="27">
        <v>26022</v>
      </c>
      <c r="B3357" s="30" t="s">
        <v>6824</v>
      </c>
      <c r="C3357" s="27" t="s">
        <v>48</v>
      </c>
      <c r="D3357" s="27" t="s">
        <v>49</v>
      </c>
      <c r="E3357" s="28" t="s">
        <v>6825</v>
      </c>
    </row>
    <row r="3358" spans="1:5" hidden="1">
      <c r="A3358" s="27">
        <v>26023</v>
      </c>
      <c r="B3358" s="30" t="s">
        <v>7236</v>
      </c>
      <c r="C3358" s="27" t="s">
        <v>48</v>
      </c>
      <c r="D3358" s="27" t="s">
        <v>49</v>
      </c>
      <c r="E3358" s="28" t="s">
        <v>7237</v>
      </c>
    </row>
    <row r="3359" spans="1:5" hidden="1">
      <c r="A3359" s="27">
        <v>26026</v>
      </c>
      <c r="B3359" s="30" t="s">
        <v>7557</v>
      </c>
      <c r="C3359" s="27" t="s">
        <v>172</v>
      </c>
      <c r="D3359" s="27" t="s">
        <v>49</v>
      </c>
      <c r="E3359" s="28" t="s">
        <v>1408</v>
      </c>
    </row>
    <row r="3360" spans="1:5" hidden="1">
      <c r="A3360" s="27">
        <v>26028</v>
      </c>
      <c r="B3360" s="30" t="s">
        <v>7021</v>
      </c>
      <c r="C3360" s="27" t="s">
        <v>2184</v>
      </c>
      <c r="D3360" s="27" t="s">
        <v>49</v>
      </c>
      <c r="E3360" s="28" t="s">
        <v>7022</v>
      </c>
    </row>
    <row r="3361" spans="1:5" ht="26.4" hidden="1">
      <c r="A3361" s="27">
        <v>26034</v>
      </c>
      <c r="B3361" s="30" t="s">
        <v>9239</v>
      </c>
      <c r="C3361" s="27" t="s">
        <v>48</v>
      </c>
      <c r="D3361" s="27" t="s">
        <v>74</v>
      </c>
      <c r="E3361" s="28" t="s">
        <v>9240</v>
      </c>
    </row>
    <row r="3362" spans="1:5" hidden="1">
      <c r="A3362" s="27">
        <v>26038</v>
      </c>
      <c r="B3362" s="30" t="s">
        <v>613</v>
      </c>
      <c r="C3362" s="27" t="s">
        <v>48</v>
      </c>
      <c r="D3362" s="27" t="s">
        <v>74</v>
      </c>
      <c r="E3362" s="28" t="s">
        <v>614</v>
      </c>
    </row>
    <row r="3363" spans="1:5" hidden="1">
      <c r="A3363" s="27">
        <v>26039</v>
      </c>
      <c r="B3363" s="30" t="s">
        <v>3610</v>
      </c>
      <c r="C3363" s="27" t="s">
        <v>48</v>
      </c>
      <c r="D3363" s="27" t="s">
        <v>74</v>
      </c>
      <c r="E3363" s="28" t="s">
        <v>3611</v>
      </c>
    </row>
    <row r="3364" spans="1:5" hidden="1">
      <c r="A3364" s="27">
        <v>26047</v>
      </c>
      <c r="B3364" s="30" t="s">
        <v>2127</v>
      </c>
      <c r="C3364" s="27" t="s">
        <v>48</v>
      </c>
      <c r="D3364" s="27" t="s">
        <v>74</v>
      </c>
      <c r="E3364" s="28" t="s">
        <v>2128</v>
      </c>
    </row>
    <row r="3365" spans="1:5" hidden="1">
      <c r="A3365" s="27">
        <v>26048</v>
      </c>
      <c r="B3365" s="30" t="s">
        <v>2129</v>
      </c>
      <c r="C3365" s="27" t="s">
        <v>48</v>
      </c>
      <c r="D3365" s="27" t="s">
        <v>74</v>
      </c>
      <c r="E3365" s="28" t="s">
        <v>2130</v>
      </c>
    </row>
    <row r="3366" spans="1:5" hidden="1">
      <c r="A3366" s="27">
        <v>33939</v>
      </c>
      <c r="B3366" s="30" t="s">
        <v>776</v>
      </c>
      <c r="C3366" s="27" t="s">
        <v>52</v>
      </c>
      <c r="D3366" s="27" t="s">
        <v>49</v>
      </c>
      <c r="E3366" s="28" t="s">
        <v>777</v>
      </c>
    </row>
    <row r="3367" spans="1:5" hidden="1">
      <c r="A3367" s="27">
        <v>33952</v>
      </c>
      <c r="B3367" s="30" t="s">
        <v>784</v>
      </c>
      <c r="C3367" s="27" t="s">
        <v>52</v>
      </c>
      <c r="D3367" s="27" t="s">
        <v>49</v>
      </c>
      <c r="E3367" s="28" t="s">
        <v>785</v>
      </c>
    </row>
    <row r="3368" spans="1:5" hidden="1">
      <c r="A3368" s="27">
        <v>33953</v>
      </c>
      <c r="B3368" s="30" t="s">
        <v>788</v>
      </c>
      <c r="C3368" s="27" t="s">
        <v>52</v>
      </c>
      <c r="D3368" s="27" t="s">
        <v>49</v>
      </c>
      <c r="E3368" s="28" t="s">
        <v>789</v>
      </c>
    </row>
    <row r="3369" spans="1:5" hidden="1">
      <c r="A3369" s="27">
        <v>34341</v>
      </c>
      <c r="B3369" s="30" t="s">
        <v>184</v>
      </c>
      <c r="C3369" s="27" t="s">
        <v>172</v>
      </c>
      <c r="D3369" s="27" t="s">
        <v>74</v>
      </c>
      <c r="E3369" s="28" t="s">
        <v>185</v>
      </c>
    </row>
    <row r="3370" spans="1:5" hidden="1">
      <c r="A3370" s="27">
        <v>34343</v>
      </c>
      <c r="B3370" s="30" t="s">
        <v>209</v>
      </c>
      <c r="C3370" s="27" t="s">
        <v>172</v>
      </c>
      <c r="D3370" s="27" t="s">
        <v>49</v>
      </c>
      <c r="E3370" s="28" t="s">
        <v>210</v>
      </c>
    </row>
    <row r="3371" spans="1:5" hidden="1">
      <c r="A3371" s="27">
        <v>34344</v>
      </c>
      <c r="B3371" s="30" t="s">
        <v>226</v>
      </c>
      <c r="C3371" s="27" t="s">
        <v>172</v>
      </c>
      <c r="D3371" s="27" t="s">
        <v>49</v>
      </c>
      <c r="E3371" s="28" t="s">
        <v>227</v>
      </c>
    </row>
    <row r="3372" spans="1:5" hidden="1">
      <c r="A3372" s="27">
        <v>34345</v>
      </c>
      <c r="B3372" s="30" t="s">
        <v>9459</v>
      </c>
      <c r="C3372" s="27" t="s">
        <v>52</v>
      </c>
      <c r="D3372" s="27" t="s">
        <v>49</v>
      </c>
      <c r="E3372" s="28" t="s">
        <v>2166</v>
      </c>
    </row>
    <row r="3373" spans="1:5" ht="26.4" hidden="1">
      <c r="A3373" s="27">
        <v>34347</v>
      </c>
      <c r="B3373" s="30" t="s">
        <v>2504</v>
      </c>
      <c r="C3373" s="27" t="s">
        <v>165</v>
      </c>
      <c r="D3373" s="27" t="s">
        <v>49</v>
      </c>
      <c r="E3373" s="28" t="s">
        <v>2505</v>
      </c>
    </row>
    <row r="3374" spans="1:5" ht="26.4" hidden="1">
      <c r="A3374" s="27">
        <v>34348</v>
      </c>
      <c r="B3374" s="30" t="s">
        <v>2502</v>
      </c>
      <c r="C3374" s="27" t="s">
        <v>165</v>
      </c>
      <c r="D3374" s="27" t="s">
        <v>49</v>
      </c>
      <c r="E3374" s="28" t="s">
        <v>2503</v>
      </c>
    </row>
    <row r="3375" spans="1:5" hidden="1">
      <c r="A3375" s="27">
        <v>34349</v>
      </c>
      <c r="B3375" s="30" t="s">
        <v>4542</v>
      </c>
      <c r="C3375" s="27" t="s">
        <v>48</v>
      </c>
      <c r="D3375" s="27" t="s">
        <v>49</v>
      </c>
      <c r="E3375" s="28" t="s">
        <v>4543</v>
      </c>
    </row>
    <row r="3376" spans="1:5" hidden="1">
      <c r="A3376" s="27">
        <v>34353</v>
      </c>
      <c r="B3376" s="30" t="s">
        <v>728</v>
      </c>
      <c r="C3376" s="27" t="s">
        <v>172</v>
      </c>
      <c r="D3376" s="27" t="s">
        <v>49</v>
      </c>
      <c r="E3376" s="28" t="s">
        <v>729</v>
      </c>
    </row>
    <row r="3377" spans="1:5" hidden="1">
      <c r="A3377" s="27">
        <v>34355</v>
      </c>
      <c r="B3377" s="30" t="s">
        <v>741</v>
      </c>
      <c r="C3377" s="27" t="s">
        <v>172</v>
      </c>
      <c r="D3377" s="27" t="s">
        <v>49</v>
      </c>
      <c r="E3377" s="28" t="s">
        <v>742</v>
      </c>
    </row>
    <row r="3378" spans="1:5" hidden="1">
      <c r="A3378" s="27">
        <v>34356</v>
      </c>
      <c r="B3378" s="30" t="s">
        <v>7361</v>
      </c>
      <c r="C3378" s="27" t="s">
        <v>172</v>
      </c>
      <c r="D3378" s="27" t="s">
        <v>49</v>
      </c>
      <c r="E3378" s="28" t="s">
        <v>7362</v>
      </c>
    </row>
    <row r="3379" spans="1:5" hidden="1">
      <c r="A3379" s="27">
        <v>34357</v>
      </c>
      <c r="B3379" s="30" t="s">
        <v>7363</v>
      </c>
      <c r="C3379" s="27" t="s">
        <v>172</v>
      </c>
      <c r="D3379" s="27" t="s">
        <v>49</v>
      </c>
      <c r="E3379" s="28" t="s">
        <v>4989</v>
      </c>
    </row>
    <row r="3380" spans="1:5" hidden="1">
      <c r="A3380" s="27">
        <v>34359</v>
      </c>
      <c r="B3380" s="30" t="s">
        <v>3336</v>
      </c>
      <c r="C3380" s="27" t="s">
        <v>48</v>
      </c>
      <c r="D3380" s="27" t="s">
        <v>49</v>
      </c>
      <c r="E3380" s="28" t="s">
        <v>3337</v>
      </c>
    </row>
    <row r="3381" spans="1:5">
      <c r="A3381" s="27">
        <v>34360</v>
      </c>
      <c r="B3381" s="30" t="s">
        <v>6570</v>
      </c>
      <c r="C3381" s="27" t="s">
        <v>172</v>
      </c>
      <c r="D3381" s="27" t="s">
        <v>49</v>
      </c>
      <c r="E3381" s="28" t="s">
        <v>6571</v>
      </c>
    </row>
    <row r="3382" spans="1:5" hidden="1">
      <c r="A3382" s="27">
        <v>34361</v>
      </c>
      <c r="B3382" s="30" t="s">
        <v>6007</v>
      </c>
      <c r="C3382" s="27" t="s">
        <v>172</v>
      </c>
      <c r="D3382" s="27" t="s">
        <v>49</v>
      </c>
      <c r="E3382" s="28" t="s">
        <v>6008</v>
      </c>
    </row>
    <row r="3383" spans="1:5" ht="39.6" hidden="1">
      <c r="A3383" s="27">
        <v>34362</v>
      </c>
      <c r="B3383" s="30" t="s">
        <v>4717</v>
      </c>
      <c r="C3383" s="27" t="s">
        <v>48</v>
      </c>
      <c r="D3383" s="27" t="s">
        <v>49</v>
      </c>
      <c r="E3383" s="28" t="s">
        <v>4718</v>
      </c>
    </row>
    <row r="3384" spans="1:5" ht="39.6" hidden="1">
      <c r="A3384" s="27">
        <v>34363</v>
      </c>
      <c r="B3384" s="30" t="s">
        <v>4719</v>
      </c>
      <c r="C3384" s="27" t="s">
        <v>48</v>
      </c>
      <c r="D3384" s="27" t="s">
        <v>49</v>
      </c>
      <c r="E3384" s="28" t="s">
        <v>4720</v>
      </c>
    </row>
    <row r="3385" spans="1:5" ht="39.6" hidden="1">
      <c r="A3385" s="27">
        <v>34364</v>
      </c>
      <c r="B3385" s="30" t="s">
        <v>4721</v>
      </c>
      <c r="C3385" s="27" t="s">
        <v>48</v>
      </c>
      <c r="D3385" s="27" t="s">
        <v>49</v>
      </c>
      <c r="E3385" s="28" t="s">
        <v>4722</v>
      </c>
    </row>
    <row r="3386" spans="1:5" ht="39.6" hidden="1">
      <c r="A3386" s="27">
        <v>34365</v>
      </c>
      <c r="B3386" s="30" t="s">
        <v>4723</v>
      </c>
      <c r="C3386" s="27" t="s">
        <v>48</v>
      </c>
      <c r="D3386" s="27" t="s">
        <v>49</v>
      </c>
      <c r="E3386" s="28" t="s">
        <v>4724</v>
      </c>
    </row>
    <row r="3387" spans="1:5" ht="39.6" hidden="1">
      <c r="A3387" s="27">
        <v>34367</v>
      </c>
      <c r="B3387" s="30" t="s">
        <v>4708</v>
      </c>
      <c r="C3387" s="27" t="s">
        <v>48</v>
      </c>
      <c r="D3387" s="27" t="s">
        <v>49</v>
      </c>
      <c r="E3387" s="28" t="s">
        <v>4709</v>
      </c>
    </row>
    <row r="3388" spans="1:5" ht="39.6" hidden="1">
      <c r="A3388" s="27">
        <v>34369</v>
      </c>
      <c r="B3388" s="30" t="s">
        <v>4715</v>
      </c>
      <c r="C3388" s="27" t="s">
        <v>48</v>
      </c>
      <c r="D3388" s="27" t="s">
        <v>49</v>
      </c>
      <c r="E3388" s="28" t="s">
        <v>4716</v>
      </c>
    </row>
    <row r="3389" spans="1:5" ht="39.6" hidden="1">
      <c r="A3389" s="27">
        <v>34370</v>
      </c>
      <c r="B3389" s="30" t="s">
        <v>4700</v>
      </c>
      <c r="C3389" s="27" t="s">
        <v>48</v>
      </c>
      <c r="D3389" s="27" t="s">
        <v>49</v>
      </c>
      <c r="E3389" s="28" t="s">
        <v>4701</v>
      </c>
    </row>
    <row r="3390" spans="1:5" ht="39.6" hidden="1">
      <c r="A3390" s="27">
        <v>34371</v>
      </c>
      <c r="B3390" s="30" t="s">
        <v>4698</v>
      </c>
      <c r="C3390" s="27" t="s">
        <v>48</v>
      </c>
      <c r="D3390" s="27" t="s">
        <v>49</v>
      </c>
      <c r="E3390" s="28" t="s">
        <v>4699</v>
      </c>
    </row>
    <row r="3391" spans="1:5" ht="39.6" hidden="1">
      <c r="A3391" s="27">
        <v>34372</v>
      </c>
      <c r="B3391" s="30" t="s">
        <v>4702</v>
      </c>
      <c r="C3391" s="27" t="s">
        <v>48</v>
      </c>
      <c r="D3391" s="27" t="s">
        <v>49</v>
      </c>
      <c r="E3391" s="28" t="s">
        <v>4703</v>
      </c>
    </row>
    <row r="3392" spans="1:5" ht="39.6" hidden="1">
      <c r="A3392" s="27">
        <v>34373</v>
      </c>
      <c r="B3392" s="30" t="s">
        <v>4704</v>
      </c>
      <c r="C3392" s="27" t="s">
        <v>48</v>
      </c>
      <c r="D3392" s="27" t="s">
        <v>49</v>
      </c>
      <c r="E3392" s="28" t="s">
        <v>4705</v>
      </c>
    </row>
    <row r="3393" spans="1:5" ht="39.6" hidden="1">
      <c r="A3393" s="27">
        <v>34377</v>
      </c>
      <c r="B3393" s="30" t="s">
        <v>4676</v>
      </c>
      <c r="C3393" s="27" t="s">
        <v>48</v>
      </c>
      <c r="D3393" s="27" t="s">
        <v>49</v>
      </c>
      <c r="E3393" s="28" t="s">
        <v>4677</v>
      </c>
    </row>
    <row r="3394" spans="1:5" ht="39.6" hidden="1">
      <c r="A3394" s="27">
        <v>34378</v>
      </c>
      <c r="B3394" s="30" t="s">
        <v>4674</v>
      </c>
      <c r="C3394" s="27" t="s">
        <v>48</v>
      </c>
      <c r="D3394" s="27" t="s">
        <v>49</v>
      </c>
      <c r="E3394" s="28" t="s">
        <v>4675</v>
      </c>
    </row>
    <row r="3395" spans="1:5" ht="39.6" hidden="1">
      <c r="A3395" s="27">
        <v>34379</v>
      </c>
      <c r="B3395" s="30" t="s">
        <v>4672</v>
      </c>
      <c r="C3395" s="27" t="s">
        <v>48</v>
      </c>
      <c r="D3395" s="27" t="s">
        <v>49</v>
      </c>
      <c r="E3395" s="28" t="s">
        <v>4673</v>
      </c>
    </row>
    <row r="3396" spans="1:5" ht="26.4" hidden="1">
      <c r="A3396" s="27">
        <v>34380</v>
      </c>
      <c r="B3396" s="30" t="s">
        <v>4759</v>
      </c>
      <c r="C3396" s="27" t="s">
        <v>48</v>
      </c>
      <c r="D3396" s="27" t="s">
        <v>49</v>
      </c>
      <c r="E3396" s="28" t="s">
        <v>4760</v>
      </c>
    </row>
    <row r="3397" spans="1:5" ht="26.4" hidden="1">
      <c r="A3397" s="27">
        <v>34381</v>
      </c>
      <c r="B3397" s="30" t="s">
        <v>4761</v>
      </c>
      <c r="C3397" s="27" t="s">
        <v>48</v>
      </c>
      <c r="D3397" s="27" t="s">
        <v>49</v>
      </c>
      <c r="E3397" s="28" t="s">
        <v>4762</v>
      </c>
    </row>
    <row r="3398" spans="1:5" ht="26.4" hidden="1">
      <c r="A3398" s="27">
        <v>34383</v>
      </c>
      <c r="B3398" s="30" t="s">
        <v>4338</v>
      </c>
      <c r="C3398" s="27" t="s">
        <v>48</v>
      </c>
      <c r="D3398" s="27" t="s">
        <v>74</v>
      </c>
      <c r="E3398" s="28" t="s">
        <v>4339</v>
      </c>
    </row>
    <row r="3399" spans="1:5" hidden="1">
      <c r="A3399" s="27">
        <v>34384</v>
      </c>
      <c r="B3399" s="30" t="s">
        <v>9432</v>
      </c>
      <c r="C3399" s="27" t="s">
        <v>62</v>
      </c>
      <c r="D3399" s="27" t="s">
        <v>49</v>
      </c>
      <c r="E3399" s="28" t="s">
        <v>9420</v>
      </c>
    </row>
    <row r="3400" spans="1:5" hidden="1">
      <c r="A3400" s="27">
        <v>34385</v>
      </c>
      <c r="B3400" s="30" t="s">
        <v>9428</v>
      </c>
      <c r="C3400" s="27" t="s">
        <v>62</v>
      </c>
      <c r="D3400" s="27" t="s">
        <v>49</v>
      </c>
      <c r="E3400" s="28" t="s">
        <v>9429</v>
      </c>
    </row>
    <row r="3401" spans="1:5" hidden="1">
      <c r="A3401" s="27">
        <v>34386</v>
      </c>
      <c r="B3401" s="30" t="s">
        <v>9419</v>
      </c>
      <c r="C3401" s="27" t="s">
        <v>62</v>
      </c>
      <c r="D3401" s="27" t="s">
        <v>49</v>
      </c>
      <c r="E3401" s="28" t="s">
        <v>9420</v>
      </c>
    </row>
    <row r="3402" spans="1:5" hidden="1">
      <c r="A3402" s="27">
        <v>34387</v>
      </c>
      <c r="B3402" s="30" t="s">
        <v>9411</v>
      </c>
      <c r="C3402" s="27" t="s">
        <v>62</v>
      </c>
      <c r="D3402" s="27" t="s">
        <v>49</v>
      </c>
      <c r="E3402" s="28" t="s">
        <v>9412</v>
      </c>
    </row>
    <row r="3403" spans="1:5" hidden="1">
      <c r="A3403" s="27">
        <v>34388</v>
      </c>
      <c r="B3403" s="30" t="s">
        <v>9409</v>
      </c>
      <c r="C3403" s="27" t="s">
        <v>62</v>
      </c>
      <c r="D3403" s="27" t="s">
        <v>49</v>
      </c>
      <c r="E3403" s="28" t="s">
        <v>9410</v>
      </c>
    </row>
    <row r="3404" spans="1:5" hidden="1">
      <c r="A3404" s="27">
        <v>34389</v>
      </c>
      <c r="B3404" s="30" t="s">
        <v>9407</v>
      </c>
      <c r="C3404" s="27" t="s">
        <v>62</v>
      </c>
      <c r="D3404" s="27" t="s">
        <v>49</v>
      </c>
      <c r="E3404" s="28" t="s">
        <v>9408</v>
      </c>
    </row>
    <row r="3405" spans="1:5" hidden="1">
      <c r="A3405" s="27">
        <v>34390</v>
      </c>
      <c r="B3405" s="30" t="s">
        <v>9405</v>
      </c>
      <c r="C3405" s="27" t="s">
        <v>62</v>
      </c>
      <c r="D3405" s="27" t="s">
        <v>49</v>
      </c>
      <c r="E3405" s="28" t="s">
        <v>9406</v>
      </c>
    </row>
    <row r="3406" spans="1:5" ht="26.4" hidden="1">
      <c r="A3406" s="27">
        <v>34391</v>
      </c>
      <c r="B3406" s="30" t="s">
        <v>9397</v>
      </c>
      <c r="C3406" s="27" t="s">
        <v>62</v>
      </c>
      <c r="D3406" s="27" t="s">
        <v>49</v>
      </c>
      <c r="E3406" s="28" t="s">
        <v>9398</v>
      </c>
    </row>
    <row r="3407" spans="1:5" hidden="1">
      <c r="A3407" s="27">
        <v>34392</v>
      </c>
      <c r="B3407" s="30" t="s">
        <v>832</v>
      </c>
      <c r="C3407" s="27" t="s">
        <v>52</v>
      </c>
      <c r="D3407" s="27" t="s">
        <v>49</v>
      </c>
      <c r="E3407" s="28" t="s">
        <v>833</v>
      </c>
    </row>
    <row r="3408" spans="1:5" hidden="1">
      <c r="A3408" s="27">
        <v>34400</v>
      </c>
      <c r="B3408" s="30" t="s">
        <v>8353</v>
      </c>
      <c r="C3408" s="27" t="s">
        <v>48</v>
      </c>
      <c r="D3408" s="27" t="s">
        <v>49</v>
      </c>
      <c r="E3408" s="28" t="s">
        <v>8354</v>
      </c>
    </row>
    <row r="3409" spans="1:5" hidden="1">
      <c r="A3409" s="27">
        <v>34401</v>
      </c>
      <c r="B3409" s="30" t="s">
        <v>8349</v>
      </c>
      <c r="C3409" s="27" t="s">
        <v>48</v>
      </c>
      <c r="D3409" s="27" t="s">
        <v>49</v>
      </c>
      <c r="E3409" s="28" t="s">
        <v>686</v>
      </c>
    </row>
    <row r="3410" spans="1:5" hidden="1">
      <c r="A3410" s="27">
        <v>34402</v>
      </c>
      <c r="B3410" s="30" t="s">
        <v>8245</v>
      </c>
      <c r="C3410" s="27" t="s">
        <v>48</v>
      </c>
      <c r="D3410" s="27" t="s">
        <v>49</v>
      </c>
      <c r="E3410" s="28" t="s">
        <v>8247</v>
      </c>
    </row>
    <row r="3411" spans="1:5" hidden="1">
      <c r="A3411" s="27">
        <v>34417</v>
      </c>
      <c r="B3411" s="30" t="s">
        <v>8228</v>
      </c>
      <c r="C3411" s="27" t="s">
        <v>48</v>
      </c>
      <c r="D3411" s="27" t="s">
        <v>49</v>
      </c>
      <c r="E3411" s="28" t="s">
        <v>3534</v>
      </c>
    </row>
    <row r="3412" spans="1:5" hidden="1">
      <c r="A3412" s="27">
        <v>34425</v>
      </c>
      <c r="B3412" s="30" t="s">
        <v>8250</v>
      </c>
      <c r="C3412" s="27" t="s">
        <v>48</v>
      </c>
      <c r="D3412" s="27" t="s">
        <v>49</v>
      </c>
      <c r="E3412" s="28" t="s">
        <v>8251</v>
      </c>
    </row>
    <row r="3413" spans="1:5" hidden="1">
      <c r="A3413" s="27">
        <v>34439</v>
      </c>
      <c r="B3413" s="30" t="s">
        <v>190</v>
      </c>
      <c r="C3413" s="27" t="s">
        <v>172</v>
      </c>
      <c r="D3413" s="27" t="s">
        <v>49</v>
      </c>
      <c r="E3413" s="28" t="s">
        <v>189</v>
      </c>
    </row>
    <row r="3414" spans="1:5" hidden="1">
      <c r="A3414" s="27">
        <v>34441</v>
      </c>
      <c r="B3414" s="30" t="s">
        <v>193</v>
      </c>
      <c r="C3414" s="27" t="s">
        <v>172</v>
      </c>
      <c r="D3414" s="27" t="s">
        <v>49</v>
      </c>
      <c r="E3414" s="28" t="s">
        <v>194</v>
      </c>
    </row>
    <row r="3415" spans="1:5" hidden="1">
      <c r="A3415" s="27">
        <v>34443</v>
      </c>
      <c r="B3415" s="30" t="s">
        <v>197</v>
      </c>
      <c r="C3415" s="27" t="s">
        <v>172</v>
      </c>
      <c r="D3415" s="27" t="s">
        <v>49</v>
      </c>
      <c r="E3415" s="28" t="s">
        <v>194</v>
      </c>
    </row>
    <row r="3416" spans="1:5" hidden="1">
      <c r="A3416" s="27">
        <v>34446</v>
      </c>
      <c r="B3416" s="30" t="s">
        <v>199</v>
      </c>
      <c r="C3416" s="27" t="s">
        <v>172</v>
      </c>
      <c r="D3416" s="27" t="s">
        <v>49</v>
      </c>
      <c r="E3416" s="28" t="s">
        <v>194</v>
      </c>
    </row>
    <row r="3417" spans="1:5" hidden="1">
      <c r="A3417" s="27">
        <v>34447</v>
      </c>
      <c r="B3417" s="30" t="s">
        <v>8278</v>
      </c>
      <c r="C3417" s="27" t="s">
        <v>48</v>
      </c>
      <c r="D3417" s="27" t="s">
        <v>49</v>
      </c>
      <c r="E3417" s="28" t="s">
        <v>8279</v>
      </c>
    </row>
    <row r="3418" spans="1:5" hidden="1">
      <c r="A3418" s="27">
        <v>34449</v>
      </c>
      <c r="B3418" s="30" t="s">
        <v>204</v>
      </c>
      <c r="C3418" s="27" t="s">
        <v>172</v>
      </c>
      <c r="D3418" s="27" t="s">
        <v>49</v>
      </c>
      <c r="E3418" s="28" t="s">
        <v>205</v>
      </c>
    </row>
    <row r="3419" spans="1:5" hidden="1">
      <c r="A3419" s="27">
        <v>34452</v>
      </c>
      <c r="B3419" s="30" t="s">
        <v>211</v>
      </c>
      <c r="C3419" s="27" t="s">
        <v>172</v>
      </c>
      <c r="D3419" s="27" t="s">
        <v>49</v>
      </c>
      <c r="E3419" s="28" t="s">
        <v>212</v>
      </c>
    </row>
    <row r="3420" spans="1:5" hidden="1">
      <c r="A3420" s="27">
        <v>34456</v>
      </c>
      <c r="B3420" s="30" t="s">
        <v>215</v>
      </c>
      <c r="C3420" s="27" t="s">
        <v>172</v>
      </c>
      <c r="D3420" s="27" t="s">
        <v>49</v>
      </c>
      <c r="E3420" s="28" t="s">
        <v>212</v>
      </c>
    </row>
    <row r="3421" spans="1:5" hidden="1">
      <c r="A3421" s="27">
        <v>34457</v>
      </c>
      <c r="B3421" s="30" t="s">
        <v>217</v>
      </c>
      <c r="C3421" s="27" t="s">
        <v>172</v>
      </c>
      <c r="D3421" s="27" t="s">
        <v>49</v>
      </c>
      <c r="E3421" s="28" t="s">
        <v>218</v>
      </c>
    </row>
    <row r="3422" spans="1:5" hidden="1">
      <c r="A3422" s="27">
        <v>34458</v>
      </c>
      <c r="B3422" s="30" t="s">
        <v>8212</v>
      </c>
      <c r="C3422" s="27" t="s">
        <v>48</v>
      </c>
      <c r="D3422" s="27" t="s">
        <v>49</v>
      </c>
      <c r="E3422" s="28" t="s">
        <v>8213</v>
      </c>
    </row>
    <row r="3423" spans="1:5" hidden="1">
      <c r="A3423" s="27">
        <v>34460</v>
      </c>
      <c r="B3423" s="30" t="s">
        <v>221</v>
      </c>
      <c r="C3423" s="27" t="s">
        <v>172</v>
      </c>
      <c r="D3423" s="27" t="s">
        <v>49</v>
      </c>
      <c r="E3423" s="28" t="s">
        <v>222</v>
      </c>
    </row>
    <row r="3424" spans="1:5" hidden="1">
      <c r="A3424" s="27">
        <v>34464</v>
      </c>
      <c r="B3424" s="30" t="s">
        <v>8214</v>
      </c>
      <c r="C3424" s="27" t="s">
        <v>48</v>
      </c>
      <c r="D3424" s="27" t="s">
        <v>49</v>
      </c>
      <c r="E3424" s="28" t="s">
        <v>8215</v>
      </c>
    </row>
    <row r="3425" spans="1:5" hidden="1">
      <c r="A3425" s="27">
        <v>34466</v>
      </c>
      <c r="B3425" s="30" t="s">
        <v>425</v>
      </c>
      <c r="C3425" s="27" t="s">
        <v>52</v>
      </c>
      <c r="D3425" s="27" t="s">
        <v>49</v>
      </c>
      <c r="E3425" s="28" t="s">
        <v>420</v>
      </c>
    </row>
    <row r="3426" spans="1:5" hidden="1">
      <c r="A3426" s="27">
        <v>34468</v>
      </c>
      <c r="B3426" s="30" t="s">
        <v>8216</v>
      </c>
      <c r="C3426" s="27" t="s">
        <v>48</v>
      </c>
      <c r="D3426" s="27" t="s">
        <v>49</v>
      </c>
      <c r="E3426" s="28" t="s">
        <v>8217</v>
      </c>
    </row>
    <row r="3427" spans="1:5" ht="26.4" hidden="1">
      <c r="A3427" s="27">
        <v>34469</v>
      </c>
      <c r="B3427" s="30" t="s">
        <v>617</v>
      </c>
      <c r="C3427" s="27" t="s">
        <v>48</v>
      </c>
      <c r="D3427" s="27" t="s">
        <v>74</v>
      </c>
      <c r="E3427" s="28" t="s">
        <v>618</v>
      </c>
    </row>
    <row r="3428" spans="1:5" ht="26.4" hidden="1">
      <c r="A3428" s="27">
        <v>34472</v>
      </c>
      <c r="B3428" s="30" t="s">
        <v>619</v>
      </c>
      <c r="C3428" s="27" t="s">
        <v>48</v>
      </c>
      <c r="D3428" s="27" t="s">
        <v>74</v>
      </c>
      <c r="E3428" s="28" t="s">
        <v>620</v>
      </c>
    </row>
    <row r="3429" spans="1:5" hidden="1">
      <c r="A3429" s="27">
        <v>34473</v>
      </c>
      <c r="B3429" s="30" t="s">
        <v>8218</v>
      </c>
      <c r="C3429" s="27" t="s">
        <v>48</v>
      </c>
      <c r="D3429" s="27" t="s">
        <v>49</v>
      </c>
      <c r="E3429" s="28" t="s">
        <v>8219</v>
      </c>
    </row>
    <row r="3430" spans="1:5" ht="26.4" hidden="1">
      <c r="A3430" s="27">
        <v>34476</v>
      </c>
      <c r="B3430" s="30" t="s">
        <v>621</v>
      </c>
      <c r="C3430" s="27" t="s">
        <v>48</v>
      </c>
      <c r="D3430" s="27" t="s">
        <v>74</v>
      </c>
      <c r="E3430" s="28" t="s">
        <v>622</v>
      </c>
    </row>
    <row r="3431" spans="1:5" ht="26.4" hidden="1">
      <c r="A3431" s="27">
        <v>34477</v>
      </c>
      <c r="B3431" s="30" t="s">
        <v>623</v>
      </c>
      <c r="C3431" s="27" t="s">
        <v>48</v>
      </c>
      <c r="D3431" s="27" t="s">
        <v>74</v>
      </c>
      <c r="E3431" s="28" t="s">
        <v>624</v>
      </c>
    </row>
    <row r="3432" spans="1:5" ht="26.4" hidden="1">
      <c r="A3432" s="27">
        <v>34479</v>
      </c>
      <c r="B3432" s="30" t="s">
        <v>2552</v>
      </c>
      <c r="C3432" s="27" t="s">
        <v>71</v>
      </c>
      <c r="D3432" s="27" t="s">
        <v>49</v>
      </c>
      <c r="E3432" s="28" t="s">
        <v>2553</v>
      </c>
    </row>
    <row r="3433" spans="1:5" hidden="1">
      <c r="A3433" s="27">
        <v>34480</v>
      </c>
      <c r="B3433" s="30" t="s">
        <v>8220</v>
      </c>
      <c r="C3433" s="27" t="s">
        <v>48</v>
      </c>
      <c r="D3433" s="27" t="s">
        <v>49</v>
      </c>
      <c r="E3433" s="28" t="s">
        <v>8221</v>
      </c>
    </row>
    <row r="3434" spans="1:5" ht="26.4" hidden="1">
      <c r="A3434" s="27">
        <v>34481</v>
      </c>
      <c r="B3434" s="30" t="s">
        <v>2554</v>
      </c>
      <c r="C3434" s="27" t="s">
        <v>71</v>
      </c>
      <c r="D3434" s="27" t="s">
        <v>49</v>
      </c>
      <c r="E3434" s="28" t="s">
        <v>2555</v>
      </c>
    </row>
    <row r="3435" spans="1:5" ht="26.4" hidden="1">
      <c r="A3435" s="27">
        <v>34482</v>
      </c>
      <c r="B3435" s="30" t="s">
        <v>615</v>
      </c>
      <c r="C3435" s="27" t="s">
        <v>48</v>
      </c>
      <c r="D3435" s="27" t="s">
        <v>74</v>
      </c>
      <c r="E3435" s="28" t="s">
        <v>616</v>
      </c>
    </row>
    <row r="3436" spans="1:5" ht="26.4" hidden="1">
      <c r="A3436" s="27">
        <v>34483</v>
      </c>
      <c r="B3436" s="30" t="s">
        <v>2556</v>
      </c>
      <c r="C3436" s="27" t="s">
        <v>71</v>
      </c>
      <c r="D3436" s="27" t="s">
        <v>49</v>
      </c>
      <c r="E3436" s="28" t="s">
        <v>2557</v>
      </c>
    </row>
    <row r="3437" spans="1:5" ht="26.4" hidden="1">
      <c r="A3437" s="27">
        <v>34485</v>
      </c>
      <c r="B3437" s="30" t="s">
        <v>2558</v>
      </c>
      <c r="C3437" s="27" t="s">
        <v>71</v>
      </c>
      <c r="D3437" s="27" t="s">
        <v>49</v>
      </c>
      <c r="E3437" s="28" t="s">
        <v>2559</v>
      </c>
    </row>
    <row r="3438" spans="1:5" hidden="1">
      <c r="A3438" s="27">
        <v>34486</v>
      </c>
      <c r="B3438" s="30" t="s">
        <v>8222</v>
      </c>
      <c r="C3438" s="27" t="s">
        <v>48</v>
      </c>
      <c r="D3438" s="27" t="s">
        <v>49</v>
      </c>
      <c r="E3438" s="28" t="s">
        <v>8223</v>
      </c>
    </row>
    <row r="3439" spans="1:5" ht="26.4" hidden="1">
      <c r="A3439" s="27">
        <v>34491</v>
      </c>
      <c r="B3439" s="30" t="s">
        <v>2512</v>
      </c>
      <c r="C3439" s="27" t="s">
        <v>71</v>
      </c>
      <c r="D3439" s="27" t="s">
        <v>49</v>
      </c>
      <c r="E3439" s="28" t="s">
        <v>2513</v>
      </c>
    </row>
    <row r="3440" spans="1:5" ht="26.4" hidden="1">
      <c r="A3440" s="27">
        <v>34492</v>
      </c>
      <c r="B3440" s="30" t="s">
        <v>2520</v>
      </c>
      <c r="C3440" s="27" t="s">
        <v>71</v>
      </c>
      <c r="D3440" s="27" t="s">
        <v>49</v>
      </c>
      <c r="E3440" s="28" t="s">
        <v>2521</v>
      </c>
    </row>
    <row r="3441" spans="1:5" ht="26.4" hidden="1">
      <c r="A3441" s="27">
        <v>34493</v>
      </c>
      <c r="B3441" s="30" t="s">
        <v>2530</v>
      </c>
      <c r="C3441" s="27" t="s">
        <v>71</v>
      </c>
      <c r="D3441" s="27" t="s">
        <v>49</v>
      </c>
      <c r="E3441" s="28" t="s">
        <v>2531</v>
      </c>
    </row>
    <row r="3442" spans="1:5" ht="26.4" hidden="1">
      <c r="A3442" s="27">
        <v>34494</v>
      </c>
      <c r="B3442" s="30" t="s">
        <v>2538</v>
      </c>
      <c r="C3442" s="27" t="s">
        <v>71</v>
      </c>
      <c r="D3442" s="27" t="s">
        <v>49</v>
      </c>
      <c r="E3442" s="28" t="s">
        <v>2539</v>
      </c>
    </row>
    <row r="3443" spans="1:5" ht="26.4" hidden="1">
      <c r="A3443" s="27">
        <v>34495</v>
      </c>
      <c r="B3443" s="30" t="s">
        <v>2546</v>
      </c>
      <c r="C3443" s="27" t="s">
        <v>71</v>
      </c>
      <c r="D3443" s="27" t="s">
        <v>49</v>
      </c>
      <c r="E3443" s="28" t="s">
        <v>2547</v>
      </c>
    </row>
    <row r="3444" spans="1:5" ht="26.4" hidden="1">
      <c r="A3444" s="27">
        <v>34496</v>
      </c>
      <c r="B3444" s="30" t="s">
        <v>2550</v>
      </c>
      <c r="C3444" s="27" t="s">
        <v>71</v>
      </c>
      <c r="D3444" s="27" t="s">
        <v>49</v>
      </c>
      <c r="E3444" s="28" t="s">
        <v>2551</v>
      </c>
    </row>
    <row r="3445" spans="1:5" ht="26.4" hidden="1">
      <c r="A3445" s="27">
        <v>34497</v>
      </c>
      <c r="B3445" s="30" t="s">
        <v>2560</v>
      </c>
      <c r="C3445" s="27" t="s">
        <v>71</v>
      </c>
      <c r="D3445" s="27" t="s">
        <v>49</v>
      </c>
      <c r="E3445" s="28" t="s">
        <v>2561</v>
      </c>
    </row>
    <row r="3446" spans="1:5" hidden="1">
      <c r="A3446" s="27">
        <v>34498</v>
      </c>
      <c r="B3446" s="30" t="s">
        <v>2676</v>
      </c>
      <c r="C3446" s="27" t="s">
        <v>48</v>
      </c>
      <c r="D3446" s="27" t="s">
        <v>49</v>
      </c>
      <c r="E3446" s="28" t="s">
        <v>2677</v>
      </c>
    </row>
    <row r="3447" spans="1:5" hidden="1">
      <c r="A3447" s="27">
        <v>34500</v>
      </c>
      <c r="B3447" s="30" t="s">
        <v>2883</v>
      </c>
      <c r="C3447" s="27" t="s">
        <v>52</v>
      </c>
      <c r="D3447" s="27" t="s">
        <v>49</v>
      </c>
      <c r="E3447" s="28" t="s">
        <v>2884</v>
      </c>
    </row>
    <row r="3448" spans="1:5" hidden="1">
      <c r="A3448" s="27">
        <v>34514</v>
      </c>
      <c r="B3448" s="30" t="s">
        <v>2340</v>
      </c>
      <c r="C3448" s="27" t="s">
        <v>62</v>
      </c>
      <c r="D3448" s="27" t="s">
        <v>53</v>
      </c>
      <c r="E3448" s="28" t="s">
        <v>2341</v>
      </c>
    </row>
    <row r="3449" spans="1:5" hidden="1">
      <c r="A3449" s="27">
        <v>34519</v>
      </c>
      <c r="B3449" s="30" t="s">
        <v>3029</v>
      </c>
      <c r="C3449" s="27" t="s">
        <v>48</v>
      </c>
      <c r="D3449" s="27" t="s">
        <v>49</v>
      </c>
      <c r="E3449" s="28" t="s">
        <v>3030</v>
      </c>
    </row>
    <row r="3450" spans="1:5" hidden="1">
      <c r="A3450" s="27">
        <v>34544</v>
      </c>
      <c r="B3450" s="30" t="s">
        <v>3485</v>
      </c>
      <c r="C3450" s="27" t="s">
        <v>48</v>
      </c>
      <c r="D3450" s="27" t="s">
        <v>49</v>
      </c>
      <c r="E3450" s="28" t="s">
        <v>3486</v>
      </c>
    </row>
    <row r="3451" spans="1:5" ht="26.4" hidden="1">
      <c r="A3451" s="27">
        <v>34546</v>
      </c>
      <c r="B3451" s="30" t="s">
        <v>5951</v>
      </c>
      <c r="C3451" s="27" t="s">
        <v>172</v>
      </c>
      <c r="D3451" s="27" t="s">
        <v>49</v>
      </c>
      <c r="E3451" s="28" t="s">
        <v>515</v>
      </c>
    </row>
    <row r="3452" spans="1:5" ht="26.4" hidden="1">
      <c r="A3452" s="27">
        <v>34547</v>
      </c>
      <c r="B3452" s="30" t="s">
        <v>8130</v>
      </c>
      <c r="C3452" s="27" t="s">
        <v>165</v>
      </c>
      <c r="D3452" s="27" t="s">
        <v>74</v>
      </c>
      <c r="E3452" s="28" t="s">
        <v>1110</v>
      </c>
    </row>
    <row r="3453" spans="1:5" ht="26.4" hidden="1">
      <c r="A3453" s="27">
        <v>34548</v>
      </c>
      <c r="B3453" s="30" t="s">
        <v>8131</v>
      </c>
      <c r="C3453" s="27" t="s">
        <v>165</v>
      </c>
      <c r="D3453" s="27" t="s">
        <v>74</v>
      </c>
      <c r="E3453" s="28" t="s">
        <v>495</v>
      </c>
    </row>
    <row r="3454" spans="1:5" hidden="1">
      <c r="A3454" s="27">
        <v>34549</v>
      </c>
      <c r="B3454" s="30" t="s">
        <v>750</v>
      </c>
      <c r="C3454" s="27" t="s">
        <v>71</v>
      </c>
      <c r="D3454" s="27" t="s">
        <v>49</v>
      </c>
      <c r="E3454" s="28" t="s">
        <v>751</v>
      </c>
    </row>
    <row r="3455" spans="1:5" ht="26.4" hidden="1">
      <c r="A3455" s="27">
        <v>34550</v>
      </c>
      <c r="B3455" s="30" t="s">
        <v>8134</v>
      </c>
      <c r="C3455" s="27" t="s">
        <v>165</v>
      </c>
      <c r="D3455" s="27" t="s">
        <v>74</v>
      </c>
      <c r="E3455" s="28" t="s">
        <v>4182</v>
      </c>
    </row>
    <row r="3456" spans="1:5" hidden="1">
      <c r="A3456" s="27">
        <v>34551</v>
      </c>
      <c r="B3456" s="30" t="s">
        <v>836</v>
      </c>
      <c r="C3456" s="27" t="s">
        <v>52</v>
      </c>
      <c r="D3456" s="27" t="s">
        <v>49</v>
      </c>
      <c r="E3456" s="28" t="s">
        <v>837</v>
      </c>
    </row>
    <row r="3457" spans="1:5" hidden="1">
      <c r="A3457" s="27">
        <v>34555</v>
      </c>
      <c r="B3457" s="30" t="s">
        <v>1112</v>
      </c>
      <c r="C3457" s="27" t="s">
        <v>48</v>
      </c>
      <c r="D3457" s="27" t="s">
        <v>49</v>
      </c>
      <c r="E3457" s="28" t="s">
        <v>1113</v>
      </c>
    </row>
    <row r="3458" spans="1:5" hidden="1">
      <c r="A3458" s="27">
        <v>34556</v>
      </c>
      <c r="B3458" s="30" t="s">
        <v>1046</v>
      </c>
      <c r="C3458" s="27" t="s">
        <v>48</v>
      </c>
      <c r="D3458" s="27" t="s">
        <v>49</v>
      </c>
      <c r="E3458" s="28" t="s">
        <v>1047</v>
      </c>
    </row>
    <row r="3459" spans="1:5" ht="26.4" hidden="1">
      <c r="A3459" s="27">
        <v>34557</v>
      </c>
      <c r="B3459" s="30" t="s">
        <v>8135</v>
      </c>
      <c r="C3459" s="27" t="s">
        <v>165</v>
      </c>
      <c r="D3459" s="27" t="s">
        <v>74</v>
      </c>
      <c r="E3459" s="28" t="s">
        <v>3704</v>
      </c>
    </row>
    <row r="3460" spans="1:5" ht="26.4" hidden="1">
      <c r="A3460" s="27">
        <v>34558</v>
      </c>
      <c r="B3460" s="30" t="s">
        <v>8133</v>
      </c>
      <c r="C3460" s="27" t="s">
        <v>165</v>
      </c>
      <c r="D3460" s="27" t="s">
        <v>74</v>
      </c>
      <c r="E3460" s="28" t="s">
        <v>4229</v>
      </c>
    </row>
    <row r="3461" spans="1:5" hidden="1">
      <c r="A3461" s="27">
        <v>34562</v>
      </c>
      <c r="B3461" s="30" t="s">
        <v>708</v>
      </c>
      <c r="C3461" s="27" t="s">
        <v>172</v>
      </c>
      <c r="D3461" s="27" t="s">
        <v>49</v>
      </c>
      <c r="E3461" s="28" t="s">
        <v>709</v>
      </c>
    </row>
    <row r="3462" spans="1:5" hidden="1">
      <c r="A3462" s="27">
        <v>34564</v>
      </c>
      <c r="B3462" s="30" t="s">
        <v>1050</v>
      </c>
      <c r="C3462" s="27" t="s">
        <v>48</v>
      </c>
      <c r="D3462" s="27" t="s">
        <v>49</v>
      </c>
      <c r="E3462" s="28" t="s">
        <v>263</v>
      </c>
    </row>
    <row r="3463" spans="1:5" hidden="1">
      <c r="A3463" s="27">
        <v>34565</v>
      </c>
      <c r="B3463" s="30" t="s">
        <v>1051</v>
      </c>
      <c r="C3463" s="27" t="s">
        <v>48</v>
      </c>
      <c r="D3463" s="27" t="s">
        <v>49</v>
      </c>
      <c r="E3463" s="28" t="s">
        <v>1052</v>
      </c>
    </row>
    <row r="3464" spans="1:5" hidden="1">
      <c r="A3464" s="27">
        <v>34566</v>
      </c>
      <c r="B3464" s="30" t="s">
        <v>1055</v>
      </c>
      <c r="C3464" s="27" t="s">
        <v>48</v>
      </c>
      <c r="D3464" s="27" t="s">
        <v>49</v>
      </c>
      <c r="E3464" s="28" t="s">
        <v>1056</v>
      </c>
    </row>
    <row r="3465" spans="1:5" hidden="1">
      <c r="A3465" s="27">
        <v>34567</v>
      </c>
      <c r="B3465" s="30" t="s">
        <v>1057</v>
      </c>
      <c r="C3465" s="27" t="s">
        <v>48</v>
      </c>
      <c r="D3465" s="27" t="s">
        <v>49</v>
      </c>
      <c r="E3465" s="28" t="s">
        <v>1058</v>
      </c>
    </row>
    <row r="3466" spans="1:5" hidden="1">
      <c r="A3466" s="27">
        <v>34568</v>
      </c>
      <c r="B3466" s="30" t="s">
        <v>1061</v>
      </c>
      <c r="C3466" s="27" t="s">
        <v>48</v>
      </c>
      <c r="D3466" s="27" t="s">
        <v>49</v>
      </c>
      <c r="E3466" s="28" t="s">
        <v>1062</v>
      </c>
    </row>
    <row r="3467" spans="1:5" hidden="1">
      <c r="A3467" s="27">
        <v>34569</v>
      </c>
      <c r="B3467" s="30" t="s">
        <v>1063</v>
      </c>
      <c r="C3467" s="27" t="s">
        <v>48</v>
      </c>
      <c r="D3467" s="27" t="s">
        <v>49</v>
      </c>
      <c r="E3467" s="28" t="s">
        <v>268</v>
      </c>
    </row>
    <row r="3468" spans="1:5" hidden="1">
      <c r="A3468" s="27">
        <v>34570</v>
      </c>
      <c r="B3468" s="30" t="s">
        <v>1064</v>
      </c>
      <c r="C3468" s="27" t="s">
        <v>48</v>
      </c>
      <c r="D3468" s="27" t="s">
        <v>49</v>
      </c>
      <c r="E3468" s="28" t="s">
        <v>1065</v>
      </c>
    </row>
    <row r="3469" spans="1:5" hidden="1">
      <c r="A3469" s="27">
        <v>34571</v>
      </c>
      <c r="B3469" s="30" t="s">
        <v>1068</v>
      </c>
      <c r="C3469" s="27" t="s">
        <v>48</v>
      </c>
      <c r="D3469" s="27" t="s">
        <v>49</v>
      </c>
      <c r="E3469" s="28" t="s">
        <v>1069</v>
      </c>
    </row>
    <row r="3470" spans="1:5" hidden="1">
      <c r="A3470" s="27">
        <v>34573</v>
      </c>
      <c r="B3470" s="30" t="s">
        <v>1070</v>
      </c>
      <c r="C3470" s="27" t="s">
        <v>48</v>
      </c>
      <c r="D3470" s="27" t="s">
        <v>49</v>
      </c>
      <c r="E3470" s="28" t="s">
        <v>1071</v>
      </c>
    </row>
    <row r="3471" spans="1:5" hidden="1">
      <c r="A3471" s="27">
        <v>34576</v>
      </c>
      <c r="B3471" s="30" t="s">
        <v>1074</v>
      </c>
      <c r="C3471" s="27" t="s">
        <v>48</v>
      </c>
      <c r="D3471" s="27" t="s">
        <v>49</v>
      </c>
      <c r="E3471" s="28" t="s">
        <v>1075</v>
      </c>
    </row>
    <row r="3472" spans="1:5" hidden="1">
      <c r="A3472" s="27">
        <v>34577</v>
      </c>
      <c r="B3472" s="30" t="s">
        <v>1076</v>
      </c>
      <c r="C3472" s="27" t="s">
        <v>48</v>
      </c>
      <c r="D3472" s="27" t="s">
        <v>49</v>
      </c>
      <c r="E3472" s="28" t="s">
        <v>1073</v>
      </c>
    </row>
    <row r="3473" spans="1:5" hidden="1">
      <c r="A3473" s="27">
        <v>34578</v>
      </c>
      <c r="B3473" s="30" t="s">
        <v>1077</v>
      </c>
      <c r="C3473" s="27" t="s">
        <v>48</v>
      </c>
      <c r="D3473" s="27" t="s">
        <v>49</v>
      </c>
      <c r="E3473" s="28" t="s">
        <v>1078</v>
      </c>
    </row>
    <row r="3474" spans="1:5" hidden="1">
      <c r="A3474" s="27">
        <v>34579</v>
      </c>
      <c r="B3474" s="30" t="s">
        <v>1079</v>
      </c>
      <c r="C3474" s="27" t="s">
        <v>48</v>
      </c>
      <c r="D3474" s="27" t="s">
        <v>49</v>
      </c>
      <c r="E3474" s="28" t="s">
        <v>266</v>
      </c>
    </row>
    <row r="3475" spans="1:5" hidden="1">
      <c r="A3475" s="27">
        <v>34580</v>
      </c>
      <c r="B3475" s="30" t="s">
        <v>1081</v>
      </c>
      <c r="C3475" s="27" t="s">
        <v>48</v>
      </c>
      <c r="D3475" s="27" t="s">
        <v>49</v>
      </c>
      <c r="E3475" s="28" t="s">
        <v>1082</v>
      </c>
    </row>
    <row r="3476" spans="1:5" hidden="1">
      <c r="A3476" s="27">
        <v>34583</v>
      </c>
      <c r="B3476" s="30" t="s">
        <v>1086</v>
      </c>
      <c r="C3476" s="27" t="s">
        <v>62</v>
      </c>
      <c r="D3476" s="27" t="s">
        <v>49</v>
      </c>
      <c r="E3476" s="28" t="s">
        <v>1087</v>
      </c>
    </row>
    <row r="3477" spans="1:5" hidden="1">
      <c r="A3477" s="27">
        <v>34584</v>
      </c>
      <c r="B3477" s="30" t="s">
        <v>1088</v>
      </c>
      <c r="C3477" s="27" t="s">
        <v>62</v>
      </c>
      <c r="D3477" s="27" t="s">
        <v>49</v>
      </c>
      <c r="E3477" s="28" t="s">
        <v>1089</v>
      </c>
    </row>
    <row r="3478" spans="1:5" hidden="1">
      <c r="A3478" s="27">
        <v>34585</v>
      </c>
      <c r="B3478" s="30" t="s">
        <v>1101</v>
      </c>
      <c r="C3478" s="27" t="s">
        <v>48</v>
      </c>
      <c r="D3478" s="27" t="s">
        <v>49</v>
      </c>
      <c r="E3478" s="28" t="s">
        <v>476</v>
      </c>
    </row>
    <row r="3479" spans="1:5" hidden="1">
      <c r="A3479" s="27">
        <v>34586</v>
      </c>
      <c r="B3479" s="30" t="s">
        <v>1102</v>
      </c>
      <c r="C3479" s="27" t="s">
        <v>48</v>
      </c>
      <c r="D3479" s="27" t="s">
        <v>49</v>
      </c>
      <c r="E3479" s="28" t="s">
        <v>1103</v>
      </c>
    </row>
    <row r="3480" spans="1:5" hidden="1">
      <c r="A3480" s="27">
        <v>34588</v>
      </c>
      <c r="B3480" s="30" t="s">
        <v>1106</v>
      </c>
      <c r="C3480" s="27" t="s">
        <v>48</v>
      </c>
      <c r="D3480" s="27" t="s">
        <v>49</v>
      </c>
      <c r="E3480" s="28" t="s">
        <v>1107</v>
      </c>
    </row>
    <row r="3481" spans="1:5" hidden="1">
      <c r="A3481" s="27">
        <v>34590</v>
      </c>
      <c r="B3481" s="30" t="s">
        <v>1108</v>
      </c>
      <c r="C3481" s="27" t="s">
        <v>48</v>
      </c>
      <c r="D3481" s="27" t="s">
        <v>49</v>
      </c>
      <c r="E3481" s="28" t="s">
        <v>405</v>
      </c>
    </row>
    <row r="3482" spans="1:5" hidden="1">
      <c r="A3482" s="27">
        <v>34591</v>
      </c>
      <c r="B3482" s="30" t="s">
        <v>1109</v>
      </c>
      <c r="C3482" s="27" t="s">
        <v>48</v>
      </c>
      <c r="D3482" s="27" t="s">
        <v>49</v>
      </c>
      <c r="E3482" s="28" t="s">
        <v>1110</v>
      </c>
    </row>
    <row r="3483" spans="1:5" hidden="1">
      <c r="A3483" s="27">
        <v>34592</v>
      </c>
      <c r="B3483" s="30" t="s">
        <v>1122</v>
      </c>
      <c r="C3483" s="27" t="s">
        <v>48</v>
      </c>
      <c r="D3483" s="27" t="s">
        <v>49</v>
      </c>
      <c r="E3483" s="28" t="s">
        <v>1123</v>
      </c>
    </row>
    <row r="3484" spans="1:5" hidden="1">
      <c r="A3484" s="27">
        <v>34599</v>
      </c>
      <c r="B3484" s="30" t="s">
        <v>1114</v>
      </c>
      <c r="C3484" s="27" t="s">
        <v>48</v>
      </c>
      <c r="D3484" s="27" t="s">
        <v>49</v>
      </c>
      <c r="E3484" s="28" t="s">
        <v>1115</v>
      </c>
    </row>
    <row r="3485" spans="1:5" hidden="1">
      <c r="A3485" s="27">
        <v>34600</v>
      </c>
      <c r="B3485" s="30" t="s">
        <v>1118</v>
      </c>
      <c r="C3485" s="27" t="s">
        <v>62</v>
      </c>
      <c r="D3485" s="27" t="s">
        <v>53</v>
      </c>
      <c r="E3485" s="28" t="s">
        <v>1119</v>
      </c>
    </row>
    <row r="3486" spans="1:5" hidden="1">
      <c r="A3486" s="27">
        <v>34602</v>
      </c>
      <c r="B3486" s="30" t="s">
        <v>1667</v>
      </c>
      <c r="C3486" s="27" t="s">
        <v>165</v>
      </c>
      <c r="D3486" s="27" t="s">
        <v>49</v>
      </c>
      <c r="E3486" s="28" t="s">
        <v>113</v>
      </c>
    </row>
    <row r="3487" spans="1:5" hidden="1">
      <c r="A3487" s="27">
        <v>34603</v>
      </c>
      <c r="B3487" s="30" t="s">
        <v>1668</v>
      </c>
      <c r="C3487" s="27" t="s">
        <v>165</v>
      </c>
      <c r="D3487" s="27" t="s">
        <v>49</v>
      </c>
      <c r="E3487" s="28" t="s">
        <v>1669</v>
      </c>
    </row>
    <row r="3488" spans="1:5" hidden="1">
      <c r="A3488" s="27">
        <v>34606</v>
      </c>
      <c r="B3488" s="30" t="s">
        <v>3529</v>
      </c>
      <c r="C3488" s="27" t="s">
        <v>48</v>
      </c>
      <c r="D3488" s="27" t="s">
        <v>49</v>
      </c>
      <c r="E3488" s="28" t="s">
        <v>3530</v>
      </c>
    </row>
    <row r="3489" spans="1:5" hidden="1">
      <c r="A3489" s="27">
        <v>34607</v>
      </c>
      <c r="B3489" s="30" t="s">
        <v>1670</v>
      </c>
      <c r="C3489" s="27" t="s">
        <v>165</v>
      </c>
      <c r="D3489" s="27" t="s">
        <v>49</v>
      </c>
      <c r="E3489" s="28" t="s">
        <v>1671</v>
      </c>
    </row>
    <row r="3490" spans="1:5" hidden="1">
      <c r="A3490" s="27">
        <v>34609</v>
      </c>
      <c r="B3490" s="30" t="s">
        <v>1672</v>
      </c>
      <c r="C3490" s="27" t="s">
        <v>165</v>
      </c>
      <c r="D3490" s="27" t="s">
        <v>49</v>
      </c>
      <c r="E3490" s="28" t="s">
        <v>1673</v>
      </c>
    </row>
    <row r="3491" spans="1:5" ht="39.6" hidden="1">
      <c r="A3491" s="27">
        <v>34612</v>
      </c>
      <c r="B3491" s="30" t="s">
        <v>4358</v>
      </c>
      <c r="C3491" s="27" t="s">
        <v>48</v>
      </c>
      <c r="D3491" s="27" t="s">
        <v>74</v>
      </c>
      <c r="E3491" s="28" t="s">
        <v>4359</v>
      </c>
    </row>
    <row r="3492" spans="1:5" hidden="1">
      <c r="A3492" s="27">
        <v>34616</v>
      </c>
      <c r="B3492" s="30" t="s">
        <v>3513</v>
      </c>
      <c r="C3492" s="27" t="s">
        <v>48</v>
      </c>
      <c r="D3492" s="27" t="s">
        <v>49</v>
      </c>
      <c r="E3492" s="28" t="s">
        <v>3514</v>
      </c>
    </row>
    <row r="3493" spans="1:5" hidden="1">
      <c r="A3493" s="27">
        <v>34618</v>
      </c>
      <c r="B3493" s="30" t="s">
        <v>1674</v>
      </c>
      <c r="C3493" s="27" t="s">
        <v>165</v>
      </c>
      <c r="D3493" s="27" t="s">
        <v>49</v>
      </c>
      <c r="E3493" s="28" t="s">
        <v>243</v>
      </c>
    </row>
    <row r="3494" spans="1:5" hidden="1">
      <c r="A3494" s="27">
        <v>34620</v>
      </c>
      <c r="B3494" s="30" t="s">
        <v>1675</v>
      </c>
      <c r="C3494" s="27" t="s">
        <v>165</v>
      </c>
      <c r="D3494" s="27" t="s">
        <v>49</v>
      </c>
      <c r="E3494" s="28" t="s">
        <v>1676</v>
      </c>
    </row>
    <row r="3495" spans="1:5" hidden="1">
      <c r="A3495" s="27">
        <v>34621</v>
      </c>
      <c r="B3495" s="30" t="s">
        <v>1677</v>
      </c>
      <c r="C3495" s="27" t="s">
        <v>165</v>
      </c>
      <c r="D3495" s="27" t="s">
        <v>49</v>
      </c>
      <c r="E3495" s="28" t="s">
        <v>1345</v>
      </c>
    </row>
    <row r="3496" spans="1:5" hidden="1">
      <c r="A3496" s="27">
        <v>34622</v>
      </c>
      <c r="B3496" s="30" t="s">
        <v>1678</v>
      </c>
      <c r="C3496" s="27" t="s">
        <v>165</v>
      </c>
      <c r="D3496" s="27" t="s">
        <v>49</v>
      </c>
      <c r="E3496" s="28" t="s">
        <v>1679</v>
      </c>
    </row>
    <row r="3497" spans="1:5" hidden="1">
      <c r="A3497" s="27">
        <v>34623</v>
      </c>
      <c r="B3497" s="30" t="s">
        <v>3515</v>
      </c>
      <c r="C3497" s="27" t="s">
        <v>48</v>
      </c>
      <c r="D3497" s="27" t="s">
        <v>49</v>
      </c>
      <c r="E3497" s="28" t="s">
        <v>3516</v>
      </c>
    </row>
    <row r="3498" spans="1:5" hidden="1">
      <c r="A3498" s="27">
        <v>34624</v>
      </c>
      <c r="B3498" s="30" t="s">
        <v>1680</v>
      </c>
      <c r="C3498" s="27" t="s">
        <v>165</v>
      </c>
      <c r="D3498" s="27" t="s">
        <v>49</v>
      </c>
      <c r="E3498" s="28" t="s">
        <v>212</v>
      </c>
    </row>
    <row r="3499" spans="1:5" hidden="1">
      <c r="A3499" s="27">
        <v>34626</v>
      </c>
      <c r="B3499" s="30" t="s">
        <v>1681</v>
      </c>
      <c r="C3499" s="27" t="s">
        <v>165</v>
      </c>
      <c r="D3499" s="27" t="s">
        <v>49</v>
      </c>
      <c r="E3499" s="28" t="s">
        <v>1682</v>
      </c>
    </row>
    <row r="3500" spans="1:5" hidden="1">
      <c r="A3500" s="27">
        <v>34627</v>
      </c>
      <c r="B3500" s="30" t="s">
        <v>1683</v>
      </c>
      <c r="C3500" s="27" t="s">
        <v>165</v>
      </c>
      <c r="D3500" s="27" t="s">
        <v>49</v>
      </c>
      <c r="E3500" s="28" t="s">
        <v>375</v>
      </c>
    </row>
    <row r="3501" spans="1:5" hidden="1">
      <c r="A3501" s="27">
        <v>34628</v>
      </c>
      <c r="B3501" s="30" t="s">
        <v>3517</v>
      </c>
      <c r="C3501" s="27" t="s">
        <v>48</v>
      </c>
      <c r="D3501" s="27" t="s">
        <v>49</v>
      </c>
      <c r="E3501" s="28" t="s">
        <v>3518</v>
      </c>
    </row>
    <row r="3502" spans="1:5" hidden="1">
      <c r="A3502" s="27">
        <v>34629</v>
      </c>
      <c r="B3502" s="30" t="s">
        <v>1684</v>
      </c>
      <c r="C3502" s="27" t="s">
        <v>165</v>
      </c>
      <c r="D3502" s="27" t="s">
        <v>49</v>
      </c>
      <c r="E3502" s="28" t="s">
        <v>1685</v>
      </c>
    </row>
    <row r="3503" spans="1:5" ht="39.6" hidden="1">
      <c r="A3503" s="27">
        <v>34630</v>
      </c>
      <c r="B3503" s="30" t="s">
        <v>8173</v>
      </c>
      <c r="C3503" s="27" t="s">
        <v>48</v>
      </c>
      <c r="D3503" s="27" t="s">
        <v>74</v>
      </c>
      <c r="E3503" s="28" t="s">
        <v>8174</v>
      </c>
    </row>
    <row r="3504" spans="1:5" ht="39.6" hidden="1">
      <c r="A3504" s="27">
        <v>34633</v>
      </c>
      <c r="B3504" s="30" t="s">
        <v>4362</v>
      </c>
      <c r="C3504" s="27" t="s">
        <v>48</v>
      </c>
      <c r="D3504" s="27" t="s">
        <v>74</v>
      </c>
      <c r="E3504" s="28" t="s">
        <v>4363</v>
      </c>
    </row>
    <row r="3505" spans="1:5" ht="39.6" hidden="1">
      <c r="A3505" s="27">
        <v>34635</v>
      </c>
      <c r="B3505" s="30" t="s">
        <v>4360</v>
      </c>
      <c r="C3505" s="27" t="s">
        <v>48</v>
      </c>
      <c r="D3505" s="27" t="s">
        <v>74</v>
      </c>
      <c r="E3505" s="28" t="s">
        <v>4361</v>
      </c>
    </row>
    <row r="3506" spans="1:5" hidden="1">
      <c r="A3506" s="27">
        <v>34636</v>
      </c>
      <c r="B3506" s="30" t="s">
        <v>1761</v>
      </c>
      <c r="C3506" s="27" t="s">
        <v>48</v>
      </c>
      <c r="D3506" s="27" t="s">
        <v>53</v>
      </c>
      <c r="E3506" s="28" t="s">
        <v>1762</v>
      </c>
    </row>
    <row r="3507" spans="1:5" hidden="1">
      <c r="A3507" s="27">
        <v>34637</v>
      </c>
      <c r="B3507" s="30" t="s">
        <v>1767</v>
      </c>
      <c r="C3507" s="27" t="s">
        <v>48</v>
      </c>
      <c r="D3507" s="27" t="s">
        <v>49</v>
      </c>
      <c r="E3507" s="28" t="s">
        <v>1768</v>
      </c>
    </row>
    <row r="3508" spans="1:5" hidden="1">
      <c r="A3508" s="27">
        <v>34638</v>
      </c>
      <c r="B3508" s="30" t="s">
        <v>1769</v>
      </c>
      <c r="C3508" s="27" t="s">
        <v>48</v>
      </c>
      <c r="D3508" s="27" t="s">
        <v>49</v>
      </c>
      <c r="E3508" s="28" t="s">
        <v>1770</v>
      </c>
    </row>
    <row r="3509" spans="1:5" hidden="1">
      <c r="A3509" s="27">
        <v>34639</v>
      </c>
      <c r="B3509" s="30" t="s">
        <v>1763</v>
      </c>
      <c r="C3509" s="27" t="s">
        <v>48</v>
      </c>
      <c r="D3509" s="27" t="s">
        <v>49</v>
      </c>
      <c r="E3509" s="28" t="s">
        <v>1764</v>
      </c>
    </row>
    <row r="3510" spans="1:5" hidden="1">
      <c r="A3510" s="27">
        <v>34640</v>
      </c>
      <c r="B3510" s="30" t="s">
        <v>1765</v>
      </c>
      <c r="C3510" s="27" t="s">
        <v>48</v>
      </c>
      <c r="D3510" s="27" t="s">
        <v>49</v>
      </c>
      <c r="E3510" s="28" t="s">
        <v>1766</v>
      </c>
    </row>
    <row r="3511" spans="1:5" ht="26.4" hidden="1">
      <c r="A3511" s="27">
        <v>34641</v>
      </c>
      <c r="B3511" s="30" t="s">
        <v>1878</v>
      </c>
      <c r="C3511" s="27" t="s">
        <v>48</v>
      </c>
      <c r="D3511" s="27" t="s">
        <v>49</v>
      </c>
      <c r="E3511" s="28" t="s">
        <v>1879</v>
      </c>
    </row>
    <row r="3512" spans="1:5" ht="26.4" hidden="1">
      <c r="A3512" s="27">
        <v>34643</v>
      </c>
      <c r="B3512" s="30" t="s">
        <v>1880</v>
      </c>
      <c r="C3512" s="27" t="s">
        <v>48</v>
      </c>
      <c r="D3512" s="27" t="s">
        <v>49</v>
      </c>
      <c r="E3512" s="28" t="s">
        <v>1881</v>
      </c>
    </row>
    <row r="3513" spans="1:5" hidden="1">
      <c r="A3513" s="27">
        <v>34647</v>
      </c>
      <c r="B3513" s="30" t="s">
        <v>2027</v>
      </c>
      <c r="C3513" s="27" t="s">
        <v>48</v>
      </c>
      <c r="D3513" s="27" t="s">
        <v>49</v>
      </c>
      <c r="E3513" s="28" t="s">
        <v>101</v>
      </c>
    </row>
    <row r="3514" spans="1:5" hidden="1">
      <c r="A3514" s="27">
        <v>34649</v>
      </c>
      <c r="B3514" s="30" t="s">
        <v>2028</v>
      </c>
      <c r="C3514" s="27" t="s">
        <v>48</v>
      </c>
      <c r="D3514" s="27" t="s">
        <v>49</v>
      </c>
      <c r="E3514" s="28" t="s">
        <v>95</v>
      </c>
    </row>
    <row r="3515" spans="1:5" hidden="1">
      <c r="A3515" s="27">
        <v>34652</v>
      </c>
      <c r="B3515" s="30" t="s">
        <v>2029</v>
      </c>
      <c r="C3515" s="27" t="s">
        <v>48</v>
      </c>
      <c r="D3515" s="27" t="s">
        <v>49</v>
      </c>
      <c r="E3515" s="28" t="s">
        <v>1410</v>
      </c>
    </row>
    <row r="3516" spans="1:5" hidden="1">
      <c r="A3516" s="27">
        <v>34653</v>
      </c>
      <c r="B3516" s="30" t="s">
        <v>3519</v>
      </c>
      <c r="C3516" s="27" t="s">
        <v>48</v>
      </c>
      <c r="D3516" s="27" t="s">
        <v>49</v>
      </c>
      <c r="E3516" s="28" t="s">
        <v>3520</v>
      </c>
    </row>
    <row r="3517" spans="1:5" hidden="1">
      <c r="A3517" s="27">
        <v>34655</v>
      </c>
      <c r="B3517" s="30" t="s">
        <v>2030</v>
      </c>
      <c r="C3517" s="27" t="s">
        <v>48</v>
      </c>
      <c r="D3517" s="27" t="s">
        <v>49</v>
      </c>
      <c r="E3517" s="28" t="s">
        <v>2031</v>
      </c>
    </row>
    <row r="3518" spans="1:5" hidden="1">
      <c r="A3518" s="27">
        <v>34659</v>
      </c>
      <c r="B3518" s="30" t="s">
        <v>2338</v>
      </c>
      <c r="C3518" s="27" t="s">
        <v>62</v>
      </c>
      <c r="D3518" s="27" t="s">
        <v>49</v>
      </c>
      <c r="E3518" s="28" t="s">
        <v>2339</v>
      </c>
    </row>
    <row r="3519" spans="1:5" hidden="1">
      <c r="A3519" s="27">
        <v>34660</v>
      </c>
      <c r="B3519" s="30" t="s">
        <v>2342</v>
      </c>
      <c r="C3519" s="27" t="s">
        <v>62</v>
      </c>
      <c r="D3519" s="27" t="s">
        <v>49</v>
      </c>
      <c r="E3519" s="28" t="s">
        <v>2343</v>
      </c>
    </row>
    <row r="3520" spans="1:5" hidden="1">
      <c r="A3520" s="27">
        <v>34661</v>
      </c>
      <c r="B3520" s="30" t="s">
        <v>2344</v>
      </c>
      <c r="C3520" s="27" t="s">
        <v>62</v>
      </c>
      <c r="D3520" s="27" t="s">
        <v>49</v>
      </c>
      <c r="E3520" s="28" t="s">
        <v>2345</v>
      </c>
    </row>
    <row r="3521" spans="1:5" hidden="1">
      <c r="A3521" s="27">
        <v>34664</v>
      </c>
      <c r="B3521" s="30" t="s">
        <v>2352</v>
      </c>
      <c r="C3521" s="27" t="s">
        <v>62</v>
      </c>
      <c r="D3521" s="27" t="s">
        <v>49</v>
      </c>
      <c r="E3521" s="28" t="s">
        <v>2353</v>
      </c>
    </row>
    <row r="3522" spans="1:5" hidden="1">
      <c r="A3522" s="27">
        <v>34665</v>
      </c>
      <c r="B3522" s="30" t="s">
        <v>2354</v>
      </c>
      <c r="C3522" s="27" t="s">
        <v>62</v>
      </c>
      <c r="D3522" s="27" t="s">
        <v>49</v>
      </c>
      <c r="E3522" s="28" t="s">
        <v>2355</v>
      </c>
    </row>
    <row r="3523" spans="1:5" hidden="1">
      <c r="A3523" s="27">
        <v>34666</v>
      </c>
      <c r="B3523" s="30" t="s">
        <v>2356</v>
      </c>
      <c r="C3523" s="27" t="s">
        <v>62</v>
      </c>
      <c r="D3523" s="27" t="s">
        <v>49</v>
      </c>
      <c r="E3523" s="28" t="s">
        <v>2357</v>
      </c>
    </row>
    <row r="3524" spans="1:5" hidden="1">
      <c r="A3524" s="27">
        <v>34667</v>
      </c>
      <c r="B3524" s="30" t="s">
        <v>2346</v>
      </c>
      <c r="C3524" s="27" t="s">
        <v>62</v>
      </c>
      <c r="D3524" s="27" t="s">
        <v>49</v>
      </c>
      <c r="E3524" s="28" t="s">
        <v>2347</v>
      </c>
    </row>
    <row r="3525" spans="1:5" hidden="1">
      <c r="A3525" s="27">
        <v>34668</v>
      </c>
      <c r="B3525" s="30" t="s">
        <v>2348</v>
      </c>
      <c r="C3525" s="27" t="s">
        <v>62</v>
      </c>
      <c r="D3525" s="27" t="s">
        <v>49</v>
      </c>
      <c r="E3525" s="28" t="s">
        <v>2349</v>
      </c>
    </row>
    <row r="3526" spans="1:5" hidden="1">
      <c r="A3526" s="27">
        <v>34669</v>
      </c>
      <c r="B3526" s="30" t="s">
        <v>2358</v>
      </c>
      <c r="C3526" s="27" t="s">
        <v>62</v>
      </c>
      <c r="D3526" s="27" t="s">
        <v>49</v>
      </c>
      <c r="E3526" s="28" t="s">
        <v>2359</v>
      </c>
    </row>
    <row r="3527" spans="1:5" hidden="1">
      <c r="A3527" s="27">
        <v>34670</v>
      </c>
      <c r="B3527" s="30" t="s">
        <v>2360</v>
      </c>
      <c r="C3527" s="27" t="s">
        <v>62</v>
      </c>
      <c r="D3527" s="27" t="s">
        <v>49</v>
      </c>
      <c r="E3527" s="28" t="s">
        <v>2361</v>
      </c>
    </row>
    <row r="3528" spans="1:5" hidden="1">
      <c r="A3528" s="27">
        <v>34671</v>
      </c>
      <c r="B3528" s="30" t="s">
        <v>2362</v>
      </c>
      <c r="C3528" s="27" t="s">
        <v>62</v>
      </c>
      <c r="D3528" s="27" t="s">
        <v>49</v>
      </c>
      <c r="E3528" s="28" t="s">
        <v>2363</v>
      </c>
    </row>
    <row r="3529" spans="1:5" hidden="1">
      <c r="A3529" s="27">
        <v>34672</v>
      </c>
      <c r="B3529" s="30" t="s">
        <v>2364</v>
      </c>
      <c r="C3529" s="27" t="s">
        <v>62</v>
      </c>
      <c r="D3529" s="27" t="s">
        <v>49</v>
      </c>
      <c r="E3529" s="28" t="s">
        <v>2365</v>
      </c>
    </row>
    <row r="3530" spans="1:5" hidden="1">
      <c r="A3530" s="27">
        <v>34673</v>
      </c>
      <c r="B3530" s="30" t="s">
        <v>2366</v>
      </c>
      <c r="C3530" s="27" t="s">
        <v>62</v>
      </c>
      <c r="D3530" s="27" t="s">
        <v>49</v>
      </c>
      <c r="E3530" s="28" t="s">
        <v>2367</v>
      </c>
    </row>
    <row r="3531" spans="1:5" hidden="1">
      <c r="A3531" s="27">
        <v>34674</v>
      </c>
      <c r="B3531" s="30" t="s">
        <v>2368</v>
      </c>
      <c r="C3531" s="27" t="s">
        <v>62</v>
      </c>
      <c r="D3531" s="27" t="s">
        <v>49</v>
      </c>
      <c r="E3531" s="28" t="s">
        <v>2369</v>
      </c>
    </row>
    <row r="3532" spans="1:5" hidden="1">
      <c r="A3532" s="27">
        <v>34675</v>
      </c>
      <c r="B3532" s="30" t="s">
        <v>2370</v>
      </c>
      <c r="C3532" s="27" t="s">
        <v>62</v>
      </c>
      <c r="D3532" s="27" t="s">
        <v>49</v>
      </c>
      <c r="E3532" s="28" t="s">
        <v>2371</v>
      </c>
    </row>
    <row r="3533" spans="1:5" hidden="1">
      <c r="A3533" s="27">
        <v>34676</v>
      </c>
      <c r="B3533" s="30" t="s">
        <v>2372</v>
      </c>
      <c r="C3533" s="27" t="s">
        <v>62</v>
      </c>
      <c r="D3533" s="27" t="s">
        <v>49</v>
      </c>
      <c r="E3533" s="28" t="s">
        <v>2373</v>
      </c>
    </row>
    <row r="3534" spans="1:5" hidden="1">
      <c r="A3534" s="27">
        <v>34677</v>
      </c>
      <c r="B3534" s="30" t="s">
        <v>2374</v>
      </c>
      <c r="C3534" s="27" t="s">
        <v>62</v>
      </c>
      <c r="D3534" s="27" t="s">
        <v>49</v>
      </c>
      <c r="E3534" s="28" t="s">
        <v>2312</v>
      </c>
    </row>
    <row r="3535" spans="1:5" hidden="1">
      <c r="A3535" s="27">
        <v>34680</v>
      </c>
      <c r="B3535" s="30" t="s">
        <v>7418</v>
      </c>
      <c r="C3535" s="27" t="s">
        <v>165</v>
      </c>
      <c r="D3535" s="27" t="s">
        <v>49</v>
      </c>
      <c r="E3535" s="28" t="s">
        <v>7419</v>
      </c>
    </row>
    <row r="3536" spans="1:5" ht="26.4" hidden="1">
      <c r="A3536" s="27">
        <v>34682</v>
      </c>
      <c r="B3536" s="30" t="s">
        <v>7396</v>
      </c>
      <c r="C3536" s="27" t="s">
        <v>62</v>
      </c>
      <c r="D3536" s="27" t="s">
        <v>49</v>
      </c>
      <c r="E3536" s="28" t="s">
        <v>7397</v>
      </c>
    </row>
    <row r="3537" spans="1:5" ht="26.4" hidden="1">
      <c r="A3537" s="27">
        <v>34683</v>
      </c>
      <c r="B3537" s="30" t="s">
        <v>7387</v>
      </c>
      <c r="C3537" s="27" t="s">
        <v>62</v>
      </c>
      <c r="D3537" s="27" t="s">
        <v>49</v>
      </c>
      <c r="E3537" s="28" t="s">
        <v>7388</v>
      </c>
    </row>
    <row r="3538" spans="1:5" ht="26.4" hidden="1">
      <c r="A3538" s="27">
        <v>34684</v>
      </c>
      <c r="B3538" s="30" t="s">
        <v>7385</v>
      </c>
      <c r="C3538" s="27" t="s">
        <v>62</v>
      </c>
      <c r="D3538" s="27" t="s">
        <v>49</v>
      </c>
      <c r="E3538" s="28" t="s">
        <v>7386</v>
      </c>
    </row>
    <row r="3539" spans="1:5" hidden="1">
      <c r="A3539" s="27">
        <v>34686</v>
      </c>
      <c r="B3539" s="30" t="s">
        <v>3512</v>
      </c>
      <c r="C3539" s="27" t="s">
        <v>48</v>
      </c>
      <c r="D3539" s="27" t="s">
        <v>49</v>
      </c>
      <c r="E3539" s="28" t="s">
        <v>1426</v>
      </c>
    </row>
    <row r="3540" spans="1:5" hidden="1">
      <c r="A3540" s="27">
        <v>34688</v>
      </c>
      <c r="B3540" s="30" t="s">
        <v>3521</v>
      </c>
      <c r="C3540" s="27" t="s">
        <v>48</v>
      </c>
      <c r="D3540" s="27" t="s">
        <v>49</v>
      </c>
      <c r="E3540" s="28" t="s">
        <v>3522</v>
      </c>
    </row>
    <row r="3541" spans="1:5" hidden="1">
      <c r="A3541" s="27">
        <v>34689</v>
      </c>
      <c r="B3541" s="30" t="s">
        <v>3531</v>
      </c>
      <c r="C3541" s="27" t="s">
        <v>48</v>
      </c>
      <c r="D3541" s="27" t="s">
        <v>49</v>
      </c>
      <c r="E3541" s="28" t="s">
        <v>3532</v>
      </c>
    </row>
    <row r="3542" spans="1:5" hidden="1">
      <c r="A3542" s="27">
        <v>34692</v>
      </c>
      <c r="B3542" s="30" t="s">
        <v>7019</v>
      </c>
      <c r="C3542" s="27" t="s">
        <v>48</v>
      </c>
      <c r="D3542" s="27" t="s">
        <v>49</v>
      </c>
      <c r="E3542" s="28" t="s">
        <v>7020</v>
      </c>
    </row>
    <row r="3543" spans="1:5" hidden="1">
      <c r="A3543" s="27">
        <v>34695</v>
      </c>
      <c r="B3543" s="30" t="s">
        <v>7017</v>
      </c>
      <c r="C3543" s="27" t="s">
        <v>48</v>
      </c>
      <c r="D3543" s="27" t="s">
        <v>49</v>
      </c>
      <c r="E3543" s="28" t="s">
        <v>7018</v>
      </c>
    </row>
    <row r="3544" spans="1:5" hidden="1">
      <c r="A3544" s="27">
        <v>34703</v>
      </c>
      <c r="B3544" s="30" t="s">
        <v>7013</v>
      </c>
      <c r="C3544" s="27" t="s">
        <v>48</v>
      </c>
      <c r="D3544" s="27" t="s">
        <v>49</v>
      </c>
      <c r="E3544" s="28" t="s">
        <v>7014</v>
      </c>
    </row>
    <row r="3545" spans="1:5" hidden="1">
      <c r="A3545" s="27">
        <v>34705</v>
      </c>
      <c r="B3545" s="30" t="s">
        <v>3501</v>
      </c>
      <c r="C3545" s="27" t="s">
        <v>48</v>
      </c>
      <c r="D3545" s="27" t="s">
        <v>49</v>
      </c>
      <c r="E3545" s="28" t="s">
        <v>3502</v>
      </c>
    </row>
    <row r="3546" spans="1:5" hidden="1">
      <c r="A3546" s="27">
        <v>34706</v>
      </c>
      <c r="B3546" s="30" t="s">
        <v>7011</v>
      </c>
      <c r="C3546" s="27" t="s">
        <v>48</v>
      </c>
      <c r="D3546" s="27" t="s">
        <v>49</v>
      </c>
      <c r="E3546" s="28" t="s">
        <v>7012</v>
      </c>
    </row>
    <row r="3547" spans="1:5" hidden="1">
      <c r="A3547" s="27">
        <v>34707</v>
      </c>
      <c r="B3547" s="30" t="s">
        <v>3503</v>
      </c>
      <c r="C3547" s="27" t="s">
        <v>48</v>
      </c>
      <c r="D3547" s="27" t="s">
        <v>49</v>
      </c>
      <c r="E3547" s="28" t="s">
        <v>3504</v>
      </c>
    </row>
    <row r="3548" spans="1:5" hidden="1">
      <c r="A3548" s="27">
        <v>34709</v>
      </c>
      <c r="B3548" s="30" t="s">
        <v>3523</v>
      </c>
      <c r="C3548" s="27" t="s">
        <v>48</v>
      </c>
      <c r="D3548" s="27" t="s">
        <v>49</v>
      </c>
      <c r="E3548" s="28" t="s">
        <v>3524</v>
      </c>
    </row>
    <row r="3549" spans="1:5" hidden="1">
      <c r="A3549" s="27">
        <v>34711</v>
      </c>
      <c r="B3549" s="30" t="s">
        <v>7009</v>
      </c>
      <c r="C3549" s="27" t="s">
        <v>48</v>
      </c>
      <c r="D3549" s="27" t="s">
        <v>49</v>
      </c>
      <c r="E3549" s="28" t="s">
        <v>7010</v>
      </c>
    </row>
    <row r="3550" spans="1:5" hidden="1">
      <c r="A3550" s="27">
        <v>34712</v>
      </c>
      <c r="B3550" s="30" t="s">
        <v>7007</v>
      </c>
      <c r="C3550" s="27" t="s">
        <v>48</v>
      </c>
      <c r="D3550" s="27" t="s">
        <v>49</v>
      </c>
      <c r="E3550" s="28" t="s">
        <v>7008</v>
      </c>
    </row>
    <row r="3551" spans="1:5" ht="26.4" hidden="1">
      <c r="A3551" s="27">
        <v>34713</v>
      </c>
      <c r="B3551" s="30" t="s">
        <v>6923</v>
      </c>
      <c r="C3551" s="27" t="s">
        <v>62</v>
      </c>
      <c r="D3551" s="27" t="s">
        <v>49</v>
      </c>
      <c r="E3551" s="28" t="s">
        <v>6924</v>
      </c>
    </row>
    <row r="3552" spans="1:5" hidden="1">
      <c r="A3552" s="27">
        <v>34714</v>
      </c>
      <c r="B3552" s="30" t="s">
        <v>3525</v>
      </c>
      <c r="C3552" s="27" t="s">
        <v>48</v>
      </c>
      <c r="D3552" s="27" t="s">
        <v>49</v>
      </c>
      <c r="E3552" s="28" t="s">
        <v>3526</v>
      </c>
    </row>
    <row r="3553" spans="1:5" ht="26.4" hidden="1">
      <c r="A3553" s="27">
        <v>34721</v>
      </c>
      <c r="B3553" s="30" t="s">
        <v>6751</v>
      </c>
      <c r="C3553" s="27" t="s">
        <v>62</v>
      </c>
      <c r="D3553" s="27" t="s">
        <v>49</v>
      </c>
      <c r="E3553" s="28" t="s">
        <v>6752</v>
      </c>
    </row>
    <row r="3554" spans="1:5" hidden="1">
      <c r="A3554" s="27">
        <v>34723</v>
      </c>
      <c r="B3554" s="30" t="s">
        <v>6749</v>
      </c>
      <c r="C3554" s="27" t="s">
        <v>62</v>
      </c>
      <c r="D3554" s="27" t="s">
        <v>49</v>
      </c>
      <c r="E3554" s="28" t="s">
        <v>6750</v>
      </c>
    </row>
    <row r="3555" spans="1:5" ht="26.4" hidden="1">
      <c r="A3555" s="27">
        <v>34729</v>
      </c>
      <c r="B3555" s="30" t="s">
        <v>3487</v>
      </c>
      <c r="C3555" s="27" t="s">
        <v>48</v>
      </c>
      <c r="D3555" s="27" t="s">
        <v>49</v>
      </c>
      <c r="E3555" s="28" t="s">
        <v>3488</v>
      </c>
    </row>
    <row r="3556" spans="1:5" ht="26.4" hidden="1">
      <c r="A3556" s="27">
        <v>34734</v>
      </c>
      <c r="B3556" s="30" t="s">
        <v>3489</v>
      </c>
      <c r="C3556" s="27" t="s">
        <v>48</v>
      </c>
      <c r="D3556" s="27" t="s">
        <v>49</v>
      </c>
      <c r="E3556" s="28" t="s">
        <v>3490</v>
      </c>
    </row>
    <row r="3557" spans="1:5" ht="26.4" hidden="1">
      <c r="A3557" s="27">
        <v>34738</v>
      </c>
      <c r="B3557" s="30" t="s">
        <v>3491</v>
      </c>
      <c r="C3557" s="27" t="s">
        <v>48</v>
      </c>
      <c r="D3557" s="27" t="s">
        <v>49</v>
      </c>
      <c r="E3557" s="28" t="s">
        <v>3492</v>
      </c>
    </row>
    <row r="3558" spans="1:5">
      <c r="A3558" s="27">
        <v>34740</v>
      </c>
      <c r="B3558" s="30" t="s">
        <v>6551</v>
      </c>
      <c r="C3558" s="27" t="s">
        <v>172</v>
      </c>
      <c r="D3558" s="27" t="s">
        <v>49</v>
      </c>
      <c r="E3558" s="28" t="s">
        <v>6548</v>
      </c>
    </row>
    <row r="3559" spans="1:5" hidden="1">
      <c r="A3559" s="27">
        <v>34741</v>
      </c>
      <c r="B3559" s="30" t="s">
        <v>2350</v>
      </c>
      <c r="C3559" s="27" t="s">
        <v>62</v>
      </c>
      <c r="D3559" s="27" t="s">
        <v>49</v>
      </c>
      <c r="E3559" s="28" t="s">
        <v>2351</v>
      </c>
    </row>
    <row r="3560" spans="1:5">
      <c r="A3560" s="27">
        <v>34742</v>
      </c>
      <c r="B3560" s="30" t="s">
        <v>6547</v>
      </c>
      <c r="C3560" s="27" t="s">
        <v>172</v>
      </c>
      <c r="D3560" s="27" t="s">
        <v>49</v>
      </c>
      <c r="E3560" s="28" t="s">
        <v>6548</v>
      </c>
    </row>
    <row r="3561" spans="1:5" ht="26.4" hidden="1">
      <c r="A3561" s="27">
        <v>34743</v>
      </c>
      <c r="B3561" s="30" t="s">
        <v>2305</v>
      </c>
      <c r="C3561" s="27" t="s">
        <v>62</v>
      </c>
      <c r="D3561" s="27" t="s">
        <v>49</v>
      </c>
      <c r="E3561" s="28" t="s">
        <v>2306</v>
      </c>
    </row>
    <row r="3562" spans="1:5" hidden="1">
      <c r="A3562" s="27">
        <v>34744</v>
      </c>
      <c r="B3562" s="30" t="s">
        <v>6532</v>
      </c>
      <c r="C3562" s="27" t="s">
        <v>62</v>
      </c>
      <c r="D3562" s="27" t="s">
        <v>49</v>
      </c>
      <c r="E3562" s="28" t="s">
        <v>6533</v>
      </c>
    </row>
    <row r="3563" spans="1:5" ht="26.4" hidden="1">
      <c r="A3563" s="27">
        <v>34745</v>
      </c>
      <c r="B3563" s="30" t="s">
        <v>2309</v>
      </c>
      <c r="C3563" s="27" t="s">
        <v>62</v>
      </c>
      <c r="D3563" s="27" t="s">
        <v>49</v>
      </c>
      <c r="E3563" s="28" t="s">
        <v>2310</v>
      </c>
    </row>
    <row r="3564" spans="1:5" ht="26.4" hidden="1">
      <c r="A3564" s="27">
        <v>34746</v>
      </c>
      <c r="B3564" s="30" t="s">
        <v>2311</v>
      </c>
      <c r="C3564" s="27" t="s">
        <v>62</v>
      </c>
      <c r="D3564" s="27" t="s">
        <v>49</v>
      </c>
      <c r="E3564" s="28" t="s">
        <v>2312</v>
      </c>
    </row>
    <row r="3565" spans="1:5" ht="26.4" hidden="1">
      <c r="A3565" s="27">
        <v>34747</v>
      </c>
      <c r="B3565" s="30" t="s">
        <v>6524</v>
      </c>
      <c r="C3565" s="27" t="s">
        <v>165</v>
      </c>
      <c r="D3565" s="27" t="s">
        <v>49</v>
      </c>
      <c r="E3565" s="28" t="s">
        <v>6525</v>
      </c>
    </row>
    <row r="3566" spans="1:5" ht="26.4" hidden="1">
      <c r="A3566" s="27">
        <v>34752</v>
      </c>
      <c r="B3566" s="30" t="s">
        <v>6458</v>
      </c>
      <c r="C3566" s="27" t="s">
        <v>62</v>
      </c>
      <c r="D3566" s="27" t="s">
        <v>49</v>
      </c>
      <c r="E3566" s="28" t="s">
        <v>6459</v>
      </c>
    </row>
    <row r="3567" spans="1:5" hidden="1">
      <c r="A3567" s="27">
        <v>34753</v>
      </c>
      <c r="B3567" s="30" t="s">
        <v>2435</v>
      </c>
      <c r="C3567" s="27" t="s">
        <v>172</v>
      </c>
      <c r="D3567" s="27" t="s">
        <v>49</v>
      </c>
      <c r="E3567" s="28" t="s">
        <v>727</v>
      </c>
    </row>
    <row r="3568" spans="1:5" ht="26.4" hidden="1">
      <c r="A3568" s="27">
        <v>34754</v>
      </c>
      <c r="B3568" s="30" t="s">
        <v>6454</v>
      </c>
      <c r="C3568" s="27" t="s">
        <v>62</v>
      </c>
      <c r="D3568" s="27" t="s">
        <v>49</v>
      </c>
      <c r="E3568" s="28" t="s">
        <v>6455</v>
      </c>
    </row>
    <row r="3569" spans="1:5" hidden="1">
      <c r="A3569" s="27">
        <v>34760</v>
      </c>
      <c r="B3569" s="30" t="s">
        <v>780</v>
      </c>
      <c r="C3569" s="27" t="s">
        <v>52</v>
      </c>
      <c r="D3569" s="27" t="s">
        <v>49</v>
      </c>
      <c r="E3569" s="28" t="s">
        <v>781</v>
      </c>
    </row>
    <row r="3570" spans="1:5" hidden="1">
      <c r="A3570" s="27">
        <v>34761</v>
      </c>
      <c r="B3570" s="30" t="s">
        <v>6064</v>
      </c>
      <c r="C3570" s="27" t="s">
        <v>52</v>
      </c>
      <c r="D3570" s="27" t="s">
        <v>49</v>
      </c>
      <c r="E3570" s="28" t="s">
        <v>6065</v>
      </c>
    </row>
    <row r="3571" spans="1:5" ht="26.4" hidden="1">
      <c r="A3571" s="27">
        <v>34763</v>
      </c>
      <c r="B3571" s="30" t="s">
        <v>5992</v>
      </c>
      <c r="C3571" s="27" t="s">
        <v>48</v>
      </c>
      <c r="D3571" s="27" t="s">
        <v>49</v>
      </c>
      <c r="E3571" s="28" t="s">
        <v>795</v>
      </c>
    </row>
    <row r="3572" spans="1:5" hidden="1">
      <c r="A3572" s="27">
        <v>34764</v>
      </c>
      <c r="B3572" s="30" t="s">
        <v>5995</v>
      </c>
      <c r="C3572" s="27" t="s">
        <v>48</v>
      </c>
      <c r="D3572" s="27" t="s">
        <v>49</v>
      </c>
      <c r="E3572" s="28" t="s">
        <v>4566</v>
      </c>
    </row>
    <row r="3573" spans="1:5" ht="26.4" hidden="1">
      <c r="A3573" s="27">
        <v>34769</v>
      </c>
      <c r="B3573" s="30" t="s">
        <v>5991</v>
      </c>
      <c r="C3573" s="27" t="s">
        <v>48</v>
      </c>
      <c r="D3573" s="27" t="s">
        <v>49</v>
      </c>
      <c r="E3573" s="28" t="s">
        <v>443</v>
      </c>
    </row>
    <row r="3574" spans="1:5" ht="26.4" hidden="1">
      <c r="A3574" s="27">
        <v>34770</v>
      </c>
      <c r="B3574" s="30" t="s">
        <v>2514</v>
      </c>
      <c r="C3574" s="27" t="s">
        <v>2184</v>
      </c>
      <c r="D3574" s="27" t="s">
        <v>49</v>
      </c>
      <c r="E3574" s="28" t="s">
        <v>2515</v>
      </c>
    </row>
    <row r="3575" spans="1:5" hidden="1">
      <c r="A3575" s="27">
        <v>34771</v>
      </c>
      <c r="B3575" s="30" t="s">
        <v>5994</v>
      </c>
      <c r="C3575" s="27" t="s">
        <v>48</v>
      </c>
      <c r="D3575" s="27" t="s">
        <v>49</v>
      </c>
      <c r="E3575" s="28" t="s">
        <v>2081</v>
      </c>
    </row>
    <row r="3576" spans="1:5" ht="26.4" hidden="1">
      <c r="A3576" s="27">
        <v>34773</v>
      </c>
      <c r="B3576" s="30" t="s">
        <v>5989</v>
      </c>
      <c r="C3576" s="27" t="s">
        <v>48</v>
      </c>
      <c r="D3576" s="27" t="s">
        <v>49</v>
      </c>
      <c r="E3576" s="28" t="s">
        <v>5990</v>
      </c>
    </row>
    <row r="3577" spans="1:5" hidden="1">
      <c r="A3577" s="27">
        <v>34774</v>
      </c>
      <c r="B3577" s="30" t="s">
        <v>5993</v>
      </c>
      <c r="C3577" s="27" t="s">
        <v>48</v>
      </c>
      <c r="D3577" s="27" t="s">
        <v>49</v>
      </c>
      <c r="E3577" s="28" t="s">
        <v>1105</v>
      </c>
    </row>
    <row r="3578" spans="1:5" hidden="1">
      <c r="A3578" s="27">
        <v>34777</v>
      </c>
      <c r="B3578" s="30" t="s">
        <v>3703</v>
      </c>
      <c r="C3578" s="27" t="s">
        <v>48</v>
      </c>
      <c r="D3578" s="27" t="s">
        <v>49</v>
      </c>
      <c r="E3578" s="28" t="s">
        <v>3704</v>
      </c>
    </row>
    <row r="3579" spans="1:5" hidden="1">
      <c r="A3579" s="27">
        <v>34779</v>
      </c>
      <c r="B3579" s="30" t="s">
        <v>3897</v>
      </c>
      <c r="C3579" s="27" t="s">
        <v>52</v>
      </c>
      <c r="D3579" s="27" t="s">
        <v>49</v>
      </c>
      <c r="E3579" s="28" t="s">
        <v>3898</v>
      </c>
    </row>
    <row r="3580" spans="1:5" hidden="1">
      <c r="A3580" s="27">
        <v>34780</v>
      </c>
      <c r="B3580" s="30" t="s">
        <v>3901</v>
      </c>
      <c r="C3580" s="27" t="s">
        <v>52</v>
      </c>
      <c r="D3580" s="27" t="s">
        <v>49</v>
      </c>
      <c r="E3580" s="28" t="s">
        <v>3902</v>
      </c>
    </row>
    <row r="3581" spans="1:5" hidden="1">
      <c r="A3581" s="27">
        <v>34781</v>
      </c>
      <c r="B3581" s="30" t="s">
        <v>5988</v>
      </c>
      <c r="C3581" s="27" t="s">
        <v>48</v>
      </c>
      <c r="D3581" s="27" t="s">
        <v>49</v>
      </c>
      <c r="E3581" s="28" t="s">
        <v>2109</v>
      </c>
    </row>
    <row r="3582" spans="1:5" hidden="1">
      <c r="A3582" s="27">
        <v>34782</v>
      </c>
      <c r="B3582" s="30" t="s">
        <v>3905</v>
      </c>
      <c r="C3582" s="27" t="s">
        <v>52</v>
      </c>
      <c r="D3582" s="27" t="s">
        <v>49</v>
      </c>
      <c r="E3582" s="28" t="s">
        <v>3906</v>
      </c>
    </row>
    <row r="3583" spans="1:5" hidden="1">
      <c r="A3583" s="27">
        <v>34783</v>
      </c>
      <c r="B3583" s="30" t="s">
        <v>3909</v>
      </c>
      <c r="C3583" s="27" t="s">
        <v>52</v>
      </c>
      <c r="D3583" s="27" t="s">
        <v>49</v>
      </c>
      <c r="E3583" s="28" t="s">
        <v>3910</v>
      </c>
    </row>
    <row r="3584" spans="1:5" hidden="1">
      <c r="A3584" s="27">
        <v>34784</v>
      </c>
      <c r="B3584" s="30" t="s">
        <v>5987</v>
      </c>
      <c r="C3584" s="27" t="s">
        <v>48</v>
      </c>
      <c r="D3584" s="27" t="s">
        <v>49</v>
      </c>
      <c r="E3584" s="28" t="s">
        <v>4192</v>
      </c>
    </row>
    <row r="3585" spans="1:5" hidden="1">
      <c r="A3585" s="27">
        <v>34785</v>
      </c>
      <c r="B3585" s="30" t="s">
        <v>3913</v>
      </c>
      <c r="C3585" s="27" t="s">
        <v>52</v>
      </c>
      <c r="D3585" s="27" t="s">
        <v>49</v>
      </c>
      <c r="E3585" s="28" t="s">
        <v>3914</v>
      </c>
    </row>
    <row r="3586" spans="1:5" hidden="1">
      <c r="A3586" s="27">
        <v>34787</v>
      </c>
      <c r="B3586" s="30" t="s">
        <v>5985</v>
      </c>
      <c r="C3586" s="27" t="s">
        <v>48</v>
      </c>
      <c r="D3586" s="27" t="s">
        <v>49</v>
      </c>
      <c r="E3586" s="28" t="s">
        <v>93</v>
      </c>
    </row>
    <row r="3587" spans="1:5" hidden="1">
      <c r="A3587" s="27">
        <v>34788</v>
      </c>
      <c r="B3587" s="30" t="s">
        <v>5986</v>
      </c>
      <c r="C3587" s="27" t="s">
        <v>48</v>
      </c>
      <c r="D3587" s="27" t="s">
        <v>49</v>
      </c>
      <c r="E3587" s="28" t="s">
        <v>5301</v>
      </c>
    </row>
    <row r="3588" spans="1:5" hidden="1">
      <c r="A3588" s="27">
        <v>34794</v>
      </c>
      <c r="B3588" s="30" t="s">
        <v>5968</v>
      </c>
      <c r="C3588" s="27" t="s">
        <v>52</v>
      </c>
      <c r="D3588" s="27" t="s">
        <v>49</v>
      </c>
      <c r="E3588" s="28" t="s">
        <v>5969</v>
      </c>
    </row>
    <row r="3589" spans="1:5" hidden="1">
      <c r="A3589" s="27">
        <v>34795</v>
      </c>
      <c r="B3589" s="30" t="s">
        <v>4076</v>
      </c>
      <c r="C3589" s="27" t="s">
        <v>62</v>
      </c>
      <c r="D3589" s="27" t="s">
        <v>49</v>
      </c>
      <c r="E3589" s="28" t="s">
        <v>4077</v>
      </c>
    </row>
    <row r="3590" spans="1:5" ht="26.4" hidden="1">
      <c r="A3590" s="27">
        <v>34796</v>
      </c>
      <c r="B3590" s="30" t="s">
        <v>4078</v>
      </c>
      <c r="C3590" s="27" t="s">
        <v>165</v>
      </c>
      <c r="D3590" s="27" t="s">
        <v>49</v>
      </c>
      <c r="E3590" s="28" t="s">
        <v>1266</v>
      </c>
    </row>
    <row r="3591" spans="1:5" ht="26.4" hidden="1">
      <c r="A3591" s="27">
        <v>34797</v>
      </c>
      <c r="B3591" s="30" t="s">
        <v>4766</v>
      </c>
      <c r="C3591" s="27" t="s">
        <v>48</v>
      </c>
      <c r="D3591" s="27" t="s">
        <v>49</v>
      </c>
      <c r="E3591" s="28" t="s">
        <v>4767</v>
      </c>
    </row>
    <row r="3592" spans="1:5" ht="39.6" hidden="1">
      <c r="A3592" s="27">
        <v>34799</v>
      </c>
      <c r="B3592" s="30" t="s">
        <v>4729</v>
      </c>
      <c r="C3592" s="27" t="s">
        <v>48</v>
      </c>
      <c r="D3592" s="27" t="s">
        <v>49</v>
      </c>
      <c r="E3592" s="28" t="s">
        <v>4730</v>
      </c>
    </row>
    <row r="3593" spans="1:5" ht="26.4" hidden="1">
      <c r="A3593" s="27">
        <v>34800</v>
      </c>
      <c r="B3593" s="30" t="s">
        <v>4370</v>
      </c>
      <c r="C3593" s="27" t="s">
        <v>71</v>
      </c>
      <c r="D3593" s="27" t="s">
        <v>74</v>
      </c>
      <c r="E3593" s="28" t="s">
        <v>4371</v>
      </c>
    </row>
    <row r="3594" spans="1:5" ht="39.6" hidden="1">
      <c r="A3594" s="27">
        <v>34801</v>
      </c>
      <c r="B3594" s="30" t="s">
        <v>4727</v>
      </c>
      <c r="C3594" s="27" t="s">
        <v>48</v>
      </c>
      <c r="D3594" s="27" t="s">
        <v>49</v>
      </c>
      <c r="E3594" s="28" t="s">
        <v>4728</v>
      </c>
    </row>
    <row r="3595" spans="1:5" ht="26.4" hidden="1">
      <c r="A3595" s="27">
        <v>34802</v>
      </c>
      <c r="B3595" s="30" t="s">
        <v>4334</v>
      </c>
      <c r="C3595" s="27" t="s">
        <v>48</v>
      </c>
      <c r="D3595" s="27" t="s">
        <v>74</v>
      </c>
      <c r="E3595" s="28" t="s">
        <v>4335</v>
      </c>
    </row>
    <row r="3596" spans="1:5" ht="26.4" hidden="1">
      <c r="A3596" s="27">
        <v>34803</v>
      </c>
      <c r="B3596" s="30" t="s">
        <v>4735</v>
      </c>
      <c r="C3596" s="27" t="s">
        <v>48</v>
      </c>
      <c r="D3596" s="27" t="s">
        <v>49</v>
      </c>
      <c r="E3596" s="28" t="s">
        <v>4736</v>
      </c>
    </row>
    <row r="3597" spans="1:5" ht="39.6" hidden="1">
      <c r="A3597" s="27">
        <v>34804</v>
      </c>
      <c r="B3597" s="30" t="s">
        <v>4383</v>
      </c>
      <c r="C3597" s="27" t="s">
        <v>62</v>
      </c>
      <c r="D3597" s="27" t="s">
        <v>74</v>
      </c>
      <c r="E3597" s="28" t="s">
        <v>1830</v>
      </c>
    </row>
    <row r="3598" spans="1:5" ht="26.4" hidden="1">
      <c r="A3598" s="27">
        <v>34805</v>
      </c>
      <c r="B3598" s="30" t="s">
        <v>4733</v>
      </c>
      <c r="C3598" s="27" t="s">
        <v>62</v>
      </c>
      <c r="D3598" s="27" t="s">
        <v>49</v>
      </c>
      <c r="E3598" s="28" t="s">
        <v>4734</v>
      </c>
    </row>
    <row r="3599" spans="1:5" ht="26.4" hidden="1">
      <c r="A3599" s="27">
        <v>34872</v>
      </c>
      <c r="B3599" s="30" t="s">
        <v>2510</v>
      </c>
      <c r="C3599" s="27" t="s">
        <v>71</v>
      </c>
      <c r="D3599" s="27" t="s">
        <v>49</v>
      </c>
      <c r="E3599" s="28" t="s">
        <v>2511</v>
      </c>
    </row>
    <row r="3600" spans="1:5" ht="26.4" hidden="1">
      <c r="A3600" s="27">
        <v>35272</v>
      </c>
      <c r="B3600" s="30" t="s">
        <v>9454</v>
      </c>
      <c r="C3600" s="27" t="s">
        <v>165</v>
      </c>
      <c r="D3600" s="27" t="s">
        <v>49</v>
      </c>
      <c r="E3600" s="28" t="s">
        <v>9455</v>
      </c>
    </row>
    <row r="3601" spans="1:5" ht="26.4" hidden="1">
      <c r="A3601" s="27">
        <v>35273</v>
      </c>
      <c r="B3601" s="30" t="s">
        <v>7025</v>
      </c>
      <c r="C3601" s="27" t="s">
        <v>165</v>
      </c>
      <c r="D3601" s="27" t="s">
        <v>49</v>
      </c>
      <c r="E3601" s="28" t="s">
        <v>7026</v>
      </c>
    </row>
    <row r="3602" spans="1:5" ht="26.4" hidden="1">
      <c r="A3602" s="27">
        <v>35274</v>
      </c>
      <c r="B3602" s="30" t="s">
        <v>6622</v>
      </c>
      <c r="C3602" s="27" t="s">
        <v>165</v>
      </c>
      <c r="D3602" s="27" t="s">
        <v>49</v>
      </c>
      <c r="E3602" s="28" t="s">
        <v>6533</v>
      </c>
    </row>
    <row r="3603" spans="1:5" ht="26.4" hidden="1">
      <c r="A3603" s="27">
        <v>35275</v>
      </c>
      <c r="B3603" s="30" t="s">
        <v>6623</v>
      </c>
      <c r="C3603" s="27" t="s">
        <v>165</v>
      </c>
      <c r="D3603" s="27" t="s">
        <v>49</v>
      </c>
      <c r="E3603" s="28" t="s">
        <v>6624</v>
      </c>
    </row>
    <row r="3604" spans="1:5" ht="26.4" hidden="1">
      <c r="A3604" s="27">
        <v>35276</v>
      </c>
      <c r="B3604" s="30" t="s">
        <v>6625</v>
      </c>
      <c r="C3604" s="27" t="s">
        <v>165</v>
      </c>
      <c r="D3604" s="27" t="s">
        <v>49</v>
      </c>
      <c r="E3604" s="28" t="s">
        <v>6626</v>
      </c>
    </row>
    <row r="3605" spans="1:5" ht="26.4" hidden="1">
      <c r="A3605" s="27">
        <v>35277</v>
      </c>
      <c r="B3605" s="30" t="s">
        <v>1787</v>
      </c>
      <c r="C3605" s="27" t="s">
        <v>48</v>
      </c>
      <c r="D3605" s="27" t="s">
        <v>49</v>
      </c>
      <c r="E3605" s="28" t="s">
        <v>1788</v>
      </c>
    </row>
    <row r="3606" spans="1:5" hidden="1">
      <c r="A3606" s="27">
        <v>35691</v>
      </c>
      <c r="B3606" s="30" t="s">
        <v>8422</v>
      </c>
      <c r="C3606" s="27" t="s">
        <v>175</v>
      </c>
      <c r="D3606" s="27" t="s">
        <v>49</v>
      </c>
      <c r="E3606" s="28" t="s">
        <v>8423</v>
      </c>
    </row>
    <row r="3607" spans="1:5" hidden="1">
      <c r="A3607" s="27">
        <v>35692</v>
      </c>
      <c r="B3607" s="30" t="s">
        <v>8417</v>
      </c>
      <c r="C3607" s="27" t="s">
        <v>175</v>
      </c>
      <c r="D3607" s="27" t="s">
        <v>49</v>
      </c>
      <c r="E3607" s="28" t="s">
        <v>8418</v>
      </c>
    </row>
    <row r="3608" spans="1:5" hidden="1">
      <c r="A3608" s="27">
        <v>35693</v>
      </c>
      <c r="B3608" s="30" t="s">
        <v>8415</v>
      </c>
      <c r="C3608" s="27" t="s">
        <v>175</v>
      </c>
      <c r="D3608" s="27" t="s">
        <v>49</v>
      </c>
      <c r="E3608" s="28" t="s">
        <v>8416</v>
      </c>
    </row>
    <row r="3609" spans="1:5" ht="26.4" hidden="1">
      <c r="A3609" s="27">
        <v>36080</v>
      </c>
      <c r="B3609" s="30" t="s">
        <v>956</v>
      </c>
      <c r="C3609" s="27" t="s">
        <v>48</v>
      </c>
      <c r="D3609" s="27" t="s">
        <v>74</v>
      </c>
      <c r="E3609" s="28" t="s">
        <v>957</v>
      </c>
    </row>
    <row r="3610" spans="1:5" ht="26.4" hidden="1">
      <c r="A3610" s="27">
        <v>36081</v>
      </c>
      <c r="B3610" s="30" t="s">
        <v>948</v>
      </c>
      <c r="C3610" s="27" t="s">
        <v>48</v>
      </c>
      <c r="D3610" s="27" t="s">
        <v>53</v>
      </c>
      <c r="E3610" s="28" t="s">
        <v>949</v>
      </c>
    </row>
    <row r="3611" spans="1:5" hidden="1">
      <c r="A3611" s="27">
        <v>36084</v>
      </c>
      <c r="B3611" s="30" t="s">
        <v>9051</v>
      </c>
      <c r="C3611" s="27" t="s">
        <v>165</v>
      </c>
      <c r="D3611" s="27" t="s">
        <v>53</v>
      </c>
      <c r="E3611" s="28" t="s">
        <v>9052</v>
      </c>
    </row>
    <row r="3612" spans="1:5" ht="26.4" hidden="1">
      <c r="A3612" s="27">
        <v>36141</v>
      </c>
      <c r="B3612" s="30" t="s">
        <v>5932</v>
      </c>
      <c r="C3612" s="27" t="s">
        <v>48</v>
      </c>
      <c r="D3612" s="27" t="s">
        <v>49</v>
      </c>
      <c r="E3612" s="28" t="s">
        <v>5933</v>
      </c>
    </row>
    <row r="3613" spans="1:5" ht="26.4" hidden="1">
      <c r="A3613" s="27">
        <v>36142</v>
      </c>
      <c r="B3613" s="30" t="s">
        <v>7095</v>
      </c>
      <c r="C3613" s="27" t="s">
        <v>48</v>
      </c>
      <c r="D3613" s="27" t="s">
        <v>49</v>
      </c>
      <c r="E3613" s="28" t="s">
        <v>7096</v>
      </c>
    </row>
    <row r="3614" spans="1:5" ht="26.4" hidden="1">
      <c r="A3614" s="27">
        <v>36143</v>
      </c>
      <c r="B3614" s="30" t="s">
        <v>7094</v>
      </c>
      <c r="C3614" s="27" t="s">
        <v>48</v>
      </c>
      <c r="D3614" s="27" t="s">
        <v>49</v>
      </c>
      <c r="E3614" s="28" t="s">
        <v>311</v>
      </c>
    </row>
    <row r="3615" spans="1:5" hidden="1">
      <c r="A3615" s="27">
        <v>36144</v>
      </c>
      <c r="B3615" s="30" t="s">
        <v>7376</v>
      </c>
      <c r="C3615" s="27" t="s">
        <v>48</v>
      </c>
      <c r="D3615" s="27" t="s">
        <v>49</v>
      </c>
      <c r="E3615" s="28" t="s">
        <v>805</v>
      </c>
    </row>
    <row r="3616" spans="1:5" hidden="1">
      <c r="A3616" s="27">
        <v>36145</v>
      </c>
      <c r="B3616" s="30" t="s">
        <v>1236</v>
      </c>
      <c r="C3616" s="27" t="s">
        <v>922</v>
      </c>
      <c r="D3616" s="27" t="s">
        <v>49</v>
      </c>
      <c r="E3616" s="28" t="s">
        <v>1237</v>
      </c>
    </row>
    <row r="3617" spans="1:5" hidden="1">
      <c r="A3617" s="27">
        <v>36146</v>
      </c>
      <c r="B3617" s="30" t="s">
        <v>7097</v>
      </c>
      <c r="C3617" s="27" t="s">
        <v>48</v>
      </c>
      <c r="D3617" s="27" t="s">
        <v>49</v>
      </c>
      <c r="E3617" s="28" t="s">
        <v>7098</v>
      </c>
    </row>
    <row r="3618" spans="1:5" ht="26.4" hidden="1">
      <c r="A3618" s="27">
        <v>36147</v>
      </c>
      <c r="B3618" s="30" t="s">
        <v>5431</v>
      </c>
      <c r="C3618" s="27" t="s">
        <v>922</v>
      </c>
      <c r="D3618" s="27" t="s">
        <v>49</v>
      </c>
      <c r="E3618" s="28" t="s">
        <v>5432</v>
      </c>
    </row>
    <row r="3619" spans="1:5" ht="26.4" hidden="1">
      <c r="A3619" s="27">
        <v>36148</v>
      </c>
      <c r="B3619" s="30" t="s">
        <v>2440</v>
      </c>
      <c r="C3619" s="27" t="s">
        <v>48</v>
      </c>
      <c r="D3619" s="27" t="s">
        <v>49</v>
      </c>
      <c r="E3619" s="28" t="s">
        <v>1239</v>
      </c>
    </row>
    <row r="3620" spans="1:5" ht="26.4" hidden="1">
      <c r="A3620" s="27">
        <v>36149</v>
      </c>
      <c r="B3620" s="30" t="s">
        <v>8574</v>
      </c>
      <c r="C3620" s="27" t="s">
        <v>48</v>
      </c>
      <c r="D3620" s="27" t="s">
        <v>49</v>
      </c>
      <c r="E3620" s="28" t="s">
        <v>8575</v>
      </c>
    </row>
    <row r="3621" spans="1:5" hidden="1">
      <c r="A3621" s="27">
        <v>36150</v>
      </c>
      <c r="B3621" s="30" t="s">
        <v>869</v>
      </c>
      <c r="C3621" s="27" t="s">
        <v>48</v>
      </c>
      <c r="D3621" s="27" t="s">
        <v>49</v>
      </c>
      <c r="E3621" s="28" t="s">
        <v>870</v>
      </c>
    </row>
    <row r="3622" spans="1:5" hidden="1">
      <c r="A3622" s="27">
        <v>36151</v>
      </c>
      <c r="B3622" s="30" t="s">
        <v>5801</v>
      </c>
      <c r="C3622" s="27" t="s">
        <v>48</v>
      </c>
      <c r="D3622" s="27" t="s">
        <v>49</v>
      </c>
      <c r="E3622" s="28" t="s">
        <v>5802</v>
      </c>
    </row>
    <row r="3623" spans="1:5" ht="26.4" hidden="1">
      <c r="A3623" s="27">
        <v>36152</v>
      </c>
      <c r="B3623" s="30" t="s">
        <v>6216</v>
      </c>
      <c r="C3623" s="27" t="s">
        <v>48</v>
      </c>
      <c r="D3623" s="27" t="s">
        <v>49</v>
      </c>
      <c r="E3623" s="28" t="s">
        <v>5738</v>
      </c>
    </row>
    <row r="3624" spans="1:5" ht="26.4" hidden="1">
      <c r="A3624" s="27">
        <v>36153</v>
      </c>
      <c r="B3624" s="30" t="s">
        <v>7666</v>
      </c>
      <c r="C3624" s="27" t="s">
        <v>48</v>
      </c>
      <c r="D3624" s="27" t="s">
        <v>49</v>
      </c>
      <c r="E3624" s="28" t="s">
        <v>7667</v>
      </c>
    </row>
    <row r="3625" spans="1:5" ht="39.6" hidden="1">
      <c r="A3625" s="27">
        <v>36154</v>
      </c>
      <c r="B3625" s="30" t="s">
        <v>1149</v>
      </c>
      <c r="C3625" s="27" t="s">
        <v>62</v>
      </c>
      <c r="D3625" s="27" t="s">
        <v>49</v>
      </c>
      <c r="E3625" s="28" t="s">
        <v>1150</v>
      </c>
    </row>
    <row r="3626" spans="1:5" ht="39.6" hidden="1">
      <c r="A3626" s="27">
        <v>36155</v>
      </c>
      <c r="B3626" s="30" t="s">
        <v>1147</v>
      </c>
      <c r="C3626" s="27" t="s">
        <v>62</v>
      </c>
      <c r="D3626" s="27" t="s">
        <v>49</v>
      </c>
      <c r="E3626" s="28" t="s">
        <v>1148</v>
      </c>
    </row>
    <row r="3627" spans="1:5" ht="39.6" hidden="1">
      <c r="A3627" s="27">
        <v>36156</v>
      </c>
      <c r="B3627" s="30" t="s">
        <v>1145</v>
      </c>
      <c r="C3627" s="27" t="s">
        <v>62</v>
      </c>
      <c r="D3627" s="27" t="s">
        <v>49</v>
      </c>
      <c r="E3627" s="28" t="s">
        <v>1146</v>
      </c>
    </row>
    <row r="3628" spans="1:5" ht="26.4" hidden="1">
      <c r="A3628" s="27">
        <v>36169</v>
      </c>
      <c r="B3628" s="30" t="s">
        <v>1159</v>
      </c>
      <c r="C3628" s="27" t="s">
        <v>62</v>
      </c>
      <c r="D3628" s="27" t="s">
        <v>49</v>
      </c>
      <c r="E3628" s="28" t="s">
        <v>1160</v>
      </c>
    </row>
    <row r="3629" spans="1:5" ht="26.4" hidden="1">
      <c r="A3629" s="27">
        <v>36170</v>
      </c>
      <c r="B3629" s="30" t="s">
        <v>1165</v>
      </c>
      <c r="C3629" s="27" t="s">
        <v>62</v>
      </c>
      <c r="D3629" s="27" t="s">
        <v>53</v>
      </c>
      <c r="E3629" s="28" t="s">
        <v>1157</v>
      </c>
    </row>
    <row r="3630" spans="1:5" ht="26.4" hidden="1">
      <c r="A3630" s="27">
        <v>36172</v>
      </c>
      <c r="B3630" s="30" t="s">
        <v>1161</v>
      </c>
      <c r="C3630" s="27" t="s">
        <v>62</v>
      </c>
      <c r="D3630" s="27" t="s">
        <v>49</v>
      </c>
      <c r="E3630" s="28" t="s">
        <v>1162</v>
      </c>
    </row>
    <row r="3631" spans="1:5" ht="26.4" hidden="1">
      <c r="A3631" s="27">
        <v>36174</v>
      </c>
      <c r="B3631" s="30" t="s">
        <v>1163</v>
      </c>
      <c r="C3631" s="27" t="s">
        <v>62</v>
      </c>
      <c r="D3631" s="27" t="s">
        <v>49</v>
      </c>
      <c r="E3631" s="28" t="s">
        <v>1164</v>
      </c>
    </row>
    <row r="3632" spans="1:5" hidden="1">
      <c r="A3632" s="27">
        <v>36178</v>
      </c>
      <c r="B3632" s="30" t="s">
        <v>6694</v>
      </c>
      <c r="C3632" s="27" t="s">
        <v>48</v>
      </c>
      <c r="D3632" s="27" t="s">
        <v>49</v>
      </c>
      <c r="E3632" s="28" t="s">
        <v>6695</v>
      </c>
    </row>
    <row r="3633" spans="1:5" ht="26.4" hidden="1">
      <c r="A3633" s="27">
        <v>36191</v>
      </c>
      <c r="B3633" s="30" t="s">
        <v>1156</v>
      </c>
      <c r="C3633" s="27" t="s">
        <v>48</v>
      </c>
      <c r="D3633" s="27" t="s">
        <v>49</v>
      </c>
      <c r="E3633" s="28" t="s">
        <v>1158</v>
      </c>
    </row>
    <row r="3634" spans="1:5" ht="39.6" hidden="1">
      <c r="A3634" s="27">
        <v>36196</v>
      </c>
      <c r="B3634" s="30" t="s">
        <v>1151</v>
      </c>
      <c r="C3634" s="27" t="s">
        <v>62</v>
      </c>
      <c r="D3634" s="27" t="s">
        <v>49</v>
      </c>
      <c r="E3634" s="28" t="s">
        <v>1146</v>
      </c>
    </row>
    <row r="3635" spans="1:5" ht="26.4" hidden="1">
      <c r="A3635" s="27">
        <v>36204</v>
      </c>
      <c r="B3635" s="30" t="s">
        <v>944</v>
      </c>
      <c r="C3635" s="27" t="s">
        <v>48</v>
      </c>
      <c r="D3635" s="27" t="s">
        <v>49</v>
      </c>
      <c r="E3635" s="28" t="s">
        <v>945</v>
      </c>
    </row>
    <row r="3636" spans="1:5" ht="26.4" hidden="1">
      <c r="A3636" s="27">
        <v>36205</v>
      </c>
      <c r="B3636" s="30" t="s">
        <v>946</v>
      </c>
      <c r="C3636" s="27" t="s">
        <v>48</v>
      </c>
      <c r="D3636" s="27" t="s">
        <v>49</v>
      </c>
      <c r="E3636" s="28" t="s">
        <v>947</v>
      </c>
    </row>
    <row r="3637" spans="1:5" ht="26.4" hidden="1">
      <c r="A3637" s="27">
        <v>36206</v>
      </c>
      <c r="B3637" s="30" t="s">
        <v>950</v>
      </c>
      <c r="C3637" s="27" t="s">
        <v>48</v>
      </c>
      <c r="D3637" s="27" t="s">
        <v>49</v>
      </c>
      <c r="E3637" s="28" t="s">
        <v>951</v>
      </c>
    </row>
    <row r="3638" spans="1:5" hidden="1">
      <c r="A3638" s="27">
        <v>36207</v>
      </c>
      <c r="B3638" s="30" t="s">
        <v>934</v>
      </c>
      <c r="C3638" s="27" t="s">
        <v>48</v>
      </c>
      <c r="D3638" s="27" t="s">
        <v>49</v>
      </c>
      <c r="E3638" s="28" t="s">
        <v>935</v>
      </c>
    </row>
    <row r="3639" spans="1:5" hidden="1">
      <c r="A3639" s="27">
        <v>36209</v>
      </c>
      <c r="B3639" s="30" t="s">
        <v>936</v>
      </c>
      <c r="C3639" s="27" t="s">
        <v>48</v>
      </c>
      <c r="D3639" s="27" t="s">
        <v>49</v>
      </c>
      <c r="E3639" s="28" t="s">
        <v>937</v>
      </c>
    </row>
    <row r="3640" spans="1:5" ht="26.4" hidden="1">
      <c r="A3640" s="27">
        <v>36210</v>
      </c>
      <c r="B3640" s="30" t="s">
        <v>938</v>
      </c>
      <c r="C3640" s="27" t="s">
        <v>48</v>
      </c>
      <c r="D3640" s="27" t="s">
        <v>49</v>
      </c>
      <c r="E3640" s="28" t="s">
        <v>939</v>
      </c>
    </row>
    <row r="3641" spans="1:5" ht="26.4" hidden="1">
      <c r="A3641" s="27">
        <v>36211</v>
      </c>
      <c r="B3641" s="30" t="s">
        <v>942</v>
      </c>
      <c r="C3641" s="27" t="s">
        <v>48</v>
      </c>
      <c r="D3641" s="27" t="s">
        <v>49</v>
      </c>
      <c r="E3641" s="28" t="s">
        <v>943</v>
      </c>
    </row>
    <row r="3642" spans="1:5" ht="26.4" hidden="1">
      <c r="A3642" s="27">
        <v>36212</v>
      </c>
      <c r="B3642" s="30" t="s">
        <v>940</v>
      </c>
      <c r="C3642" s="27" t="s">
        <v>48</v>
      </c>
      <c r="D3642" s="27" t="s">
        <v>49</v>
      </c>
      <c r="E3642" s="28" t="s">
        <v>941</v>
      </c>
    </row>
    <row r="3643" spans="1:5" hidden="1">
      <c r="A3643" s="27">
        <v>36214</v>
      </c>
      <c r="B3643" s="30" t="s">
        <v>932</v>
      </c>
      <c r="C3643" s="27" t="s">
        <v>48</v>
      </c>
      <c r="D3643" s="27" t="s">
        <v>49</v>
      </c>
      <c r="E3643" s="28" t="s">
        <v>933</v>
      </c>
    </row>
    <row r="3644" spans="1:5" hidden="1">
      <c r="A3644" s="27">
        <v>36215</v>
      </c>
      <c r="B3644" s="30" t="s">
        <v>917</v>
      </c>
      <c r="C3644" s="27" t="s">
        <v>48</v>
      </c>
      <c r="D3644" s="27" t="s">
        <v>49</v>
      </c>
      <c r="E3644" s="28" t="s">
        <v>918</v>
      </c>
    </row>
    <row r="3645" spans="1:5" ht="26.4" hidden="1">
      <c r="A3645" s="27">
        <v>36218</v>
      </c>
      <c r="B3645" s="30" t="s">
        <v>952</v>
      </c>
      <c r="C3645" s="27" t="s">
        <v>48</v>
      </c>
      <c r="D3645" s="27" t="s">
        <v>74</v>
      </c>
      <c r="E3645" s="28" t="s">
        <v>953</v>
      </c>
    </row>
    <row r="3646" spans="1:5" ht="26.4" hidden="1">
      <c r="A3646" s="27">
        <v>36220</v>
      </c>
      <c r="B3646" s="30" t="s">
        <v>954</v>
      </c>
      <c r="C3646" s="27" t="s">
        <v>48</v>
      </c>
      <c r="D3646" s="27" t="s">
        <v>74</v>
      </c>
      <c r="E3646" s="28" t="s">
        <v>955</v>
      </c>
    </row>
    <row r="3647" spans="1:5" ht="26.4" hidden="1">
      <c r="A3647" s="27">
        <v>36223</v>
      </c>
      <c r="B3647" s="30" t="s">
        <v>958</v>
      </c>
      <c r="C3647" s="27" t="s">
        <v>48</v>
      </c>
      <c r="D3647" s="27" t="s">
        <v>74</v>
      </c>
      <c r="E3647" s="28" t="s">
        <v>959</v>
      </c>
    </row>
    <row r="3648" spans="1:5" ht="26.4" hidden="1">
      <c r="A3648" s="27">
        <v>36225</v>
      </c>
      <c r="B3648" s="30" t="s">
        <v>4278</v>
      </c>
      <c r="C3648" s="27" t="s">
        <v>62</v>
      </c>
      <c r="D3648" s="27" t="s">
        <v>74</v>
      </c>
      <c r="E3648" s="28" t="s">
        <v>2093</v>
      </c>
    </row>
    <row r="3649" spans="1:5" ht="26.4" hidden="1">
      <c r="A3649" s="27">
        <v>36230</v>
      </c>
      <c r="B3649" s="30" t="s">
        <v>4279</v>
      </c>
      <c r="C3649" s="27" t="s">
        <v>62</v>
      </c>
      <c r="D3649" s="27" t="s">
        <v>74</v>
      </c>
      <c r="E3649" s="28" t="s">
        <v>4280</v>
      </c>
    </row>
    <row r="3650" spans="1:5" ht="26.4" hidden="1">
      <c r="A3650" s="27">
        <v>36238</v>
      </c>
      <c r="B3650" s="30" t="s">
        <v>4281</v>
      </c>
      <c r="C3650" s="27" t="s">
        <v>62</v>
      </c>
      <c r="D3650" s="27" t="s">
        <v>74</v>
      </c>
      <c r="E3650" s="28" t="s">
        <v>4282</v>
      </c>
    </row>
    <row r="3651" spans="1:5" ht="26.4" hidden="1">
      <c r="A3651" s="27">
        <v>36246</v>
      </c>
      <c r="B3651" s="30" t="s">
        <v>164</v>
      </c>
      <c r="C3651" s="27" t="s">
        <v>165</v>
      </c>
      <c r="D3651" s="27" t="s">
        <v>74</v>
      </c>
      <c r="E3651" s="28" t="s">
        <v>166</v>
      </c>
    </row>
    <row r="3652" spans="1:5" hidden="1">
      <c r="A3652" s="27">
        <v>36250</v>
      </c>
      <c r="B3652" s="30" t="s">
        <v>7405</v>
      </c>
      <c r="C3652" s="27" t="s">
        <v>165</v>
      </c>
      <c r="D3652" s="27" t="s">
        <v>74</v>
      </c>
      <c r="E3652" s="28" t="s">
        <v>2103</v>
      </c>
    </row>
    <row r="3653" spans="1:5" hidden="1">
      <c r="A3653" s="27">
        <v>36274</v>
      </c>
      <c r="B3653" s="30" t="s">
        <v>8993</v>
      </c>
      <c r="C3653" s="27" t="s">
        <v>165</v>
      </c>
      <c r="D3653" s="27" t="s">
        <v>53</v>
      </c>
      <c r="E3653" s="28" t="s">
        <v>225</v>
      </c>
    </row>
    <row r="3654" spans="1:5" hidden="1">
      <c r="A3654" s="27">
        <v>36278</v>
      </c>
      <c r="B3654" s="30" t="s">
        <v>8994</v>
      </c>
      <c r="C3654" s="27" t="s">
        <v>165</v>
      </c>
      <c r="D3654" s="27" t="s">
        <v>49</v>
      </c>
      <c r="E3654" s="28" t="s">
        <v>227</v>
      </c>
    </row>
    <row r="3655" spans="1:5" ht="26.4" hidden="1">
      <c r="A3655" s="27">
        <v>36298</v>
      </c>
      <c r="B3655" s="30" t="s">
        <v>7974</v>
      </c>
      <c r="C3655" s="27" t="s">
        <v>48</v>
      </c>
      <c r="D3655" s="27" t="s">
        <v>49</v>
      </c>
      <c r="E3655" s="28" t="s">
        <v>3706</v>
      </c>
    </row>
    <row r="3656" spans="1:5" hidden="1">
      <c r="A3656" s="27">
        <v>36313</v>
      </c>
      <c r="B3656" s="30" t="s">
        <v>9177</v>
      </c>
      <c r="C3656" s="27" t="s">
        <v>48</v>
      </c>
      <c r="D3656" s="27" t="s">
        <v>49</v>
      </c>
      <c r="E3656" s="28" t="s">
        <v>7330</v>
      </c>
    </row>
    <row r="3657" spans="1:5" hidden="1">
      <c r="A3657" s="27">
        <v>36316</v>
      </c>
      <c r="B3657" s="30" t="s">
        <v>9178</v>
      </c>
      <c r="C3657" s="27" t="s">
        <v>48</v>
      </c>
      <c r="D3657" s="27" t="s">
        <v>49</v>
      </c>
      <c r="E3657" s="28" t="s">
        <v>4545</v>
      </c>
    </row>
    <row r="3658" spans="1:5" hidden="1">
      <c r="A3658" s="27">
        <v>36320</v>
      </c>
      <c r="B3658" s="30" t="s">
        <v>5678</v>
      </c>
      <c r="C3658" s="27" t="s">
        <v>48</v>
      </c>
      <c r="D3658" s="27" t="s">
        <v>49</v>
      </c>
      <c r="E3658" s="28" t="s">
        <v>4817</v>
      </c>
    </row>
    <row r="3659" spans="1:5" hidden="1">
      <c r="A3659" s="27">
        <v>36324</v>
      </c>
      <c r="B3659" s="30" t="s">
        <v>5679</v>
      </c>
      <c r="C3659" s="27" t="s">
        <v>48</v>
      </c>
      <c r="D3659" s="27" t="s">
        <v>49</v>
      </c>
      <c r="E3659" s="28" t="s">
        <v>144</v>
      </c>
    </row>
    <row r="3660" spans="1:5" hidden="1">
      <c r="A3660" s="27">
        <v>36327</v>
      </c>
      <c r="B3660" s="30" t="s">
        <v>1429</v>
      </c>
      <c r="C3660" s="27" t="s">
        <v>48</v>
      </c>
      <c r="D3660" s="27" t="s">
        <v>49</v>
      </c>
      <c r="E3660" s="28" t="s">
        <v>1103</v>
      </c>
    </row>
    <row r="3661" spans="1:5" hidden="1">
      <c r="A3661" s="27">
        <v>36331</v>
      </c>
      <c r="B3661" s="30" t="s">
        <v>2079</v>
      </c>
      <c r="C3661" s="27" t="s">
        <v>48</v>
      </c>
      <c r="D3661" s="27" t="s">
        <v>49</v>
      </c>
      <c r="E3661" s="28" t="s">
        <v>729</v>
      </c>
    </row>
    <row r="3662" spans="1:5" hidden="1">
      <c r="A3662" s="27">
        <v>36346</v>
      </c>
      <c r="B3662" s="30" t="s">
        <v>2080</v>
      </c>
      <c r="C3662" s="27" t="s">
        <v>48</v>
      </c>
      <c r="D3662" s="27" t="s">
        <v>49</v>
      </c>
      <c r="E3662" s="28" t="s">
        <v>2081</v>
      </c>
    </row>
    <row r="3663" spans="1:5" hidden="1">
      <c r="A3663" s="27">
        <v>36348</v>
      </c>
      <c r="B3663" s="30" t="s">
        <v>4816</v>
      </c>
      <c r="C3663" s="27" t="s">
        <v>48</v>
      </c>
      <c r="D3663" s="27" t="s">
        <v>49</v>
      </c>
      <c r="E3663" s="28" t="s">
        <v>4817</v>
      </c>
    </row>
    <row r="3664" spans="1:5" hidden="1">
      <c r="A3664" s="27">
        <v>36349</v>
      </c>
      <c r="B3664" s="30" t="s">
        <v>4818</v>
      </c>
      <c r="C3664" s="27" t="s">
        <v>48</v>
      </c>
      <c r="D3664" s="27" t="s">
        <v>49</v>
      </c>
      <c r="E3664" s="28" t="s">
        <v>1436</v>
      </c>
    </row>
    <row r="3665" spans="1:5" hidden="1">
      <c r="A3665" s="27">
        <v>36355</v>
      </c>
      <c r="B3665" s="30" t="s">
        <v>3175</v>
      </c>
      <c r="C3665" s="27" t="s">
        <v>48</v>
      </c>
      <c r="D3665" s="27" t="s">
        <v>49</v>
      </c>
      <c r="E3665" s="28" t="s">
        <v>3176</v>
      </c>
    </row>
    <row r="3666" spans="1:5" hidden="1">
      <c r="A3666" s="27">
        <v>36356</v>
      </c>
      <c r="B3666" s="30" t="s">
        <v>3177</v>
      </c>
      <c r="C3666" s="27" t="s">
        <v>48</v>
      </c>
      <c r="D3666" s="27" t="s">
        <v>49</v>
      </c>
      <c r="E3666" s="28" t="s">
        <v>159</v>
      </c>
    </row>
    <row r="3667" spans="1:5" hidden="1">
      <c r="A3667" s="27">
        <v>36357</v>
      </c>
      <c r="B3667" s="30" t="s">
        <v>9151</v>
      </c>
      <c r="C3667" s="27" t="s">
        <v>48</v>
      </c>
      <c r="D3667" s="27" t="s">
        <v>49</v>
      </c>
      <c r="E3667" s="28" t="s">
        <v>8724</v>
      </c>
    </row>
    <row r="3668" spans="1:5" hidden="1">
      <c r="A3668" s="27">
        <v>36359</v>
      </c>
      <c r="B3668" s="30" t="s">
        <v>4823</v>
      </c>
      <c r="C3668" s="27" t="s">
        <v>48</v>
      </c>
      <c r="D3668" s="27" t="s">
        <v>49</v>
      </c>
      <c r="E3668" s="28" t="s">
        <v>1045</v>
      </c>
    </row>
    <row r="3669" spans="1:5" hidden="1">
      <c r="A3669" s="27">
        <v>36360</v>
      </c>
      <c r="B3669" s="30" t="s">
        <v>4824</v>
      </c>
      <c r="C3669" s="27" t="s">
        <v>48</v>
      </c>
      <c r="D3669" s="27" t="s">
        <v>49</v>
      </c>
      <c r="E3669" s="28" t="s">
        <v>97</v>
      </c>
    </row>
    <row r="3670" spans="1:5" ht="26.4" hidden="1">
      <c r="A3670" s="27">
        <v>36362</v>
      </c>
      <c r="B3670" s="30" t="s">
        <v>7973</v>
      </c>
      <c r="C3670" s="27" t="s">
        <v>48</v>
      </c>
      <c r="D3670" s="27" t="s">
        <v>49</v>
      </c>
      <c r="E3670" s="28" t="s">
        <v>731</v>
      </c>
    </row>
    <row r="3671" spans="1:5" hidden="1">
      <c r="A3671" s="27">
        <v>36365</v>
      </c>
      <c r="B3671" s="30" t="s">
        <v>8664</v>
      </c>
      <c r="C3671" s="27" t="s">
        <v>165</v>
      </c>
      <c r="D3671" s="27" t="s">
        <v>74</v>
      </c>
      <c r="E3671" s="28" t="s">
        <v>8665</v>
      </c>
    </row>
    <row r="3672" spans="1:5" hidden="1">
      <c r="A3672" s="27">
        <v>36373</v>
      </c>
      <c r="B3672" s="30" t="s">
        <v>9053</v>
      </c>
      <c r="C3672" s="27" t="s">
        <v>165</v>
      </c>
      <c r="D3672" s="27" t="s">
        <v>49</v>
      </c>
      <c r="E3672" s="28" t="s">
        <v>9054</v>
      </c>
    </row>
    <row r="3673" spans="1:5" hidden="1">
      <c r="A3673" s="27">
        <v>36374</v>
      </c>
      <c r="B3673" s="30" t="s">
        <v>9050</v>
      </c>
      <c r="C3673" s="27" t="s">
        <v>165</v>
      </c>
      <c r="D3673" s="27" t="s">
        <v>49</v>
      </c>
      <c r="E3673" s="28" t="s">
        <v>1485</v>
      </c>
    </row>
    <row r="3674" spans="1:5" hidden="1">
      <c r="A3674" s="27">
        <v>36375</v>
      </c>
      <c r="B3674" s="30" t="s">
        <v>9057</v>
      </c>
      <c r="C3674" s="27" t="s">
        <v>165</v>
      </c>
      <c r="D3674" s="27" t="s">
        <v>49</v>
      </c>
      <c r="E3674" s="28" t="s">
        <v>9058</v>
      </c>
    </row>
    <row r="3675" spans="1:5" hidden="1">
      <c r="A3675" s="27">
        <v>36376</v>
      </c>
      <c r="B3675" s="30" t="s">
        <v>9059</v>
      </c>
      <c r="C3675" s="27" t="s">
        <v>165</v>
      </c>
      <c r="D3675" s="27" t="s">
        <v>49</v>
      </c>
      <c r="E3675" s="28" t="s">
        <v>9060</v>
      </c>
    </row>
    <row r="3676" spans="1:5" hidden="1">
      <c r="A3676" s="27">
        <v>36377</v>
      </c>
      <c r="B3676" s="30" t="s">
        <v>9055</v>
      </c>
      <c r="C3676" s="27" t="s">
        <v>165</v>
      </c>
      <c r="D3676" s="27" t="s">
        <v>49</v>
      </c>
      <c r="E3676" s="28" t="s">
        <v>9056</v>
      </c>
    </row>
    <row r="3677" spans="1:5" hidden="1">
      <c r="A3677" s="27">
        <v>36378</v>
      </c>
      <c r="B3677" s="30" t="s">
        <v>9062</v>
      </c>
      <c r="C3677" s="27" t="s">
        <v>165</v>
      </c>
      <c r="D3677" s="27" t="s">
        <v>49</v>
      </c>
      <c r="E3677" s="28" t="s">
        <v>3258</v>
      </c>
    </row>
    <row r="3678" spans="1:5" hidden="1">
      <c r="A3678" s="27">
        <v>36379</v>
      </c>
      <c r="B3678" s="30" t="s">
        <v>9063</v>
      </c>
      <c r="C3678" s="27" t="s">
        <v>165</v>
      </c>
      <c r="D3678" s="27" t="s">
        <v>49</v>
      </c>
      <c r="E3678" s="28" t="s">
        <v>9064</v>
      </c>
    </row>
    <row r="3679" spans="1:5" hidden="1">
      <c r="A3679" s="27">
        <v>36380</v>
      </c>
      <c r="B3679" s="30" t="s">
        <v>9061</v>
      </c>
      <c r="C3679" s="27" t="s">
        <v>165</v>
      </c>
      <c r="D3679" s="27" t="s">
        <v>49</v>
      </c>
      <c r="E3679" s="28" t="s">
        <v>7929</v>
      </c>
    </row>
    <row r="3680" spans="1:5" ht="26.4" hidden="1">
      <c r="A3680" s="27">
        <v>36396</v>
      </c>
      <c r="B3680" s="30" t="s">
        <v>1018</v>
      </c>
      <c r="C3680" s="27" t="s">
        <v>48</v>
      </c>
      <c r="D3680" s="27" t="s">
        <v>49</v>
      </c>
      <c r="E3680" s="28" t="s">
        <v>1019</v>
      </c>
    </row>
    <row r="3681" spans="1:5" ht="26.4" hidden="1">
      <c r="A3681" s="27">
        <v>36397</v>
      </c>
      <c r="B3681" s="30" t="s">
        <v>1020</v>
      </c>
      <c r="C3681" s="27" t="s">
        <v>48</v>
      </c>
      <c r="D3681" s="27" t="s">
        <v>49</v>
      </c>
      <c r="E3681" s="28" t="s">
        <v>1021</v>
      </c>
    </row>
    <row r="3682" spans="1:5" ht="26.4" hidden="1">
      <c r="A3682" s="27">
        <v>36398</v>
      </c>
      <c r="B3682" s="30" t="s">
        <v>1022</v>
      </c>
      <c r="C3682" s="27" t="s">
        <v>48</v>
      </c>
      <c r="D3682" s="27" t="s">
        <v>49</v>
      </c>
      <c r="E3682" s="28" t="s">
        <v>1023</v>
      </c>
    </row>
    <row r="3683" spans="1:5" ht="26.4" hidden="1">
      <c r="A3683" s="27">
        <v>36408</v>
      </c>
      <c r="B3683" s="30" t="s">
        <v>3937</v>
      </c>
      <c r="C3683" s="27" t="s">
        <v>48</v>
      </c>
      <c r="D3683" s="27" t="s">
        <v>49</v>
      </c>
      <c r="E3683" s="28" t="s">
        <v>3938</v>
      </c>
    </row>
    <row r="3684" spans="1:5" ht="26.4" hidden="1">
      <c r="A3684" s="27">
        <v>36481</v>
      </c>
      <c r="B3684" s="30" t="s">
        <v>3941</v>
      </c>
      <c r="C3684" s="27" t="s">
        <v>48</v>
      </c>
      <c r="D3684" s="27" t="s">
        <v>49</v>
      </c>
      <c r="E3684" s="28" t="s">
        <v>3942</v>
      </c>
    </row>
    <row r="3685" spans="1:5" ht="26.4" hidden="1">
      <c r="A3685" s="27">
        <v>36482</v>
      </c>
      <c r="B3685" s="30" t="s">
        <v>3935</v>
      </c>
      <c r="C3685" s="27" t="s">
        <v>48</v>
      </c>
      <c r="D3685" s="27" t="s">
        <v>49</v>
      </c>
      <c r="E3685" s="28" t="s">
        <v>3936</v>
      </c>
    </row>
    <row r="3686" spans="1:5" ht="26.4" hidden="1">
      <c r="A3686" s="27">
        <v>36483</v>
      </c>
      <c r="B3686" s="30" t="s">
        <v>3931</v>
      </c>
      <c r="C3686" s="27" t="s">
        <v>48</v>
      </c>
      <c r="D3686" s="27" t="s">
        <v>49</v>
      </c>
      <c r="E3686" s="28" t="s">
        <v>3932</v>
      </c>
    </row>
    <row r="3687" spans="1:5" ht="39.6" hidden="1">
      <c r="A3687" s="27">
        <v>36484</v>
      </c>
      <c r="B3687" s="30" t="s">
        <v>3981</v>
      </c>
      <c r="C3687" s="27" t="s">
        <v>48</v>
      </c>
      <c r="D3687" s="27" t="s">
        <v>74</v>
      </c>
      <c r="E3687" s="28" t="s">
        <v>3982</v>
      </c>
    </row>
    <row r="3688" spans="1:5" ht="39.6" hidden="1">
      <c r="A3688" s="27">
        <v>36485</v>
      </c>
      <c r="B3688" s="30" t="s">
        <v>9249</v>
      </c>
      <c r="C3688" s="27" t="s">
        <v>48</v>
      </c>
      <c r="D3688" s="27" t="s">
        <v>74</v>
      </c>
      <c r="E3688" s="28" t="s">
        <v>9250</v>
      </c>
    </row>
    <row r="3689" spans="1:5" ht="39.6" hidden="1">
      <c r="A3689" s="27">
        <v>36486</v>
      </c>
      <c r="B3689" s="30" t="s">
        <v>3837</v>
      </c>
      <c r="C3689" s="27" t="s">
        <v>48</v>
      </c>
      <c r="D3689" s="27" t="s">
        <v>74</v>
      </c>
      <c r="E3689" s="28" t="s">
        <v>3838</v>
      </c>
    </row>
    <row r="3690" spans="1:5" ht="26.4" hidden="1">
      <c r="A3690" s="27">
        <v>36487</v>
      </c>
      <c r="B3690" s="30" t="s">
        <v>4520</v>
      </c>
      <c r="C3690" s="27" t="s">
        <v>48</v>
      </c>
      <c r="D3690" s="27" t="s">
        <v>74</v>
      </c>
      <c r="E3690" s="28" t="s">
        <v>4521</v>
      </c>
    </row>
    <row r="3691" spans="1:5" ht="52.8" hidden="1">
      <c r="A3691" s="27">
        <v>36491</v>
      </c>
      <c r="B3691" s="30" t="s">
        <v>4532</v>
      </c>
      <c r="C3691" s="27" t="s">
        <v>48</v>
      </c>
      <c r="D3691" s="27" t="s">
        <v>74</v>
      </c>
      <c r="E3691" s="28" t="s">
        <v>4533</v>
      </c>
    </row>
    <row r="3692" spans="1:5" ht="26.4" hidden="1">
      <c r="A3692" s="27">
        <v>36492</v>
      </c>
      <c r="B3692" s="30" t="s">
        <v>4470</v>
      </c>
      <c r="C3692" s="27" t="s">
        <v>48</v>
      </c>
      <c r="D3692" s="27" t="s">
        <v>74</v>
      </c>
      <c r="E3692" s="28" t="s">
        <v>4471</v>
      </c>
    </row>
    <row r="3693" spans="1:5" ht="26.4" hidden="1">
      <c r="A3693" s="27">
        <v>36493</v>
      </c>
      <c r="B3693" s="30" t="s">
        <v>4468</v>
      </c>
      <c r="C3693" s="27" t="s">
        <v>48</v>
      </c>
      <c r="D3693" s="27" t="s">
        <v>74</v>
      </c>
      <c r="E3693" s="28" t="s">
        <v>4469</v>
      </c>
    </row>
    <row r="3694" spans="1:5" ht="26.4" hidden="1">
      <c r="A3694" s="27">
        <v>36494</v>
      </c>
      <c r="B3694" s="30" t="s">
        <v>4466</v>
      </c>
      <c r="C3694" s="27" t="s">
        <v>48</v>
      </c>
      <c r="D3694" s="27" t="s">
        <v>74</v>
      </c>
      <c r="E3694" s="28" t="s">
        <v>4467</v>
      </c>
    </row>
    <row r="3695" spans="1:5" ht="52.8" hidden="1">
      <c r="A3695" s="27">
        <v>36496</v>
      </c>
      <c r="B3695" s="30" t="s">
        <v>2194</v>
      </c>
      <c r="C3695" s="27" t="s">
        <v>48</v>
      </c>
      <c r="D3695" s="27" t="s">
        <v>74</v>
      </c>
      <c r="E3695" s="28" t="s">
        <v>2195</v>
      </c>
    </row>
    <row r="3696" spans="1:5" ht="26.4" hidden="1">
      <c r="A3696" s="27">
        <v>36497</v>
      </c>
      <c r="B3696" s="30" t="s">
        <v>4518</v>
      </c>
      <c r="C3696" s="27" t="s">
        <v>48</v>
      </c>
      <c r="D3696" s="27" t="s">
        <v>74</v>
      </c>
      <c r="E3696" s="28" t="s">
        <v>4519</v>
      </c>
    </row>
    <row r="3697" spans="1:5" ht="26.4" hidden="1">
      <c r="A3697" s="27">
        <v>36498</v>
      </c>
      <c r="B3697" s="30" t="s">
        <v>4396</v>
      </c>
      <c r="C3697" s="27" t="s">
        <v>48</v>
      </c>
      <c r="D3697" s="27" t="s">
        <v>49</v>
      </c>
      <c r="E3697" s="28" t="s">
        <v>4397</v>
      </c>
    </row>
    <row r="3698" spans="1:5" ht="26.4" hidden="1">
      <c r="A3698" s="27">
        <v>36499</v>
      </c>
      <c r="B3698" s="30" t="s">
        <v>4476</v>
      </c>
      <c r="C3698" s="27" t="s">
        <v>48</v>
      </c>
      <c r="D3698" s="27" t="s">
        <v>49</v>
      </c>
      <c r="E3698" s="28" t="s">
        <v>4477</v>
      </c>
    </row>
    <row r="3699" spans="1:5" hidden="1">
      <c r="A3699" s="27">
        <v>36500</v>
      </c>
      <c r="B3699" s="30" t="s">
        <v>4503</v>
      </c>
      <c r="C3699" s="27" t="s">
        <v>48</v>
      </c>
      <c r="D3699" s="27" t="s">
        <v>49</v>
      </c>
      <c r="E3699" s="28" t="s">
        <v>4504</v>
      </c>
    </row>
    <row r="3700" spans="1:5" hidden="1">
      <c r="A3700" s="27">
        <v>36501</v>
      </c>
      <c r="B3700" s="30" t="s">
        <v>4499</v>
      </c>
      <c r="C3700" s="27" t="s">
        <v>48</v>
      </c>
      <c r="D3700" s="27" t="s">
        <v>49</v>
      </c>
      <c r="E3700" s="28" t="s">
        <v>4500</v>
      </c>
    </row>
    <row r="3701" spans="1:5" ht="26.4" hidden="1">
      <c r="A3701" s="27">
        <v>36502</v>
      </c>
      <c r="B3701" s="30" t="s">
        <v>6082</v>
      </c>
      <c r="C3701" s="27" t="s">
        <v>48</v>
      </c>
      <c r="D3701" s="27" t="s">
        <v>49</v>
      </c>
      <c r="E3701" s="28" t="s">
        <v>6083</v>
      </c>
    </row>
    <row r="3702" spans="1:5" ht="26.4" hidden="1">
      <c r="A3702" s="27">
        <v>36503</v>
      </c>
      <c r="B3702" s="30" t="s">
        <v>6084</v>
      </c>
      <c r="C3702" s="27" t="s">
        <v>48</v>
      </c>
      <c r="D3702" s="27" t="s">
        <v>49</v>
      </c>
      <c r="E3702" s="28" t="s">
        <v>6085</v>
      </c>
    </row>
    <row r="3703" spans="1:5" ht="26.4" hidden="1">
      <c r="A3703" s="27">
        <v>36508</v>
      </c>
      <c r="B3703" s="30" t="s">
        <v>8556</v>
      </c>
      <c r="C3703" s="27" t="s">
        <v>48</v>
      </c>
      <c r="D3703" s="27" t="s">
        <v>74</v>
      </c>
      <c r="E3703" s="28" t="s">
        <v>8557</v>
      </c>
    </row>
    <row r="3704" spans="1:5" ht="26.4" hidden="1">
      <c r="A3704" s="27">
        <v>36509</v>
      </c>
      <c r="B3704" s="30" t="s">
        <v>8558</v>
      </c>
      <c r="C3704" s="27" t="s">
        <v>48</v>
      </c>
      <c r="D3704" s="27" t="s">
        <v>74</v>
      </c>
      <c r="E3704" s="28" t="s">
        <v>8559</v>
      </c>
    </row>
    <row r="3705" spans="1:5" ht="26.4" hidden="1">
      <c r="A3705" s="27">
        <v>36510</v>
      </c>
      <c r="B3705" s="30" t="s">
        <v>8545</v>
      </c>
      <c r="C3705" s="27" t="s">
        <v>48</v>
      </c>
      <c r="D3705" s="27" t="s">
        <v>74</v>
      </c>
      <c r="E3705" s="28" t="s">
        <v>8546</v>
      </c>
    </row>
    <row r="3706" spans="1:5" ht="26.4" hidden="1">
      <c r="A3706" s="27">
        <v>36511</v>
      </c>
      <c r="B3706" s="30" t="s">
        <v>8562</v>
      </c>
      <c r="C3706" s="27" t="s">
        <v>48</v>
      </c>
      <c r="D3706" s="27" t="s">
        <v>74</v>
      </c>
      <c r="E3706" s="28" t="s">
        <v>8563</v>
      </c>
    </row>
    <row r="3707" spans="1:5" ht="26.4" hidden="1">
      <c r="A3707" s="27">
        <v>36512</v>
      </c>
      <c r="B3707" s="30" t="s">
        <v>6009</v>
      </c>
      <c r="C3707" s="27" t="s">
        <v>48</v>
      </c>
      <c r="D3707" s="27" t="s">
        <v>74</v>
      </c>
      <c r="E3707" s="28" t="s">
        <v>6010</v>
      </c>
    </row>
    <row r="3708" spans="1:5" ht="26.4" hidden="1">
      <c r="A3708" s="27">
        <v>36513</v>
      </c>
      <c r="B3708" s="30" t="s">
        <v>8570</v>
      </c>
      <c r="C3708" s="27" t="s">
        <v>48</v>
      </c>
      <c r="D3708" s="27" t="s">
        <v>74</v>
      </c>
      <c r="E3708" s="28" t="s">
        <v>8571</v>
      </c>
    </row>
    <row r="3709" spans="1:5" ht="26.4" hidden="1">
      <c r="A3709" s="27">
        <v>36514</v>
      </c>
      <c r="B3709" s="30" t="s">
        <v>8572</v>
      </c>
      <c r="C3709" s="27" t="s">
        <v>48</v>
      </c>
      <c r="D3709" s="27" t="s">
        <v>74</v>
      </c>
      <c r="E3709" s="28" t="s">
        <v>8573</v>
      </c>
    </row>
    <row r="3710" spans="1:5" hidden="1">
      <c r="A3710" s="27">
        <v>36515</v>
      </c>
      <c r="B3710" s="30" t="s">
        <v>8564</v>
      </c>
      <c r="C3710" s="27" t="s">
        <v>48</v>
      </c>
      <c r="D3710" s="27" t="s">
        <v>74</v>
      </c>
      <c r="E3710" s="28" t="s">
        <v>8565</v>
      </c>
    </row>
    <row r="3711" spans="1:5" ht="26.4" hidden="1">
      <c r="A3711" s="27">
        <v>36516</v>
      </c>
      <c r="B3711" s="30" t="s">
        <v>3701</v>
      </c>
      <c r="C3711" s="27" t="s">
        <v>48</v>
      </c>
      <c r="D3711" s="27" t="s">
        <v>74</v>
      </c>
      <c r="E3711" s="28" t="s">
        <v>3702</v>
      </c>
    </row>
    <row r="3712" spans="1:5" ht="26.4" hidden="1">
      <c r="A3712" s="27">
        <v>36517</v>
      </c>
      <c r="B3712" s="30" t="s">
        <v>6296</v>
      </c>
      <c r="C3712" s="27" t="s">
        <v>48</v>
      </c>
      <c r="D3712" s="27" t="s">
        <v>49</v>
      </c>
      <c r="E3712" s="28" t="s">
        <v>6297</v>
      </c>
    </row>
    <row r="3713" spans="1:5" ht="26.4" hidden="1">
      <c r="A3713" s="27">
        <v>36518</v>
      </c>
      <c r="B3713" s="30" t="s">
        <v>6302</v>
      </c>
      <c r="C3713" s="27" t="s">
        <v>48</v>
      </c>
      <c r="D3713" s="27" t="s">
        <v>49</v>
      </c>
      <c r="E3713" s="28" t="s">
        <v>6303</v>
      </c>
    </row>
    <row r="3714" spans="1:5" ht="26.4" hidden="1">
      <c r="A3714" s="27">
        <v>36519</v>
      </c>
      <c r="B3714" s="30" t="s">
        <v>881</v>
      </c>
      <c r="C3714" s="27" t="s">
        <v>48</v>
      </c>
      <c r="D3714" s="27" t="s">
        <v>49</v>
      </c>
      <c r="E3714" s="28" t="s">
        <v>882</v>
      </c>
    </row>
    <row r="3715" spans="1:5" ht="26.4" hidden="1">
      <c r="A3715" s="27">
        <v>36520</v>
      </c>
      <c r="B3715" s="30" t="s">
        <v>879</v>
      </c>
      <c r="C3715" s="27" t="s">
        <v>48</v>
      </c>
      <c r="D3715" s="27" t="s">
        <v>49</v>
      </c>
      <c r="E3715" s="28" t="s">
        <v>880</v>
      </c>
    </row>
    <row r="3716" spans="1:5" hidden="1">
      <c r="A3716" s="27">
        <v>36521</v>
      </c>
      <c r="B3716" s="30" t="s">
        <v>5258</v>
      </c>
      <c r="C3716" s="27" t="s">
        <v>48</v>
      </c>
      <c r="D3716" s="27" t="s">
        <v>49</v>
      </c>
      <c r="E3716" s="28" t="s">
        <v>5259</v>
      </c>
    </row>
    <row r="3717" spans="1:5" ht="26.4" hidden="1">
      <c r="A3717" s="27">
        <v>36522</v>
      </c>
      <c r="B3717" s="30" t="s">
        <v>2496</v>
      </c>
      <c r="C3717" s="27" t="s">
        <v>48</v>
      </c>
      <c r="D3717" s="27" t="s">
        <v>74</v>
      </c>
      <c r="E3717" s="28" t="s">
        <v>2497</v>
      </c>
    </row>
    <row r="3718" spans="1:5" ht="26.4" hidden="1">
      <c r="A3718" s="27">
        <v>36523</v>
      </c>
      <c r="B3718" s="30" t="s">
        <v>2488</v>
      </c>
      <c r="C3718" s="27" t="s">
        <v>48</v>
      </c>
      <c r="D3718" s="27" t="s">
        <v>74</v>
      </c>
      <c r="E3718" s="28" t="s">
        <v>2489</v>
      </c>
    </row>
    <row r="3719" spans="1:5" ht="26.4" hidden="1">
      <c r="A3719" s="27">
        <v>36524</v>
      </c>
      <c r="B3719" s="30" t="s">
        <v>2484</v>
      </c>
      <c r="C3719" s="27" t="s">
        <v>48</v>
      </c>
      <c r="D3719" s="27" t="s">
        <v>74</v>
      </c>
      <c r="E3719" s="28" t="s">
        <v>2485</v>
      </c>
    </row>
    <row r="3720" spans="1:5" ht="26.4" hidden="1">
      <c r="A3720" s="27">
        <v>36525</v>
      </c>
      <c r="B3720" s="30" t="s">
        <v>2498</v>
      </c>
      <c r="C3720" s="27" t="s">
        <v>48</v>
      </c>
      <c r="D3720" s="27" t="s">
        <v>74</v>
      </c>
      <c r="E3720" s="28" t="s">
        <v>2499</v>
      </c>
    </row>
    <row r="3721" spans="1:5" ht="26.4" hidden="1">
      <c r="A3721" s="27">
        <v>36526</v>
      </c>
      <c r="B3721" s="30" t="s">
        <v>2486</v>
      </c>
      <c r="C3721" s="27" t="s">
        <v>48</v>
      </c>
      <c r="D3721" s="27" t="s">
        <v>74</v>
      </c>
      <c r="E3721" s="28" t="s">
        <v>2487</v>
      </c>
    </row>
    <row r="3722" spans="1:5" ht="26.4" hidden="1">
      <c r="A3722" s="27">
        <v>36527</v>
      </c>
      <c r="B3722" s="30" t="s">
        <v>2490</v>
      </c>
      <c r="C3722" s="27" t="s">
        <v>48</v>
      </c>
      <c r="D3722" s="27" t="s">
        <v>74</v>
      </c>
      <c r="E3722" s="28" t="s">
        <v>2491</v>
      </c>
    </row>
    <row r="3723" spans="1:5" ht="26.4" hidden="1">
      <c r="A3723" s="27">
        <v>36529</v>
      </c>
      <c r="B3723" s="30" t="s">
        <v>4407</v>
      </c>
      <c r="C3723" s="27" t="s">
        <v>48</v>
      </c>
      <c r="D3723" s="27" t="s">
        <v>74</v>
      </c>
      <c r="E3723" s="28" t="s">
        <v>4408</v>
      </c>
    </row>
    <row r="3724" spans="1:5" ht="52.8" hidden="1">
      <c r="A3724" s="27">
        <v>36530</v>
      </c>
      <c r="B3724" s="30" t="s">
        <v>7379</v>
      </c>
      <c r="C3724" s="27" t="s">
        <v>48</v>
      </c>
      <c r="D3724" s="27" t="s">
        <v>49</v>
      </c>
      <c r="E3724" s="28" t="s">
        <v>7380</v>
      </c>
    </row>
    <row r="3725" spans="1:5" ht="52.8" hidden="1">
      <c r="A3725" s="27">
        <v>36531</v>
      </c>
      <c r="B3725" s="30" t="s">
        <v>7383</v>
      </c>
      <c r="C3725" s="27" t="s">
        <v>48</v>
      </c>
      <c r="D3725" s="27" t="s">
        <v>49</v>
      </c>
      <c r="E3725" s="28" t="s">
        <v>7384</v>
      </c>
    </row>
    <row r="3726" spans="1:5" hidden="1">
      <c r="A3726" s="27">
        <v>36532</v>
      </c>
      <c r="B3726" s="30" t="s">
        <v>7450</v>
      </c>
      <c r="C3726" s="27" t="s">
        <v>48</v>
      </c>
      <c r="D3726" s="27" t="s">
        <v>49</v>
      </c>
      <c r="E3726" s="28" t="s">
        <v>7451</v>
      </c>
    </row>
    <row r="3727" spans="1:5" ht="26.4" hidden="1">
      <c r="A3727" s="27">
        <v>36533</v>
      </c>
      <c r="B3727" s="30" t="s">
        <v>5920</v>
      </c>
      <c r="C3727" s="27" t="s">
        <v>48</v>
      </c>
      <c r="D3727" s="27" t="s">
        <v>49</v>
      </c>
      <c r="E3727" s="28" t="s">
        <v>5921</v>
      </c>
    </row>
    <row r="3728" spans="1:5" ht="26.4" hidden="1">
      <c r="A3728" s="27">
        <v>36782</v>
      </c>
      <c r="B3728" s="30" t="s">
        <v>4444</v>
      </c>
      <c r="C3728" s="27" t="s">
        <v>4440</v>
      </c>
      <c r="D3728" s="27" t="s">
        <v>74</v>
      </c>
      <c r="E3728" s="28" t="s">
        <v>4445</v>
      </c>
    </row>
    <row r="3729" spans="1:5" ht="26.4" hidden="1">
      <c r="A3729" s="27">
        <v>36785</v>
      </c>
      <c r="B3729" s="30" t="s">
        <v>4442</v>
      </c>
      <c r="C3729" s="27" t="s">
        <v>4440</v>
      </c>
      <c r="D3729" s="27" t="s">
        <v>74</v>
      </c>
      <c r="E3729" s="28" t="s">
        <v>4443</v>
      </c>
    </row>
    <row r="3730" spans="1:5" ht="26.4" hidden="1">
      <c r="A3730" s="27">
        <v>36786</v>
      </c>
      <c r="B3730" s="30" t="s">
        <v>4439</v>
      </c>
      <c r="C3730" s="27" t="s">
        <v>4440</v>
      </c>
      <c r="D3730" s="27" t="s">
        <v>74</v>
      </c>
      <c r="E3730" s="28" t="s">
        <v>4441</v>
      </c>
    </row>
    <row r="3731" spans="1:5" ht="26.4" hidden="1">
      <c r="A3731" s="27">
        <v>36788</v>
      </c>
      <c r="B3731" s="30" t="s">
        <v>8192</v>
      </c>
      <c r="C3731" s="27" t="s">
        <v>48</v>
      </c>
      <c r="D3731" s="27" t="s">
        <v>49</v>
      </c>
      <c r="E3731" s="28" t="s">
        <v>4192</v>
      </c>
    </row>
    <row r="3732" spans="1:5" ht="26.4" hidden="1">
      <c r="A3732" s="27">
        <v>36789</v>
      </c>
      <c r="B3732" s="30" t="s">
        <v>8185</v>
      </c>
      <c r="C3732" s="27" t="s">
        <v>48</v>
      </c>
      <c r="D3732" s="27" t="s">
        <v>49</v>
      </c>
      <c r="E3732" s="28" t="s">
        <v>3108</v>
      </c>
    </row>
    <row r="3733" spans="1:5" ht="26.4" hidden="1">
      <c r="A3733" s="27">
        <v>36790</v>
      </c>
      <c r="B3733" s="30" t="s">
        <v>7760</v>
      </c>
      <c r="C3733" s="27" t="s">
        <v>48</v>
      </c>
      <c r="D3733" s="27" t="s">
        <v>49</v>
      </c>
      <c r="E3733" s="28" t="s">
        <v>7761</v>
      </c>
    </row>
    <row r="3734" spans="1:5" hidden="1">
      <c r="A3734" s="27">
        <v>36791</v>
      </c>
      <c r="B3734" s="30" t="s">
        <v>8470</v>
      </c>
      <c r="C3734" s="27" t="s">
        <v>48</v>
      </c>
      <c r="D3734" s="27" t="s">
        <v>49</v>
      </c>
      <c r="E3734" s="28" t="s">
        <v>8471</v>
      </c>
    </row>
    <row r="3735" spans="1:5" hidden="1">
      <c r="A3735" s="27">
        <v>36792</v>
      </c>
      <c r="B3735" s="30" t="s">
        <v>8473</v>
      </c>
      <c r="C3735" s="27" t="s">
        <v>48</v>
      </c>
      <c r="D3735" s="27" t="s">
        <v>49</v>
      </c>
      <c r="E3735" s="28" t="s">
        <v>8474</v>
      </c>
    </row>
    <row r="3736" spans="1:5" hidden="1">
      <c r="A3736" s="27">
        <v>36793</v>
      </c>
      <c r="B3736" s="30" t="s">
        <v>6040</v>
      </c>
      <c r="C3736" s="27" t="s">
        <v>48</v>
      </c>
      <c r="D3736" s="27" t="s">
        <v>49</v>
      </c>
      <c r="E3736" s="28" t="s">
        <v>6041</v>
      </c>
    </row>
    <row r="3737" spans="1:5" hidden="1">
      <c r="A3737" s="27">
        <v>36794</v>
      </c>
      <c r="B3737" s="30" t="s">
        <v>5260</v>
      </c>
      <c r="C3737" s="27" t="s">
        <v>48</v>
      </c>
      <c r="D3737" s="27" t="s">
        <v>49</v>
      </c>
      <c r="E3737" s="28" t="s">
        <v>5261</v>
      </c>
    </row>
    <row r="3738" spans="1:5" hidden="1">
      <c r="A3738" s="27">
        <v>36795</v>
      </c>
      <c r="B3738" s="30" t="s">
        <v>8466</v>
      </c>
      <c r="C3738" s="27" t="s">
        <v>48</v>
      </c>
      <c r="D3738" s="27" t="s">
        <v>49</v>
      </c>
      <c r="E3738" s="28" t="s">
        <v>8467</v>
      </c>
    </row>
    <row r="3739" spans="1:5" ht="26.4" hidden="1">
      <c r="A3739" s="27">
        <v>36796</v>
      </c>
      <c r="B3739" s="30" t="s">
        <v>8468</v>
      </c>
      <c r="C3739" s="27" t="s">
        <v>48</v>
      </c>
      <c r="D3739" s="27" t="s">
        <v>49</v>
      </c>
      <c r="E3739" s="28" t="s">
        <v>8469</v>
      </c>
    </row>
    <row r="3740" spans="1:5" hidden="1">
      <c r="A3740" s="27">
        <v>36797</v>
      </c>
      <c r="B3740" s="30" t="s">
        <v>6125</v>
      </c>
      <c r="C3740" s="27" t="s">
        <v>48</v>
      </c>
      <c r="D3740" s="27" t="s">
        <v>49</v>
      </c>
      <c r="E3740" s="28" t="s">
        <v>6126</v>
      </c>
    </row>
    <row r="3741" spans="1:5" hidden="1">
      <c r="A3741" s="27">
        <v>36799</v>
      </c>
      <c r="B3741" s="30" t="s">
        <v>6129</v>
      </c>
      <c r="C3741" s="27" t="s">
        <v>48</v>
      </c>
      <c r="D3741" s="27" t="s">
        <v>49</v>
      </c>
      <c r="E3741" s="28" t="s">
        <v>6130</v>
      </c>
    </row>
    <row r="3742" spans="1:5" ht="26.4" hidden="1">
      <c r="A3742" s="27">
        <v>36800</v>
      </c>
      <c r="B3742" s="30" t="s">
        <v>6036</v>
      </c>
      <c r="C3742" s="27" t="s">
        <v>48</v>
      </c>
      <c r="D3742" s="27" t="s">
        <v>49</v>
      </c>
      <c r="E3742" s="28" t="s">
        <v>6037</v>
      </c>
    </row>
    <row r="3743" spans="1:5" hidden="1">
      <c r="A3743" s="27">
        <v>36801</v>
      </c>
      <c r="B3743" s="30" t="s">
        <v>162</v>
      </c>
      <c r="C3743" s="27" t="s">
        <v>48</v>
      </c>
      <c r="D3743" s="27" t="s">
        <v>49</v>
      </c>
      <c r="E3743" s="28" t="s">
        <v>163</v>
      </c>
    </row>
    <row r="3744" spans="1:5" hidden="1">
      <c r="A3744" s="27">
        <v>36870</v>
      </c>
      <c r="B3744" s="30" t="s">
        <v>4402</v>
      </c>
      <c r="C3744" s="27" t="s">
        <v>172</v>
      </c>
      <c r="D3744" s="27" t="s">
        <v>49</v>
      </c>
      <c r="E3744" s="28" t="s">
        <v>4401</v>
      </c>
    </row>
    <row r="3745" spans="1:5" hidden="1">
      <c r="A3745" s="27">
        <v>36880</v>
      </c>
      <c r="B3745" s="30" t="s">
        <v>739</v>
      </c>
      <c r="C3745" s="27" t="s">
        <v>172</v>
      </c>
      <c r="D3745" s="27" t="s">
        <v>49</v>
      </c>
      <c r="E3745" s="28" t="s">
        <v>740</v>
      </c>
    </row>
    <row r="3746" spans="1:5" ht="26.4" hidden="1">
      <c r="A3746" s="27">
        <v>36881</v>
      </c>
      <c r="B3746" s="30" t="s">
        <v>6448</v>
      </c>
      <c r="C3746" s="27" t="s">
        <v>62</v>
      </c>
      <c r="D3746" s="27" t="s">
        <v>49</v>
      </c>
      <c r="E3746" s="28" t="s">
        <v>6449</v>
      </c>
    </row>
    <row r="3747" spans="1:5" ht="26.4" hidden="1">
      <c r="A3747" s="27">
        <v>36882</v>
      </c>
      <c r="B3747" s="30" t="s">
        <v>6450</v>
      </c>
      <c r="C3747" s="27" t="s">
        <v>62</v>
      </c>
      <c r="D3747" s="27" t="s">
        <v>49</v>
      </c>
      <c r="E3747" s="28" t="s">
        <v>6451</v>
      </c>
    </row>
    <row r="3748" spans="1:5" ht="39.6" hidden="1">
      <c r="A3748" s="27">
        <v>36884</v>
      </c>
      <c r="B3748" s="30" t="s">
        <v>4710</v>
      </c>
      <c r="C3748" s="27" t="s">
        <v>62</v>
      </c>
      <c r="D3748" s="27" t="s">
        <v>49</v>
      </c>
      <c r="E3748" s="28" t="s">
        <v>4711</v>
      </c>
    </row>
    <row r="3749" spans="1:5" hidden="1">
      <c r="A3749" s="27">
        <v>36886</v>
      </c>
      <c r="B3749" s="30" t="s">
        <v>745</v>
      </c>
      <c r="C3749" s="27" t="s">
        <v>172</v>
      </c>
      <c r="D3749" s="27" t="s">
        <v>49</v>
      </c>
      <c r="E3749" s="28" t="s">
        <v>746</v>
      </c>
    </row>
    <row r="3750" spans="1:5" hidden="1">
      <c r="A3750" s="27">
        <v>36887</v>
      </c>
      <c r="B3750" s="30" t="s">
        <v>8172</v>
      </c>
      <c r="C3750" s="27" t="s">
        <v>62</v>
      </c>
      <c r="D3750" s="27" t="s">
        <v>49</v>
      </c>
      <c r="E3750" s="28" t="s">
        <v>7276</v>
      </c>
    </row>
    <row r="3751" spans="1:5" ht="26.4" hidden="1">
      <c r="A3751" s="27">
        <v>36888</v>
      </c>
      <c r="B3751" s="30" t="s">
        <v>4514</v>
      </c>
      <c r="C3751" s="27" t="s">
        <v>165</v>
      </c>
      <c r="D3751" s="27" t="s">
        <v>49</v>
      </c>
      <c r="E3751" s="28" t="s">
        <v>4515</v>
      </c>
    </row>
    <row r="3752" spans="1:5" ht="39.6" hidden="1">
      <c r="A3752" s="27">
        <v>36896</v>
      </c>
      <c r="B3752" s="30" t="s">
        <v>4706</v>
      </c>
      <c r="C3752" s="27" t="s">
        <v>48</v>
      </c>
      <c r="D3752" s="27" t="s">
        <v>53</v>
      </c>
      <c r="E3752" s="28" t="s">
        <v>4707</v>
      </c>
    </row>
    <row r="3753" spans="1:5" ht="39.6" hidden="1">
      <c r="A3753" s="27">
        <v>36897</v>
      </c>
      <c r="B3753" s="30" t="s">
        <v>4710</v>
      </c>
      <c r="C3753" s="27" t="s">
        <v>48</v>
      </c>
      <c r="D3753" s="27" t="s">
        <v>49</v>
      </c>
      <c r="E3753" s="28" t="s">
        <v>4712</v>
      </c>
    </row>
    <row r="3754" spans="1:5" hidden="1">
      <c r="A3754" s="27">
        <v>37103</v>
      </c>
      <c r="B3754" s="30" t="s">
        <v>1111</v>
      </c>
      <c r="C3754" s="27" t="s">
        <v>48</v>
      </c>
      <c r="D3754" s="27" t="s">
        <v>49</v>
      </c>
      <c r="E3754" s="28" t="s">
        <v>733</v>
      </c>
    </row>
    <row r="3755" spans="1:5" hidden="1">
      <c r="A3755" s="27">
        <v>37104</v>
      </c>
      <c r="B3755" s="30" t="s">
        <v>1777</v>
      </c>
      <c r="C3755" s="27" t="s">
        <v>48</v>
      </c>
      <c r="D3755" s="27" t="s">
        <v>49</v>
      </c>
      <c r="E3755" s="28" t="s">
        <v>1778</v>
      </c>
    </row>
    <row r="3756" spans="1:5" hidden="1">
      <c r="A3756" s="27">
        <v>37105</v>
      </c>
      <c r="B3756" s="30" t="s">
        <v>1779</v>
      </c>
      <c r="C3756" s="27" t="s">
        <v>48</v>
      </c>
      <c r="D3756" s="27" t="s">
        <v>49</v>
      </c>
      <c r="E3756" s="28" t="s">
        <v>1780</v>
      </c>
    </row>
    <row r="3757" spans="1:5" hidden="1">
      <c r="A3757" s="27">
        <v>37106</v>
      </c>
      <c r="B3757" s="30" t="s">
        <v>1773</v>
      </c>
      <c r="C3757" s="27" t="s">
        <v>48</v>
      </c>
      <c r="D3757" s="27" t="s">
        <v>49</v>
      </c>
      <c r="E3757" s="28" t="s">
        <v>1774</v>
      </c>
    </row>
    <row r="3758" spans="1:5" hidden="1">
      <c r="A3758" s="27">
        <v>37107</v>
      </c>
      <c r="B3758" s="30" t="s">
        <v>1072</v>
      </c>
      <c r="C3758" s="27" t="s">
        <v>48</v>
      </c>
      <c r="D3758" s="27" t="s">
        <v>49</v>
      </c>
      <c r="E3758" s="28" t="s">
        <v>1073</v>
      </c>
    </row>
    <row r="3759" spans="1:5" hidden="1">
      <c r="A3759" s="27">
        <v>37329</v>
      </c>
      <c r="B3759" s="30" t="s">
        <v>7364</v>
      </c>
      <c r="C3759" s="27" t="s">
        <v>172</v>
      </c>
      <c r="D3759" s="27" t="s">
        <v>49</v>
      </c>
      <c r="E3759" s="28" t="s">
        <v>7365</v>
      </c>
    </row>
    <row r="3760" spans="1:5" hidden="1">
      <c r="A3760" s="27">
        <v>37370</v>
      </c>
      <c r="B3760" s="30" t="s">
        <v>458</v>
      </c>
      <c r="C3760" s="27" t="s">
        <v>52</v>
      </c>
      <c r="D3760" s="27" t="s">
        <v>53</v>
      </c>
      <c r="E3760" s="28" t="s">
        <v>459</v>
      </c>
    </row>
    <row r="3761" spans="1:5" hidden="1">
      <c r="A3761" s="27">
        <v>37371</v>
      </c>
      <c r="B3761" s="30" t="s">
        <v>8542</v>
      </c>
      <c r="C3761" s="27" t="s">
        <v>52</v>
      </c>
      <c r="D3761" s="27" t="s">
        <v>53</v>
      </c>
      <c r="E3761" s="28" t="s">
        <v>5301</v>
      </c>
    </row>
    <row r="3762" spans="1:5" hidden="1">
      <c r="A3762" s="27">
        <v>37372</v>
      </c>
      <c r="B3762" s="30" t="s">
        <v>4034</v>
      </c>
      <c r="C3762" s="27" t="s">
        <v>52</v>
      </c>
      <c r="D3762" s="27" t="s">
        <v>53</v>
      </c>
      <c r="E3762" s="28" t="s">
        <v>4035</v>
      </c>
    </row>
    <row r="3763" spans="1:5" hidden="1">
      <c r="A3763" s="27">
        <v>37373</v>
      </c>
      <c r="B3763" s="30" t="s">
        <v>7487</v>
      </c>
      <c r="C3763" s="27" t="s">
        <v>52</v>
      </c>
      <c r="D3763" s="27" t="s">
        <v>53</v>
      </c>
      <c r="E3763" s="28" t="s">
        <v>6396</v>
      </c>
    </row>
    <row r="3764" spans="1:5" hidden="1">
      <c r="A3764" s="27">
        <v>37394</v>
      </c>
      <c r="B3764" s="30" t="s">
        <v>4172</v>
      </c>
      <c r="C3764" s="27" t="s">
        <v>4173</v>
      </c>
      <c r="D3764" s="27" t="s">
        <v>74</v>
      </c>
      <c r="E3764" s="28" t="s">
        <v>4174</v>
      </c>
    </row>
    <row r="3765" spans="1:5" hidden="1">
      <c r="A3765" s="27">
        <v>37395</v>
      </c>
      <c r="B3765" s="30" t="s">
        <v>6631</v>
      </c>
      <c r="C3765" s="27" t="s">
        <v>4173</v>
      </c>
      <c r="D3765" s="27" t="s">
        <v>74</v>
      </c>
      <c r="E3765" s="28" t="s">
        <v>6632</v>
      </c>
    </row>
    <row r="3766" spans="1:5" hidden="1">
      <c r="A3766" s="27">
        <v>37396</v>
      </c>
      <c r="B3766" s="30" t="s">
        <v>6635</v>
      </c>
      <c r="C3766" s="27" t="s">
        <v>4173</v>
      </c>
      <c r="D3766" s="27" t="s">
        <v>74</v>
      </c>
      <c r="E3766" s="28" t="s">
        <v>3036</v>
      </c>
    </row>
    <row r="3767" spans="1:5" hidden="1">
      <c r="A3767" s="27">
        <v>37397</v>
      </c>
      <c r="B3767" s="30" t="s">
        <v>6636</v>
      </c>
      <c r="C3767" s="27" t="s">
        <v>4173</v>
      </c>
      <c r="D3767" s="27" t="s">
        <v>74</v>
      </c>
      <c r="E3767" s="28" t="s">
        <v>6637</v>
      </c>
    </row>
    <row r="3768" spans="1:5" hidden="1">
      <c r="A3768" s="27">
        <v>37398</v>
      </c>
      <c r="B3768" s="30" t="s">
        <v>7366</v>
      </c>
      <c r="C3768" s="27" t="s">
        <v>172</v>
      </c>
      <c r="D3768" s="27" t="s">
        <v>49</v>
      </c>
      <c r="E3768" s="28" t="s">
        <v>7367</v>
      </c>
    </row>
    <row r="3769" spans="1:5" hidden="1">
      <c r="A3769" s="27">
        <v>37399</v>
      </c>
      <c r="B3769" s="30" t="s">
        <v>1470</v>
      </c>
      <c r="C3769" s="27" t="s">
        <v>48</v>
      </c>
      <c r="D3769" s="27" t="s">
        <v>49</v>
      </c>
      <c r="E3769" s="28" t="s">
        <v>343</v>
      </c>
    </row>
    <row r="3770" spans="1:5" hidden="1">
      <c r="A3770" s="27">
        <v>37400</v>
      </c>
      <c r="B3770" s="30" t="s">
        <v>6329</v>
      </c>
      <c r="C3770" s="27" t="s">
        <v>48</v>
      </c>
      <c r="D3770" s="27" t="s">
        <v>49</v>
      </c>
      <c r="E3770" s="28" t="s">
        <v>2633</v>
      </c>
    </row>
    <row r="3771" spans="1:5" hidden="1">
      <c r="A3771" s="27">
        <v>37401</v>
      </c>
      <c r="B3771" s="30" t="s">
        <v>8434</v>
      </c>
      <c r="C3771" s="27" t="s">
        <v>48</v>
      </c>
      <c r="D3771" s="27" t="s">
        <v>49</v>
      </c>
      <c r="E3771" s="28" t="s">
        <v>2633</v>
      </c>
    </row>
    <row r="3772" spans="1:5" hidden="1">
      <c r="A3772" s="27">
        <v>37402</v>
      </c>
      <c r="B3772" s="30" t="s">
        <v>4454</v>
      </c>
      <c r="C3772" s="27" t="s">
        <v>48</v>
      </c>
      <c r="D3772" s="27" t="s">
        <v>49</v>
      </c>
      <c r="E3772" s="28" t="s">
        <v>4455</v>
      </c>
    </row>
    <row r="3773" spans="1:5" hidden="1">
      <c r="A3773" s="27">
        <v>37404</v>
      </c>
      <c r="B3773" s="30" t="s">
        <v>1497</v>
      </c>
      <c r="C3773" s="27" t="s">
        <v>165</v>
      </c>
      <c r="D3773" s="27" t="s">
        <v>49</v>
      </c>
      <c r="E3773" s="28" t="s">
        <v>1498</v>
      </c>
    </row>
    <row r="3774" spans="1:5" hidden="1">
      <c r="A3774" s="27">
        <v>37409</v>
      </c>
      <c r="B3774" s="30" t="s">
        <v>1480</v>
      </c>
      <c r="C3774" s="27" t="s">
        <v>172</v>
      </c>
      <c r="D3774" s="27" t="s">
        <v>49</v>
      </c>
      <c r="E3774" s="28" t="s">
        <v>323</v>
      </c>
    </row>
    <row r="3775" spans="1:5" hidden="1">
      <c r="A3775" s="27">
        <v>37410</v>
      </c>
      <c r="B3775" s="30" t="s">
        <v>1486</v>
      </c>
      <c r="C3775" s="27" t="s">
        <v>172</v>
      </c>
      <c r="D3775" s="27" t="s">
        <v>49</v>
      </c>
      <c r="E3775" s="28" t="s">
        <v>1483</v>
      </c>
    </row>
    <row r="3776" spans="1:5" ht="26.4" hidden="1">
      <c r="A3776" s="27">
        <v>37411</v>
      </c>
      <c r="B3776" s="30" t="s">
        <v>8132</v>
      </c>
      <c r="C3776" s="27" t="s">
        <v>62</v>
      </c>
      <c r="D3776" s="27" t="s">
        <v>74</v>
      </c>
      <c r="E3776" s="28" t="s">
        <v>4003</v>
      </c>
    </row>
    <row r="3777" spans="1:5" ht="26.4" hidden="1">
      <c r="A3777" s="27">
        <v>37412</v>
      </c>
      <c r="B3777" s="30" t="s">
        <v>905</v>
      </c>
      <c r="C3777" s="27" t="s">
        <v>48</v>
      </c>
      <c r="D3777" s="27" t="s">
        <v>49</v>
      </c>
      <c r="E3777" s="28" t="s">
        <v>906</v>
      </c>
    </row>
    <row r="3778" spans="1:5" ht="26.4" hidden="1">
      <c r="A3778" s="27">
        <v>37413</v>
      </c>
      <c r="B3778" s="30" t="s">
        <v>3015</v>
      </c>
      <c r="C3778" s="27" t="s">
        <v>48</v>
      </c>
      <c r="D3778" s="27" t="s">
        <v>74</v>
      </c>
      <c r="E3778" s="28" t="s">
        <v>3016</v>
      </c>
    </row>
    <row r="3779" spans="1:5" ht="26.4" hidden="1">
      <c r="A3779" s="27">
        <v>37414</v>
      </c>
      <c r="B3779" s="30" t="s">
        <v>3017</v>
      </c>
      <c r="C3779" s="27" t="s">
        <v>48</v>
      </c>
      <c r="D3779" s="27" t="s">
        <v>74</v>
      </c>
      <c r="E3779" s="28" t="s">
        <v>3018</v>
      </c>
    </row>
    <row r="3780" spans="1:5" ht="26.4" hidden="1">
      <c r="A3780" s="27">
        <v>37415</v>
      </c>
      <c r="B3780" s="30" t="s">
        <v>3019</v>
      </c>
      <c r="C3780" s="27" t="s">
        <v>48</v>
      </c>
      <c r="D3780" s="27" t="s">
        <v>74</v>
      </c>
      <c r="E3780" s="28" t="s">
        <v>2689</v>
      </c>
    </row>
    <row r="3781" spans="1:5" ht="26.4" hidden="1">
      <c r="A3781" s="27">
        <v>37416</v>
      </c>
      <c r="B3781" s="30" t="s">
        <v>3020</v>
      </c>
      <c r="C3781" s="27" t="s">
        <v>48</v>
      </c>
      <c r="D3781" s="27" t="s">
        <v>74</v>
      </c>
      <c r="E3781" s="28" t="s">
        <v>3021</v>
      </c>
    </row>
    <row r="3782" spans="1:5" ht="26.4" hidden="1">
      <c r="A3782" s="27">
        <v>37417</v>
      </c>
      <c r="B3782" s="30" t="s">
        <v>3022</v>
      </c>
      <c r="C3782" s="27" t="s">
        <v>48</v>
      </c>
      <c r="D3782" s="27" t="s">
        <v>74</v>
      </c>
      <c r="E3782" s="28" t="s">
        <v>178</v>
      </c>
    </row>
    <row r="3783" spans="1:5" ht="26.4" hidden="1">
      <c r="A3783" s="27">
        <v>37418</v>
      </c>
      <c r="B3783" s="30" t="s">
        <v>2446</v>
      </c>
      <c r="C3783" s="27" t="s">
        <v>48</v>
      </c>
      <c r="D3783" s="27" t="s">
        <v>74</v>
      </c>
      <c r="E3783" s="28" t="s">
        <v>2447</v>
      </c>
    </row>
    <row r="3784" spans="1:5" ht="26.4" hidden="1">
      <c r="A3784" s="27">
        <v>37419</v>
      </c>
      <c r="B3784" s="30" t="s">
        <v>2448</v>
      </c>
      <c r="C3784" s="27" t="s">
        <v>48</v>
      </c>
      <c r="D3784" s="27" t="s">
        <v>74</v>
      </c>
      <c r="E3784" s="28" t="s">
        <v>2449</v>
      </c>
    </row>
    <row r="3785" spans="1:5" ht="26.4" hidden="1">
      <c r="A3785" s="27">
        <v>37420</v>
      </c>
      <c r="B3785" s="30" t="s">
        <v>7924</v>
      </c>
      <c r="C3785" s="27" t="s">
        <v>48</v>
      </c>
      <c r="D3785" s="27" t="s">
        <v>74</v>
      </c>
      <c r="E3785" s="28" t="s">
        <v>7925</v>
      </c>
    </row>
    <row r="3786" spans="1:5" ht="26.4" hidden="1">
      <c r="A3786" s="27">
        <v>37421</v>
      </c>
      <c r="B3786" s="30" t="s">
        <v>7926</v>
      </c>
      <c r="C3786" s="27" t="s">
        <v>48</v>
      </c>
      <c r="D3786" s="27" t="s">
        <v>74</v>
      </c>
      <c r="E3786" s="28" t="s">
        <v>7927</v>
      </c>
    </row>
    <row r="3787" spans="1:5" ht="26.4" hidden="1">
      <c r="A3787" s="27">
        <v>37422</v>
      </c>
      <c r="B3787" s="30" t="s">
        <v>7928</v>
      </c>
      <c r="C3787" s="27" t="s">
        <v>48</v>
      </c>
      <c r="D3787" s="27" t="s">
        <v>74</v>
      </c>
      <c r="E3787" s="28" t="s">
        <v>7929</v>
      </c>
    </row>
    <row r="3788" spans="1:5" ht="26.4" hidden="1">
      <c r="A3788" s="27">
        <v>37423</v>
      </c>
      <c r="B3788" s="30" t="s">
        <v>9180</v>
      </c>
      <c r="C3788" s="27" t="s">
        <v>48</v>
      </c>
      <c r="D3788" s="27" t="s">
        <v>74</v>
      </c>
      <c r="E3788" s="28" t="s">
        <v>9181</v>
      </c>
    </row>
    <row r="3789" spans="1:5" hidden="1">
      <c r="A3789" s="27">
        <v>37424</v>
      </c>
      <c r="B3789" s="30" t="s">
        <v>5755</v>
      </c>
      <c r="C3789" s="27" t="s">
        <v>48</v>
      </c>
      <c r="D3789" s="27" t="s">
        <v>74</v>
      </c>
      <c r="E3789" s="28" t="s">
        <v>1673</v>
      </c>
    </row>
    <row r="3790" spans="1:5" hidden="1">
      <c r="A3790" s="27">
        <v>37425</v>
      </c>
      <c r="B3790" s="30" t="s">
        <v>5758</v>
      </c>
      <c r="C3790" s="27" t="s">
        <v>48</v>
      </c>
      <c r="D3790" s="27" t="s">
        <v>74</v>
      </c>
      <c r="E3790" s="28" t="s">
        <v>3136</v>
      </c>
    </row>
    <row r="3791" spans="1:5" hidden="1">
      <c r="A3791" s="27">
        <v>37426</v>
      </c>
      <c r="B3791" s="30" t="s">
        <v>5751</v>
      </c>
      <c r="C3791" s="27" t="s">
        <v>48</v>
      </c>
      <c r="D3791" s="27" t="s">
        <v>74</v>
      </c>
      <c r="E3791" s="28" t="s">
        <v>5752</v>
      </c>
    </row>
    <row r="3792" spans="1:5" hidden="1">
      <c r="A3792" s="27">
        <v>37427</v>
      </c>
      <c r="B3792" s="30" t="s">
        <v>5753</v>
      </c>
      <c r="C3792" s="27" t="s">
        <v>48</v>
      </c>
      <c r="D3792" s="27" t="s">
        <v>74</v>
      </c>
      <c r="E3792" s="28" t="s">
        <v>5754</v>
      </c>
    </row>
    <row r="3793" spans="1:5" hidden="1">
      <c r="A3793" s="27">
        <v>37428</v>
      </c>
      <c r="B3793" s="30" t="s">
        <v>5756</v>
      </c>
      <c r="C3793" s="27" t="s">
        <v>48</v>
      </c>
      <c r="D3793" s="27" t="s">
        <v>74</v>
      </c>
      <c r="E3793" s="28" t="s">
        <v>5757</v>
      </c>
    </row>
    <row r="3794" spans="1:5" hidden="1">
      <c r="A3794" s="27">
        <v>37429</v>
      </c>
      <c r="B3794" s="30" t="s">
        <v>5749</v>
      </c>
      <c r="C3794" s="27" t="s">
        <v>48</v>
      </c>
      <c r="D3794" s="27" t="s">
        <v>74</v>
      </c>
      <c r="E3794" s="28" t="s">
        <v>5750</v>
      </c>
    </row>
    <row r="3795" spans="1:5" hidden="1">
      <c r="A3795" s="27">
        <v>37430</v>
      </c>
      <c r="B3795" s="30" t="s">
        <v>3007</v>
      </c>
      <c r="C3795" s="27" t="s">
        <v>48</v>
      </c>
      <c r="D3795" s="27" t="s">
        <v>74</v>
      </c>
      <c r="E3795" s="28" t="s">
        <v>3008</v>
      </c>
    </row>
    <row r="3796" spans="1:5" hidden="1">
      <c r="A3796" s="27">
        <v>37431</v>
      </c>
      <c r="B3796" s="30" t="s">
        <v>3011</v>
      </c>
      <c r="C3796" s="27" t="s">
        <v>48</v>
      </c>
      <c r="D3796" s="27" t="s">
        <v>74</v>
      </c>
      <c r="E3796" s="28" t="s">
        <v>3012</v>
      </c>
    </row>
    <row r="3797" spans="1:5" hidden="1">
      <c r="A3797" s="27">
        <v>37432</v>
      </c>
      <c r="B3797" s="30" t="s">
        <v>3013</v>
      </c>
      <c r="C3797" s="27" t="s">
        <v>48</v>
      </c>
      <c r="D3797" s="27" t="s">
        <v>74</v>
      </c>
      <c r="E3797" s="28" t="s">
        <v>3014</v>
      </c>
    </row>
    <row r="3798" spans="1:5" hidden="1">
      <c r="A3798" s="27">
        <v>37433</v>
      </c>
      <c r="B3798" s="30" t="s">
        <v>3006</v>
      </c>
      <c r="C3798" s="27" t="s">
        <v>48</v>
      </c>
      <c r="D3798" s="27" t="s">
        <v>74</v>
      </c>
      <c r="E3798" s="28" t="s">
        <v>2965</v>
      </c>
    </row>
    <row r="3799" spans="1:5" hidden="1">
      <c r="A3799" s="27">
        <v>37434</v>
      </c>
      <c r="B3799" s="30" t="s">
        <v>3009</v>
      </c>
      <c r="C3799" s="27" t="s">
        <v>48</v>
      </c>
      <c r="D3799" s="27" t="s">
        <v>74</v>
      </c>
      <c r="E3799" s="28" t="s">
        <v>3010</v>
      </c>
    </row>
    <row r="3800" spans="1:5" hidden="1">
      <c r="A3800" s="27">
        <v>37435</v>
      </c>
      <c r="B3800" s="30" t="s">
        <v>2968</v>
      </c>
      <c r="C3800" s="27" t="s">
        <v>48</v>
      </c>
      <c r="D3800" s="27" t="s">
        <v>74</v>
      </c>
      <c r="E3800" s="28" t="s">
        <v>1246</v>
      </c>
    </row>
    <row r="3801" spans="1:5" hidden="1">
      <c r="A3801" s="27">
        <v>37436</v>
      </c>
      <c r="B3801" s="30" t="s">
        <v>2969</v>
      </c>
      <c r="C3801" s="27" t="s">
        <v>48</v>
      </c>
      <c r="D3801" s="27" t="s">
        <v>74</v>
      </c>
      <c r="E3801" s="28" t="s">
        <v>2970</v>
      </c>
    </row>
    <row r="3802" spans="1:5" hidden="1">
      <c r="A3802" s="27">
        <v>37437</v>
      </c>
      <c r="B3802" s="30" t="s">
        <v>2971</v>
      </c>
      <c r="C3802" s="27" t="s">
        <v>48</v>
      </c>
      <c r="D3802" s="27" t="s">
        <v>74</v>
      </c>
      <c r="E3802" s="28" t="s">
        <v>2972</v>
      </c>
    </row>
    <row r="3803" spans="1:5" hidden="1">
      <c r="A3803" s="27">
        <v>37438</v>
      </c>
      <c r="B3803" s="30" t="s">
        <v>2964</v>
      </c>
      <c r="C3803" s="27" t="s">
        <v>48</v>
      </c>
      <c r="D3803" s="27" t="s">
        <v>74</v>
      </c>
      <c r="E3803" s="28" t="s">
        <v>2965</v>
      </c>
    </row>
    <row r="3804" spans="1:5" hidden="1">
      <c r="A3804" s="27">
        <v>37439</v>
      </c>
      <c r="B3804" s="30" t="s">
        <v>2966</v>
      </c>
      <c r="C3804" s="27" t="s">
        <v>48</v>
      </c>
      <c r="D3804" s="27" t="s">
        <v>74</v>
      </c>
      <c r="E3804" s="28" t="s">
        <v>2967</v>
      </c>
    </row>
    <row r="3805" spans="1:5" hidden="1">
      <c r="A3805" s="27">
        <v>37440</v>
      </c>
      <c r="B3805" s="30" t="s">
        <v>7942</v>
      </c>
      <c r="C3805" s="27" t="s">
        <v>48</v>
      </c>
      <c r="D3805" s="27" t="s">
        <v>74</v>
      </c>
      <c r="E3805" s="28" t="s">
        <v>7943</v>
      </c>
    </row>
    <row r="3806" spans="1:5" hidden="1">
      <c r="A3806" s="27">
        <v>37441</v>
      </c>
      <c r="B3806" s="30" t="s">
        <v>7944</v>
      </c>
      <c r="C3806" s="27" t="s">
        <v>48</v>
      </c>
      <c r="D3806" s="27" t="s">
        <v>74</v>
      </c>
      <c r="E3806" s="28" t="s">
        <v>7943</v>
      </c>
    </row>
    <row r="3807" spans="1:5" hidden="1">
      <c r="A3807" s="27">
        <v>37442</v>
      </c>
      <c r="B3807" s="30" t="s">
        <v>7945</v>
      </c>
      <c r="C3807" s="27" t="s">
        <v>48</v>
      </c>
      <c r="D3807" s="27" t="s">
        <v>74</v>
      </c>
      <c r="E3807" s="28" t="s">
        <v>7946</v>
      </c>
    </row>
    <row r="3808" spans="1:5" hidden="1">
      <c r="A3808" s="27">
        <v>37443</v>
      </c>
      <c r="B3808" s="30" t="s">
        <v>7930</v>
      </c>
      <c r="C3808" s="27" t="s">
        <v>48</v>
      </c>
      <c r="D3808" s="27" t="s">
        <v>74</v>
      </c>
      <c r="E3808" s="28" t="s">
        <v>7931</v>
      </c>
    </row>
    <row r="3809" spans="1:5" hidden="1">
      <c r="A3809" s="27">
        <v>37444</v>
      </c>
      <c r="B3809" s="30" t="s">
        <v>7932</v>
      </c>
      <c r="C3809" s="27" t="s">
        <v>48</v>
      </c>
      <c r="D3809" s="27" t="s">
        <v>74</v>
      </c>
      <c r="E3809" s="28" t="s">
        <v>7933</v>
      </c>
    </row>
    <row r="3810" spans="1:5" hidden="1">
      <c r="A3810" s="27">
        <v>37445</v>
      </c>
      <c r="B3810" s="30" t="s">
        <v>7934</v>
      </c>
      <c r="C3810" s="27" t="s">
        <v>48</v>
      </c>
      <c r="D3810" s="27" t="s">
        <v>74</v>
      </c>
      <c r="E3810" s="28" t="s">
        <v>7935</v>
      </c>
    </row>
    <row r="3811" spans="1:5" hidden="1">
      <c r="A3811" s="27">
        <v>37446</v>
      </c>
      <c r="B3811" s="30" t="s">
        <v>7936</v>
      </c>
      <c r="C3811" s="27" t="s">
        <v>48</v>
      </c>
      <c r="D3811" s="27" t="s">
        <v>74</v>
      </c>
      <c r="E3811" s="28" t="s">
        <v>7937</v>
      </c>
    </row>
    <row r="3812" spans="1:5" hidden="1">
      <c r="A3812" s="27">
        <v>37447</v>
      </c>
      <c r="B3812" s="30" t="s">
        <v>7938</v>
      </c>
      <c r="C3812" s="27" t="s">
        <v>48</v>
      </c>
      <c r="D3812" s="27" t="s">
        <v>74</v>
      </c>
      <c r="E3812" s="28" t="s">
        <v>7939</v>
      </c>
    </row>
    <row r="3813" spans="1:5" hidden="1">
      <c r="A3813" s="27">
        <v>37448</v>
      </c>
      <c r="B3813" s="30" t="s">
        <v>7940</v>
      </c>
      <c r="C3813" s="27" t="s">
        <v>48</v>
      </c>
      <c r="D3813" s="27" t="s">
        <v>74</v>
      </c>
      <c r="E3813" s="28" t="s">
        <v>7941</v>
      </c>
    </row>
    <row r="3814" spans="1:5" ht="26.4" hidden="1">
      <c r="A3814" s="27">
        <v>37449</v>
      </c>
      <c r="B3814" s="30" t="s">
        <v>8889</v>
      </c>
      <c r="C3814" s="27" t="s">
        <v>165</v>
      </c>
      <c r="D3814" s="27" t="s">
        <v>49</v>
      </c>
      <c r="E3814" s="28" t="s">
        <v>5001</v>
      </c>
    </row>
    <row r="3815" spans="1:5" ht="26.4" hidden="1">
      <c r="A3815" s="27">
        <v>37450</v>
      </c>
      <c r="B3815" s="30" t="s">
        <v>8890</v>
      </c>
      <c r="C3815" s="27" t="s">
        <v>165</v>
      </c>
      <c r="D3815" s="27" t="s">
        <v>49</v>
      </c>
      <c r="E3815" s="28" t="s">
        <v>2827</v>
      </c>
    </row>
    <row r="3816" spans="1:5" ht="26.4" hidden="1">
      <c r="A3816" s="27">
        <v>37451</v>
      </c>
      <c r="B3816" s="30" t="s">
        <v>8891</v>
      </c>
      <c r="C3816" s="27" t="s">
        <v>165</v>
      </c>
      <c r="D3816" s="27" t="s">
        <v>49</v>
      </c>
      <c r="E3816" s="28" t="s">
        <v>8892</v>
      </c>
    </row>
    <row r="3817" spans="1:5" ht="26.4" hidden="1">
      <c r="A3817" s="27">
        <v>37452</v>
      </c>
      <c r="B3817" s="30" t="s">
        <v>8893</v>
      </c>
      <c r="C3817" s="27" t="s">
        <v>165</v>
      </c>
      <c r="D3817" s="27" t="s">
        <v>49</v>
      </c>
      <c r="E3817" s="28" t="s">
        <v>8894</v>
      </c>
    </row>
    <row r="3818" spans="1:5" ht="26.4" hidden="1">
      <c r="A3818" s="27">
        <v>37453</v>
      </c>
      <c r="B3818" s="30" t="s">
        <v>8895</v>
      </c>
      <c r="C3818" s="27" t="s">
        <v>165</v>
      </c>
      <c r="D3818" s="27" t="s">
        <v>49</v>
      </c>
      <c r="E3818" s="28" t="s">
        <v>1376</v>
      </c>
    </row>
    <row r="3819" spans="1:5" hidden="1">
      <c r="A3819" s="27">
        <v>37454</v>
      </c>
      <c r="B3819" s="30" t="s">
        <v>5812</v>
      </c>
      <c r="C3819" s="27" t="s">
        <v>165</v>
      </c>
      <c r="D3819" s="27" t="s">
        <v>49</v>
      </c>
      <c r="E3819" s="28" t="s">
        <v>5813</v>
      </c>
    </row>
    <row r="3820" spans="1:5" hidden="1">
      <c r="A3820" s="27">
        <v>37455</v>
      </c>
      <c r="B3820" s="30" t="s">
        <v>5814</v>
      </c>
      <c r="C3820" s="27" t="s">
        <v>165</v>
      </c>
      <c r="D3820" s="27" t="s">
        <v>49</v>
      </c>
      <c r="E3820" s="28" t="s">
        <v>3858</v>
      </c>
    </row>
    <row r="3821" spans="1:5" hidden="1">
      <c r="A3821" s="27">
        <v>37456</v>
      </c>
      <c r="B3821" s="30" t="s">
        <v>5804</v>
      </c>
      <c r="C3821" s="27" t="s">
        <v>165</v>
      </c>
      <c r="D3821" s="27" t="s">
        <v>49</v>
      </c>
      <c r="E3821" s="28" t="s">
        <v>5805</v>
      </c>
    </row>
    <row r="3822" spans="1:5" hidden="1">
      <c r="A3822" s="27">
        <v>37457</v>
      </c>
      <c r="B3822" s="30" t="s">
        <v>5803</v>
      </c>
      <c r="C3822" s="27" t="s">
        <v>165</v>
      </c>
      <c r="D3822" s="27" t="s">
        <v>49</v>
      </c>
      <c r="E3822" s="28" t="s">
        <v>1069</v>
      </c>
    </row>
    <row r="3823" spans="1:5" hidden="1">
      <c r="A3823" s="27">
        <v>37458</v>
      </c>
      <c r="B3823" s="30" t="s">
        <v>5810</v>
      </c>
      <c r="C3823" s="27" t="s">
        <v>165</v>
      </c>
      <c r="D3823" s="27" t="s">
        <v>49</v>
      </c>
      <c r="E3823" s="28" t="s">
        <v>5811</v>
      </c>
    </row>
    <row r="3824" spans="1:5" hidden="1">
      <c r="A3824" s="27">
        <v>37459</v>
      </c>
      <c r="B3824" s="30" t="s">
        <v>5815</v>
      </c>
      <c r="C3824" s="27" t="s">
        <v>165</v>
      </c>
      <c r="D3824" s="27" t="s">
        <v>49</v>
      </c>
      <c r="E3824" s="28" t="s">
        <v>755</v>
      </c>
    </row>
    <row r="3825" spans="1:5" ht="26.4" hidden="1">
      <c r="A3825" s="27">
        <v>37460</v>
      </c>
      <c r="B3825" s="30" t="s">
        <v>5808</v>
      </c>
      <c r="C3825" s="27" t="s">
        <v>165</v>
      </c>
      <c r="D3825" s="27" t="s">
        <v>49</v>
      </c>
      <c r="E3825" s="28" t="s">
        <v>5809</v>
      </c>
    </row>
    <row r="3826" spans="1:5" ht="26.4" hidden="1">
      <c r="A3826" s="27">
        <v>37461</v>
      </c>
      <c r="B3826" s="30" t="s">
        <v>5806</v>
      </c>
      <c r="C3826" s="27" t="s">
        <v>165</v>
      </c>
      <c r="D3826" s="27" t="s">
        <v>49</v>
      </c>
      <c r="E3826" s="28" t="s">
        <v>5807</v>
      </c>
    </row>
    <row r="3827" spans="1:5" ht="26.4" hidden="1">
      <c r="A3827" s="27">
        <v>37476</v>
      </c>
      <c r="B3827" s="30" t="s">
        <v>392</v>
      </c>
      <c r="C3827" s="27" t="s">
        <v>48</v>
      </c>
      <c r="D3827" s="27" t="s">
        <v>49</v>
      </c>
      <c r="E3827" s="28" t="s">
        <v>393</v>
      </c>
    </row>
    <row r="3828" spans="1:5" ht="26.4" hidden="1">
      <c r="A3828" s="27">
        <v>37477</v>
      </c>
      <c r="B3828" s="30" t="s">
        <v>396</v>
      </c>
      <c r="C3828" s="27" t="s">
        <v>48</v>
      </c>
      <c r="D3828" s="27" t="s">
        <v>49</v>
      </c>
      <c r="E3828" s="28" t="s">
        <v>397</v>
      </c>
    </row>
    <row r="3829" spans="1:5" ht="26.4" hidden="1">
      <c r="A3829" s="27">
        <v>37478</v>
      </c>
      <c r="B3829" s="30" t="s">
        <v>394</v>
      </c>
      <c r="C3829" s="27" t="s">
        <v>48</v>
      </c>
      <c r="D3829" s="27" t="s">
        <v>49</v>
      </c>
      <c r="E3829" s="28" t="s">
        <v>395</v>
      </c>
    </row>
    <row r="3830" spans="1:5" ht="26.4" hidden="1">
      <c r="A3830" s="27">
        <v>37479</v>
      </c>
      <c r="B3830" s="30" t="s">
        <v>398</v>
      </c>
      <c r="C3830" s="27" t="s">
        <v>48</v>
      </c>
      <c r="D3830" s="27" t="s">
        <v>49</v>
      </c>
      <c r="E3830" s="28" t="s">
        <v>399</v>
      </c>
    </row>
    <row r="3831" spans="1:5" ht="26.4" hidden="1">
      <c r="A3831" s="27">
        <v>37514</v>
      </c>
      <c r="B3831" s="30" t="s">
        <v>6024</v>
      </c>
      <c r="C3831" s="27" t="s">
        <v>48</v>
      </c>
      <c r="D3831" s="27" t="s">
        <v>53</v>
      </c>
      <c r="E3831" s="28" t="s">
        <v>6025</v>
      </c>
    </row>
    <row r="3832" spans="1:5" ht="26.4" hidden="1">
      <c r="A3832" s="27">
        <v>37515</v>
      </c>
      <c r="B3832" s="30" t="s">
        <v>5845</v>
      </c>
      <c r="C3832" s="27" t="s">
        <v>48</v>
      </c>
      <c r="D3832" s="27" t="s">
        <v>74</v>
      </c>
      <c r="E3832" s="28" t="s">
        <v>5846</v>
      </c>
    </row>
    <row r="3833" spans="1:5" ht="39.6">
      <c r="A3833" s="27">
        <v>37518</v>
      </c>
      <c r="B3833" s="30" t="s">
        <v>6859</v>
      </c>
      <c r="C3833" s="27" t="s">
        <v>62</v>
      </c>
      <c r="D3833" s="27" t="s">
        <v>49</v>
      </c>
      <c r="E3833" s="28" t="s">
        <v>6860</v>
      </c>
    </row>
    <row r="3834" spans="1:5" ht="26.4" hidden="1">
      <c r="A3834" s="27">
        <v>37519</v>
      </c>
      <c r="B3834" s="30" t="s">
        <v>6026</v>
      </c>
      <c r="C3834" s="27" t="s">
        <v>48</v>
      </c>
      <c r="D3834" s="27" t="s">
        <v>49</v>
      </c>
      <c r="E3834" s="28" t="s">
        <v>6027</v>
      </c>
    </row>
    <row r="3835" spans="1:5" ht="26.4" hidden="1">
      <c r="A3835" s="27">
        <v>37520</v>
      </c>
      <c r="B3835" s="30" t="s">
        <v>6028</v>
      </c>
      <c r="C3835" s="27" t="s">
        <v>48</v>
      </c>
      <c r="D3835" s="27" t="s">
        <v>49</v>
      </c>
      <c r="E3835" s="28" t="s">
        <v>6029</v>
      </c>
    </row>
    <row r="3836" spans="1:5" ht="26.4" hidden="1">
      <c r="A3836" s="27">
        <v>37521</v>
      </c>
      <c r="B3836" s="30" t="s">
        <v>6030</v>
      </c>
      <c r="C3836" s="27" t="s">
        <v>48</v>
      </c>
      <c r="D3836" s="27" t="s">
        <v>49</v>
      </c>
      <c r="E3836" s="28" t="s">
        <v>6031</v>
      </c>
    </row>
    <row r="3837" spans="1:5" ht="26.4" hidden="1">
      <c r="A3837" s="27">
        <v>37522</v>
      </c>
      <c r="B3837" s="30" t="s">
        <v>6032</v>
      </c>
      <c r="C3837" s="27" t="s">
        <v>48</v>
      </c>
      <c r="D3837" s="27" t="s">
        <v>49</v>
      </c>
      <c r="E3837" s="28" t="s">
        <v>6033</v>
      </c>
    </row>
    <row r="3838" spans="1:5" ht="26.4" hidden="1">
      <c r="A3838" s="27">
        <v>37523</v>
      </c>
      <c r="B3838" s="30" t="s">
        <v>5843</v>
      </c>
      <c r="C3838" s="27" t="s">
        <v>48</v>
      </c>
      <c r="D3838" s="27" t="s">
        <v>74</v>
      </c>
      <c r="E3838" s="28" t="s">
        <v>5844</v>
      </c>
    </row>
    <row r="3839" spans="1:5" ht="26.4" hidden="1">
      <c r="A3839" s="27">
        <v>37524</v>
      </c>
      <c r="B3839" s="30" t="s">
        <v>8177</v>
      </c>
      <c r="C3839" s="27" t="s">
        <v>165</v>
      </c>
      <c r="D3839" s="27" t="s">
        <v>49</v>
      </c>
      <c r="E3839" s="28" t="s">
        <v>495</v>
      </c>
    </row>
    <row r="3840" spans="1:5" ht="26.4" hidden="1">
      <c r="A3840" s="27">
        <v>37525</v>
      </c>
      <c r="B3840" s="30" t="s">
        <v>8178</v>
      </c>
      <c r="C3840" s="27" t="s">
        <v>165</v>
      </c>
      <c r="D3840" s="27" t="s">
        <v>49</v>
      </c>
      <c r="E3840" s="28" t="s">
        <v>3820</v>
      </c>
    </row>
    <row r="3841" spans="1:5" hidden="1">
      <c r="A3841" s="27">
        <v>37526</v>
      </c>
      <c r="B3841" s="30" t="s">
        <v>7471</v>
      </c>
      <c r="C3841" s="27" t="s">
        <v>48</v>
      </c>
      <c r="D3841" s="27" t="s">
        <v>49</v>
      </c>
      <c r="E3841" s="28" t="s">
        <v>113</v>
      </c>
    </row>
    <row r="3842" spans="1:5" ht="39.6" hidden="1">
      <c r="A3842" s="27">
        <v>37527</v>
      </c>
      <c r="B3842" s="30" t="s">
        <v>5824</v>
      </c>
      <c r="C3842" s="27" t="s">
        <v>48</v>
      </c>
      <c r="D3842" s="27" t="s">
        <v>49</v>
      </c>
      <c r="E3842" s="28" t="s">
        <v>5825</v>
      </c>
    </row>
    <row r="3843" spans="1:5" ht="26.4" hidden="1">
      <c r="A3843" s="27">
        <v>37528</v>
      </c>
      <c r="B3843" s="30" t="s">
        <v>5826</v>
      </c>
      <c r="C3843" s="27" t="s">
        <v>48</v>
      </c>
      <c r="D3843" s="27" t="s">
        <v>49</v>
      </c>
      <c r="E3843" s="28" t="s">
        <v>5827</v>
      </c>
    </row>
    <row r="3844" spans="1:5" ht="26.4" hidden="1">
      <c r="A3844" s="27">
        <v>37529</v>
      </c>
      <c r="B3844" s="30" t="s">
        <v>5828</v>
      </c>
      <c r="C3844" s="27" t="s">
        <v>48</v>
      </c>
      <c r="D3844" s="27" t="s">
        <v>49</v>
      </c>
      <c r="E3844" s="28" t="s">
        <v>5829</v>
      </c>
    </row>
    <row r="3845" spans="1:5" ht="26.4" hidden="1">
      <c r="A3845" s="27">
        <v>37530</v>
      </c>
      <c r="B3845" s="30" t="s">
        <v>5830</v>
      </c>
      <c r="C3845" s="27" t="s">
        <v>48</v>
      </c>
      <c r="D3845" s="27" t="s">
        <v>49</v>
      </c>
      <c r="E3845" s="28" t="s">
        <v>5831</v>
      </c>
    </row>
    <row r="3846" spans="1:5" ht="26.4" hidden="1">
      <c r="A3846" s="27">
        <v>37531</v>
      </c>
      <c r="B3846" s="30" t="s">
        <v>5834</v>
      </c>
      <c r="C3846" s="27" t="s">
        <v>48</v>
      </c>
      <c r="D3846" s="27" t="s">
        <v>49</v>
      </c>
      <c r="E3846" s="28" t="s">
        <v>5835</v>
      </c>
    </row>
    <row r="3847" spans="1:5" ht="26.4" hidden="1">
      <c r="A3847" s="27">
        <v>37532</v>
      </c>
      <c r="B3847" s="30" t="s">
        <v>3868</v>
      </c>
      <c r="C3847" s="27" t="s">
        <v>172</v>
      </c>
      <c r="D3847" s="27" t="s">
        <v>74</v>
      </c>
      <c r="E3847" s="28" t="s">
        <v>3866</v>
      </c>
    </row>
    <row r="3848" spans="1:5" ht="26.4" hidden="1">
      <c r="A3848" s="27">
        <v>37533</v>
      </c>
      <c r="B3848" s="30" t="s">
        <v>3864</v>
      </c>
      <c r="C3848" s="27" t="s">
        <v>172</v>
      </c>
      <c r="D3848" s="27" t="s">
        <v>74</v>
      </c>
      <c r="E3848" s="28" t="s">
        <v>3862</v>
      </c>
    </row>
    <row r="3849" spans="1:5" ht="26.4" hidden="1">
      <c r="A3849" s="27">
        <v>37534</v>
      </c>
      <c r="B3849" s="30" t="s">
        <v>3861</v>
      </c>
      <c r="C3849" s="27" t="s">
        <v>172</v>
      </c>
      <c r="D3849" s="27" t="s">
        <v>74</v>
      </c>
      <c r="E3849" s="28" t="s">
        <v>3862</v>
      </c>
    </row>
    <row r="3850" spans="1:5" ht="26.4" hidden="1">
      <c r="A3850" s="27">
        <v>37535</v>
      </c>
      <c r="B3850" s="30" t="s">
        <v>3863</v>
      </c>
      <c r="C3850" s="27" t="s">
        <v>172</v>
      </c>
      <c r="D3850" s="27" t="s">
        <v>74</v>
      </c>
      <c r="E3850" s="28" t="s">
        <v>3862</v>
      </c>
    </row>
    <row r="3851" spans="1:5" ht="26.4" hidden="1">
      <c r="A3851" s="27">
        <v>37536</v>
      </c>
      <c r="B3851" s="30" t="s">
        <v>3867</v>
      </c>
      <c r="C3851" s="27" t="s">
        <v>172</v>
      </c>
      <c r="D3851" s="27" t="s">
        <v>74</v>
      </c>
      <c r="E3851" s="28" t="s">
        <v>3866</v>
      </c>
    </row>
    <row r="3852" spans="1:5" ht="26.4" hidden="1">
      <c r="A3852" s="27">
        <v>37537</v>
      </c>
      <c r="B3852" s="30" t="s">
        <v>3865</v>
      </c>
      <c r="C3852" s="27" t="s">
        <v>172</v>
      </c>
      <c r="D3852" s="27" t="s">
        <v>74</v>
      </c>
      <c r="E3852" s="28" t="s">
        <v>3866</v>
      </c>
    </row>
    <row r="3853" spans="1:5" ht="26.4" hidden="1">
      <c r="A3853" s="27">
        <v>37538</v>
      </c>
      <c r="B3853" s="30" t="s">
        <v>384</v>
      </c>
      <c r="C3853" s="27" t="s">
        <v>385</v>
      </c>
      <c r="D3853" s="27" t="s">
        <v>49</v>
      </c>
      <c r="E3853" s="28" t="s">
        <v>386</v>
      </c>
    </row>
    <row r="3854" spans="1:5" ht="39.6" hidden="1">
      <c r="A3854" s="27">
        <v>37539</v>
      </c>
      <c r="B3854" s="30" t="s">
        <v>6745</v>
      </c>
      <c r="C3854" s="27" t="s">
        <v>48</v>
      </c>
      <c r="D3854" s="27" t="s">
        <v>53</v>
      </c>
      <c r="E3854" s="28" t="s">
        <v>6746</v>
      </c>
    </row>
    <row r="3855" spans="1:5" ht="26.4" hidden="1">
      <c r="A3855" s="27">
        <v>37540</v>
      </c>
      <c r="B3855" s="30" t="s">
        <v>7075</v>
      </c>
      <c r="C3855" s="27" t="s">
        <v>48</v>
      </c>
      <c r="D3855" s="27" t="s">
        <v>49</v>
      </c>
      <c r="E3855" s="28" t="s">
        <v>7076</v>
      </c>
    </row>
    <row r="3856" spans="1:5" ht="26.4" hidden="1">
      <c r="A3856" s="27">
        <v>37544</v>
      </c>
      <c r="B3856" s="30" t="s">
        <v>6044</v>
      </c>
      <c r="C3856" s="27" t="s">
        <v>48</v>
      </c>
      <c r="D3856" s="27" t="s">
        <v>49</v>
      </c>
      <c r="E3856" s="28" t="s">
        <v>6045</v>
      </c>
    </row>
    <row r="3857" spans="1:5" ht="26.4" hidden="1">
      <c r="A3857" s="27">
        <v>37545</v>
      </c>
      <c r="B3857" s="30" t="s">
        <v>6046</v>
      </c>
      <c r="C3857" s="27" t="s">
        <v>48</v>
      </c>
      <c r="D3857" s="27" t="s">
        <v>49</v>
      </c>
      <c r="E3857" s="28" t="s">
        <v>6047</v>
      </c>
    </row>
    <row r="3858" spans="1:5" ht="26.4" hidden="1">
      <c r="A3858" s="27">
        <v>37546</v>
      </c>
      <c r="B3858" s="30" t="s">
        <v>6042</v>
      </c>
      <c r="C3858" s="27" t="s">
        <v>48</v>
      </c>
      <c r="D3858" s="27" t="s">
        <v>49</v>
      </c>
      <c r="E3858" s="28" t="s">
        <v>6043</v>
      </c>
    </row>
    <row r="3859" spans="1:5" ht="26.4" hidden="1">
      <c r="A3859" s="27">
        <v>37548</v>
      </c>
      <c r="B3859" s="30" t="s">
        <v>7077</v>
      </c>
      <c r="C3859" s="27" t="s">
        <v>48</v>
      </c>
      <c r="D3859" s="27" t="s">
        <v>49</v>
      </c>
      <c r="E3859" s="28" t="s">
        <v>7078</v>
      </c>
    </row>
    <row r="3860" spans="1:5" hidden="1">
      <c r="A3860" s="27">
        <v>37552</v>
      </c>
      <c r="B3860" s="30" t="s">
        <v>737</v>
      </c>
      <c r="C3860" s="27" t="s">
        <v>172</v>
      </c>
      <c r="D3860" s="27" t="s">
        <v>49</v>
      </c>
      <c r="E3860" s="28" t="s">
        <v>738</v>
      </c>
    </row>
    <row r="3861" spans="1:5" hidden="1">
      <c r="A3861" s="27">
        <v>37553</v>
      </c>
      <c r="B3861" s="30" t="s">
        <v>736</v>
      </c>
      <c r="C3861" s="27" t="s">
        <v>172</v>
      </c>
      <c r="D3861" s="27" t="s">
        <v>49</v>
      </c>
      <c r="E3861" s="28" t="s">
        <v>101</v>
      </c>
    </row>
    <row r="3862" spans="1:5" ht="26.4" hidden="1">
      <c r="A3862" s="27">
        <v>37554</v>
      </c>
      <c r="B3862" s="30" t="s">
        <v>3953</v>
      </c>
      <c r="C3862" s="27" t="s">
        <v>48</v>
      </c>
      <c r="D3862" s="27" t="s">
        <v>49</v>
      </c>
      <c r="E3862" s="28" t="s">
        <v>3954</v>
      </c>
    </row>
    <row r="3863" spans="1:5" ht="26.4" hidden="1">
      <c r="A3863" s="27">
        <v>37555</v>
      </c>
      <c r="B3863" s="30" t="s">
        <v>3955</v>
      </c>
      <c r="C3863" s="27" t="s">
        <v>48</v>
      </c>
      <c r="D3863" s="27" t="s">
        <v>49</v>
      </c>
      <c r="E3863" s="28" t="s">
        <v>3956</v>
      </c>
    </row>
    <row r="3864" spans="1:5" ht="39.6" hidden="1">
      <c r="A3864" s="27">
        <v>37556</v>
      </c>
      <c r="B3864" s="30" t="s">
        <v>6741</v>
      </c>
      <c r="C3864" s="27" t="s">
        <v>48</v>
      </c>
      <c r="D3864" s="27" t="s">
        <v>49</v>
      </c>
      <c r="E3864" s="28" t="s">
        <v>6742</v>
      </c>
    </row>
    <row r="3865" spans="1:5" ht="39.6" hidden="1">
      <c r="A3865" s="27">
        <v>37557</v>
      </c>
      <c r="B3865" s="30" t="s">
        <v>6739</v>
      </c>
      <c r="C3865" s="27" t="s">
        <v>48</v>
      </c>
      <c r="D3865" s="27" t="s">
        <v>49</v>
      </c>
      <c r="E3865" s="28" t="s">
        <v>6740</v>
      </c>
    </row>
    <row r="3866" spans="1:5" ht="39.6" hidden="1">
      <c r="A3866" s="27">
        <v>37558</v>
      </c>
      <c r="B3866" s="30" t="s">
        <v>6747</v>
      </c>
      <c r="C3866" s="27" t="s">
        <v>48</v>
      </c>
      <c r="D3866" s="27" t="s">
        <v>49</v>
      </c>
      <c r="E3866" s="28" t="s">
        <v>6748</v>
      </c>
    </row>
    <row r="3867" spans="1:5" ht="39.6" hidden="1">
      <c r="A3867" s="27">
        <v>37559</v>
      </c>
      <c r="B3867" s="30" t="s">
        <v>6743</v>
      </c>
      <c r="C3867" s="27" t="s">
        <v>48</v>
      </c>
      <c r="D3867" s="27" t="s">
        <v>49</v>
      </c>
      <c r="E3867" s="28" t="s">
        <v>6744</v>
      </c>
    </row>
    <row r="3868" spans="1:5" ht="39.6" hidden="1">
      <c r="A3868" s="27">
        <v>37560</v>
      </c>
      <c r="B3868" s="30" t="s">
        <v>6737</v>
      </c>
      <c r="C3868" s="27" t="s">
        <v>48</v>
      </c>
      <c r="D3868" s="27" t="s">
        <v>49</v>
      </c>
      <c r="E3868" s="28" t="s">
        <v>6738</v>
      </c>
    </row>
    <row r="3869" spans="1:5" ht="39.6" hidden="1">
      <c r="A3869" s="27">
        <v>37561</v>
      </c>
      <c r="B3869" s="30" t="s">
        <v>6931</v>
      </c>
      <c r="C3869" s="27" t="s">
        <v>62</v>
      </c>
      <c r="D3869" s="27" t="s">
        <v>74</v>
      </c>
      <c r="E3869" s="28" t="s">
        <v>6932</v>
      </c>
    </row>
    <row r="3870" spans="1:5" ht="26.4" hidden="1">
      <c r="A3870" s="27">
        <v>37562</v>
      </c>
      <c r="B3870" s="30" t="s">
        <v>6933</v>
      </c>
      <c r="C3870" s="27" t="s">
        <v>62</v>
      </c>
      <c r="D3870" s="27" t="s">
        <v>74</v>
      </c>
      <c r="E3870" s="28" t="s">
        <v>6934</v>
      </c>
    </row>
    <row r="3871" spans="1:5" ht="26.4" hidden="1">
      <c r="A3871" s="27">
        <v>37563</v>
      </c>
      <c r="B3871" s="30" t="s">
        <v>6927</v>
      </c>
      <c r="C3871" s="27" t="s">
        <v>62</v>
      </c>
      <c r="D3871" s="27" t="s">
        <v>74</v>
      </c>
      <c r="E3871" s="28" t="s">
        <v>6928</v>
      </c>
    </row>
    <row r="3872" spans="1:5" ht="26.4" hidden="1">
      <c r="A3872" s="27">
        <v>37585</v>
      </c>
      <c r="B3872" s="30" t="s">
        <v>6935</v>
      </c>
      <c r="C3872" s="27" t="s">
        <v>48</v>
      </c>
      <c r="D3872" s="27" t="s">
        <v>49</v>
      </c>
      <c r="E3872" s="28" t="s">
        <v>6936</v>
      </c>
    </row>
    <row r="3873" spans="1:5" ht="26.4" hidden="1">
      <c r="A3873" s="27">
        <v>37586</v>
      </c>
      <c r="B3873" s="30" t="s">
        <v>6629</v>
      </c>
      <c r="C3873" s="27" t="s">
        <v>4173</v>
      </c>
      <c r="D3873" s="27" t="s">
        <v>74</v>
      </c>
      <c r="E3873" s="28" t="s">
        <v>6630</v>
      </c>
    </row>
    <row r="3874" spans="1:5" ht="26.4" hidden="1">
      <c r="A3874" s="27">
        <v>37587</v>
      </c>
      <c r="B3874" s="30" t="s">
        <v>6054</v>
      </c>
      <c r="C3874" s="27" t="s">
        <v>48</v>
      </c>
      <c r="D3874" s="27" t="s">
        <v>49</v>
      </c>
      <c r="E3874" s="28" t="s">
        <v>6055</v>
      </c>
    </row>
    <row r="3875" spans="1:5" hidden="1">
      <c r="A3875" s="27">
        <v>37588</v>
      </c>
      <c r="B3875" s="30" t="s">
        <v>9325</v>
      </c>
      <c r="C3875" s="27" t="s">
        <v>48</v>
      </c>
      <c r="D3875" s="27" t="s">
        <v>49</v>
      </c>
      <c r="E3875" s="28" t="s">
        <v>9326</v>
      </c>
    </row>
    <row r="3876" spans="1:5" ht="26.4" hidden="1">
      <c r="A3876" s="27">
        <v>37589</v>
      </c>
      <c r="B3876" s="30" t="s">
        <v>7766</v>
      </c>
      <c r="C3876" s="27" t="s">
        <v>48</v>
      </c>
      <c r="D3876" s="27" t="s">
        <v>49</v>
      </c>
      <c r="E3876" s="28" t="s">
        <v>7767</v>
      </c>
    </row>
    <row r="3877" spans="1:5" ht="26.4" hidden="1">
      <c r="A3877" s="27">
        <v>37590</v>
      </c>
      <c r="B3877" s="30" t="s">
        <v>7639</v>
      </c>
      <c r="C3877" s="27" t="s">
        <v>48</v>
      </c>
      <c r="D3877" s="27" t="s">
        <v>49</v>
      </c>
      <c r="E3877" s="28" t="s">
        <v>2365</v>
      </c>
    </row>
    <row r="3878" spans="1:5" ht="26.4" hidden="1">
      <c r="A3878" s="27">
        <v>37591</v>
      </c>
      <c r="B3878" s="30" t="s">
        <v>7640</v>
      </c>
      <c r="C3878" s="27" t="s">
        <v>48</v>
      </c>
      <c r="D3878" s="27" t="s">
        <v>49</v>
      </c>
      <c r="E3878" s="28" t="s">
        <v>7641</v>
      </c>
    </row>
    <row r="3879" spans="1:5" ht="26.4" hidden="1">
      <c r="A3879" s="27">
        <v>37592</v>
      </c>
      <c r="B3879" s="30" t="s">
        <v>1044</v>
      </c>
      <c r="C3879" s="27" t="s">
        <v>48</v>
      </c>
      <c r="D3879" s="27" t="s">
        <v>49</v>
      </c>
      <c r="E3879" s="28" t="s">
        <v>1045</v>
      </c>
    </row>
    <row r="3880" spans="1:5" ht="26.4" hidden="1">
      <c r="A3880" s="27">
        <v>37593</v>
      </c>
      <c r="B3880" s="30" t="s">
        <v>1041</v>
      </c>
      <c r="C3880" s="27" t="s">
        <v>48</v>
      </c>
      <c r="D3880" s="27" t="s">
        <v>49</v>
      </c>
      <c r="E3880" s="28" t="s">
        <v>731</v>
      </c>
    </row>
    <row r="3881" spans="1:5" ht="26.4" hidden="1">
      <c r="A3881" s="27">
        <v>37594</v>
      </c>
      <c r="B3881" s="30" t="s">
        <v>1042</v>
      </c>
      <c r="C3881" s="27" t="s">
        <v>48</v>
      </c>
      <c r="D3881" s="27" t="s">
        <v>49</v>
      </c>
      <c r="E3881" s="28" t="s">
        <v>1043</v>
      </c>
    </row>
    <row r="3882" spans="1:5" hidden="1">
      <c r="A3882" s="27">
        <v>37595</v>
      </c>
      <c r="B3882" s="30" t="s">
        <v>730</v>
      </c>
      <c r="C3882" s="27" t="s">
        <v>172</v>
      </c>
      <c r="D3882" s="27" t="s">
        <v>49</v>
      </c>
      <c r="E3882" s="28" t="s">
        <v>731</v>
      </c>
    </row>
    <row r="3883" spans="1:5" hidden="1">
      <c r="A3883" s="27">
        <v>37596</v>
      </c>
      <c r="B3883" s="30" t="s">
        <v>732</v>
      </c>
      <c r="C3883" s="27" t="s">
        <v>172</v>
      </c>
      <c r="D3883" s="27" t="s">
        <v>49</v>
      </c>
      <c r="E3883" s="28" t="s">
        <v>733</v>
      </c>
    </row>
    <row r="3884" spans="1:5" ht="26.4" hidden="1">
      <c r="A3884" s="27">
        <v>37597</v>
      </c>
      <c r="B3884" s="30" t="s">
        <v>994</v>
      </c>
      <c r="C3884" s="27" t="s">
        <v>48</v>
      </c>
      <c r="D3884" s="27" t="s">
        <v>74</v>
      </c>
      <c r="E3884" s="28" t="s">
        <v>995</v>
      </c>
    </row>
    <row r="3885" spans="1:5" ht="26.4" hidden="1">
      <c r="A3885" s="27">
        <v>37598</v>
      </c>
      <c r="B3885" s="30" t="s">
        <v>2838</v>
      </c>
      <c r="C3885" s="27" t="s">
        <v>48</v>
      </c>
      <c r="D3885" s="27" t="s">
        <v>74</v>
      </c>
      <c r="E3885" s="28" t="s">
        <v>2839</v>
      </c>
    </row>
    <row r="3886" spans="1:5" ht="26.4" hidden="1">
      <c r="A3886" s="27">
        <v>37599</v>
      </c>
      <c r="B3886" s="30" t="s">
        <v>169</v>
      </c>
      <c r="C3886" s="27" t="s">
        <v>48</v>
      </c>
      <c r="D3886" s="27" t="s">
        <v>74</v>
      </c>
      <c r="E3886" s="28" t="s">
        <v>170</v>
      </c>
    </row>
    <row r="3887" spans="1:5" hidden="1">
      <c r="A3887" s="27">
        <v>37600</v>
      </c>
      <c r="B3887" s="30" t="s">
        <v>167</v>
      </c>
      <c r="C3887" s="27" t="s">
        <v>48</v>
      </c>
      <c r="D3887" s="27" t="s">
        <v>74</v>
      </c>
      <c r="E3887" s="28" t="s">
        <v>168</v>
      </c>
    </row>
    <row r="3888" spans="1:5" hidden="1">
      <c r="A3888" s="27">
        <v>37601</v>
      </c>
      <c r="B3888" s="30" t="s">
        <v>2900</v>
      </c>
      <c r="C3888" s="27" t="s">
        <v>165</v>
      </c>
      <c r="D3888" s="27" t="s">
        <v>74</v>
      </c>
      <c r="E3888" s="28" t="s">
        <v>1758</v>
      </c>
    </row>
    <row r="3889" spans="1:5" hidden="1">
      <c r="A3889" s="27">
        <v>37623</v>
      </c>
      <c r="B3889" s="30" t="s">
        <v>6237</v>
      </c>
      <c r="C3889" s="27" t="s">
        <v>52</v>
      </c>
      <c r="D3889" s="27" t="s">
        <v>49</v>
      </c>
      <c r="E3889" s="28" t="s">
        <v>6238</v>
      </c>
    </row>
    <row r="3890" spans="1:5" hidden="1">
      <c r="A3890" s="27">
        <v>37666</v>
      </c>
      <c r="B3890" s="30" t="s">
        <v>6236</v>
      </c>
      <c r="C3890" s="27" t="s">
        <v>52</v>
      </c>
      <c r="D3890" s="27" t="s">
        <v>49</v>
      </c>
      <c r="E3890" s="28" t="s">
        <v>2166</v>
      </c>
    </row>
    <row r="3891" spans="1:5" ht="26.4" hidden="1">
      <c r="A3891" s="27">
        <v>37712</v>
      </c>
      <c r="B3891" s="30" t="s">
        <v>8128</v>
      </c>
      <c r="C3891" s="27" t="s">
        <v>62</v>
      </c>
      <c r="D3891" s="27" t="s">
        <v>74</v>
      </c>
      <c r="E3891" s="28" t="s">
        <v>8129</v>
      </c>
    </row>
    <row r="3892" spans="1:5" ht="39.6" hidden="1">
      <c r="A3892" s="27">
        <v>37727</v>
      </c>
      <c r="B3892" s="30" t="s">
        <v>2171</v>
      </c>
      <c r="C3892" s="27" t="s">
        <v>48</v>
      </c>
      <c r="D3892" s="27" t="s">
        <v>53</v>
      </c>
      <c r="E3892" s="28" t="s">
        <v>2172</v>
      </c>
    </row>
    <row r="3893" spans="1:5" ht="39.6" hidden="1">
      <c r="A3893" s="27">
        <v>37728</v>
      </c>
      <c r="B3893" s="30" t="s">
        <v>2173</v>
      </c>
      <c r="C3893" s="27" t="s">
        <v>48</v>
      </c>
      <c r="D3893" s="27" t="s">
        <v>49</v>
      </c>
      <c r="E3893" s="28" t="s">
        <v>2174</v>
      </c>
    </row>
    <row r="3894" spans="1:5" ht="39.6" hidden="1">
      <c r="A3894" s="27">
        <v>37729</v>
      </c>
      <c r="B3894" s="30" t="s">
        <v>2175</v>
      </c>
      <c r="C3894" s="27" t="s">
        <v>48</v>
      </c>
      <c r="D3894" s="27" t="s">
        <v>49</v>
      </c>
      <c r="E3894" s="28" t="s">
        <v>2176</v>
      </c>
    </row>
    <row r="3895" spans="1:5" ht="39.6" hidden="1">
      <c r="A3895" s="27">
        <v>37730</v>
      </c>
      <c r="B3895" s="30" t="s">
        <v>2177</v>
      </c>
      <c r="C3895" s="27" t="s">
        <v>48</v>
      </c>
      <c r="D3895" s="27" t="s">
        <v>49</v>
      </c>
      <c r="E3895" s="28" t="s">
        <v>2178</v>
      </c>
    </row>
    <row r="3896" spans="1:5" ht="39.6" hidden="1">
      <c r="A3896" s="27">
        <v>37731</v>
      </c>
      <c r="B3896" s="30" t="s">
        <v>2179</v>
      </c>
      <c r="C3896" s="27" t="s">
        <v>48</v>
      </c>
      <c r="D3896" s="27" t="s">
        <v>49</v>
      </c>
      <c r="E3896" s="28" t="s">
        <v>2180</v>
      </c>
    </row>
    <row r="3897" spans="1:5" ht="39.6" hidden="1">
      <c r="A3897" s="27">
        <v>37732</v>
      </c>
      <c r="B3897" s="30" t="s">
        <v>2181</v>
      </c>
      <c r="C3897" s="27" t="s">
        <v>48</v>
      </c>
      <c r="D3897" s="27" t="s">
        <v>49</v>
      </c>
      <c r="E3897" s="28" t="s">
        <v>2182</v>
      </c>
    </row>
    <row r="3898" spans="1:5" ht="26.4" hidden="1">
      <c r="A3898" s="27">
        <v>37733</v>
      </c>
      <c r="B3898" s="30" t="s">
        <v>1741</v>
      </c>
      <c r="C3898" s="27" t="s">
        <v>48</v>
      </c>
      <c r="D3898" s="27" t="s">
        <v>49</v>
      </c>
      <c r="E3898" s="28" t="s">
        <v>1742</v>
      </c>
    </row>
    <row r="3899" spans="1:5" ht="26.4" hidden="1">
      <c r="A3899" s="27">
        <v>37734</v>
      </c>
      <c r="B3899" s="30" t="s">
        <v>1737</v>
      </c>
      <c r="C3899" s="27" t="s">
        <v>48</v>
      </c>
      <c r="D3899" s="27" t="s">
        <v>49</v>
      </c>
      <c r="E3899" s="28" t="s">
        <v>1738</v>
      </c>
    </row>
    <row r="3900" spans="1:5" ht="26.4" hidden="1">
      <c r="A3900" s="27">
        <v>37735</v>
      </c>
      <c r="B3900" s="30" t="s">
        <v>1743</v>
      </c>
      <c r="C3900" s="27" t="s">
        <v>48</v>
      </c>
      <c r="D3900" s="27" t="s">
        <v>49</v>
      </c>
      <c r="E3900" s="28" t="s">
        <v>1744</v>
      </c>
    </row>
    <row r="3901" spans="1:5" ht="39.6" hidden="1">
      <c r="A3901" s="27">
        <v>37736</v>
      </c>
      <c r="B3901" s="30" t="s">
        <v>7742</v>
      </c>
      <c r="C3901" s="27" t="s">
        <v>48</v>
      </c>
      <c r="D3901" s="27" t="s">
        <v>74</v>
      </c>
      <c r="E3901" s="28" t="s">
        <v>7743</v>
      </c>
    </row>
    <row r="3902" spans="1:5" ht="26.4" hidden="1">
      <c r="A3902" s="27">
        <v>37737</v>
      </c>
      <c r="B3902" s="30" t="s">
        <v>7750</v>
      </c>
      <c r="C3902" s="27" t="s">
        <v>48</v>
      </c>
      <c r="D3902" s="27" t="s">
        <v>74</v>
      </c>
      <c r="E3902" s="28" t="s">
        <v>7751</v>
      </c>
    </row>
    <row r="3903" spans="1:5" ht="26.4" hidden="1">
      <c r="A3903" s="27">
        <v>37738</v>
      </c>
      <c r="B3903" s="30" t="s">
        <v>7748</v>
      </c>
      <c r="C3903" s="27" t="s">
        <v>48</v>
      </c>
      <c r="D3903" s="27" t="s">
        <v>74</v>
      </c>
      <c r="E3903" s="28" t="s">
        <v>7749</v>
      </c>
    </row>
    <row r="3904" spans="1:5" ht="26.4" hidden="1">
      <c r="A3904" s="27">
        <v>37739</v>
      </c>
      <c r="B3904" s="30" t="s">
        <v>7744</v>
      </c>
      <c r="C3904" s="27" t="s">
        <v>48</v>
      </c>
      <c r="D3904" s="27" t="s">
        <v>74</v>
      </c>
      <c r="E3904" s="28" t="s">
        <v>7745</v>
      </c>
    </row>
    <row r="3905" spans="1:5" ht="26.4" hidden="1">
      <c r="A3905" s="27">
        <v>37740</v>
      </c>
      <c r="B3905" s="30" t="s">
        <v>7746</v>
      </c>
      <c r="C3905" s="27" t="s">
        <v>48</v>
      </c>
      <c r="D3905" s="27" t="s">
        <v>74</v>
      </c>
      <c r="E3905" s="28" t="s">
        <v>7747</v>
      </c>
    </row>
    <row r="3906" spans="1:5" ht="26.4" hidden="1">
      <c r="A3906" s="27">
        <v>37741</v>
      </c>
      <c r="B3906" s="30" t="s">
        <v>7519</v>
      </c>
      <c r="C3906" s="27" t="s">
        <v>48</v>
      </c>
      <c r="D3906" s="27" t="s">
        <v>49</v>
      </c>
      <c r="E3906" s="28" t="s">
        <v>7520</v>
      </c>
    </row>
    <row r="3907" spans="1:5" ht="26.4" hidden="1">
      <c r="A3907" s="27">
        <v>37743</v>
      </c>
      <c r="B3907" s="30" t="s">
        <v>7515</v>
      </c>
      <c r="C3907" s="27" t="s">
        <v>48</v>
      </c>
      <c r="D3907" s="27" t="s">
        <v>49</v>
      </c>
      <c r="E3907" s="28" t="s">
        <v>7516</v>
      </c>
    </row>
    <row r="3908" spans="1:5" ht="26.4" hidden="1">
      <c r="A3908" s="27">
        <v>37744</v>
      </c>
      <c r="B3908" s="30" t="s">
        <v>7517</v>
      </c>
      <c r="C3908" s="27" t="s">
        <v>48</v>
      </c>
      <c r="D3908" s="27" t="s">
        <v>49</v>
      </c>
      <c r="E3908" s="28" t="s">
        <v>7518</v>
      </c>
    </row>
    <row r="3909" spans="1:5" ht="39.6" hidden="1">
      <c r="A3909" s="27">
        <v>37745</v>
      </c>
      <c r="B3909" s="30" t="s">
        <v>1972</v>
      </c>
      <c r="C3909" s="27" t="s">
        <v>48</v>
      </c>
      <c r="D3909" s="27" t="s">
        <v>74</v>
      </c>
      <c r="E3909" s="28" t="s">
        <v>1973</v>
      </c>
    </row>
    <row r="3910" spans="1:5" ht="39.6" hidden="1">
      <c r="A3910" s="27">
        <v>37746</v>
      </c>
      <c r="B3910" s="30" t="s">
        <v>1992</v>
      </c>
      <c r="C3910" s="27" t="s">
        <v>48</v>
      </c>
      <c r="D3910" s="27" t="s">
        <v>74</v>
      </c>
      <c r="E3910" s="28" t="s">
        <v>1993</v>
      </c>
    </row>
    <row r="3911" spans="1:5" ht="39.6" hidden="1">
      <c r="A3911" s="27">
        <v>37747</v>
      </c>
      <c r="B3911" s="30" t="s">
        <v>2003</v>
      </c>
      <c r="C3911" s="27" t="s">
        <v>48</v>
      </c>
      <c r="D3911" s="27" t="s">
        <v>74</v>
      </c>
      <c r="E3911" s="28" t="s">
        <v>2004</v>
      </c>
    </row>
    <row r="3912" spans="1:5" ht="39.6" hidden="1">
      <c r="A3912" s="27">
        <v>37748</v>
      </c>
      <c r="B3912" s="30" t="s">
        <v>1976</v>
      </c>
      <c r="C3912" s="27" t="s">
        <v>48</v>
      </c>
      <c r="D3912" s="27" t="s">
        <v>74</v>
      </c>
      <c r="E3912" s="28" t="s">
        <v>1977</v>
      </c>
    </row>
    <row r="3913" spans="1:5" ht="39.6" hidden="1">
      <c r="A3913" s="27">
        <v>37749</v>
      </c>
      <c r="B3913" s="30" t="s">
        <v>2008</v>
      </c>
      <c r="C3913" s="27" t="s">
        <v>48</v>
      </c>
      <c r="D3913" s="27" t="s">
        <v>74</v>
      </c>
      <c r="E3913" s="28" t="s">
        <v>2009</v>
      </c>
    </row>
    <row r="3914" spans="1:5" ht="39.6" hidden="1">
      <c r="A3914" s="27">
        <v>37750</v>
      </c>
      <c r="B3914" s="30" t="s">
        <v>1994</v>
      </c>
      <c r="C3914" s="27" t="s">
        <v>48</v>
      </c>
      <c r="D3914" s="27" t="s">
        <v>74</v>
      </c>
      <c r="E3914" s="28" t="s">
        <v>1995</v>
      </c>
    </row>
    <row r="3915" spans="1:5" ht="39.6" hidden="1">
      <c r="A3915" s="27">
        <v>37751</v>
      </c>
      <c r="B3915" s="30" t="s">
        <v>2007</v>
      </c>
      <c r="C3915" s="27" t="s">
        <v>48</v>
      </c>
      <c r="D3915" s="27" t="s">
        <v>74</v>
      </c>
      <c r="E3915" s="28" t="s">
        <v>2006</v>
      </c>
    </row>
    <row r="3916" spans="1:5" ht="39.6" hidden="1">
      <c r="A3916" s="27">
        <v>37752</v>
      </c>
      <c r="B3916" s="30" t="s">
        <v>1986</v>
      </c>
      <c r="C3916" s="27" t="s">
        <v>48</v>
      </c>
      <c r="D3916" s="27" t="s">
        <v>74</v>
      </c>
      <c r="E3916" s="28" t="s">
        <v>1987</v>
      </c>
    </row>
    <row r="3917" spans="1:5" ht="39.6" hidden="1">
      <c r="A3917" s="27">
        <v>37753</v>
      </c>
      <c r="B3917" s="30" t="s">
        <v>1996</v>
      </c>
      <c r="C3917" s="27" t="s">
        <v>48</v>
      </c>
      <c r="D3917" s="27" t="s">
        <v>74</v>
      </c>
      <c r="E3917" s="28" t="s">
        <v>1997</v>
      </c>
    </row>
    <row r="3918" spans="1:5" ht="39.6" hidden="1">
      <c r="A3918" s="27">
        <v>37754</v>
      </c>
      <c r="B3918" s="30" t="s">
        <v>1974</v>
      </c>
      <c r="C3918" s="27" t="s">
        <v>48</v>
      </c>
      <c r="D3918" s="27" t="s">
        <v>74</v>
      </c>
      <c r="E3918" s="28" t="s">
        <v>1975</v>
      </c>
    </row>
    <row r="3919" spans="1:5" ht="39.6" hidden="1">
      <c r="A3919" s="27">
        <v>37755</v>
      </c>
      <c r="B3919" s="30" t="s">
        <v>1999</v>
      </c>
      <c r="C3919" s="27" t="s">
        <v>48</v>
      </c>
      <c r="D3919" s="27" t="s">
        <v>74</v>
      </c>
      <c r="E3919" s="28" t="s">
        <v>2000</v>
      </c>
    </row>
    <row r="3920" spans="1:5" ht="39.6" hidden="1">
      <c r="A3920" s="27">
        <v>37756</v>
      </c>
      <c r="B3920" s="30" t="s">
        <v>1998</v>
      </c>
      <c r="C3920" s="27" t="s">
        <v>48</v>
      </c>
      <c r="D3920" s="27" t="s">
        <v>74</v>
      </c>
      <c r="E3920" s="28" t="s">
        <v>1979</v>
      </c>
    </row>
    <row r="3921" spans="1:5" ht="39.6" hidden="1">
      <c r="A3921" s="27">
        <v>37757</v>
      </c>
      <c r="B3921" s="30" t="s">
        <v>1980</v>
      </c>
      <c r="C3921" s="27" t="s">
        <v>48</v>
      </c>
      <c r="D3921" s="27" t="s">
        <v>74</v>
      </c>
      <c r="E3921" s="28" t="s">
        <v>1981</v>
      </c>
    </row>
    <row r="3922" spans="1:5" ht="39.6" hidden="1">
      <c r="A3922" s="27">
        <v>37758</v>
      </c>
      <c r="B3922" s="30" t="s">
        <v>2001</v>
      </c>
      <c r="C3922" s="27" t="s">
        <v>48</v>
      </c>
      <c r="D3922" s="27" t="s">
        <v>74</v>
      </c>
      <c r="E3922" s="28" t="s">
        <v>2002</v>
      </c>
    </row>
    <row r="3923" spans="1:5" ht="39.6" hidden="1">
      <c r="A3923" s="27">
        <v>37759</v>
      </c>
      <c r="B3923" s="30" t="s">
        <v>1982</v>
      </c>
      <c r="C3923" s="27" t="s">
        <v>48</v>
      </c>
      <c r="D3923" s="27" t="s">
        <v>74</v>
      </c>
      <c r="E3923" s="28" t="s">
        <v>1983</v>
      </c>
    </row>
    <row r="3924" spans="1:5" ht="39.6" hidden="1">
      <c r="A3924" s="27">
        <v>37760</v>
      </c>
      <c r="B3924" s="30" t="s">
        <v>1988</v>
      </c>
      <c r="C3924" s="27" t="s">
        <v>48</v>
      </c>
      <c r="D3924" s="27" t="s">
        <v>74</v>
      </c>
      <c r="E3924" s="28" t="s">
        <v>1989</v>
      </c>
    </row>
    <row r="3925" spans="1:5" ht="39.6" hidden="1">
      <c r="A3925" s="27">
        <v>37761</v>
      </c>
      <c r="B3925" s="30" t="s">
        <v>1978</v>
      </c>
      <c r="C3925" s="27" t="s">
        <v>48</v>
      </c>
      <c r="D3925" s="27" t="s">
        <v>74</v>
      </c>
      <c r="E3925" s="28" t="s">
        <v>1979</v>
      </c>
    </row>
    <row r="3926" spans="1:5" ht="39.6" hidden="1">
      <c r="A3926" s="27">
        <v>37762</v>
      </c>
      <c r="B3926" s="30" t="s">
        <v>2198</v>
      </c>
      <c r="C3926" s="27" t="s">
        <v>48</v>
      </c>
      <c r="D3926" s="27" t="s">
        <v>49</v>
      </c>
      <c r="E3926" s="28" t="s">
        <v>2199</v>
      </c>
    </row>
    <row r="3927" spans="1:5" ht="39.6" hidden="1">
      <c r="A3927" s="27">
        <v>37763</v>
      </c>
      <c r="B3927" s="30" t="s">
        <v>2200</v>
      </c>
      <c r="C3927" s="27" t="s">
        <v>48</v>
      </c>
      <c r="D3927" s="27" t="s">
        <v>49</v>
      </c>
      <c r="E3927" s="28" t="s">
        <v>2201</v>
      </c>
    </row>
    <row r="3928" spans="1:5" ht="39.6" hidden="1">
      <c r="A3928" s="27">
        <v>37765</v>
      </c>
      <c r="B3928" s="30" t="s">
        <v>1990</v>
      </c>
      <c r="C3928" s="27" t="s">
        <v>48</v>
      </c>
      <c r="D3928" s="27" t="s">
        <v>74</v>
      </c>
      <c r="E3928" s="28" t="s">
        <v>1991</v>
      </c>
    </row>
    <row r="3929" spans="1:5" ht="39.6" hidden="1">
      <c r="A3929" s="27">
        <v>37766</v>
      </c>
      <c r="B3929" s="30" t="s">
        <v>1984</v>
      </c>
      <c r="C3929" s="27" t="s">
        <v>48</v>
      </c>
      <c r="D3929" s="27" t="s">
        <v>74</v>
      </c>
      <c r="E3929" s="28" t="s">
        <v>1985</v>
      </c>
    </row>
    <row r="3930" spans="1:5" ht="39.6" hidden="1">
      <c r="A3930" s="27">
        <v>37767</v>
      </c>
      <c r="B3930" s="30" t="s">
        <v>2005</v>
      </c>
      <c r="C3930" s="27" t="s">
        <v>48</v>
      </c>
      <c r="D3930" s="27" t="s">
        <v>74</v>
      </c>
      <c r="E3930" s="28" t="s">
        <v>2006</v>
      </c>
    </row>
    <row r="3931" spans="1:5" ht="26.4" hidden="1">
      <c r="A3931" s="27">
        <v>37768</v>
      </c>
      <c r="B3931" s="30" t="s">
        <v>5287</v>
      </c>
      <c r="C3931" s="27" t="s">
        <v>48</v>
      </c>
      <c r="D3931" s="27" t="s">
        <v>74</v>
      </c>
      <c r="E3931" s="28" t="s">
        <v>5288</v>
      </c>
    </row>
    <row r="3932" spans="1:5" ht="26.4" hidden="1">
      <c r="A3932" s="27">
        <v>37769</v>
      </c>
      <c r="B3932" s="30" t="s">
        <v>5291</v>
      </c>
      <c r="C3932" s="27" t="s">
        <v>48</v>
      </c>
      <c r="D3932" s="27" t="s">
        <v>74</v>
      </c>
      <c r="E3932" s="28" t="s">
        <v>5292</v>
      </c>
    </row>
    <row r="3933" spans="1:5" ht="26.4" hidden="1">
      <c r="A3933" s="27">
        <v>37770</v>
      </c>
      <c r="B3933" s="30" t="s">
        <v>5293</v>
      </c>
      <c r="C3933" s="27" t="s">
        <v>48</v>
      </c>
      <c r="D3933" s="27" t="s">
        <v>74</v>
      </c>
      <c r="E3933" s="28" t="s">
        <v>5294</v>
      </c>
    </row>
    <row r="3934" spans="1:5" ht="39.6" hidden="1">
      <c r="A3934" s="27">
        <v>37771</v>
      </c>
      <c r="B3934" s="30" t="s">
        <v>4581</v>
      </c>
      <c r="C3934" s="27" t="s">
        <v>48</v>
      </c>
      <c r="D3934" s="27" t="s">
        <v>74</v>
      </c>
      <c r="E3934" s="28" t="s">
        <v>4582</v>
      </c>
    </row>
    <row r="3935" spans="1:5" ht="39.6" hidden="1">
      <c r="A3935" s="27">
        <v>37772</v>
      </c>
      <c r="B3935" s="30" t="s">
        <v>4579</v>
      </c>
      <c r="C3935" s="27" t="s">
        <v>48</v>
      </c>
      <c r="D3935" s="27" t="s">
        <v>74</v>
      </c>
      <c r="E3935" s="28" t="s">
        <v>4580</v>
      </c>
    </row>
    <row r="3936" spans="1:5" ht="26.4" hidden="1">
      <c r="A3936" s="27">
        <v>37773</v>
      </c>
      <c r="B3936" s="30" t="s">
        <v>5289</v>
      </c>
      <c r="C3936" s="27" t="s">
        <v>48</v>
      </c>
      <c r="D3936" s="27" t="s">
        <v>74</v>
      </c>
      <c r="E3936" s="28" t="s">
        <v>5290</v>
      </c>
    </row>
    <row r="3937" spans="1:5" ht="39.6" hidden="1">
      <c r="A3937" s="27">
        <v>37774</v>
      </c>
      <c r="B3937" s="30" t="s">
        <v>3919</v>
      </c>
      <c r="C3937" s="27" t="s">
        <v>48</v>
      </c>
      <c r="D3937" s="27" t="s">
        <v>74</v>
      </c>
      <c r="E3937" s="28" t="s">
        <v>3920</v>
      </c>
    </row>
    <row r="3938" spans="1:5" ht="52.8" hidden="1">
      <c r="A3938" s="27">
        <v>37775</v>
      </c>
      <c r="B3938" s="30" t="s">
        <v>4530</v>
      </c>
      <c r="C3938" s="27" t="s">
        <v>48</v>
      </c>
      <c r="D3938" s="27" t="s">
        <v>74</v>
      </c>
      <c r="E3938" s="28" t="s">
        <v>4531</v>
      </c>
    </row>
    <row r="3939" spans="1:5" ht="52.8" hidden="1">
      <c r="A3939" s="27">
        <v>37776</v>
      </c>
      <c r="B3939" s="30" t="s">
        <v>4528</v>
      </c>
      <c r="C3939" s="27" t="s">
        <v>48</v>
      </c>
      <c r="D3939" s="27" t="s">
        <v>74</v>
      </c>
      <c r="E3939" s="28" t="s">
        <v>4529</v>
      </c>
    </row>
    <row r="3940" spans="1:5" ht="39.6" hidden="1">
      <c r="A3940" s="27">
        <v>37777</v>
      </c>
      <c r="B3940" s="30" t="s">
        <v>3839</v>
      </c>
      <c r="C3940" s="27" t="s">
        <v>48</v>
      </c>
      <c r="D3940" s="27" t="s">
        <v>74</v>
      </c>
      <c r="E3940" s="28" t="s">
        <v>3840</v>
      </c>
    </row>
    <row r="3941" spans="1:5" hidden="1">
      <c r="A3941" s="27">
        <v>37873</v>
      </c>
      <c r="B3941" s="30" t="s">
        <v>1048</v>
      </c>
      <c r="C3941" s="27" t="s">
        <v>48</v>
      </c>
      <c r="D3941" s="27" t="s">
        <v>49</v>
      </c>
      <c r="E3941" s="28" t="s">
        <v>1049</v>
      </c>
    </row>
    <row r="3942" spans="1:5" ht="26.4" hidden="1">
      <c r="A3942" s="27">
        <v>37947</v>
      </c>
      <c r="B3942" s="30" t="s">
        <v>8001</v>
      </c>
      <c r="C3942" s="27" t="s">
        <v>48</v>
      </c>
      <c r="D3942" s="27" t="s">
        <v>49</v>
      </c>
      <c r="E3942" s="28" t="s">
        <v>4989</v>
      </c>
    </row>
    <row r="3943" spans="1:5" hidden="1">
      <c r="A3943" s="27">
        <v>37948</v>
      </c>
      <c r="B3943" s="30" t="s">
        <v>8033</v>
      </c>
      <c r="C3943" s="27" t="s">
        <v>48</v>
      </c>
      <c r="D3943" s="27" t="s">
        <v>49</v>
      </c>
      <c r="E3943" s="28" t="s">
        <v>3820</v>
      </c>
    </row>
    <row r="3944" spans="1:5" hidden="1">
      <c r="A3944" s="27">
        <v>37949</v>
      </c>
      <c r="B3944" s="30" t="s">
        <v>4875</v>
      </c>
      <c r="C3944" s="27" t="s">
        <v>48</v>
      </c>
      <c r="D3944" s="27" t="s">
        <v>49</v>
      </c>
      <c r="E3944" s="28" t="s">
        <v>2113</v>
      </c>
    </row>
    <row r="3945" spans="1:5" hidden="1">
      <c r="A3945" s="27">
        <v>37950</v>
      </c>
      <c r="B3945" s="30" t="s">
        <v>4873</v>
      </c>
      <c r="C3945" s="27" t="s">
        <v>48</v>
      </c>
      <c r="D3945" s="27" t="s">
        <v>49</v>
      </c>
      <c r="E3945" s="28" t="s">
        <v>4874</v>
      </c>
    </row>
    <row r="3946" spans="1:5" hidden="1">
      <c r="A3946" s="27">
        <v>37951</v>
      </c>
      <c r="B3946" s="30" t="s">
        <v>4867</v>
      </c>
      <c r="C3946" s="27" t="s">
        <v>48</v>
      </c>
      <c r="D3946" s="27" t="s">
        <v>49</v>
      </c>
      <c r="E3946" s="28" t="s">
        <v>1043</v>
      </c>
    </row>
    <row r="3947" spans="1:5" hidden="1">
      <c r="A3947" s="27">
        <v>37952</v>
      </c>
      <c r="B3947" s="30" t="s">
        <v>4865</v>
      </c>
      <c r="C3947" s="27" t="s">
        <v>48</v>
      </c>
      <c r="D3947" s="27" t="s">
        <v>49</v>
      </c>
      <c r="E3947" s="28" t="s">
        <v>4866</v>
      </c>
    </row>
    <row r="3948" spans="1:5" ht="26.4" hidden="1">
      <c r="A3948" s="27">
        <v>37953</v>
      </c>
      <c r="B3948" s="30" t="s">
        <v>7506</v>
      </c>
      <c r="C3948" s="27" t="s">
        <v>48</v>
      </c>
      <c r="D3948" s="27" t="s">
        <v>74</v>
      </c>
      <c r="E3948" s="28" t="s">
        <v>7507</v>
      </c>
    </row>
    <row r="3949" spans="1:5" ht="26.4" hidden="1">
      <c r="A3949" s="27">
        <v>37954</v>
      </c>
      <c r="B3949" s="30" t="s">
        <v>7508</v>
      </c>
      <c r="C3949" s="27" t="s">
        <v>48</v>
      </c>
      <c r="D3949" s="27" t="s">
        <v>74</v>
      </c>
      <c r="E3949" s="28" t="s">
        <v>2705</v>
      </c>
    </row>
    <row r="3950" spans="1:5" ht="26.4" hidden="1">
      <c r="A3950" s="27">
        <v>37955</v>
      </c>
      <c r="B3950" s="30" t="s">
        <v>7509</v>
      </c>
      <c r="C3950" s="27" t="s">
        <v>48</v>
      </c>
      <c r="D3950" s="27" t="s">
        <v>74</v>
      </c>
      <c r="E3950" s="28" t="s">
        <v>3764</v>
      </c>
    </row>
    <row r="3951" spans="1:5" hidden="1">
      <c r="A3951" s="27">
        <v>37956</v>
      </c>
      <c r="B3951" s="30" t="s">
        <v>4792</v>
      </c>
      <c r="C3951" s="27" t="s">
        <v>48</v>
      </c>
      <c r="D3951" s="27" t="s">
        <v>49</v>
      </c>
      <c r="E3951" s="28" t="s">
        <v>4793</v>
      </c>
    </row>
    <row r="3952" spans="1:5" hidden="1">
      <c r="A3952" s="27">
        <v>37957</v>
      </c>
      <c r="B3952" s="30" t="s">
        <v>4794</v>
      </c>
      <c r="C3952" s="27" t="s">
        <v>48</v>
      </c>
      <c r="D3952" s="27" t="s">
        <v>49</v>
      </c>
      <c r="E3952" s="28" t="s">
        <v>499</v>
      </c>
    </row>
    <row r="3953" spans="1:5" hidden="1">
      <c r="A3953" s="27">
        <v>37958</v>
      </c>
      <c r="B3953" s="30" t="s">
        <v>4795</v>
      </c>
      <c r="C3953" s="27" t="s">
        <v>48</v>
      </c>
      <c r="D3953" s="27" t="s">
        <v>49</v>
      </c>
      <c r="E3953" s="28" t="s">
        <v>4782</v>
      </c>
    </row>
    <row r="3954" spans="1:5" hidden="1">
      <c r="A3954" s="27">
        <v>37959</v>
      </c>
      <c r="B3954" s="30" t="s">
        <v>4796</v>
      </c>
      <c r="C3954" s="27" t="s">
        <v>48</v>
      </c>
      <c r="D3954" s="27" t="s">
        <v>49</v>
      </c>
      <c r="E3954" s="28" t="s">
        <v>4784</v>
      </c>
    </row>
    <row r="3955" spans="1:5" hidden="1">
      <c r="A3955" s="27">
        <v>37960</v>
      </c>
      <c r="B3955" s="30" t="s">
        <v>4797</v>
      </c>
      <c r="C3955" s="27" t="s">
        <v>48</v>
      </c>
      <c r="D3955" s="27" t="s">
        <v>49</v>
      </c>
      <c r="E3955" s="28" t="s">
        <v>2327</v>
      </c>
    </row>
    <row r="3956" spans="1:5" hidden="1">
      <c r="A3956" s="27">
        <v>37961</v>
      </c>
      <c r="B3956" s="30" t="s">
        <v>4798</v>
      </c>
      <c r="C3956" s="27" t="s">
        <v>48</v>
      </c>
      <c r="D3956" s="27" t="s">
        <v>49</v>
      </c>
      <c r="E3956" s="28" t="s">
        <v>4799</v>
      </c>
    </row>
    <row r="3957" spans="1:5" hidden="1">
      <c r="A3957" s="27">
        <v>37962</v>
      </c>
      <c r="B3957" s="30" t="s">
        <v>4800</v>
      </c>
      <c r="C3957" s="27" t="s">
        <v>48</v>
      </c>
      <c r="D3957" s="27" t="s">
        <v>49</v>
      </c>
      <c r="E3957" s="28" t="s">
        <v>4801</v>
      </c>
    </row>
    <row r="3958" spans="1:5" hidden="1">
      <c r="A3958" s="27">
        <v>37963</v>
      </c>
      <c r="B3958" s="30" t="s">
        <v>4778</v>
      </c>
      <c r="C3958" s="27" t="s">
        <v>48</v>
      </c>
      <c r="D3958" s="27" t="s">
        <v>49</v>
      </c>
      <c r="E3958" s="28" t="s">
        <v>3706</v>
      </c>
    </row>
    <row r="3959" spans="1:5" hidden="1">
      <c r="A3959" s="27">
        <v>37964</v>
      </c>
      <c r="B3959" s="30" t="s">
        <v>4779</v>
      </c>
      <c r="C3959" s="27" t="s">
        <v>48</v>
      </c>
      <c r="D3959" s="27" t="s">
        <v>49</v>
      </c>
      <c r="E3959" s="28" t="s">
        <v>1082</v>
      </c>
    </row>
    <row r="3960" spans="1:5" hidden="1">
      <c r="A3960" s="27">
        <v>37965</v>
      </c>
      <c r="B3960" s="30" t="s">
        <v>4780</v>
      </c>
      <c r="C3960" s="27" t="s">
        <v>48</v>
      </c>
      <c r="D3960" s="27" t="s">
        <v>49</v>
      </c>
      <c r="E3960" s="28" t="s">
        <v>1406</v>
      </c>
    </row>
    <row r="3961" spans="1:5" hidden="1">
      <c r="A3961" s="27">
        <v>37966</v>
      </c>
      <c r="B3961" s="30" t="s">
        <v>4781</v>
      </c>
      <c r="C3961" s="27" t="s">
        <v>48</v>
      </c>
      <c r="D3961" s="27" t="s">
        <v>49</v>
      </c>
      <c r="E3961" s="28" t="s">
        <v>4782</v>
      </c>
    </row>
    <row r="3962" spans="1:5" hidden="1">
      <c r="A3962" s="27">
        <v>37967</v>
      </c>
      <c r="B3962" s="30" t="s">
        <v>4783</v>
      </c>
      <c r="C3962" s="27" t="s">
        <v>48</v>
      </c>
      <c r="D3962" s="27" t="s">
        <v>49</v>
      </c>
      <c r="E3962" s="28" t="s">
        <v>4784</v>
      </c>
    </row>
    <row r="3963" spans="1:5" hidden="1">
      <c r="A3963" s="27">
        <v>37968</v>
      </c>
      <c r="B3963" s="30" t="s">
        <v>4785</v>
      </c>
      <c r="C3963" s="27" t="s">
        <v>48</v>
      </c>
      <c r="D3963" s="27" t="s">
        <v>49</v>
      </c>
      <c r="E3963" s="28" t="s">
        <v>4786</v>
      </c>
    </row>
    <row r="3964" spans="1:5" hidden="1">
      <c r="A3964" s="27">
        <v>37969</v>
      </c>
      <c r="B3964" s="30" t="s">
        <v>4787</v>
      </c>
      <c r="C3964" s="27" t="s">
        <v>48</v>
      </c>
      <c r="D3964" s="27" t="s">
        <v>49</v>
      </c>
      <c r="E3964" s="28" t="s">
        <v>4788</v>
      </c>
    </row>
    <row r="3965" spans="1:5" hidden="1">
      <c r="A3965" s="27">
        <v>37970</v>
      </c>
      <c r="B3965" s="30" t="s">
        <v>4789</v>
      </c>
      <c r="C3965" s="27" t="s">
        <v>48</v>
      </c>
      <c r="D3965" s="27" t="s">
        <v>49</v>
      </c>
      <c r="E3965" s="28" t="s">
        <v>4790</v>
      </c>
    </row>
    <row r="3966" spans="1:5" hidden="1">
      <c r="A3966" s="27">
        <v>37971</v>
      </c>
      <c r="B3966" s="30" t="s">
        <v>3086</v>
      </c>
      <c r="C3966" s="27" t="s">
        <v>48</v>
      </c>
      <c r="D3966" s="27" t="s">
        <v>49</v>
      </c>
      <c r="E3966" s="28" t="s">
        <v>3087</v>
      </c>
    </row>
    <row r="3967" spans="1:5" hidden="1">
      <c r="A3967" s="27">
        <v>37972</v>
      </c>
      <c r="B3967" s="30" t="s">
        <v>3083</v>
      </c>
      <c r="C3967" s="27" t="s">
        <v>48</v>
      </c>
      <c r="D3967" s="27" t="s">
        <v>49</v>
      </c>
      <c r="E3967" s="28" t="s">
        <v>185</v>
      </c>
    </row>
    <row r="3968" spans="1:5" hidden="1">
      <c r="A3968" s="27">
        <v>37973</v>
      </c>
      <c r="B3968" s="30" t="s">
        <v>3084</v>
      </c>
      <c r="C3968" s="27" t="s">
        <v>48</v>
      </c>
      <c r="D3968" s="27" t="s">
        <v>49</v>
      </c>
      <c r="E3968" s="28" t="s">
        <v>3085</v>
      </c>
    </row>
    <row r="3969" spans="1:5" hidden="1">
      <c r="A3969" s="27">
        <v>37974</v>
      </c>
      <c r="B3969" s="30" t="s">
        <v>5420</v>
      </c>
      <c r="C3969" s="27" t="s">
        <v>48</v>
      </c>
      <c r="D3969" s="27" t="s">
        <v>49</v>
      </c>
      <c r="E3969" s="28" t="s">
        <v>1105</v>
      </c>
    </row>
    <row r="3970" spans="1:5" hidden="1">
      <c r="A3970" s="27">
        <v>37975</v>
      </c>
      <c r="B3970" s="30" t="s">
        <v>5421</v>
      </c>
      <c r="C3970" s="27" t="s">
        <v>48</v>
      </c>
      <c r="D3970" s="27" t="s">
        <v>49</v>
      </c>
      <c r="E3970" s="28" t="s">
        <v>126</v>
      </c>
    </row>
    <row r="3971" spans="1:5" hidden="1">
      <c r="A3971" s="27">
        <v>37976</v>
      </c>
      <c r="B3971" s="30" t="s">
        <v>5422</v>
      </c>
      <c r="C3971" s="27" t="s">
        <v>48</v>
      </c>
      <c r="D3971" s="27" t="s">
        <v>49</v>
      </c>
      <c r="E3971" s="28" t="s">
        <v>5423</v>
      </c>
    </row>
    <row r="3972" spans="1:5" hidden="1">
      <c r="A3972" s="27">
        <v>37977</v>
      </c>
      <c r="B3972" s="30" t="s">
        <v>5424</v>
      </c>
      <c r="C3972" s="27" t="s">
        <v>48</v>
      </c>
      <c r="D3972" s="27" t="s">
        <v>49</v>
      </c>
      <c r="E3972" s="28" t="s">
        <v>5425</v>
      </c>
    </row>
    <row r="3973" spans="1:5" hidden="1">
      <c r="A3973" s="27">
        <v>37978</v>
      </c>
      <c r="B3973" s="30" t="s">
        <v>5426</v>
      </c>
      <c r="C3973" s="27" t="s">
        <v>48</v>
      </c>
      <c r="D3973" s="27" t="s">
        <v>49</v>
      </c>
      <c r="E3973" s="28" t="s">
        <v>3307</v>
      </c>
    </row>
    <row r="3974" spans="1:5" hidden="1">
      <c r="A3974" s="27">
        <v>37979</v>
      </c>
      <c r="B3974" s="30" t="s">
        <v>5427</v>
      </c>
      <c r="C3974" s="27" t="s">
        <v>48</v>
      </c>
      <c r="D3974" s="27" t="s">
        <v>49</v>
      </c>
      <c r="E3974" s="28" t="s">
        <v>5428</v>
      </c>
    </row>
    <row r="3975" spans="1:5" hidden="1">
      <c r="A3975" s="27">
        <v>37980</v>
      </c>
      <c r="B3975" s="30" t="s">
        <v>5429</v>
      </c>
      <c r="C3975" s="27" t="s">
        <v>48</v>
      </c>
      <c r="D3975" s="27" t="s">
        <v>49</v>
      </c>
      <c r="E3975" s="28" t="s">
        <v>5430</v>
      </c>
    </row>
    <row r="3976" spans="1:5" hidden="1">
      <c r="A3976" s="27">
        <v>37981</v>
      </c>
      <c r="B3976" s="30" t="s">
        <v>5488</v>
      </c>
      <c r="C3976" s="27" t="s">
        <v>48</v>
      </c>
      <c r="D3976" s="27" t="s">
        <v>49</v>
      </c>
      <c r="E3976" s="28" t="s">
        <v>582</v>
      </c>
    </row>
    <row r="3977" spans="1:5" hidden="1">
      <c r="A3977" s="27">
        <v>37982</v>
      </c>
      <c r="B3977" s="30" t="s">
        <v>5489</v>
      </c>
      <c r="C3977" s="27" t="s">
        <v>48</v>
      </c>
      <c r="D3977" s="27" t="s">
        <v>49</v>
      </c>
      <c r="E3977" s="28" t="s">
        <v>3143</v>
      </c>
    </row>
    <row r="3978" spans="1:5" hidden="1">
      <c r="A3978" s="27">
        <v>37983</v>
      </c>
      <c r="B3978" s="30" t="s">
        <v>5490</v>
      </c>
      <c r="C3978" s="27" t="s">
        <v>48</v>
      </c>
      <c r="D3978" s="27" t="s">
        <v>49</v>
      </c>
      <c r="E3978" s="28" t="s">
        <v>5491</v>
      </c>
    </row>
    <row r="3979" spans="1:5" hidden="1">
      <c r="A3979" s="27">
        <v>37984</v>
      </c>
      <c r="B3979" s="30" t="s">
        <v>5492</v>
      </c>
      <c r="C3979" s="27" t="s">
        <v>48</v>
      </c>
      <c r="D3979" s="27" t="s">
        <v>49</v>
      </c>
      <c r="E3979" s="28" t="s">
        <v>5493</v>
      </c>
    </row>
    <row r="3980" spans="1:5" hidden="1">
      <c r="A3980" s="27">
        <v>37985</v>
      </c>
      <c r="B3980" s="30" t="s">
        <v>5494</v>
      </c>
      <c r="C3980" s="27" t="s">
        <v>48</v>
      </c>
      <c r="D3980" s="27" t="s">
        <v>49</v>
      </c>
      <c r="E3980" s="28" t="s">
        <v>5495</v>
      </c>
    </row>
    <row r="3981" spans="1:5" hidden="1">
      <c r="A3981" s="27">
        <v>37986</v>
      </c>
      <c r="B3981" s="30" t="s">
        <v>5609</v>
      </c>
      <c r="C3981" s="27" t="s">
        <v>48</v>
      </c>
      <c r="D3981" s="27" t="s">
        <v>49</v>
      </c>
      <c r="E3981" s="28" t="s">
        <v>1665</v>
      </c>
    </row>
    <row r="3982" spans="1:5" hidden="1">
      <c r="A3982" s="27">
        <v>37987</v>
      </c>
      <c r="B3982" s="30" t="s">
        <v>5610</v>
      </c>
      <c r="C3982" s="27" t="s">
        <v>48</v>
      </c>
      <c r="D3982" s="27" t="s">
        <v>49</v>
      </c>
      <c r="E3982" s="28" t="s">
        <v>5611</v>
      </c>
    </row>
    <row r="3983" spans="1:5" hidden="1">
      <c r="A3983" s="27">
        <v>37988</v>
      </c>
      <c r="B3983" s="30" t="s">
        <v>5612</v>
      </c>
      <c r="C3983" s="27" t="s">
        <v>48</v>
      </c>
      <c r="D3983" s="27" t="s">
        <v>49</v>
      </c>
      <c r="E3983" s="28" t="s">
        <v>5613</v>
      </c>
    </row>
    <row r="3984" spans="1:5" hidden="1">
      <c r="A3984" s="27">
        <v>37989</v>
      </c>
      <c r="B3984" s="30" t="s">
        <v>9220</v>
      </c>
      <c r="C3984" s="27" t="s">
        <v>48</v>
      </c>
      <c r="D3984" s="27" t="s">
        <v>49</v>
      </c>
      <c r="E3984" s="28" t="s">
        <v>2722</v>
      </c>
    </row>
    <row r="3985" spans="1:5" hidden="1">
      <c r="A3985" s="27">
        <v>37990</v>
      </c>
      <c r="B3985" s="30" t="s">
        <v>9221</v>
      </c>
      <c r="C3985" s="27" t="s">
        <v>48</v>
      </c>
      <c r="D3985" s="27" t="s">
        <v>49</v>
      </c>
      <c r="E3985" s="28" t="s">
        <v>440</v>
      </c>
    </row>
    <row r="3986" spans="1:5" hidden="1">
      <c r="A3986" s="27">
        <v>37991</v>
      </c>
      <c r="B3986" s="30" t="s">
        <v>9222</v>
      </c>
      <c r="C3986" s="27" t="s">
        <v>48</v>
      </c>
      <c r="D3986" s="27" t="s">
        <v>49</v>
      </c>
      <c r="E3986" s="28" t="s">
        <v>8983</v>
      </c>
    </row>
    <row r="3987" spans="1:5" hidden="1">
      <c r="A3987" s="27">
        <v>37992</v>
      </c>
      <c r="B3987" s="30" t="s">
        <v>9223</v>
      </c>
      <c r="C3987" s="27" t="s">
        <v>48</v>
      </c>
      <c r="D3987" s="27" t="s">
        <v>49</v>
      </c>
      <c r="E3987" s="28" t="s">
        <v>9224</v>
      </c>
    </row>
    <row r="3988" spans="1:5" hidden="1">
      <c r="A3988" s="27">
        <v>37993</v>
      </c>
      <c r="B3988" s="30" t="s">
        <v>9225</v>
      </c>
      <c r="C3988" s="27" t="s">
        <v>48</v>
      </c>
      <c r="D3988" s="27" t="s">
        <v>49</v>
      </c>
      <c r="E3988" s="28" t="s">
        <v>9226</v>
      </c>
    </row>
    <row r="3989" spans="1:5" hidden="1">
      <c r="A3989" s="27">
        <v>37994</v>
      </c>
      <c r="B3989" s="30" t="s">
        <v>9227</v>
      </c>
      <c r="C3989" s="27" t="s">
        <v>48</v>
      </c>
      <c r="D3989" s="27" t="s">
        <v>49</v>
      </c>
      <c r="E3989" s="28" t="s">
        <v>9228</v>
      </c>
    </row>
    <row r="3990" spans="1:5" hidden="1">
      <c r="A3990" s="27">
        <v>37995</v>
      </c>
      <c r="B3990" s="30" t="s">
        <v>9229</v>
      </c>
      <c r="C3990" s="27" t="s">
        <v>48</v>
      </c>
      <c r="D3990" s="27" t="s">
        <v>49</v>
      </c>
      <c r="E3990" s="28" t="s">
        <v>9230</v>
      </c>
    </row>
    <row r="3991" spans="1:5" hidden="1">
      <c r="A3991" s="27">
        <v>37996</v>
      </c>
      <c r="B3991" s="30" t="s">
        <v>9231</v>
      </c>
      <c r="C3991" s="27" t="s">
        <v>48</v>
      </c>
      <c r="D3991" s="27" t="s">
        <v>49</v>
      </c>
      <c r="E3991" s="28" t="s">
        <v>9232</v>
      </c>
    </row>
    <row r="3992" spans="1:5" hidden="1">
      <c r="A3992" s="27">
        <v>37997</v>
      </c>
      <c r="B3992" s="30" t="s">
        <v>328</v>
      </c>
      <c r="C3992" s="27" t="s">
        <v>48</v>
      </c>
      <c r="D3992" s="27" t="s">
        <v>49</v>
      </c>
      <c r="E3992" s="28" t="s">
        <v>329</v>
      </c>
    </row>
    <row r="3993" spans="1:5" hidden="1">
      <c r="A3993" s="27">
        <v>37998</v>
      </c>
      <c r="B3993" s="30" t="s">
        <v>330</v>
      </c>
      <c r="C3993" s="27" t="s">
        <v>48</v>
      </c>
      <c r="D3993" s="27" t="s">
        <v>49</v>
      </c>
      <c r="E3993" s="28" t="s">
        <v>331</v>
      </c>
    </row>
    <row r="3994" spans="1:5" hidden="1">
      <c r="A3994" s="27">
        <v>37999</v>
      </c>
      <c r="B3994" s="30" t="s">
        <v>3141</v>
      </c>
      <c r="C3994" s="27" t="s">
        <v>48</v>
      </c>
      <c r="D3994" s="27" t="s">
        <v>49</v>
      </c>
      <c r="E3994" s="28" t="s">
        <v>1075</v>
      </c>
    </row>
    <row r="3995" spans="1:5" hidden="1">
      <c r="A3995" s="27">
        <v>38000</v>
      </c>
      <c r="B3995" s="30" t="s">
        <v>3142</v>
      </c>
      <c r="C3995" s="27" t="s">
        <v>48</v>
      </c>
      <c r="D3995" s="27" t="s">
        <v>49</v>
      </c>
      <c r="E3995" s="28" t="s">
        <v>3143</v>
      </c>
    </row>
    <row r="3996" spans="1:5" hidden="1">
      <c r="A3996" s="27">
        <v>38001</v>
      </c>
      <c r="B3996" s="30" t="s">
        <v>1422</v>
      </c>
      <c r="C3996" s="27" t="s">
        <v>48</v>
      </c>
      <c r="D3996" s="27" t="s">
        <v>49</v>
      </c>
      <c r="E3996" s="28" t="s">
        <v>801</v>
      </c>
    </row>
    <row r="3997" spans="1:5" hidden="1">
      <c r="A3997" s="27">
        <v>38002</v>
      </c>
      <c r="B3997" s="30" t="s">
        <v>1423</v>
      </c>
      <c r="C3997" s="27" t="s">
        <v>48</v>
      </c>
      <c r="D3997" s="27" t="s">
        <v>49</v>
      </c>
      <c r="E3997" s="28" t="s">
        <v>1424</v>
      </c>
    </row>
    <row r="3998" spans="1:5" hidden="1">
      <c r="A3998" s="27">
        <v>38003</v>
      </c>
      <c r="B3998" s="30" t="s">
        <v>1425</v>
      </c>
      <c r="C3998" s="27" t="s">
        <v>48</v>
      </c>
      <c r="D3998" s="27" t="s">
        <v>49</v>
      </c>
      <c r="E3998" s="28" t="s">
        <v>1426</v>
      </c>
    </row>
    <row r="3999" spans="1:5" hidden="1">
      <c r="A3999" s="27">
        <v>38004</v>
      </c>
      <c r="B3999" s="30" t="s">
        <v>1427</v>
      </c>
      <c r="C3999" s="27" t="s">
        <v>48</v>
      </c>
      <c r="D3999" s="27" t="s">
        <v>49</v>
      </c>
      <c r="E3999" s="28" t="s">
        <v>1428</v>
      </c>
    </row>
    <row r="4000" spans="1:5" hidden="1">
      <c r="A4000" s="27">
        <v>38005</v>
      </c>
      <c r="B4000" s="30" t="s">
        <v>2769</v>
      </c>
      <c r="C4000" s="27" t="s">
        <v>48</v>
      </c>
      <c r="D4000" s="27" t="s">
        <v>49</v>
      </c>
      <c r="E4000" s="28" t="s">
        <v>2770</v>
      </c>
    </row>
    <row r="4001" spans="1:5" hidden="1">
      <c r="A4001" s="27">
        <v>38006</v>
      </c>
      <c r="B4001" s="30" t="s">
        <v>2771</v>
      </c>
      <c r="C4001" s="27" t="s">
        <v>48</v>
      </c>
      <c r="D4001" s="27" t="s">
        <v>49</v>
      </c>
      <c r="E4001" s="28" t="s">
        <v>2772</v>
      </c>
    </row>
    <row r="4002" spans="1:5" hidden="1">
      <c r="A4002" s="27">
        <v>38007</v>
      </c>
      <c r="B4002" s="30" t="s">
        <v>2775</v>
      </c>
      <c r="C4002" s="27" t="s">
        <v>48</v>
      </c>
      <c r="D4002" s="27" t="s">
        <v>49</v>
      </c>
      <c r="E4002" s="28" t="s">
        <v>2776</v>
      </c>
    </row>
    <row r="4003" spans="1:5" hidden="1">
      <c r="A4003" s="27">
        <v>38008</v>
      </c>
      <c r="B4003" s="30" t="s">
        <v>2777</v>
      </c>
      <c r="C4003" s="27" t="s">
        <v>48</v>
      </c>
      <c r="D4003" s="27" t="s">
        <v>49</v>
      </c>
      <c r="E4003" s="28" t="s">
        <v>2778</v>
      </c>
    </row>
    <row r="4004" spans="1:5" hidden="1">
      <c r="A4004" s="27">
        <v>38009</v>
      </c>
      <c r="B4004" s="30" t="s">
        <v>2779</v>
      </c>
      <c r="C4004" s="27" t="s">
        <v>48</v>
      </c>
      <c r="D4004" s="27" t="s">
        <v>49</v>
      </c>
      <c r="E4004" s="28" t="s">
        <v>2780</v>
      </c>
    </row>
    <row r="4005" spans="1:5" hidden="1">
      <c r="A4005" s="27">
        <v>38010</v>
      </c>
      <c r="B4005" s="30" t="s">
        <v>7780</v>
      </c>
      <c r="C4005" s="27" t="s">
        <v>48</v>
      </c>
      <c r="D4005" s="27" t="s">
        <v>49</v>
      </c>
      <c r="E4005" s="28" t="s">
        <v>7258</v>
      </c>
    </row>
    <row r="4006" spans="1:5" hidden="1">
      <c r="A4006" s="27">
        <v>38011</v>
      </c>
      <c r="B4006" s="30" t="s">
        <v>7781</v>
      </c>
      <c r="C4006" s="27" t="s">
        <v>48</v>
      </c>
      <c r="D4006" s="27" t="s">
        <v>49</v>
      </c>
      <c r="E4006" s="28" t="s">
        <v>7782</v>
      </c>
    </row>
    <row r="4007" spans="1:5" hidden="1">
      <c r="A4007" s="27">
        <v>38012</v>
      </c>
      <c r="B4007" s="30" t="s">
        <v>7783</v>
      </c>
      <c r="C4007" s="27" t="s">
        <v>48</v>
      </c>
      <c r="D4007" s="27" t="s">
        <v>49</v>
      </c>
      <c r="E4007" s="28" t="s">
        <v>7330</v>
      </c>
    </row>
    <row r="4008" spans="1:5" hidden="1">
      <c r="A4008" s="27">
        <v>38013</v>
      </c>
      <c r="B4008" s="30" t="s">
        <v>7784</v>
      </c>
      <c r="C4008" s="27" t="s">
        <v>48</v>
      </c>
      <c r="D4008" s="27" t="s">
        <v>49</v>
      </c>
      <c r="E4008" s="28" t="s">
        <v>5579</v>
      </c>
    </row>
    <row r="4009" spans="1:5" hidden="1">
      <c r="A4009" s="27">
        <v>38014</v>
      </c>
      <c r="B4009" s="30" t="s">
        <v>7785</v>
      </c>
      <c r="C4009" s="27" t="s">
        <v>48</v>
      </c>
      <c r="D4009" s="27" t="s">
        <v>49</v>
      </c>
      <c r="E4009" s="28" t="s">
        <v>2371</v>
      </c>
    </row>
    <row r="4010" spans="1:5" hidden="1">
      <c r="A4010" s="27">
        <v>38015</v>
      </c>
      <c r="B4010" s="30" t="s">
        <v>7786</v>
      </c>
      <c r="C4010" s="27" t="s">
        <v>48</v>
      </c>
      <c r="D4010" s="27" t="s">
        <v>49</v>
      </c>
      <c r="E4010" s="28" t="s">
        <v>7787</v>
      </c>
    </row>
    <row r="4011" spans="1:5" hidden="1">
      <c r="A4011" s="27">
        <v>38016</v>
      </c>
      <c r="B4011" s="30" t="s">
        <v>7788</v>
      </c>
      <c r="C4011" s="27" t="s">
        <v>48</v>
      </c>
      <c r="D4011" s="27" t="s">
        <v>49</v>
      </c>
      <c r="E4011" s="28" t="s">
        <v>7789</v>
      </c>
    </row>
    <row r="4012" spans="1:5" hidden="1">
      <c r="A4012" s="27">
        <v>38017</v>
      </c>
      <c r="B4012" s="30" t="s">
        <v>7947</v>
      </c>
      <c r="C4012" s="27" t="s">
        <v>48</v>
      </c>
      <c r="D4012" s="27" t="s">
        <v>49</v>
      </c>
      <c r="E4012" s="28" t="s">
        <v>7948</v>
      </c>
    </row>
    <row r="4013" spans="1:5" hidden="1">
      <c r="A4013" s="27">
        <v>38018</v>
      </c>
      <c r="B4013" s="30" t="s">
        <v>7949</v>
      </c>
      <c r="C4013" s="27" t="s">
        <v>48</v>
      </c>
      <c r="D4013" s="27" t="s">
        <v>49</v>
      </c>
      <c r="E4013" s="28" t="s">
        <v>7950</v>
      </c>
    </row>
    <row r="4014" spans="1:5" hidden="1">
      <c r="A4014" s="27">
        <v>38019</v>
      </c>
      <c r="B4014" s="30" t="s">
        <v>7967</v>
      </c>
      <c r="C4014" s="27" t="s">
        <v>48</v>
      </c>
      <c r="D4014" s="27" t="s">
        <v>49</v>
      </c>
      <c r="E4014" s="28" t="s">
        <v>3760</v>
      </c>
    </row>
    <row r="4015" spans="1:5" hidden="1">
      <c r="A4015" s="27">
        <v>38020</v>
      </c>
      <c r="B4015" s="30" t="s">
        <v>7968</v>
      </c>
      <c r="C4015" s="27" t="s">
        <v>48</v>
      </c>
      <c r="D4015" s="27" t="s">
        <v>49</v>
      </c>
      <c r="E4015" s="28" t="s">
        <v>7950</v>
      </c>
    </row>
    <row r="4016" spans="1:5" hidden="1">
      <c r="A4016" s="27">
        <v>38021</v>
      </c>
      <c r="B4016" s="30" t="s">
        <v>5468</v>
      </c>
      <c r="C4016" s="27" t="s">
        <v>48</v>
      </c>
      <c r="D4016" s="27" t="s">
        <v>74</v>
      </c>
      <c r="E4016" s="28" t="s">
        <v>5469</v>
      </c>
    </row>
    <row r="4017" spans="1:5" hidden="1">
      <c r="A4017" s="27">
        <v>38022</v>
      </c>
      <c r="B4017" s="30" t="s">
        <v>5472</v>
      </c>
      <c r="C4017" s="27" t="s">
        <v>48</v>
      </c>
      <c r="D4017" s="27" t="s">
        <v>74</v>
      </c>
      <c r="E4017" s="28" t="s">
        <v>5473</v>
      </c>
    </row>
    <row r="4018" spans="1:5" hidden="1">
      <c r="A4018" s="27">
        <v>38023</v>
      </c>
      <c r="B4018" s="30" t="s">
        <v>5608</v>
      </c>
      <c r="C4018" s="27" t="s">
        <v>48</v>
      </c>
      <c r="D4018" s="27" t="s">
        <v>74</v>
      </c>
      <c r="E4018" s="28" t="s">
        <v>1434</v>
      </c>
    </row>
    <row r="4019" spans="1:5" hidden="1">
      <c r="A4019" s="27">
        <v>38025</v>
      </c>
      <c r="B4019" s="30" t="s">
        <v>3145</v>
      </c>
      <c r="C4019" s="27" t="s">
        <v>48</v>
      </c>
      <c r="D4019" s="27" t="s">
        <v>49</v>
      </c>
      <c r="E4019" s="28" t="s">
        <v>3146</v>
      </c>
    </row>
    <row r="4020" spans="1:5" hidden="1">
      <c r="A4020" s="27">
        <v>38026</v>
      </c>
      <c r="B4020" s="30" t="s">
        <v>3147</v>
      </c>
      <c r="C4020" s="27" t="s">
        <v>48</v>
      </c>
      <c r="D4020" s="27" t="s">
        <v>49</v>
      </c>
      <c r="E4020" s="28" t="s">
        <v>3148</v>
      </c>
    </row>
    <row r="4021" spans="1:5" hidden="1">
      <c r="A4021" s="27">
        <v>38028</v>
      </c>
      <c r="B4021" s="30" t="s">
        <v>8794</v>
      </c>
      <c r="C4021" s="27" t="s">
        <v>165</v>
      </c>
      <c r="D4021" s="27" t="s">
        <v>49</v>
      </c>
      <c r="E4021" s="28" t="s">
        <v>8795</v>
      </c>
    </row>
    <row r="4022" spans="1:5" hidden="1">
      <c r="A4022" s="27">
        <v>38029</v>
      </c>
      <c r="B4022" s="30" t="s">
        <v>8796</v>
      </c>
      <c r="C4022" s="27" t="s">
        <v>165</v>
      </c>
      <c r="D4022" s="27" t="s">
        <v>49</v>
      </c>
      <c r="E4022" s="28" t="s">
        <v>8797</v>
      </c>
    </row>
    <row r="4023" spans="1:5" hidden="1">
      <c r="A4023" s="27">
        <v>38030</v>
      </c>
      <c r="B4023" s="30" t="s">
        <v>8798</v>
      </c>
      <c r="C4023" s="27" t="s">
        <v>165</v>
      </c>
      <c r="D4023" s="27" t="s">
        <v>49</v>
      </c>
      <c r="E4023" s="28" t="s">
        <v>8799</v>
      </c>
    </row>
    <row r="4024" spans="1:5" hidden="1">
      <c r="A4024" s="27">
        <v>38031</v>
      </c>
      <c r="B4024" s="30" t="s">
        <v>8800</v>
      </c>
      <c r="C4024" s="27" t="s">
        <v>165</v>
      </c>
      <c r="D4024" s="27" t="s">
        <v>49</v>
      </c>
      <c r="E4024" s="28" t="s">
        <v>4260</v>
      </c>
    </row>
    <row r="4025" spans="1:5" hidden="1">
      <c r="A4025" s="27">
        <v>38032</v>
      </c>
      <c r="B4025" s="30" t="s">
        <v>9022</v>
      </c>
      <c r="C4025" s="27" t="s">
        <v>165</v>
      </c>
      <c r="D4025" s="27" t="s">
        <v>74</v>
      </c>
      <c r="E4025" s="28" t="s">
        <v>1143</v>
      </c>
    </row>
    <row r="4026" spans="1:5" hidden="1">
      <c r="A4026" s="27">
        <v>38033</v>
      </c>
      <c r="B4026" s="30" t="s">
        <v>9023</v>
      </c>
      <c r="C4026" s="27" t="s">
        <v>165</v>
      </c>
      <c r="D4026" s="27" t="s">
        <v>74</v>
      </c>
      <c r="E4026" s="28" t="s">
        <v>7318</v>
      </c>
    </row>
    <row r="4027" spans="1:5" hidden="1">
      <c r="A4027" s="27">
        <v>38034</v>
      </c>
      <c r="B4027" s="30" t="s">
        <v>9024</v>
      </c>
      <c r="C4027" s="27" t="s">
        <v>165</v>
      </c>
      <c r="D4027" s="27" t="s">
        <v>74</v>
      </c>
      <c r="E4027" s="28" t="s">
        <v>9025</v>
      </c>
    </row>
    <row r="4028" spans="1:5" hidden="1">
      <c r="A4028" s="27">
        <v>38035</v>
      </c>
      <c r="B4028" s="30" t="s">
        <v>9026</v>
      </c>
      <c r="C4028" s="27" t="s">
        <v>165</v>
      </c>
      <c r="D4028" s="27" t="s">
        <v>74</v>
      </c>
      <c r="E4028" s="28" t="s">
        <v>9027</v>
      </c>
    </row>
    <row r="4029" spans="1:5" hidden="1">
      <c r="A4029" s="27">
        <v>38036</v>
      </c>
      <c r="B4029" s="30" t="s">
        <v>9028</v>
      </c>
      <c r="C4029" s="27" t="s">
        <v>165</v>
      </c>
      <c r="D4029" s="27" t="s">
        <v>74</v>
      </c>
      <c r="E4029" s="28" t="s">
        <v>9029</v>
      </c>
    </row>
    <row r="4030" spans="1:5" hidden="1">
      <c r="A4030" s="27">
        <v>38037</v>
      </c>
      <c r="B4030" s="30" t="s">
        <v>9030</v>
      </c>
      <c r="C4030" s="27" t="s">
        <v>165</v>
      </c>
      <c r="D4030" s="27" t="s">
        <v>74</v>
      </c>
      <c r="E4030" s="28" t="s">
        <v>9031</v>
      </c>
    </row>
    <row r="4031" spans="1:5" ht="39.6" hidden="1">
      <c r="A4031" s="27">
        <v>38051</v>
      </c>
      <c r="B4031" s="30" t="s">
        <v>8977</v>
      </c>
      <c r="C4031" s="27" t="s">
        <v>165</v>
      </c>
      <c r="D4031" s="27" t="s">
        <v>74</v>
      </c>
      <c r="E4031" s="28" t="s">
        <v>8978</v>
      </c>
    </row>
    <row r="4032" spans="1:5" ht="39.6" hidden="1">
      <c r="A4032" s="27">
        <v>38052</v>
      </c>
      <c r="B4032" s="30" t="s">
        <v>8976</v>
      </c>
      <c r="C4032" s="27" t="s">
        <v>165</v>
      </c>
      <c r="D4032" s="27" t="s">
        <v>74</v>
      </c>
      <c r="E4032" s="28" t="s">
        <v>2745</v>
      </c>
    </row>
    <row r="4033" spans="1:5" ht="39.6" hidden="1">
      <c r="A4033" s="27">
        <v>38053</v>
      </c>
      <c r="B4033" s="30" t="s">
        <v>8974</v>
      </c>
      <c r="C4033" s="27" t="s">
        <v>165</v>
      </c>
      <c r="D4033" s="27" t="s">
        <v>74</v>
      </c>
      <c r="E4033" s="28" t="s">
        <v>6548</v>
      </c>
    </row>
    <row r="4034" spans="1:5" ht="39.6" hidden="1">
      <c r="A4034" s="27">
        <v>38054</v>
      </c>
      <c r="B4034" s="30" t="s">
        <v>8975</v>
      </c>
      <c r="C4034" s="27" t="s">
        <v>165</v>
      </c>
      <c r="D4034" s="27" t="s">
        <v>74</v>
      </c>
      <c r="E4034" s="28" t="s">
        <v>4094</v>
      </c>
    </row>
    <row r="4035" spans="1:5" ht="26.4" hidden="1">
      <c r="A4035" s="27">
        <v>38055</v>
      </c>
      <c r="B4035" s="30" t="s">
        <v>4421</v>
      </c>
      <c r="C4035" s="27" t="s">
        <v>48</v>
      </c>
      <c r="D4035" s="27" t="s">
        <v>49</v>
      </c>
      <c r="E4035" s="28" t="s">
        <v>1169</v>
      </c>
    </row>
    <row r="4036" spans="1:5" ht="26.4" hidden="1">
      <c r="A4036" s="27">
        <v>38056</v>
      </c>
      <c r="B4036" s="30" t="s">
        <v>4430</v>
      </c>
      <c r="C4036" s="27" t="s">
        <v>48</v>
      </c>
      <c r="D4036" s="27" t="s">
        <v>49</v>
      </c>
      <c r="E4036" s="28" t="s">
        <v>4431</v>
      </c>
    </row>
    <row r="4037" spans="1:5" ht="26.4" hidden="1">
      <c r="A4037" s="27">
        <v>38057</v>
      </c>
      <c r="B4037" s="30" t="s">
        <v>4546</v>
      </c>
      <c r="C4037" s="27" t="s">
        <v>48</v>
      </c>
      <c r="D4037" s="27" t="s">
        <v>49</v>
      </c>
      <c r="E4037" s="28" t="s">
        <v>4547</v>
      </c>
    </row>
    <row r="4038" spans="1:5" ht="26.4" hidden="1">
      <c r="A4038" s="27">
        <v>38058</v>
      </c>
      <c r="B4038" s="30" t="s">
        <v>4551</v>
      </c>
      <c r="C4038" s="27" t="s">
        <v>48</v>
      </c>
      <c r="D4038" s="27" t="s">
        <v>49</v>
      </c>
      <c r="E4038" s="28" t="s">
        <v>4552</v>
      </c>
    </row>
    <row r="4039" spans="1:5" ht="26.4" hidden="1">
      <c r="A4039" s="27">
        <v>38059</v>
      </c>
      <c r="B4039" s="30" t="s">
        <v>4549</v>
      </c>
      <c r="C4039" s="27" t="s">
        <v>48</v>
      </c>
      <c r="D4039" s="27" t="s">
        <v>49</v>
      </c>
      <c r="E4039" s="28" t="s">
        <v>4550</v>
      </c>
    </row>
    <row r="4040" spans="1:5" hidden="1">
      <c r="A4040" s="27">
        <v>38060</v>
      </c>
      <c r="B4040" s="30" t="s">
        <v>986</v>
      </c>
      <c r="C4040" s="27" t="s">
        <v>48</v>
      </c>
      <c r="D4040" s="27" t="s">
        <v>49</v>
      </c>
      <c r="E4040" s="28" t="s">
        <v>987</v>
      </c>
    </row>
    <row r="4041" spans="1:5" hidden="1">
      <c r="A4041" s="27">
        <v>38061</v>
      </c>
      <c r="B4041" s="30" t="s">
        <v>7560</v>
      </c>
      <c r="C4041" s="27" t="s">
        <v>48</v>
      </c>
      <c r="D4041" s="27" t="s">
        <v>49</v>
      </c>
      <c r="E4041" s="28" t="s">
        <v>7561</v>
      </c>
    </row>
    <row r="4042" spans="1:5" ht="26.4" hidden="1">
      <c r="A4042" s="27">
        <v>38062</v>
      </c>
      <c r="B4042" s="30" t="s">
        <v>4642</v>
      </c>
      <c r="C4042" s="27" t="s">
        <v>48</v>
      </c>
      <c r="D4042" s="27" t="s">
        <v>49</v>
      </c>
      <c r="E4042" s="28" t="s">
        <v>4643</v>
      </c>
    </row>
    <row r="4043" spans="1:5" ht="26.4" hidden="1">
      <c r="A4043" s="27">
        <v>38063</v>
      </c>
      <c r="B4043" s="30" t="s">
        <v>4631</v>
      </c>
      <c r="C4043" s="27" t="s">
        <v>48</v>
      </c>
      <c r="D4043" s="27" t="s">
        <v>49</v>
      </c>
      <c r="E4043" s="28" t="s">
        <v>4632</v>
      </c>
    </row>
    <row r="4044" spans="1:5" ht="26.4" hidden="1">
      <c r="A4044" s="27">
        <v>38064</v>
      </c>
      <c r="B4044" s="30" t="s">
        <v>4622</v>
      </c>
      <c r="C4044" s="27" t="s">
        <v>48</v>
      </c>
      <c r="D4044" s="27" t="s">
        <v>49</v>
      </c>
      <c r="E4044" s="28" t="s">
        <v>4623</v>
      </c>
    </row>
    <row r="4045" spans="1:5" ht="26.4" hidden="1">
      <c r="A4045" s="27">
        <v>38065</v>
      </c>
      <c r="B4045" s="30" t="s">
        <v>4625</v>
      </c>
      <c r="C4045" s="27" t="s">
        <v>48</v>
      </c>
      <c r="D4045" s="27" t="s">
        <v>49</v>
      </c>
      <c r="E4045" s="28" t="s">
        <v>4626</v>
      </c>
    </row>
    <row r="4046" spans="1:5" ht="26.4" hidden="1">
      <c r="A4046" s="27">
        <v>38066</v>
      </c>
      <c r="B4046" s="30" t="s">
        <v>7105</v>
      </c>
      <c r="C4046" s="27" t="s">
        <v>48</v>
      </c>
      <c r="D4046" s="27" t="s">
        <v>49</v>
      </c>
      <c r="E4046" s="28" t="s">
        <v>7106</v>
      </c>
    </row>
    <row r="4047" spans="1:5" ht="26.4" hidden="1">
      <c r="A4047" s="27">
        <v>38067</v>
      </c>
      <c r="B4047" s="30" t="s">
        <v>7109</v>
      </c>
      <c r="C4047" s="27" t="s">
        <v>48</v>
      </c>
      <c r="D4047" s="27" t="s">
        <v>49</v>
      </c>
      <c r="E4047" s="28" t="s">
        <v>1351</v>
      </c>
    </row>
    <row r="4048" spans="1:5" ht="26.4" hidden="1">
      <c r="A4048" s="27">
        <v>38068</v>
      </c>
      <c r="B4048" s="30" t="s">
        <v>4656</v>
      </c>
      <c r="C4048" s="27" t="s">
        <v>48</v>
      </c>
      <c r="D4048" s="27" t="s">
        <v>49</v>
      </c>
      <c r="E4048" s="28" t="s">
        <v>4657</v>
      </c>
    </row>
    <row r="4049" spans="1:5" ht="26.4" hidden="1">
      <c r="A4049" s="27">
        <v>38069</v>
      </c>
      <c r="B4049" s="30" t="s">
        <v>4635</v>
      </c>
      <c r="C4049" s="27" t="s">
        <v>48</v>
      </c>
      <c r="D4049" s="27" t="s">
        <v>49</v>
      </c>
      <c r="E4049" s="28" t="s">
        <v>4636</v>
      </c>
    </row>
    <row r="4050" spans="1:5" ht="26.4" hidden="1">
      <c r="A4050" s="27">
        <v>38070</v>
      </c>
      <c r="B4050" s="30" t="s">
        <v>4648</v>
      </c>
      <c r="C4050" s="27" t="s">
        <v>48</v>
      </c>
      <c r="D4050" s="27" t="s">
        <v>49</v>
      </c>
      <c r="E4050" s="28" t="s">
        <v>4649</v>
      </c>
    </row>
    <row r="4051" spans="1:5" ht="26.4" hidden="1">
      <c r="A4051" s="27">
        <v>38071</v>
      </c>
      <c r="B4051" s="30" t="s">
        <v>4658</v>
      </c>
      <c r="C4051" s="27" t="s">
        <v>48</v>
      </c>
      <c r="D4051" s="27" t="s">
        <v>49</v>
      </c>
      <c r="E4051" s="28" t="s">
        <v>3233</v>
      </c>
    </row>
    <row r="4052" spans="1:5" ht="26.4" hidden="1">
      <c r="A4052" s="27">
        <v>38072</v>
      </c>
      <c r="B4052" s="30" t="s">
        <v>4654</v>
      </c>
      <c r="C4052" s="27" t="s">
        <v>48</v>
      </c>
      <c r="D4052" s="27" t="s">
        <v>49</v>
      </c>
      <c r="E4052" s="28" t="s">
        <v>4655</v>
      </c>
    </row>
    <row r="4053" spans="1:5" ht="26.4" hidden="1">
      <c r="A4053" s="27">
        <v>38073</v>
      </c>
      <c r="B4053" s="30" t="s">
        <v>4639</v>
      </c>
      <c r="C4053" s="27" t="s">
        <v>48</v>
      </c>
      <c r="D4053" s="27" t="s">
        <v>49</v>
      </c>
      <c r="E4053" s="28" t="s">
        <v>4640</v>
      </c>
    </row>
    <row r="4054" spans="1:5" ht="26.4" hidden="1">
      <c r="A4054" s="27">
        <v>38074</v>
      </c>
      <c r="B4054" s="30" t="s">
        <v>4650</v>
      </c>
      <c r="C4054" s="27" t="s">
        <v>48</v>
      </c>
      <c r="D4054" s="27" t="s">
        <v>49</v>
      </c>
      <c r="E4054" s="28" t="s">
        <v>4651</v>
      </c>
    </row>
    <row r="4055" spans="1:5" ht="26.4" hidden="1">
      <c r="A4055" s="27">
        <v>38075</v>
      </c>
      <c r="B4055" s="30" t="s">
        <v>8452</v>
      </c>
      <c r="C4055" s="27" t="s">
        <v>48</v>
      </c>
      <c r="D4055" s="27" t="s">
        <v>49</v>
      </c>
      <c r="E4055" s="28" t="s">
        <v>8453</v>
      </c>
    </row>
    <row r="4056" spans="1:5" ht="26.4" hidden="1">
      <c r="A4056" s="27">
        <v>38076</v>
      </c>
      <c r="B4056" s="30" t="s">
        <v>8455</v>
      </c>
      <c r="C4056" s="27" t="s">
        <v>48</v>
      </c>
      <c r="D4056" s="27" t="s">
        <v>49</v>
      </c>
      <c r="E4056" s="28" t="s">
        <v>837</v>
      </c>
    </row>
    <row r="4057" spans="1:5" ht="26.4" hidden="1">
      <c r="A4057" s="27">
        <v>38077</v>
      </c>
      <c r="B4057" s="30" t="s">
        <v>4637</v>
      </c>
      <c r="C4057" s="27" t="s">
        <v>48</v>
      </c>
      <c r="D4057" s="27" t="s">
        <v>49</v>
      </c>
      <c r="E4057" s="28" t="s">
        <v>4638</v>
      </c>
    </row>
    <row r="4058" spans="1:5" ht="26.4" hidden="1">
      <c r="A4058" s="27">
        <v>38078</v>
      </c>
      <c r="B4058" s="30" t="s">
        <v>4627</v>
      </c>
      <c r="C4058" s="27" t="s">
        <v>48</v>
      </c>
      <c r="D4058" s="27" t="s">
        <v>49</v>
      </c>
      <c r="E4058" s="28" t="s">
        <v>4628</v>
      </c>
    </row>
    <row r="4059" spans="1:5" ht="26.4" hidden="1">
      <c r="A4059" s="27">
        <v>38079</v>
      </c>
      <c r="B4059" s="30" t="s">
        <v>4652</v>
      </c>
      <c r="C4059" s="27" t="s">
        <v>48</v>
      </c>
      <c r="D4059" s="27" t="s">
        <v>49</v>
      </c>
      <c r="E4059" s="28" t="s">
        <v>4653</v>
      </c>
    </row>
    <row r="4060" spans="1:5" ht="26.4" hidden="1">
      <c r="A4060" s="27">
        <v>38080</v>
      </c>
      <c r="B4060" s="30" t="s">
        <v>4633</v>
      </c>
      <c r="C4060" s="27" t="s">
        <v>48</v>
      </c>
      <c r="D4060" s="27" t="s">
        <v>49</v>
      </c>
      <c r="E4060" s="28" t="s">
        <v>4634</v>
      </c>
    </row>
    <row r="4061" spans="1:5" ht="26.4" hidden="1">
      <c r="A4061" s="27">
        <v>38081</v>
      </c>
      <c r="B4061" s="30" t="s">
        <v>4646</v>
      </c>
      <c r="C4061" s="27" t="s">
        <v>48</v>
      </c>
      <c r="D4061" s="27" t="s">
        <v>49</v>
      </c>
      <c r="E4061" s="28" t="s">
        <v>4647</v>
      </c>
    </row>
    <row r="4062" spans="1:5" ht="26.4" hidden="1">
      <c r="A4062" s="27">
        <v>38082</v>
      </c>
      <c r="B4062" s="30" t="s">
        <v>8443</v>
      </c>
      <c r="C4062" s="27" t="s">
        <v>48</v>
      </c>
      <c r="D4062" s="27" t="s">
        <v>49</v>
      </c>
      <c r="E4062" s="28" t="s">
        <v>8444</v>
      </c>
    </row>
    <row r="4063" spans="1:5" ht="26.4" hidden="1">
      <c r="A4063" s="27">
        <v>38083</v>
      </c>
      <c r="B4063" s="30" t="s">
        <v>8447</v>
      </c>
      <c r="C4063" s="27" t="s">
        <v>48</v>
      </c>
      <c r="D4063" s="27" t="s">
        <v>49</v>
      </c>
      <c r="E4063" s="28" t="s">
        <v>7641</v>
      </c>
    </row>
    <row r="4064" spans="1:5" ht="26.4" hidden="1">
      <c r="A4064" s="27">
        <v>38084</v>
      </c>
      <c r="B4064" s="30" t="s">
        <v>8441</v>
      </c>
      <c r="C4064" s="27" t="s">
        <v>48</v>
      </c>
      <c r="D4064" s="27" t="s">
        <v>49</v>
      </c>
      <c r="E4064" s="28" t="s">
        <v>1962</v>
      </c>
    </row>
    <row r="4065" spans="1:5" ht="26.4" hidden="1">
      <c r="A4065" s="27">
        <v>38085</v>
      </c>
      <c r="B4065" s="30" t="s">
        <v>2014</v>
      </c>
      <c r="C4065" s="27" t="s">
        <v>48</v>
      </c>
      <c r="D4065" s="27" t="s">
        <v>49</v>
      </c>
      <c r="E4065" s="28" t="s">
        <v>2015</v>
      </c>
    </row>
    <row r="4066" spans="1:5" ht="26.4" hidden="1">
      <c r="A4066" s="27">
        <v>38087</v>
      </c>
      <c r="B4066" s="30" t="s">
        <v>9340</v>
      </c>
      <c r="C4066" s="27" t="s">
        <v>48</v>
      </c>
      <c r="D4066" s="27" t="s">
        <v>49</v>
      </c>
      <c r="E4066" s="28" t="s">
        <v>9341</v>
      </c>
    </row>
    <row r="4067" spans="1:5" ht="26.4" hidden="1">
      <c r="A4067" s="27">
        <v>38088</v>
      </c>
      <c r="B4067" s="30" t="s">
        <v>9344</v>
      </c>
      <c r="C4067" s="27" t="s">
        <v>48</v>
      </c>
      <c r="D4067" s="27" t="s">
        <v>49</v>
      </c>
      <c r="E4067" s="28" t="s">
        <v>9345</v>
      </c>
    </row>
    <row r="4068" spans="1:5" ht="39.6" hidden="1">
      <c r="A4068" s="27">
        <v>38089</v>
      </c>
      <c r="B4068" s="30" t="s">
        <v>9348</v>
      </c>
      <c r="C4068" s="27" t="s">
        <v>48</v>
      </c>
      <c r="D4068" s="27" t="s">
        <v>49</v>
      </c>
      <c r="E4068" s="28" t="s">
        <v>9349</v>
      </c>
    </row>
    <row r="4069" spans="1:5" ht="39.6" hidden="1">
      <c r="A4069" s="27">
        <v>38090</v>
      </c>
      <c r="B4069" s="30" t="s">
        <v>9351</v>
      </c>
      <c r="C4069" s="27" t="s">
        <v>48</v>
      </c>
      <c r="D4069" s="27" t="s">
        <v>49</v>
      </c>
      <c r="E4069" s="28" t="s">
        <v>9352</v>
      </c>
    </row>
    <row r="4070" spans="1:5" ht="26.4" hidden="1">
      <c r="A4070" s="27">
        <v>38091</v>
      </c>
      <c r="B4070" s="30" t="s">
        <v>3987</v>
      </c>
      <c r="C4070" s="27" t="s">
        <v>48</v>
      </c>
      <c r="D4070" s="27" t="s">
        <v>49</v>
      </c>
      <c r="E4070" s="28" t="s">
        <v>3988</v>
      </c>
    </row>
    <row r="4071" spans="1:5" ht="26.4" hidden="1">
      <c r="A4071" s="27">
        <v>38092</v>
      </c>
      <c r="B4071" s="30" t="s">
        <v>3991</v>
      </c>
      <c r="C4071" s="27" t="s">
        <v>48</v>
      </c>
      <c r="D4071" s="27" t="s">
        <v>49</v>
      </c>
      <c r="E4071" s="28" t="s">
        <v>1642</v>
      </c>
    </row>
    <row r="4072" spans="1:5" ht="26.4" hidden="1">
      <c r="A4072" s="27">
        <v>38093</v>
      </c>
      <c r="B4072" s="30" t="s">
        <v>3992</v>
      </c>
      <c r="C4072" s="27" t="s">
        <v>48</v>
      </c>
      <c r="D4072" s="27" t="s">
        <v>49</v>
      </c>
      <c r="E4072" s="28" t="s">
        <v>3993</v>
      </c>
    </row>
    <row r="4073" spans="1:5" ht="26.4" hidden="1">
      <c r="A4073" s="27">
        <v>38094</v>
      </c>
      <c r="B4073" s="30" t="s">
        <v>3996</v>
      </c>
      <c r="C4073" s="27" t="s">
        <v>48</v>
      </c>
      <c r="D4073" s="27" t="s">
        <v>49</v>
      </c>
      <c r="E4073" s="28" t="s">
        <v>3997</v>
      </c>
    </row>
    <row r="4074" spans="1:5" ht="26.4" hidden="1">
      <c r="A4074" s="27">
        <v>38095</v>
      </c>
      <c r="B4074" s="30" t="s">
        <v>3989</v>
      </c>
      <c r="C4074" s="27" t="s">
        <v>48</v>
      </c>
      <c r="D4074" s="27" t="s">
        <v>49</v>
      </c>
      <c r="E4074" s="28" t="s">
        <v>3990</v>
      </c>
    </row>
    <row r="4075" spans="1:5" ht="26.4" hidden="1">
      <c r="A4075" s="27">
        <v>38096</v>
      </c>
      <c r="B4075" s="30" t="s">
        <v>3994</v>
      </c>
      <c r="C4075" s="27" t="s">
        <v>48</v>
      </c>
      <c r="D4075" s="27" t="s">
        <v>49</v>
      </c>
      <c r="E4075" s="28" t="s">
        <v>3995</v>
      </c>
    </row>
    <row r="4076" spans="1:5" ht="26.4" hidden="1">
      <c r="A4076" s="27">
        <v>38097</v>
      </c>
      <c r="B4076" s="30" t="s">
        <v>3998</v>
      </c>
      <c r="C4076" s="27" t="s">
        <v>48</v>
      </c>
      <c r="D4076" s="27" t="s">
        <v>49</v>
      </c>
      <c r="E4076" s="28" t="s">
        <v>1695</v>
      </c>
    </row>
    <row r="4077" spans="1:5" ht="26.4" hidden="1">
      <c r="A4077" s="27">
        <v>38098</v>
      </c>
      <c r="B4077" s="30" t="s">
        <v>3999</v>
      </c>
      <c r="C4077" s="27" t="s">
        <v>48</v>
      </c>
      <c r="D4077" s="27" t="s">
        <v>49</v>
      </c>
      <c r="E4077" s="28" t="s">
        <v>1695</v>
      </c>
    </row>
    <row r="4078" spans="1:5" ht="26.4" hidden="1">
      <c r="A4078" s="27">
        <v>38099</v>
      </c>
      <c r="B4078" s="30" t="s">
        <v>7630</v>
      </c>
      <c r="C4078" s="27" t="s">
        <v>48</v>
      </c>
      <c r="D4078" s="27" t="s">
        <v>49</v>
      </c>
      <c r="E4078" s="28" t="s">
        <v>797</v>
      </c>
    </row>
    <row r="4079" spans="1:5" ht="26.4" hidden="1">
      <c r="A4079" s="27">
        <v>38100</v>
      </c>
      <c r="B4079" s="30" t="s">
        <v>7631</v>
      </c>
      <c r="C4079" s="27" t="s">
        <v>48</v>
      </c>
      <c r="D4079" s="27" t="s">
        <v>49</v>
      </c>
      <c r="E4079" s="28" t="s">
        <v>5352</v>
      </c>
    </row>
    <row r="4080" spans="1:5" hidden="1">
      <c r="A4080" s="27">
        <v>38101</v>
      </c>
      <c r="B4080" s="30" t="s">
        <v>8448</v>
      </c>
      <c r="C4080" s="27" t="s">
        <v>48</v>
      </c>
      <c r="D4080" s="27" t="s">
        <v>49</v>
      </c>
      <c r="E4080" s="28" t="s">
        <v>7892</v>
      </c>
    </row>
    <row r="4081" spans="1:5" hidden="1">
      <c r="A4081" s="27">
        <v>38102</v>
      </c>
      <c r="B4081" s="30" t="s">
        <v>8454</v>
      </c>
      <c r="C4081" s="27" t="s">
        <v>48</v>
      </c>
      <c r="D4081" s="27" t="s">
        <v>49</v>
      </c>
      <c r="E4081" s="28" t="s">
        <v>2959</v>
      </c>
    </row>
    <row r="4082" spans="1:5" hidden="1">
      <c r="A4082" s="27">
        <v>38103</v>
      </c>
      <c r="B4082" s="30" t="s">
        <v>8442</v>
      </c>
      <c r="C4082" s="27" t="s">
        <v>48</v>
      </c>
      <c r="D4082" s="27" t="s">
        <v>49</v>
      </c>
      <c r="E4082" s="28" t="s">
        <v>416</v>
      </c>
    </row>
    <row r="4083" spans="1:5" hidden="1">
      <c r="A4083" s="27">
        <v>38104</v>
      </c>
      <c r="B4083" s="30" t="s">
        <v>8445</v>
      </c>
      <c r="C4083" s="27" t="s">
        <v>48</v>
      </c>
      <c r="D4083" s="27" t="s">
        <v>49</v>
      </c>
      <c r="E4083" s="28" t="s">
        <v>8446</v>
      </c>
    </row>
    <row r="4084" spans="1:5" hidden="1">
      <c r="A4084" s="27">
        <v>38105</v>
      </c>
      <c r="B4084" s="30" t="s">
        <v>8439</v>
      </c>
      <c r="C4084" s="27" t="s">
        <v>48</v>
      </c>
      <c r="D4084" s="27" t="s">
        <v>49</v>
      </c>
      <c r="E4084" s="28" t="s">
        <v>8440</v>
      </c>
    </row>
    <row r="4085" spans="1:5" hidden="1">
      <c r="A4085" s="27">
        <v>38106</v>
      </c>
      <c r="B4085" s="30" t="s">
        <v>2012</v>
      </c>
      <c r="C4085" s="27" t="s">
        <v>48</v>
      </c>
      <c r="D4085" s="27" t="s">
        <v>49</v>
      </c>
      <c r="E4085" s="28" t="s">
        <v>2013</v>
      </c>
    </row>
    <row r="4086" spans="1:5" hidden="1">
      <c r="A4086" s="27">
        <v>38108</v>
      </c>
      <c r="B4086" s="30" t="s">
        <v>9338</v>
      </c>
      <c r="C4086" s="27" t="s">
        <v>48</v>
      </c>
      <c r="D4086" s="27" t="s">
        <v>49</v>
      </c>
      <c r="E4086" s="28" t="s">
        <v>9339</v>
      </c>
    </row>
    <row r="4087" spans="1:5" hidden="1">
      <c r="A4087" s="27">
        <v>38109</v>
      </c>
      <c r="B4087" s="30" t="s">
        <v>9342</v>
      </c>
      <c r="C4087" s="27" t="s">
        <v>48</v>
      </c>
      <c r="D4087" s="27" t="s">
        <v>49</v>
      </c>
      <c r="E4087" s="28" t="s">
        <v>9343</v>
      </c>
    </row>
    <row r="4088" spans="1:5" hidden="1">
      <c r="A4088" s="27">
        <v>38110</v>
      </c>
      <c r="B4088" s="30" t="s">
        <v>9346</v>
      </c>
      <c r="C4088" s="27" t="s">
        <v>48</v>
      </c>
      <c r="D4088" s="27" t="s">
        <v>49</v>
      </c>
      <c r="E4088" s="28" t="s">
        <v>9347</v>
      </c>
    </row>
    <row r="4089" spans="1:5" hidden="1">
      <c r="A4089" s="27">
        <v>38111</v>
      </c>
      <c r="B4089" s="30" t="s">
        <v>9350</v>
      </c>
      <c r="C4089" s="27" t="s">
        <v>48</v>
      </c>
      <c r="D4089" s="27" t="s">
        <v>49</v>
      </c>
      <c r="E4089" s="28" t="s">
        <v>3012</v>
      </c>
    </row>
    <row r="4090" spans="1:5" hidden="1">
      <c r="A4090" s="27">
        <v>38112</v>
      </c>
      <c r="B4090" s="30" t="s">
        <v>4641</v>
      </c>
      <c r="C4090" s="27" t="s">
        <v>48</v>
      </c>
      <c r="D4090" s="27" t="s">
        <v>49</v>
      </c>
      <c r="E4090" s="28" t="s">
        <v>499</v>
      </c>
    </row>
    <row r="4091" spans="1:5" hidden="1">
      <c r="A4091" s="27">
        <v>38113</v>
      </c>
      <c r="B4091" s="30" t="s">
        <v>4629</v>
      </c>
      <c r="C4091" s="27" t="s">
        <v>48</v>
      </c>
      <c r="D4091" s="27" t="s">
        <v>49</v>
      </c>
      <c r="E4091" s="28" t="s">
        <v>4630</v>
      </c>
    </row>
    <row r="4092" spans="1:5" hidden="1">
      <c r="A4092" s="27">
        <v>38114</v>
      </c>
      <c r="B4092" s="30" t="s">
        <v>4620</v>
      </c>
      <c r="C4092" s="27" t="s">
        <v>48</v>
      </c>
      <c r="D4092" s="27" t="s">
        <v>49</v>
      </c>
      <c r="E4092" s="28" t="s">
        <v>4621</v>
      </c>
    </row>
    <row r="4093" spans="1:5" hidden="1">
      <c r="A4093" s="27">
        <v>38115</v>
      </c>
      <c r="B4093" s="30" t="s">
        <v>4624</v>
      </c>
      <c r="C4093" s="27" t="s">
        <v>48</v>
      </c>
      <c r="D4093" s="27" t="s">
        <v>49</v>
      </c>
      <c r="E4093" s="28" t="s">
        <v>2405</v>
      </c>
    </row>
    <row r="4094" spans="1:5" hidden="1">
      <c r="A4094" s="27">
        <v>38116</v>
      </c>
      <c r="B4094" s="30" t="s">
        <v>7104</v>
      </c>
      <c r="C4094" s="27" t="s">
        <v>48</v>
      </c>
      <c r="D4094" s="27" t="s">
        <v>49</v>
      </c>
      <c r="E4094" s="28" t="s">
        <v>4911</v>
      </c>
    </row>
    <row r="4095" spans="1:5" hidden="1">
      <c r="A4095" s="27">
        <v>38117</v>
      </c>
      <c r="B4095" s="30" t="s">
        <v>7107</v>
      </c>
      <c r="C4095" s="27" t="s">
        <v>48</v>
      </c>
      <c r="D4095" s="27" t="s">
        <v>49</v>
      </c>
      <c r="E4095" s="28" t="s">
        <v>7108</v>
      </c>
    </row>
    <row r="4096" spans="1:5" hidden="1">
      <c r="A4096" s="27">
        <v>38119</v>
      </c>
      <c r="B4096" s="30" t="s">
        <v>8399</v>
      </c>
      <c r="C4096" s="27" t="s">
        <v>175</v>
      </c>
      <c r="D4096" s="27" t="s">
        <v>49</v>
      </c>
      <c r="E4096" s="28" t="s">
        <v>8400</v>
      </c>
    </row>
    <row r="4097" spans="1:5" hidden="1">
      <c r="A4097" s="27">
        <v>38120</v>
      </c>
      <c r="B4097" s="30" t="s">
        <v>5948</v>
      </c>
      <c r="C4097" s="27" t="s">
        <v>172</v>
      </c>
      <c r="D4097" s="27" t="s">
        <v>49</v>
      </c>
      <c r="E4097" s="28" t="s">
        <v>5949</v>
      </c>
    </row>
    <row r="4098" spans="1:5" ht="26.4" hidden="1">
      <c r="A4098" s="27">
        <v>38121</v>
      </c>
      <c r="B4098" s="30" t="s">
        <v>8382</v>
      </c>
      <c r="C4098" s="27" t="s">
        <v>175</v>
      </c>
      <c r="D4098" s="27" t="s">
        <v>49</v>
      </c>
      <c r="E4098" s="28" t="s">
        <v>8383</v>
      </c>
    </row>
    <row r="4099" spans="1:5" hidden="1">
      <c r="A4099" s="27">
        <v>38122</v>
      </c>
      <c r="B4099" s="30" t="s">
        <v>4312</v>
      </c>
      <c r="C4099" s="27" t="s">
        <v>175</v>
      </c>
      <c r="D4099" s="27" t="s">
        <v>49</v>
      </c>
      <c r="E4099" s="28" t="s">
        <v>4313</v>
      </c>
    </row>
    <row r="4100" spans="1:5" hidden="1">
      <c r="A4100" s="27">
        <v>38123</v>
      </c>
      <c r="B4100" s="30" t="s">
        <v>7504</v>
      </c>
      <c r="C4100" s="27" t="s">
        <v>172</v>
      </c>
      <c r="D4100" s="27" t="s">
        <v>53</v>
      </c>
      <c r="E4100" s="28" t="s">
        <v>7505</v>
      </c>
    </row>
    <row r="4101" spans="1:5" hidden="1">
      <c r="A4101" s="27">
        <v>38124</v>
      </c>
      <c r="B4101" s="30" t="s">
        <v>4008</v>
      </c>
      <c r="C4101" s="27" t="s">
        <v>48</v>
      </c>
      <c r="D4101" s="27" t="s">
        <v>53</v>
      </c>
      <c r="E4101" s="28" t="s">
        <v>2785</v>
      </c>
    </row>
    <row r="4102" spans="1:5" hidden="1">
      <c r="A4102" s="27">
        <v>38125</v>
      </c>
      <c r="B4102" s="30" t="s">
        <v>4161</v>
      </c>
      <c r="C4102" s="27" t="s">
        <v>172</v>
      </c>
      <c r="D4102" s="27" t="s">
        <v>49</v>
      </c>
      <c r="E4102" s="28" t="s">
        <v>4162</v>
      </c>
    </row>
    <row r="4103" spans="1:5" hidden="1">
      <c r="A4103" s="27">
        <v>38127</v>
      </c>
      <c r="B4103" s="30" t="s">
        <v>984</v>
      </c>
      <c r="C4103" s="27" t="s">
        <v>48</v>
      </c>
      <c r="D4103" s="27" t="s">
        <v>49</v>
      </c>
      <c r="E4103" s="28" t="s">
        <v>985</v>
      </c>
    </row>
    <row r="4104" spans="1:5" hidden="1">
      <c r="A4104" s="27">
        <v>38128</v>
      </c>
      <c r="B4104" s="30" t="s">
        <v>8344</v>
      </c>
      <c r="C4104" s="27" t="s">
        <v>172</v>
      </c>
      <c r="D4104" s="27" t="s">
        <v>53</v>
      </c>
      <c r="E4104" s="28" t="s">
        <v>121</v>
      </c>
    </row>
    <row r="4105" spans="1:5" hidden="1">
      <c r="A4105" s="27">
        <v>38129</v>
      </c>
      <c r="B4105" s="30" t="s">
        <v>3144</v>
      </c>
      <c r="C4105" s="27" t="s">
        <v>48</v>
      </c>
      <c r="D4105" s="27" t="s">
        <v>49</v>
      </c>
      <c r="E4105" s="28" t="s">
        <v>2103</v>
      </c>
    </row>
    <row r="4106" spans="1:5" hidden="1">
      <c r="A4106" s="27">
        <v>38130</v>
      </c>
      <c r="B4106" s="30" t="s">
        <v>8788</v>
      </c>
      <c r="C4106" s="27" t="s">
        <v>165</v>
      </c>
      <c r="D4106" s="27" t="s">
        <v>49</v>
      </c>
      <c r="E4106" s="28" t="s">
        <v>8789</v>
      </c>
    </row>
    <row r="4107" spans="1:5" hidden="1">
      <c r="A4107" s="27">
        <v>38131</v>
      </c>
      <c r="B4107" s="30" t="s">
        <v>8403</v>
      </c>
      <c r="C4107" s="27" t="s">
        <v>175</v>
      </c>
      <c r="D4107" s="27" t="s">
        <v>49</v>
      </c>
      <c r="E4107" s="28" t="s">
        <v>8404</v>
      </c>
    </row>
    <row r="4108" spans="1:5" hidden="1">
      <c r="A4108" s="27">
        <v>38132</v>
      </c>
      <c r="B4108" s="30" t="s">
        <v>4177</v>
      </c>
      <c r="C4108" s="27" t="s">
        <v>172</v>
      </c>
      <c r="D4108" s="27" t="s">
        <v>49</v>
      </c>
      <c r="E4108" s="28" t="s">
        <v>4178</v>
      </c>
    </row>
    <row r="4109" spans="1:5" hidden="1">
      <c r="A4109" s="27">
        <v>38133</v>
      </c>
      <c r="B4109" s="30" t="s">
        <v>4179</v>
      </c>
      <c r="C4109" s="27" t="s">
        <v>172</v>
      </c>
      <c r="D4109" s="27" t="s">
        <v>49</v>
      </c>
      <c r="E4109" s="28" t="s">
        <v>4180</v>
      </c>
    </row>
    <row r="4110" spans="1:5" hidden="1">
      <c r="A4110" s="27">
        <v>38134</v>
      </c>
      <c r="B4110" s="30" t="s">
        <v>4176</v>
      </c>
      <c r="C4110" s="27" t="s">
        <v>172</v>
      </c>
      <c r="D4110" s="27" t="s">
        <v>49</v>
      </c>
      <c r="E4110" s="28" t="s">
        <v>2329</v>
      </c>
    </row>
    <row r="4111" spans="1:5" ht="26.4" hidden="1">
      <c r="A4111" s="27">
        <v>38135</v>
      </c>
      <c r="B4111" s="30" t="s">
        <v>5176</v>
      </c>
      <c r="C4111" s="27" t="s">
        <v>62</v>
      </c>
      <c r="D4111" s="27" t="s">
        <v>49</v>
      </c>
      <c r="E4111" s="28" t="s">
        <v>5177</v>
      </c>
    </row>
    <row r="4112" spans="1:5" hidden="1">
      <c r="A4112" s="27">
        <v>38137</v>
      </c>
      <c r="B4112" s="30" t="s">
        <v>5175</v>
      </c>
      <c r="C4112" s="27" t="s">
        <v>62</v>
      </c>
      <c r="D4112" s="27" t="s">
        <v>49</v>
      </c>
      <c r="E4112" s="28" t="s">
        <v>4110</v>
      </c>
    </row>
    <row r="4113" spans="1:5" hidden="1">
      <c r="A4113" s="27">
        <v>38138</v>
      </c>
      <c r="B4113" s="30" t="s">
        <v>5178</v>
      </c>
      <c r="C4113" s="27" t="s">
        <v>62</v>
      </c>
      <c r="D4113" s="27" t="s">
        <v>49</v>
      </c>
      <c r="E4113" s="28" t="s">
        <v>5179</v>
      </c>
    </row>
    <row r="4114" spans="1:5" ht="26.4" hidden="1">
      <c r="A4114" s="27">
        <v>38140</v>
      </c>
      <c r="B4114" s="30" t="s">
        <v>3476</v>
      </c>
      <c r="C4114" s="27" t="s">
        <v>48</v>
      </c>
      <c r="D4114" s="27" t="s">
        <v>53</v>
      </c>
      <c r="E4114" s="28" t="s">
        <v>3477</v>
      </c>
    </row>
    <row r="4115" spans="1:5" ht="39.6" hidden="1">
      <c r="A4115" s="27">
        <v>38151</v>
      </c>
      <c r="B4115" s="30" t="s">
        <v>4103</v>
      </c>
      <c r="C4115" s="27" t="s">
        <v>2831</v>
      </c>
      <c r="D4115" s="27" t="s">
        <v>49</v>
      </c>
      <c r="E4115" s="28" t="s">
        <v>4104</v>
      </c>
    </row>
    <row r="4116" spans="1:5" ht="39.6" hidden="1">
      <c r="A4116" s="27">
        <v>38152</v>
      </c>
      <c r="B4116" s="30" t="s">
        <v>4107</v>
      </c>
      <c r="C4116" s="27" t="s">
        <v>2831</v>
      </c>
      <c r="D4116" s="27" t="s">
        <v>49</v>
      </c>
      <c r="E4116" s="28" t="s">
        <v>4108</v>
      </c>
    </row>
    <row r="4117" spans="1:5" ht="39.6" hidden="1">
      <c r="A4117" s="27">
        <v>38153</v>
      </c>
      <c r="B4117" s="30" t="s">
        <v>4097</v>
      </c>
      <c r="C4117" s="27" t="s">
        <v>2831</v>
      </c>
      <c r="D4117" s="27" t="s">
        <v>49</v>
      </c>
      <c r="E4117" s="28" t="s">
        <v>3406</v>
      </c>
    </row>
    <row r="4118" spans="1:5" ht="26.4" hidden="1">
      <c r="A4118" s="27">
        <v>38154</v>
      </c>
      <c r="B4118" s="30" t="s">
        <v>4085</v>
      </c>
      <c r="C4118" s="27" t="s">
        <v>2831</v>
      </c>
      <c r="D4118" s="27" t="s">
        <v>49</v>
      </c>
      <c r="E4118" s="28" t="s">
        <v>4086</v>
      </c>
    </row>
    <row r="4119" spans="1:5" ht="26.4" hidden="1">
      <c r="A4119" s="27">
        <v>38155</v>
      </c>
      <c r="B4119" s="30" t="s">
        <v>4120</v>
      </c>
      <c r="C4119" s="27" t="s">
        <v>48</v>
      </c>
      <c r="D4119" s="27" t="s">
        <v>49</v>
      </c>
      <c r="E4119" s="28" t="s">
        <v>4121</v>
      </c>
    </row>
    <row r="4120" spans="1:5" ht="26.4" hidden="1">
      <c r="A4120" s="27">
        <v>38165</v>
      </c>
      <c r="B4120" s="30" t="s">
        <v>4129</v>
      </c>
      <c r="C4120" s="27" t="s">
        <v>2831</v>
      </c>
      <c r="D4120" s="27" t="s">
        <v>49</v>
      </c>
      <c r="E4120" s="28" t="s">
        <v>4130</v>
      </c>
    </row>
    <row r="4121" spans="1:5">
      <c r="A4121" s="27">
        <v>38166</v>
      </c>
      <c r="B4121" s="30" t="s">
        <v>9336</v>
      </c>
      <c r="C4121" s="27" t="s">
        <v>48</v>
      </c>
      <c r="D4121" s="27" t="s">
        <v>49</v>
      </c>
      <c r="E4121" s="28" t="s">
        <v>9337</v>
      </c>
    </row>
    <row r="4122" spans="1:5" hidden="1">
      <c r="A4122" s="27">
        <v>38167</v>
      </c>
      <c r="B4122" s="30" t="s">
        <v>1234</v>
      </c>
      <c r="C4122" s="27" t="s">
        <v>922</v>
      </c>
      <c r="D4122" s="27" t="s">
        <v>49</v>
      </c>
      <c r="E4122" s="28" t="s">
        <v>1235</v>
      </c>
    </row>
    <row r="4123" spans="1:5" ht="26.4" hidden="1">
      <c r="A4123" s="27">
        <v>38168</v>
      </c>
      <c r="B4123" s="30" t="s">
        <v>7117</v>
      </c>
      <c r="C4123" s="27" t="s">
        <v>48</v>
      </c>
      <c r="D4123" s="27" t="s">
        <v>49</v>
      </c>
      <c r="E4123" s="28" t="s">
        <v>7118</v>
      </c>
    </row>
    <row r="4124" spans="1:5" ht="26.4" hidden="1">
      <c r="A4124" s="27">
        <v>38169</v>
      </c>
      <c r="B4124" s="30" t="s">
        <v>2833</v>
      </c>
      <c r="C4124" s="27" t="s">
        <v>2831</v>
      </c>
      <c r="D4124" s="27" t="s">
        <v>49</v>
      </c>
      <c r="E4124" s="28" t="s">
        <v>2834</v>
      </c>
    </row>
    <row r="4125" spans="1:5" ht="26.4" hidden="1">
      <c r="A4125" s="27">
        <v>38170</v>
      </c>
      <c r="B4125" s="30" t="s">
        <v>6223</v>
      </c>
      <c r="C4125" s="27" t="s">
        <v>48</v>
      </c>
      <c r="D4125" s="27" t="s">
        <v>49</v>
      </c>
      <c r="E4125" s="28" t="s">
        <v>6224</v>
      </c>
    </row>
    <row r="4126" spans="1:5" ht="26.4" hidden="1">
      <c r="A4126" s="27">
        <v>38175</v>
      </c>
      <c r="B4126" s="30" t="s">
        <v>6214</v>
      </c>
      <c r="C4126" s="27" t="s">
        <v>48</v>
      </c>
      <c r="D4126" s="27" t="s">
        <v>49</v>
      </c>
      <c r="E4126" s="28" t="s">
        <v>4853</v>
      </c>
    </row>
    <row r="4127" spans="1:5" ht="26.4" hidden="1">
      <c r="A4127" s="27">
        <v>38176</v>
      </c>
      <c r="B4127" s="30" t="s">
        <v>6215</v>
      </c>
      <c r="C4127" s="27" t="s">
        <v>48</v>
      </c>
      <c r="D4127" s="27" t="s">
        <v>49</v>
      </c>
      <c r="E4127" s="28" t="s">
        <v>2977</v>
      </c>
    </row>
    <row r="4128" spans="1:5" ht="26.4" hidden="1">
      <c r="A4128" s="27">
        <v>38177</v>
      </c>
      <c r="B4128" s="30" t="s">
        <v>8579</v>
      </c>
      <c r="C4128" s="27" t="s">
        <v>48</v>
      </c>
      <c r="D4128" s="27" t="s">
        <v>49</v>
      </c>
      <c r="E4128" s="28" t="s">
        <v>6384</v>
      </c>
    </row>
    <row r="4129" spans="1:5" ht="26.4" hidden="1">
      <c r="A4129" s="27">
        <v>38178</v>
      </c>
      <c r="B4129" s="30" t="s">
        <v>4148</v>
      </c>
      <c r="C4129" s="27" t="s">
        <v>48</v>
      </c>
      <c r="D4129" s="27" t="s">
        <v>49</v>
      </c>
      <c r="E4129" s="28" t="s">
        <v>4149</v>
      </c>
    </row>
    <row r="4130" spans="1:5" ht="26.4" hidden="1">
      <c r="A4130" s="27">
        <v>38179</v>
      </c>
      <c r="B4130" s="30" t="s">
        <v>7422</v>
      </c>
      <c r="C4130" s="27" t="s">
        <v>48</v>
      </c>
      <c r="D4130" s="27" t="s">
        <v>49</v>
      </c>
      <c r="E4130" s="28" t="s">
        <v>7423</v>
      </c>
    </row>
    <row r="4131" spans="1:5" ht="26.4" hidden="1">
      <c r="A4131" s="27">
        <v>38180</v>
      </c>
      <c r="B4131" s="30" t="s">
        <v>6678</v>
      </c>
      <c r="C4131" s="27" t="s">
        <v>62</v>
      </c>
      <c r="D4131" s="27" t="s">
        <v>49</v>
      </c>
      <c r="E4131" s="28" t="s">
        <v>6679</v>
      </c>
    </row>
    <row r="4132" spans="1:5" ht="26.4" hidden="1">
      <c r="A4132" s="27">
        <v>38181</v>
      </c>
      <c r="B4132" s="30" t="s">
        <v>6698</v>
      </c>
      <c r="C4132" s="27" t="s">
        <v>62</v>
      </c>
      <c r="D4132" s="27" t="s">
        <v>49</v>
      </c>
      <c r="E4132" s="28" t="s">
        <v>6699</v>
      </c>
    </row>
    <row r="4133" spans="1:5" ht="26.4" hidden="1">
      <c r="A4133" s="27">
        <v>38182</v>
      </c>
      <c r="B4133" s="30" t="s">
        <v>6700</v>
      </c>
      <c r="C4133" s="27" t="s">
        <v>62</v>
      </c>
      <c r="D4133" s="27" t="s">
        <v>49</v>
      </c>
      <c r="E4133" s="28" t="s">
        <v>6701</v>
      </c>
    </row>
    <row r="4134" spans="1:5" ht="26.4" hidden="1">
      <c r="A4134" s="27">
        <v>38185</v>
      </c>
      <c r="B4134" s="30" t="s">
        <v>6704</v>
      </c>
      <c r="C4134" s="27" t="s">
        <v>62</v>
      </c>
      <c r="D4134" s="27" t="s">
        <v>49</v>
      </c>
      <c r="E4134" s="28" t="s">
        <v>6705</v>
      </c>
    </row>
    <row r="4135" spans="1:5" ht="26.4" hidden="1">
      <c r="A4135" s="27">
        <v>38186</v>
      </c>
      <c r="B4135" s="30" t="s">
        <v>6702</v>
      </c>
      <c r="C4135" s="27" t="s">
        <v>62</v>
      </c>
      <c r="D4135" s="27" t="s">
        <v>49</v>
      </c>
      <c r="E4135" s="28" t="s">
        <v>6703</v>
      </c>
    </row>
    <row r="4136" spans="1:5" hidden="1">
      <c r="A4136" s="27">
        <v>38189</v>
      </c>
      <c r="B4136" s="30" t="s">
        <v>3697</v>
      </c>
      <c r="C4136" s="27" t="s">
        <v>48</v>
      </c>
      <c r="D4136" s="27" t="s">
        <v>49</v>
      </c>
      <c r="E4136" s="28" t="s">
        <v>3698</v>
      </c>
    </row>
    <row r="4137" spans="1:5" hidden="1">
      <c r="A4137" s="27">
        <v>38190</v>
      </c>
      <c r="B4137" s="30" t="s">
        <v>3699</v>
      </c>
      <c r="C4137" s="27" t="s">
        <v>48</v>
      </c>
      <c r="D4137" s="27" t="s">
        <v>49</v>
      </c>
      <c r="E4137" s="28" t="s">
        <v>3700</v>
      </c>
    </row>
    <row r="4138" spans="1:5" hidden="1">
      <c r="A4138" s="27">
        <v>38191</v>
      </c>
      <c r="B4138" s="30" t="s">
        <v>5217</v>
      </c>
      <c r="C4138" s="27" t="s">
        <v>48</v>
      </c>
      <c r="D4138" s="27" t="s">
        <v>49</v>
      </c>
      <c r="E4138" s="28" t="s">
        <v>5218</v>
      </c>
    </row>
    <row r="4139" spans="1:5" hidden="1">
      <c r="A4139" s="27">
        <v>38192</v>
      </c>
      <c r="B4139" s="30" t="s">
        <v>5224</v>
      </c>
      <c r="C4139" s="27" t="s">
        <v>48</v>
      </c>
      <c r="D4139" s="27" t="s">
        <v>49</v>
      </c>
      <c r="E4139" s="28" t="s">
        <v>5225</v>
      </c>
    </row>
    <row r="4140" spans="1:5" hidden="1">
      <c r="A4140" s="27">
        <v>38193</v>
      </c>
      <c r="B4140" s="30" t="s">
        <v>5242</v>
      </c>
      <c r="C4140" s="27" t="s">
        <v>48</v>
      </c>
      <c r="D4140" s="27" t="s">
        <v>49</v>
      </c>
      <c r="E4140" s="28" t="s">
        <v>5243</v>
      </c>
    </row>
    <row r="4141" spans="1:5" hidden="1">
      <c r="A4141" s="27">
        <v>38194</v>
      </c>
      <c r="B4141" s="30" t="s">
        <v>5240</v>
      </c>
      <c r="C4141" s="27" t="s">
        <v>48</v>
      </c>
      <c r="D4141" s="27" t="s">
        <v>49</v>
      </c>
      <c r="E4141" s="28" t="s">
        <v>5241</v>
      </c>
    </row>
    <row r="4142" spans="1:5" hidden="1">
      <c r="A4142" s="27">
        <v>38195</v>
      </c>
      <c r="B4142" s="30" t="s">
        <v>6696</v>
      </c>
      <c r="C4142" s="27" t="s">
        <v>62</v>
      </c>
      <c r="D4142" s="27" t="s">
        <v>49</v>
      </c>
      <c r="E4142" s="28" t="s">
        <v>6697</v>
      </c>
    </row>
    <row r="4143" spans="1:5" ht="26.4" hidden="1">
      <c r="A4143" s="27">
        <v>38196</v>
      </c>
      <c r="B4143" s="30" t="s">
        <v>8316</v>
      </c>
      <c r="C4143" s="27" t="s">
        <v>48</v>
      </c>
      <c r="D4143" s="27" t="s">
        <v>49</v>
      </c>
      <c r="E4143" s="28" t="s">
        <v>8317</v>
      </c>
    </row>
    <row r="4144" spans="1:5" hidden="1">
      <c r="A4144" s="27">
        <v>38200</v>
      </c>
      <c r="B4144" s="30" t="s">
        <v>2888</v>
      </c>
      <c r="C4144" s="27" t="s">
        <v>2889</v>
      </c>
      <c r="D4144" s="27" t="s">
        <v>49</v>
      </c>
      <c r="E4144" s="28" t="s">
        <v>2890</v>
      </c>
    </row>
    <row r="4145" spans="1:5" ht="39.6" hidden="1">
      <c r="A4145" s="27">
        <v>38364</v>
      </c>
      <c r="B4145" s="30" t="s">
        <v>895</v>
      </c>
      <c r="C4145" s="27" t="s">
        <v>48</v>
      </c>
      <c r="D4145" s="27" t="s">
        <v>49</v>
      </c>
      <c r="E4145" s="28" t="s">
        <v>896</v>
      </c>
    </row>
    <row r="4146" spans="1:5" hidden="1">
      <c r="A4146" s="27">
        <v>38365</v>
      </c>
      <c r="B4146" s="30" t="s">
        <v>1971</v>
      </c>
      <c r="C4146" s="27" t="s">
        <v>62</v>
      </c>
      <c r="D4146" s="27" t="s">
        <v>49</v>
      </c>
      <c r="E4146" s="28" t="s">
        <v>795</v>
      </c>
    </row>
    <row r="4147" spans="1:5" hidden="1">
      <c r="A4147" s="27">
        <v>38366</v>
      </c>
      <c r="B4147" s="30" t="s">
        <v>6325</v>
      </c>
      <c r="C4147" s="27" t="s">
        <v>62</v>
      </c>
      <c r="D4147" s="27" t="s">
        <v>49</v>
      </c>
      <c r="E4147" s="28" t="s">
        <v>6326</v>
      </c>
    </row>
    <row r="4148" spans="1:5" hidden="1">
      <c r="A4148" s="27">
        <v>38367</v>
      </c>
      <c r="B4148" s="30" t="s">
        <v>3983</v>
      </c>
      <c r="C4148" s="27" t="s">
        <v>48</v>
      </c>
      <c r="D4148" s="27" t="s">
        <v>49</v>
      </c>
      <c r="E4148" s="28" t="s">
        <v>3984</v>
      </c>
    </row>
    <row r="4149" spans="1:5" hidden="1">
      <c r="A4149" s="27">
        <v>38368</v>
      </c>
      <c r="B4149" s="30" t="s">
        <v>3985</v>
      </c>
      <c r="C4149" s="27" t="s">
        <v>48</v>
      </c>
      <c r="D4149" s="27" t="s">
        <v>49</v>
      </c>
      <c r="E4149" s="28" t="s">
        <v>3986</v>
      </c>
    </row>
    <row r="4150" spans="1:5" ht="26.4" hidden="1">
      <c r="A4150" s="27">
        <v>38369</v>
      </c>
      <c r="B4150" s="30" t="s">
        <v>3444</v>
      </c>
      <c r="C4150" s="27" t="s">
        <v>48</v>
      </c>
      <c r="D4150" s="27" t="s">
        <v>49</v>
      </c>
      <c r="E4150" s="28" t="s">
        <v>3445</v>
      </c>
    </row>
    <row r="4151" spans="1:5" hidden="1">
      <c r="A4151" s="27">
        <v>38370</v>
      </c>
      <c r="B4151" s="30" t="s">
        <v>3446</v>
      </c>
      <c r="C4151" s="27" t="s">
        <v>48</v>
      </c>
      <c r="D4151" s="27" t="s">
        <v>49</v>
      </c>
      <c r="E4151" s="28" t="s">
        <v>3445</v>
      </c>
    </row>
    <row r="4152" spans="1:5" hidden="1">
      <c r="A4152" s="27">
        <v>38372</v>
      </c>
      <c r="B4152" s="30" t="s">
        <v>3447</v>
      </c>
      <c r="C4152" s="27" t="s">
        <v>48</v>
      </c>
      <c r="D4152" s="27" t="s">
        <v>49</v>
      </c>
      <c r="E4152" s="28" t="s">
        <v>3448</v>
      </c>
    </row>
    <row r="4153" spans="1:5" hidden="1">
      <c r="A4153" s="27">
        <v>38374</v>
      </c>
      <c r="B4153" s="30" t="s">
        <v>1750</v>
      </c>
      <c r="C4153" s="27" t="s">
        <v>48</v>
      </c>
      <c r="D4153" s="27" t="s">
        <v>49</v>
      </c>
      <c r="E4153" s="28" t="s">
        <v>1751</v>
      </c>
    </row>
    <row r="4154" spans="1:5" hidden="1">
      <c r="A4154" s="27">
        <v>38376</v>
      </c>
      <c r="B4154" s="30" t="s">
        <v>7102</v>
      </c>
      <c r="C4154" s="27" t="s">
        <v>48</v>
      </c>
      <c r="D4154" s="27" t="s">
        <v>49</v>
      </c>
      <c r="E4154" s="28" t="s">
        <v>7103</v>
      </c>
    </row>
    <row r="4155" spans="1:5" hidden="1">
      <c r="A4155" s="27">
        <v>38377</v>
      </c>
      <c r="B4155" s="30" t="s">
        <v>7100</v>
      </c>
      <c r="C4155" s="27" t="s">
        <v>48</v>
      </c>
      <c r="D4155" s="27" t="s">
        <v>49</v>
      </c>
      <c r="E4155" s="28" t="s">
        <v>7101</v>
      </c>
    </row>
    <row r="4156" spans="1:5" hidden="1">
      <c r="A4156" s="27">
        <v>38379</v>
      </c>
      <c r="B4156" s="30" t="s">
        <v>7354</v>
      </c>
      <c r="C4156" s="27" t="s">
        <v>165</v>
      </c>
      <c r="D4156" s="27" t="s">
        <v>49</v>
      </c>
      <c r="E4156" s="28" t="s">
        <v>7355</v>
      </c>
    </row>
    <row r="4157" spans="1:5" hidden="1">
      <c r="A4157" s="27">
        <v>38380</v>
      </c>
      <c r="B4157" s="30" t="s">
        <v>4009</v>
      </c>
      <c r="C4157" s="27" t="s">
        <v>48</v>
      </c>
      <c r="D4157" s="27" t="s">
        <v>49</v>
      </c>
      <c r="E4157" s="28" t="s">
        <v>4010</v>
      </c>
    </row>
    <row r="4158" spans="1:5" hidden="1">
      <c r="A4158" s="27">
        <v>38381</v>
      </c>
      <c r="B4158" s="30" t="s">
        <v>919</v>
      </c>
      <c r="C4158" s="27" t="s">
        <v>48</v>
      </c>
      <c r="D4158" s="27" t="s">
        <v>49</v>
      </c>
      <c r="E4158" s="28" t="s">
        <v>920</v>
      </c>
    </row>
    <row r="4159" spans="1:5" hidden="1">
      <c r="A4159" s="27">
        <v>38382</v>
      </c>
      <c r="B4159" s="30" t="s">
        <v>5295</v>
      </c>
      <c r="C4159" s="27" t="s">
        <v>48</v>
      </c>
      <c r="D4159" s="27" t="s">
        <v>49</v>
      </c>
      <c r="E4159" s="28" t="s">
        <v>5296</v>
      </c>
    </row>
    <row r="4160" spans="1:5" hidden="1">
      <c r="A4160" s="27">
        <v>38383</v>
      </c>
      <c r="B4160" s="30" t="s">
        <v>5298</v>
      </c>
      <c r="C4160" s="27" t="s">
        <v>48</v>
      </c>
      <c r="D4160" s="27" t="s">
        <v>49</v>
      </c>
      <c r="E4160" s="28" t="s">
        <v>4162</v>
      </c>
    </row>
    <row r="4161" spans="1:5" hidden="1">
      <c r="A4161" s="27">
        <v>38384</v>
      </c>
      <c r="B4161" s="30" t="s">
        <v>4023</v>
      </c>
      <c r="C4161" s="27" t="s">
        <v>48</v>
      </c>
      <c r="D4161" s="27" t="s">
        <v>49</v>
      </c>
      <c r="E4161" s="28" t="s">
        <v>4024</v>
      </c>
    </row>
    <row r="4162" spans="1:5" ht="26.4" hidden="1">
      <c r="A4162" s="27">
        <v>38385</v>
      </c>
      <c r="B4162" s="30" t="s">
        <v>6052</v>
      </c>
      <c r="C4162" s="27" t="s">
        <v>48</v>
      </c>
      <c r="D4162" s="27" t="s">
        <v>49</v>
      </c>
      <c r="E4162" s="28" t="s">
        <v>6053</v>
      </c>
    </row>
    <row r="4163" spans="1:5" hidden="1">
      <c r="A4163" s="27">
        <v>38386</v>
      </c>
      <c r="B4163" s="30" t="s">
        <v>6627</v>
      </c>
      <c r="C4163" s="27" t="s">
        <v>48</v>
      </c>
      <c r="D4163" s="27" t="s">
        <v>49</v>
      </c>
      <c r="E4163" s="28" t="s">
        <v>3018</v>
      </c>
    </row>
    <row r="4164" spans="1:5" hidden="1">
      <c r="A4164" s="27">
        <v>38390</v>
      </c>
      <c r="B4164" s="30" t="s">
        <v>7448</v>
      </c>
      <c r="C4164" s="27" t="s">
        <v>48</v>
      </c>
      <c r="D4164" s="27" t="s">
        <v>49</v>
      </c>
      <c r="E4164" s="28" t="s">
        <v>7449</v>
      </c>
    </row>
    <row r="4165" spans="1:5" hidden="1">
      <c r="A4165" s="27">
        <v>38392</v>
      </c>
      <c r="B4165" s="30" t="s">
        <v>7083</v>
      </c>
      <c r="C4165" s="27" t="s">
        <v>48</v>
      </c>
      <c r="D4165" s="27" t="s">
        <v>49</v>
      </c>
      <c r="E4165" s="28" t="s">
        <v>7084</v>
      </c>
    </row>
    <row r="4166" spans="1:5" hidden="1">
      <c r="A4166" s="27">
        <v>38393</v>
      </c>
      <c r="B4166" s="30" t="s">
        <v>7447</v>
      </c>
      <c r="C4166" s="27" t="s">
        <v>48</v>
      </c>
      <c r="D4166" s="27" t="s">
        <v>53</v>
      </c>
      <c r="E4166" s="28" t="s">
        <v>2795</v>
      </c>
    </row>
    <row r="4167" spans="1:5" ht="26.4" hidden="1">
      <c r="A4167" s="27">
        <v>38394</v>
      </c>
      <c r="B4167" s="30" t="s">
        <v>5111</v>
      </c>
      <c r="C4167" s="27" t="s">
        <v>48</v>
      </c>
      <c r="D4167" s="27" t="s">
        <v>49</v>
      </c>
      <c r="E4167" s="28" t="s">
        <v>5112</v>
      </c>
    </row>
    <row r="4168" spans="1:5" hidden="1">
      <c r="A4168" s="27">
        <v>38395</v>
      </c>
      <c r="B4168" s="30" t="s">
        <v>1084</v>
      </c>
      <c r="C4168" s="27" t="s">
        <v>48</v>
      </c>
      <c r="D4168" s="27" t="s">
        <v>49</v>
      </c>
      <c r="E4168" s="28" t="s">
        <v>1085</v>
      </c>
    </row>
    <row r="4169" spans="1:5" hidden="1">
      <c r="A4169" s="27">
        <v>38396</v>
      </c>
      <c r="B4169" s="30" t="s">
        <v>7492</v>
      </c>
      <c r="C4169" s="27" t="s">
        <v>48</v>
      </c>
      <c r="D4169" s="27" t="s">
        <v>49</v>
      </c>
      <c r="E4169" s="28" t="s">
        <v>7493</v>
      </c>
    </row>
    <row r="4170" spans="1:5" hidden="1">
      <c r="A4170" s="27">
        <v>38397</v>
      </c>
      <c r="B4170" s="30" t="s">
        <v>6437</v>
      </c>
      <c r="C4170" s="27" t="s">
        <v>172</v>
      </c>
      <c r="D4170" s="27" t="s">
        <v>49</v>
      </c>
      <c r="E4170" s="28" t="s">
        <v>3018</v>
      </c>
    </row>
    <row r="4171" spans="1:5" hidden="1">
      <c r="A4171" s="27">
        <v>38399</v>
      </c>
      <c r="B4171" s="30" t="s">
        <v>1170</v>
      </c>
      <c r="C4171" s="27" t="s">
        <v>48</v>
      </c>
      <c r="D4171" s="27" t="s">
        <v>49</v>
      </c>
      <c r="E4171" s="28" t="s">
        <v>1171</v>
      </c>
    </row>
    <row r="4172" spans="1:5" hidden="1">
      <c r="A4172" s="27">
        <v>38400</v>
      </c>
      <c r="B4172" s="30" t="s">
        <v>9357</v>
      </c>
      <c r="C4172" s="27" t="s">
        <v>48</v>
      </c>
      <c r="D4172" s="27" t="s">
        <v>49</v>
      </c>
      <c r="E4172" s="28" t="s">
        <v>9358</v>
      </c>
    </row>
    <row r="4173" spans="1:5" hidden="1">
      <c r="A4173" s="27">
        <v>38401</v>
      </c>
      <c r="B4173" s="30" t="s">
        <v>7421</v>
      </c>
      <c r="C4173" s="27" t="s">
        <v>48</v>
      </c>
      <c r="D4173" s="27" t="s">
        <v>49</v>
      </c>
      <c r="E4173" s="28" t="s">
        <v>920</v>
      </c>
    </row>
    <row r="4174" spans="1:5" hidden="1">
      <c r="A4174" s="27">
        <v>38402</v>
      </c>
      <c r="B4174" s="30" t="s">
        <v>6306</v>
      </c>
      <c r="C4174" s="27" t="s">
        <v>48</v>
      </c>
      <c r="D4174" s="27" t="s">
        <v>49</v>
      </c>
      <c r="E4174" s="28" t="s">
        <v>266</v>
      </c>
    </row>
    <row r="4175" spans="1:5" hidden="1">
      <c r="A4175" s="27">
        <v>38403</v>
      </c>
      <c r="B4175" s="30" t="s">
        <v>3917</v>
      </c>
      <c r="C4175" s="27" t="s">
        <v>48</v>
      </c>
      <c r="D4175" s="27" t="s">
        <v>49</v>
      </c>
      <c r="E4175" s="28" t="s">
        <v>3918</v>
      </c>
    </row>
    <row r="4176" spans="1:5" ht="26.4" hidden="1">
      <c r="A4176" s="27">
        <v>38404</v>
      </c>
      <c r="B4176" s="30" t="s">
        <v>2524</v>
      </c>
      <c r="C4176" s="27" t="s">
        <v>71</v>
      </c>
      <c r="D4176" s="27" t="s">
        <v>49</v>
      </c>
      <c r="E4176" s="28" t="s">
        <v>2525</v>
      </c>
    </row>
    <row r="4177" spans="1:5" ht="26.4" hidden="1">
      <c r="A4177" s="27">
        <v>38405</v>
      </c>
      <c r="B4177" s="30" t="s">
        <v>2534</v>
      </c>
      <c r="C4177" s="27" t="s">
        <v>71</v>
      </c>
      <c r="D4177" s="27" t="s">
        <v>49</v>
      </c>
      <c r="E4177" s="28" t="s">
        <v>2535</v>
      </c>
    </row>
    <row r="4178" spans="1:5" ht="26.4" hidden="1">
      <c r="A4178" s="27">
        <v>38406</v>
      </c>
      <c r="B4178" s="30" t="s">
        <v>2542</v>
      </c>
      <c r="C4178" s="27" t="s">
        <v>71</v>
      </c>
      <c r="D4178" s="27" t="s">
        <v>49</v>
      </c>
      <c r="E4178" s="28" t="s">
        <v>2543</v>
      </c>
    </row>
    <row r="4179" spans="1:5" ht="26.4" hidden="1">
      <c r="A4179" s="27">
        <v>38408</v>
      </c>
      <c r="B4179" s="30" t="s">
        <v>2536</v>
      </c>
      <c r="C4179" s="27" t="s">
        <v>71</v>
      </c>
      <c r="D4179" s="27" t="s">
        <v>49</v>
      </c>
      <c r="E4179" s="28" t="s">
        <v>2537</v>
      </c>
    </row>
    <row r="4180" spans="1:5" ht="26.4" hidden="1">
      <c r="A4180" s="27">
        <v>38409</v>
      </c>
      <c r="B4180" s="30" t="s">
        <v>2544</v>
      </c>
      <c r="C4180" s="27" t="s">
        <v>71</v>
      </c>
      <c r="D4180" s="27" t="s">
        <v>49</v>
      </c>
      <c r="E4180" s="28" t="s">
        <v>2545</v>
      </c>
    </row>
    <row r="4181" spans="1:5" ht="26.4" hidden="1">
      <c r="A4181" s="27">
        <v>38410</v>
      </c>
      <c r="B4181" s="30" t="s">
        <v>6536</v>
      </c>
      <c r="C4181" s="27" t="s">
        <v>48</v>
      </c>
      <c r="D4181" s="27" t="s">
        <v>49</v>
      </c>
      <c r="E4181" s="28" t="s">
        <v>6537</v>
      </c>
    </row>
    <row r="4182" spans="1:5" hidden="1">
      <c r="A4182" s="27">
        <v>38411</v>
      </c>
      <c r="B4182" s="30" t="s">
        <v>3693</v>
      </c>
      <c r="C4182" s="27" t="s">
        <v>48</v>
      </c>
      <c r="D4182" s="27" t="s">
        <v>49</v>
      </c>
      <c r="E4182" s="28" t="s">
        <v>3694</v>
      </c>
    </row>
    <row r="4183" spans="1:5" ht="39.6" hidden="1">
      <c r="A4183" s="27">
        <v>38412</v>
      </c>
      <c r="B4183" s="30" t="s">
        <v>4659</v>
      </c>
      <c r="C4183" s="27" t="s">
        <v>48</v>
      </c>
      <c r="D4183" s="27" t="s">
        <v>49</v>
      </c>
      <c r="E4183" s="28" t="s">
        <v>4660</v>
      </c>
    </row>
    <row r="4184" spans="1:5" ht="26.4" hidden="1">
      <c r="A4184" s="27">
        <v>38413</v>
      </c>
      <c r="B4184" s="30" t="s">
        <v>5304</v>
      </c>
      <c r="C4184" s="27" t="s">
        <v>48</v>
      </c>
      <c r="D4184" s="27" t="s">
        <v>49</v>
      </c>
      <c r="E4184" s="28" t="s">
        <v>5305</v>
      </c>
    </row>
    <row r="4185" spans="1:5" ht="26.4" hidden="1">
      <c r="A4185" s="27">
        <v>38414</v>
      </c>
      <c r="B4185" s="30" t="s">
        <v>8342</v>
      </c>
      <c r="C4185" s="27" t="s">
        <v>48</v>
      </c>
      <c r="D4185" s="27" t="s">
        <v>49</v>
      </c>
      <c r="E4185" s="28" t="s">
        <v>8343</v>
      </c>
    </row>
    <row r="4186" spans="1:5" ht="26.4" hidden="1">
      <c r="A4186" s="27">
        <v>38415</v>
      </c>
      <c r="B4186" s="30" t="s">
        <v>8340</v>
      </c>
      <c r="C4186" s="27" t="s">
        <v>48</v>
      </c>
      <c r="D4186" s="27" t="s">
        <v>49</v>
      </c>
      <c r="E4186" s="28" t="s">
        <v>8341</v>
      </c>
    </row>
    <row r="4187" spans="1:5" ht="26.4" hidden="1">
      <c r="A4187" s="27">
        <v>38418</v>
      </c>
      <c r="B4187" s="30" t="s">
        <v>1433</v>
      </c>
      <c r="C4187" s="27" t="s">
        <v>48</v>
      </c>
      <c r="D4187" s="27" t="s">
        <v>74</v>
      </c>
      <c r="E4187" s="28" t="s">
        <v>1434</v>
      </c>
    </row>
    <row r="4188" spans="1:5" hidden="1">
      <c r="A4188" s="27">
        <v>38421</v>
      </c>
      <c r="B4188" s="30" t="s">
        <v>3131</v>
      </c>
      <c r="C4188" s="27" t="s">
        <v>48</v>
      </c>
      <c r="D4188" s="27" t="s">
        <v>74</v>
      </c>
      <c r="E4188" s="28" t="s">
        <v>3132</v>
      </c>
    </row>
    <row r="4189" spans="1:5" hidden="1">
      <c r="A4189" s="27">
        <v>38422</v>
      </c>
      <c r="B4189" s="30" t="s">
        <v>3133</v>
      </c>
      <c r="C4189" s="27" t="s">
        <v>48</v>
      </c>
      <c r="D4189" s="27" t="s">
        <v>74</v>
      </c>
      <c r="E4189" s="28" t="s">
        <v>3134</v>
      </c>
    </row>
    <row r="4190" spans="1:5" hidden="1">
      <c r="A4190" s="27">
        <v>38423</v>
      </c>
      <c r="B4190" s="30" t="s">
        <v>3127</v>
      </c>
      <c r="C4190" s="27" t="s">
        <v>48</v>
      </c>
      <c r="D4190" s="27" t="s">
        <v>74</v>
      </c>
      <c r="E4190" s="28" t="s">
        <v>3128</v>
      </c>
    </row>
    <row r="4191" spans="1:5" hidden="1">
      <c r="A4191" s="27">
        <v>38424</v>
      </c>
      <c r="B4191" s="30" t="s">
        <v>3129</v>
      </c>
      <c r="C4191" s="27" t="s">
        <v>48</v>
      </c>
      <c r="D4191" s="27" t="s">
        <v>74</v>
      </c>
      <c r="E4191" s="28" t="s">
        <v>3130</v>
      </c>
    </row>
    <row r="4192" spans="1:5" hidden="1">
      <c r="A4192" s="27">
        <v>38425</v>
      </c>
      <c r="B4192" s="30" t="s">
        <v>3125</v>
      </c>
      <c r="C4192" s="27" t="s">
        <v>48</v>
      </c>
      <c r="D4192" s="27" t="s">
        <v>74</v>
      </c>
      <c r="E4192" s="28" t="s">
        <v>3126</v>
      </c>
    </row>
    <row r="4193" spans="1:5" hidden="1">
      <c r="A4193" s="27">
        <v>38426</v>
      </c>
      <c r="B4193" s="30" t="s">
        <v>3121</v>
      </c>
      <c r="C4193" s="27" t="s">
        <v>48</v>
      </c>
      <c r="D4193" s="27" t="s">
        <v>74</v>
      </c>
      <c r="E4193" s="28" t="s">
        <v>3122</v>
      </c>
    </row>
    <row r="4194" spans="1:5" hidden="1">
      <c r="A4194" s="27">
        <v>38427</v>
      </c>
      <c r="B4194" s="30" t="s">
        <v>3123</v>
      </c>
      <c r="C4194" s="27" t="s">
        <v>48</v>
      </c>
      <c r="D4194" s="27" t="s">
        <v>74</v>
      </c>
      <c r="E4194" s="28" t="s">
        <v>3124</v>
      </c>
    </row>
    <row r="4195" spans="1:5" hidden="1">
      <c r="A4195" s="27">
        <v>38428</v>
      </c>
      <c r="B4195" s="30" t="s">
        <v>2773</v>
      </c>
      <c r="C4195" s="27" t="s">
        <v>48</v>
      </c>
      <c r="D4195" s="27" t="s">
        <v>49</v>
      </c>
      <c r="E4195" s="28" t="s">
        <v>2774</v>
      </c>
    </row>
    <row r="4196" spans="1:5" ht="26.4" hidden="1">
      <c r="A4196" s="27">
        <v>38429</v>
      </c>
      <c r="B4196" s="30" t="s">
        <v>4809</v>
      </c>
      <c r="C4196" s="27" t="s">
        <v>48</v>
      </c>
      <c r="D4196" s="27" t="s">
        <v>49</v>
      </c>
      <c r="E4196" s="28" t="s">
        <v>4810</v>
      </c>
    </row>
    <row r="4197" spans="1:5" ht="26.4" hidden="1">
      <c r="A4197" s="27">
        <v>38430</v>
      </c>
      <c r="B4197" s="30" t="s">
        <v>4812</v>
      </c>
      <c r="C4197" s="27" t="s">
        <v>48</v>
      </c>
      <c r="D4197" s="27" t="s">
        <v>49</v>
      </c>
      <c r="E4197" s="28" t="s">
        <v>4813</v>
      </c>
    </row>
    <row r="4198" spans="1:5" ht="26.4" hidden="1">
      <c r="A4198" s="27">
        <v>38431</v>
      </c>
      <c r="B4198" s="30" t="s">
        <v>4811</v>
      </c>
      <c r="C4198" s="27" t="s">
        <v>48</v>
      </c>
      <c r="D4198" s="27" t="s">
        <v>49</v>
      </c>
      <c r="E4198" s="28" t="s">
        <v>2575</v>
      </c>
    </row>
    <row r="4199" spans="1:5" hidden="1">
      <c r="A4199" s="27">
        <v>38433</v>
      </c>
      <c r="B4199" s="30" t="s">
        <v>4819</v>
      </c>
      <c r="C4199" s="27" t="s">
        <v>48</v>
      </c>
      <c r="D4199" s="27" t="s">
        <v>49</v>
      </c>
      <c r="E4199" s="28" t="s">
        <v>4820</v>
      </c>
    </row>
    <row r="4200" spans="1:5" hidden="1">
      <c r="A4200" s="27">
        <v>38434</v>
      </c>
      <c r="B4200" s="30" t="s">
        <v>4825</v>
      </c>
      <c r="C4200" s="27" t="s">
        <v>48</v>
      </c>
      <c r="D4200" s="27" t="s">
        <v>49</v>
      </c>
      <c r="E4200" s="28" t="s">
        <v>4793</v>
      </c>
    </row>
    <row r="4201" spans="1:5" hidden="1">
      <c r="A4201" s="27">
        <v>38435</v>
      </c>
      <c r="B4201" s="30" t="s">
        <v>4826</v>
      </c>
      <c r="C4201" s="27" t="s">
        <v>48</v>
      </c>
      <c r="D4201" s="27" t="s">
        <v>49</v>
      </c>
      <c r="E4201" s="28" t="s">
        <v>2105</v>
      </c>
    </row>
    <row r="4202" spans="1:5" hidden="1">
      <c r="A4202" s="27">
        <v>38436</v>
      </c>
      <c r="B4202" s="30" t="s">
        <v>4827</v>
      </c>
      <c r="C4202" s="27" t="s">
        <v>48</v>
      </c>
      <c r="D4202" s="27" t="s">
        <v>49</v>
      </c>
      <c r="E4202" s="28" t="s">
        <v>4828</v>
      </c>
    </row>
    <row r="4203" spans="1:5" hidden="1">
      <c r="A4203" s="27">
        <v>38437</v>
      </c>
      <c r="B4203" s="30" t="s">
        <v>4829</v>
      </c>
      <c r="C4203" s="27" t="s">
        <v>48</v>
      </c>
      <c r="D4203" s="27" t="s">
        <v>49</v>
      </c>
      <c r="E4203" s="28" t="s">
        <v>4830</v>
      </c>
    </row>
    <row r="4204" spans="1:5" hidden="1">
      <c r="A4204" s="27">
        <v>38438</v>
      </c>
      <c r="B4204" s="30" t="s">
        <v>4831</v>
      </c>
      <c r="C4204" s="27" t="s">
        <v>48</v>
      </c>
      <c r="D4204" s="27" t="s">
        <v>49</v>
      </c>
      <c r="E4204" s="28" t="s">
        <v>4832</v>
      </c>
    </row>
    <row r="4205" spans="1:5" hidden="1">
      <c r="A4205" s="27">
        <v>38439</v>
      </c>
      <c r="B4205" s="30" t="s">
        <v>4833</v>
      </c>
      <c r="C4205" s="27" t="s">
        <v>48</v>
      </c>
      <c r="D4205" s="27" t="s">
        <v>49</v>
      </c>
      <c r="E4205" s="28" t="s">
        <v>4834</v>
      </c>
    </row>
    <row r="4206" spans="1:5" hidden="1">
      <c r="A4206" s="27">
        <v>38440</v>
      </c>
      <c r="B4206" s="30" t="s">
        <v>4821</v>
      </c>
      <c r="C4206" s="27" t="s">
        <v>48</v>
      </c>
      <c r="D4206" s="27" t="s">
        <v>49</v>
      </c>
      <c r="E4206" s="28" t="s">
        <v>4822</v>
      </c>
    </row>
    <row r="4207" spans="1:5" hidden="1">
      <c r="A4207" s="27">
        <v>38441</v>
      </c>
      <c r="B4207" s="30" t="s">
        <v>5680</v>
      </c>
      <c r="C4207" s="27" t="s">
        <v>48</v>
      </c>
      <c r="D4207" s="27" t="s">
        <v>49</v>
      </c>
      <c r="E4207" s="28" t="s">
        <v>3110</v>
      </c>
    </row>
    <row r="4208" spans="1:5" hidden="1">
      <c r="A4208" s="27">
        <v>38442</v>
      </c>
      <c r="B4208" s="30" t="s">
        <v>5681</v>
      </c>
      <c r="C4208" s="27" t="s">
        <v>48</v>
      </c>
      <c r="D4208" s="27" t="s">
        <v>49</v>
      </c>
      <c r="E4208" s="28" t="s">
        <v>379</v>
      </c>
    </row>
    <row r="4209" spans="1:5" hidden="1">
      <c r="A4209" s="27">
        <v>38443</v>
      </c>
      <c r="B4209" s="30" t="s">
        <v>5682</v>
      </c>
      <c r="C4209" s="27" t="s">
        <v>48</v>
      </c>
      <c r="D4209" s="27" t="s">
        <v>49</v>
      </c>
      <c r="E4209" s="28" t="s">
        <v>5683</v>
      </c>
    </row>
    <row r="4210" spans="1:5" hidden="1">
      <c r="A4210" s="27">
        <v>38444</v>
      </c>
      <c r="B4210" s="30" t="s">
        <v>5684</v>
      </c>
      <c r="C4210" s="27" t="s">
        <v>48</v>
      </c>
      <c r="D4210" s="27" t="s">
        <v>49</v>
      </c>
      <c r="E4210" s="28" t="s">
        <v>5685</v>
      </c>
    </row>
    <row r="4211" spans="1:5" hidden="1">
      <c r="A4211" s="27">
        <v>38445</v>
      </c>
      <c r="B4211" s="30" t="s">
        <v>5686</v>
      </c>
      <c r="C4211" s="27" t="s">
        <v>48</v>
      </c>
      <c r="D4211" s="27" t="s">
        <v>49</v>
      </c>
      <c r="E4211" s="28" t="s">
        <v>5687</v>
      </c>
    </row>
    <row r="4212" spans="1:5" hidden="1">
      <c r="A4212" s="27">
        <v>38446</v>
      </c>
      <c r="B4212" s="30" t="s">
        <v>5688</v>
      </c>
      <c r="C4212" s="27" t="s">
        <v>48</v>
      </c>
      <c r="D4212" s="27" t="s">
        <v>49</v>
      </c>
      <c r="E4212" s="28" t="s">
        <v>5689</v>
      </c>
    </row>
    <row r="4213" spans="1:5" hidden="1">
      <c r="A4213" s="27">
        <v>38447</v>
      </c>
      <c r="B4213" s="30" t="s">
        <v>5676</v>
      </c>
      <c r="C4213" s="27" t="s">
        <v>48</v>
      </c>
      <c r="D4213" s="27" t="s">
        <v>49</v>
      </c>
      <c r="E4213" s="28" t="s">
        <v>5677</v>
      </c>
    </row>
    <row r="4214" spans="1:5" hidden="1">
      <c r="A4214" s="27">
        <v>38448</v>
      </c>
      <c r="B4214" s="30" t="s">
        <v>7828</v>
      </c>
      <c r="C4214" s="27" t="s">
        <v>48</v>
      </c>
      <c r="D4214" s="27" t="s">
        <v>74</v>
      </c>
      <c r="E4214" s="28" t="s">
        <v>7829</v>
      </c>
    </row>
    <row r="4215" spans="1:5" ht="26.4" hidden="1">
      <c r="A4215" s="27">
        <v>38449</v>
      </c>
      <c r="B4215" s="30" t="s">
        <v>4814</v>
      </c>
      <c r="C4215" s="27" t="s">
        <v>48</v>
      </c>
      <c r="D4215" s="27" t="s">
        <v>74</v>
      </c>
      <c r="E4215" s="28" t="s">
        <v>4815</v>
      </c>
    </row>
    <row r="4216" spans="1:5" hidden="1">
      <c r="A4216" s="27">
        <v>38454</v>
      </c>
      <c r="B4216" s="30" t="s">
        <v>7969</v>
      </c>
      <c r="C4216" s="27" t="s">
        <v>48</v>
      </c>
      <c r="D4216" s="27" t="s">
        <v>49</v>
      </c>
      <c r="E4216" s="28" t="s">
        <v>1370</v>
      </c>
    </row>
    <row r="4217" spans="1:5" hidden="1">
      <c r="A4217" s="27">
        <v>38455</v>
      </c>
      <c r="B4217" s="30" t="s">
        <v>7970</v>
      </c>
      <c r="C4217" s="27" t="s">
        <v>48</v>
      </c>
      <c r="D4217" s="27" t="s">
        <v>49</v>
      </c>
      <c r="E4217" s="28" t="s">
        <v>241</v>
      </c>
    </row>
    <row r="4218" spans="1:5" ht="26.4" hidden="1">
      <c r="A4218" s="27">
        <v>38456</v>
      </c>
      <c r="B4218" s="30" t="s">
        <v>7975</v>
      </c>
      <c r="C4218" s="27" t="s">
        <v>48</v>
      </c>
      <c r="D4218" s="27" t="s">
        <v>49</v>
      </c>
      <c r="E4218" s="28" t="s">
        <v>5724</v>
      </c>
    </row>
    <row r="4219" spans="1:5" ht="26.4" hidden="1">
      <c r="A4219" s="27">
        <v>38457</v>
      </c>
      <c r="B4219" s="30" t="s">
        <v>7976</v>
      </c>
      <c r="C4219" s="27" t="s">
        <v>48</v>
      </c>
      <c r="D4219" s="27" t="s">
        <v>49</v>
      </c>
      <c r="E4219" s="28" t="s">
        <v>862</v>
      </c>
    </row>
    <row r="4220" spans="1:5" ht="26.4" hidden="1">
      <c r="A4220" s="27">
        <v>38458</v>
      </c>
      <c r="B4220" s="30" t="s">
        <v>7977</v>
      </c>
      <c r="C4220" s="27" t="s">
        <v>48</v>
      </c>
      <c r="D4220" s="27" t="s">
        <v>49</v>
      </c>
      <c r="E4220" s="28" t="s">
        <v>7978</v>
      </c>
    </row>
    <row r="4221" spans="1:5" ht="26.4" hidden="1">
      <c r="A4221" s="27">
        <v>38459</v>
      </c>
      <c r="B4221" s="30" t="s">
        <v>7979</v>
      </c>
      <c r="C4221" s="27" t="s">
        <v>48</v>
      </c>
      <c r="D4221" s="27" t="s">
        <v>49</v>
      </c>
      <c r="E4221" s="28" t="s">
        <v>2950</v>
      </c>
    </row>
    <row r="4222" spans="1:5" ht="26.4" hidden="1">
      <c r="A4222" s="27">
        <v>38460</v>
      </c>
      <c r="B4222" s="30" t="s">
        <v>7980</v>
      </c>
      <c r="C4222" s="27" t="s">
        <v>48</v>
      </c>
      <c r="D4222" s="27" t="s">
        <v>49</v>
      </c>
      <c r="E4222" s="28" t="s">
        <v>7981</v>
      </c>
    </row>
    <row r="4223" spans="1:5" ht="26.4" hidden="1">
      <c r="A4223" s="27">
        <v>38461</v>
      </c>
      <c r="B4223" s="30" t="s">
        <v>7982</v>
      </c>
      <c r="C4223" s="27" t="s">
        <v>48</v>
      </c>
      <c r="D4223" s="27" t="s">
        <v>49</v>
      </c>
      <c r="E4223" s="28" t="s">
        <v>7983</v>
      </c>
    </row>
    <row r="4224" spans="1:5" ht="26.4" hidden="1">
      <c r="A4224" s="27">
        <v>38462</v>
      </c>
      <c r="B4224" s="30" t="s">
        <v>7971</v>
      </c>
      <c r="C4224" s="27" t="s">
        <v>48</v>
      </c>
      <c r="D4224" s="27" t="s">
        <v>49</v>
      </c>
      <c r="E4224" s="28" t="s">
        <v>7972</v>
      </c>
    </row>
    <row r="4225" spans="1:5" hidden="1">
      <c r="A4225" s="27">
        <v>38463</v>
      </c>
      <c r="B4225" s="30" t="s">
        <v>5915</v>
      </c>
      <c r="C4225" s="27" t="s">
        <v>48</v>
      </c>
      <c r="D4225" s="27" t="s">
        <v>49</v>
      </c>
      <c r="E4225" s="28" t="s">
        <v>5369</v>
      </c>
    </row>
    <row r="4226" spans="1:5" ht="26.4" hidden="1">
      <c r="A4226" s="27">
        <v>38464</v>
      </c>
      <c r="B4226" s="30" t="s">
        <v>2528</v>
      </c>
      <c r="C4226" s="27" t="s">
        <v>71</v>
      </c>
      <c r="D4226" s="27" t="s">
        <v>49</v>
      </c>
      <c r="E4226" s="28" t="s">
        <v>2529</v>
      </c>
    </row>
    <row r="4227" spans="1:5" hidden="1">
      <c r="A4227" s="27">
        <v>38465</v>
      </c>
      <c r="B4227" s="30" t="s">
        <v>7674</v>
      </c>
      <c r="C4227" s="27" t="s">
        <v>48</v>
      </c>
      <c r="D4227" s="27" t="s">
        <v>49</v>
      </c>
      <c r="E4227" s="28" t="s">
        <v>7594</v>
      </c>
    </row>
    <row r="4228" spans="1:5" hidden="1">
      <c r="A4228" s="27">
        <v>38467</v>
      </c>
      <c r="B4228" s="30" t="s">
        <v>452</v>
      </c>
      <c r="C4228" s="27" t="s">
        <v>48</v>
      </c>
      <c r="D4228" s="27" t="s">
        <v>49</v>
      </c>
      <c r="E4228" s="28" t="s">
        <v>453</v>
      </c>
    </row>
    <row r="4229" spans="1:5" hidden="1">
      <c r="A4229" s="27">
        <v>38468</v>
      </c>
      <c r="B4229" s="30" t="s">
        <v>454</v>
      </c>
      <c r="C4229" s="27" t="s">
        <v>48</v>
      </c>
      <c r="D4229" s="27" t="s">
        <v>49</v>
      </c>
      <c r="E4229" s="28" t="s">
        <v>455</v>
      </c>
    </row>
    <row r="4230" spans="1:5" hidden="1">
      <c r="A4230" s="27">
        <v>38469</v>
      </c>
      <c r="B4230" s="30" t="s">
        <v>450</v>
      </c>
      <c r="C4230" s="27" t="s">
        <v>48</v>
      </c>
      <c r="D4230" s="27" t="s">
        <v>49</v>
      </c>
      <c r="E4230" s="28" t="s">
        <v>451</v>
      </c>
    </row>
    <row r="4231" spans="1:5" hidden="1">
      <c r="A4231" s="27">
        <v>38470</v>
      </c>
      <c r="B4231" s="30" t="s">
        <v>446</v>
      </c>
      <c r="C4231" s="27" t="s">
        <v>48</v>
      </c>
      <c r="D4231" s="27" t="s">
        <v>53</v>
      </c>
      <c r="E4231" s="28" t="s">
        <v>447</v>
      </c>
    </row>
    <row r="4232" spans="1:5" hidden="1">
      <c r="A4232" s="27">
        <v>38471</v>
      </c>
      <c r="B4232" s="30" t="s">
        <v>456</v>
      </c>
      <c r="C4232" s="27" t="s">
        <v>48</v>
      </c>
      <c r="D4232" s="27" t="s">
        <v>49</v>
      </c>
      <c r="E4232" s="28" t="s">
        <v>457</v>
      </c>
    </row>
    <row r="4233" spans="1:5" hidden="1">
      <c r="A4233" s="27">
        <v>38473</v>
      </c>
      <c r="B4233" s="30" t="s">
        <v>5765</v>
      </c>
      <c r="C4233" s="27" t="s">
        <v>48</v>
      </c>
      <c r="D4233" s="27" t="s">
        <v>49</v>
      </c>
      <c r="E4233" s="28" t="s">
        <v>5766</v>
      </c>
    </row>
    <row r="4234" spans="1:5" hidden="1">
      <c r="A4234" s="27">
        <v>38474</v>
      </c>
      <c r="B4234" s="30" t="s">
        <v>4039</v>
      </c>
      <c r="C4234" s="27" t="s">
        <v>48</v>
      </c>
      <c r="D4234" s="27" t="s">
        <v>49</v>
      </c>
      <c r="E4234" s="28" t="s">
        <v>4040</v>
      </c>
    </row>
    <row r="4235" spans="1:5" hidden="1">
      <c r="A4235" s="27">
        <v>38475</v>
      </c>
      <c r="B4235" s="30" t="s">
        <v>4037</v>
      </c>
      <c r="C4235" s="27" t="s">
        <v>48</v>
      </c>
      <c r="D4235" s="27" t="s">
        <v>49</v>
      </c>
      <c r="E4235" s="28" t="s">
        <v>4038</v>
      </c>
    </row>
    <row r="4236" spans="1:5" hidden="1">
      <c r="A4236" s="27">
        <v>38476</v>
      </c>
      <c r="B4236" s="30" t="s">
        <v>3925</v>
      </c>
      <c r="C4236" s="27" t="s">
        <v>48</v>
      </c>
      <c r="D4236" s="27" t="s">
        <v>49</v>
      </c>
      <c r="E4236" s="28" t="s">
        <v>3926</v>
      </c>
    </row>
    <row r="4237" spans="1:5" hidden="1">
      <c r="A4237" s="27">
        <v>38477</v>
      </c>
      <c r="B4237" s="30" t="s">
        <v>3927</v>
      </c>
      <c r="C4237" s="27" t="s">
        <v>48</v>
      </c>
      <c r="D4237" s="27" t="s">
        <v>49</v>
      </c>
      <c r="E4237" s="28" t="s">
        <v>3928</v>
      </c>
    </row>
    <row r="4238" spans="1:5" ht="39.6" hidden="1">
      <c r="A4238" s="27">
        <v>38538</v>
      </c>
      <c r="B4238" s="30" t="s">
        <v>4013</v>
      </c>
      <c r="C4238" s="27" t="s">
        <v>165</v>
      </c>
      <c r="D4238" s="27" t="s">
        <v>53</v>
      </c>
      <c r="E4238" s="28" t="s">
        <v>4014</v>
      </c>
    </row>
    <row r="4239" spans="1:5" ht="39.6" hidden="1">
      <c r="A4239" s="27">
        <v>38539</v>
      </c>
      <c r="B4239" s="30" t="s">
        <v>4015</v>
      </c>
      <c r="C4239" s="27" t="s">
        <v>165</v>
      </c>
      <c r="D4239" s="27" t="s">
        <v>49</v>
      </c>
      <c r="E4239" s="28" t="s">
        <v>4016</v>
      </c>
    </row>
    <row r="4240" spans="1:5" ht="39.6" hidden="1">
      <c r="A4240" s="27">
        <v>38540</v>
      </c>
      <c r="B4240" s="30" t="s">
        <v>4017</v>
      </c>
      <c r="C4240" s="27" t="s">
        <v>165</v>
      </c>
      <c r="D4240" s="27" t="s">
        <v>49</v>
      </c>
      <c r="E4240" s="28" t="s">
        <v>4018</v>
      </c>
    </row>
    <row r="4241" spans="1:5" ht="52.8" hidden="1">
      <c r="A4241" s="27">
        <v>38541</v>
      </c>
      <c r="B4241" s="30" t="s">
        <v>6600</v>
      </c>
      <c r="C4241" s="27" t="s">
        <v>48</v>
      </c>
      <c r="D4241" s="27" t="s">
        <v>49</v>
      </c>
      <c r="E4241" s="28" t="s">
        <v>6601</v>
      </c>
    </row>
    <row r="4242" spans="1:5" ht="52.8" hidden="1">
      <c r="A4242" s="27">
        <v>38542</v>
      </c>
      <c r="B4242" s="30" t="s">
        <v>6602</v>
      </c>
      <c r="C4242" s="27" t="s">
        <v>48</v>
      </c>
      <c r="D4242" s="27" t="s">
        <v>49</v>
      </c>
      <c r="E4242" s="28" t="s">
        <v>6603</v>
      </c>
    </row>
    <row r="4243" spans="1:5" ht="52.8" hidden="1">
      <c r="A4243" s="27">
        <v>38543</v>
      </c>
      <c r="B4243" s="30" t="s">
        <v>6604</v>
      </c>
      <c r="C4243" s="27" t="s">
        <v>48</v>
      </c>
      <c r="D4243" s="27" t="s">
        <v>49</v>
      </c>
      <c r="E4243" s="28" t="s">
        <v>6605</v>
      </c>
    </row>
    <row r="4244" spans="1:5" hidden="1">
      <c r="A4244" s="27">
        <v>38544</v>
      </c>
      <c r="B4244" s="30" t="s">
        <v>5866</v>
      </c>
      <c r="C4244" s="27" t="s">
        <v>62</v>
      </c>
      <c r="D4244" s="27" t="s">
        <v>49</v>
      </c>
      <c r="E4244" s="28" t="s">
        <v>2211</v>
      </c>
    </row>
    <row r="4245" spans="1:5" hidden="1">
      <c r="A4245" s="27">
        <v>38545</v>
      </c>
      <c r="B4245" s="30" t="s">
        <v>5867</v>
      </c>
      <c r="C4245" s="27" t="s">
        <v>62</v>
      </c>
      <c r="D4245" s="27" t="s">
        <v>49</v>
      </c>
      <c r="E4245" s="28" t="s">
        <v>5868</v>
      </c>
    </row>
    <row r="4246" spans="1:5" ht="26.4" hidden="1">
      <c r="A4246" s="27">
        <v>38546</v>
      </c>
      <c r="B4246" s="30" t="s">
        <v>748</v>
      </c>
      <c r="C4246" s="27" t="s">
        <v>71</v>
      </c>
      <c r="D4246" s="27" t="s">
        <v>49</v>
      </c>
      <c r="E4246" s="28" t="s">
        <v>749</v>
      </c>
    </row>
    <row r="4247" spans="1:5" hidden="1">
      <c r="A4247" s="27">
        <v>38547</v>
      </c>
      <c r="B4247" s="30" t="s">
        <v>448</v>
      </c>
      <c r="C4247" s="27" t="s">
        <v>48</v>
      </c>
      <c r="D4247" s="27" t="s">
        <v>49</v>
      </c>
      <c r="E4247" s="28" t="s">
        <v>449</v>
      </c>
    </row>
    <row r="4248" spans="1:5" hidden="1">
      <c r="A4248" s="27">
        <v>38548</v>
      </c>
      <c r="B4248" s="30" t="s">
        <v>2026</v>
      </c>
      <c r="C4248" s="27" t="s">
        <v>48</v>
      </c>
      <c r="D4248" s="27" t="s">
        <v>49</v>
      </c>
      <c r="E4248" s="28" t="s">
        <v>107</v>
      </c>
    </row>
    <row r="4249" spans="1:5" hidden="1">
      <c r="A4249" s="27">
        <v>38588</v>
      </c>
      <c r="B4249" s="30" t="s">
        <v>5980</v>
      </c>
      <c r="C4249" s="27" t="s">
        <v>48</v>
      </c>
      <c r="D4249" s="27" t="s">
        <v>49</v>
      </c>
      <c r="E4249" s="28" t="s">
        <v>3108</v>
      </c>
    </row>
    <row r="4250" spans="1:5" hidden="1">
      <c r="A4250" s="27">
        <v>38589</v>
      </c>
      <c r="B4250" s="30" t="s">
        <v>5982</v>
      </c>
      <c r="C4250" s="27" t="s">
        <v>48</v>
      </c>
      <c r="D4250" s="27" t="s">
        <v>49</v>
      </c>
      <c r="E4250" s="28" t="s">
        <v>5983</v>
      </c>
    </row>
    <row r="4251" spans="1:5" hidden="1">
      <c r="A4251" s="27">
        <v>38590</v>
      </c>
      <c r="B4251" s="30" t="s">
        <v>1053</v>
      </c>
      <c r="C4251" s="27" t="s">
        <v>48</v>
      </c>
      <c r="D4251" s="27" t="s">
        <v>49</v>
      </c>
      <c r="E4251" s="28" t="s">
        <v>1054</v>
      </c>
    </row>
    <row r="4252" spans="1:5" hidden="1">
      <c r="A4252" s="27">
        <v>38591</v>
      </c>
      <c r="B4252" s="30" t="s">
        <v>1059</v>
      </c>
      <c r="C4252" s="27" t="s">
        <v>48</v>
      </c>
      <c r="D4252" s="27" t="s">
        <v>49</v>
      </c>
      <c r="E4252" s="28" t="s">
        <v>1060</v>
      </c>
    </row>
    <row r="4253" spans="1:5" hidden="1">
      <c r="A4253" s="27">
        <v>38592</v>
      </c>
      <c r="B4253" s="30" t="s">
        <v>5979</v>
      </c>
      <c r="C4253" s="27" t="s">
        <v>48</v>
      </c>
      <c r="D4253" s="27" t="s">
        <v>49</v>
      </c>
      <c r="E4253" s="28" t="s">
        <v>3782</v>
      </c>
    </row>
    <row r="4254" spans="1:5" hidden="1">
      <c r="A4254" s="27">
        <v>38593</v>
      </c>
      <c r="B4254" s="30" t="s">
        <v>5981</v>
      </c>
      <c r="C4254" s="27" t="s">
        <v>48</v>
      </c>
      <c r="D4254" s="27" t="s">
        <v>49</v>
      </c>
      <c r="E4254" s="28" t="s">
        <v>733</v>
      </c>
    </row>
    <row r="4255" spans="1:5" hidden="1">
      <c r="A4255" s="27">
        <v>38594</v>
      </c>
      <c r="B4255" s="30" t="s">
        <v>5984</v>
      </c>
      <c r="C4255" s="27" t="s">
        <v>48</v>
      </c>
      <c r="D4255" s="27" t="s">
        <v>49</v>
      </c>
      <c r="E4255" s="28" t="s">
        <v>243</v>
      </c>
    </row>
    <row r="4256" spans="1:5" hidden="1">
      <c r="A4256" s="27">
        <v>38595</v>
      </c>
      <c r="B4256" s="30" t="s">
        <v>5978</v>
      </c>
      <c r="C4256" s="27" t="s">
        <v>48</v>
      </c>
      <c r="D4256" s="27" t="s">
        <v>49</v>
      </c>
      <c r="E4256" s="28" t="s">
        <v>478</v>
      </c>
    </row>
    <row r="4257" spans="1:5" hidden="1">
      <c r="A4257" s="27">
        <v>38596</v>
      </c>
      <c r="B4257" s="30" t="s">
        <v>2017</v>
      </c>
      <c r="C4257" s="27" t="s">
        <v>48</v>
      </c>
      <c r="D4257" s="27" t="s">
        <v>49</v>
      </c>
      <c r="E4257" s="28" t="s">
        <v>1058</v>
      </c>
    </row>
    <row r="4258" spans="1:5" hidden="1">
      <c r="A4258" s="27">
        <v>38597</v>
      </c>
      <c r="B4258" s="30" t="s">
        <v>2019</v>
      </c>
      <c r="C4258" s="27" t="s">
        <v>48</v>
      </c>
      <c r="D4258" s="27" t="s">
        <v>49</v>
      </c>
      <c r="E4258" s="28" t="s">
        <v>2020</v>
      </c>
    </row>
    <row r="4259" spans="1:5" hidden="1">
      <c r="A4259" s="27">
        <v>38598</v>
      </c>
      <c r="B4259" s="30" t="s">
        <v>5977</v>
      </c>
      <c r="C4259" s="27" t="s">
        <v>48</v>
      </c>
      <c r="D4259" s="27" t="s">
        <v>49</v>
      </c>
      <c r="E4259" s="28" t="s">
        <v>803</v>
      </c>
    </row>
    <row r="4260" spans="1:5" hidden="1">
      <c r="A4260" s="27">
        <v>38599</v>
      </c>
      <c r="B4260" s="30" t="s">
        <v>2016</v>
      </c>
      <c r="C4260" s="27" t="s">
        <v>48</v>
      </c>
      <c r="D4260" s="27" t="s">
        <v>49</v>
      </c>
      <c r="E4260" s="28" t="s">
        <v>1387</v>
      </c>
    </row>
    <row r="4261" spans="1:5" hidden="1">
      <c r="A4261" s="27">
        <v>38600</v>
      </c>
      <c r="B4261" s="30" t="s">
        <v>2018</v>
      </c>
      <c r="C4261" s="27" t="s">
        <v>48</v>
      </c>
      <c r="D4261" s="27" t="s">
        <v>49</v>
      </c>
      <c r="E4261" s="28" t="s">
        <v>509</v>
      </c>
    </row>
    <row r="4262" spans="1:5" hidden="1">
      <c r="A4262" s="27">
        <v>38603</v>
      </c>
      <c r="B4262" s="30" t="s">
        <v>1104</v>
      </c>
      <c r="C4262" s="27" t="s">
        <v>48</v>
      </c>
      <c r="D4262" s="27" t="s">
        <v>49</v>
      </c>
      <c r="E4262" s="28" t="s">
        <v>1105</v>
      </c>
    </row>
    <row r="4263" spans="1:5" ht="26.4" hidden="1">
      <c r="A4263" s="27">
        <v>38604</v>
      </c>
      <c r="B4263" s="30" t="s">
        <v>9235</v>
      </c>
      <c r="C4263" s="27" t="s">
        <v>48</v>
      </c>
      <c r="D4263" s="27" t="s">
        <v>74</v>
      </c>
      <c r="E4263" s="28" t="s">
        <v>9236</v>
      </c>
    </row>
    <row r="4264" spans="1:5" ht="26.4" hidden="1">
      <c r="A4264" s="27">
        <v>38605</v>
      </c>
      <c r="B4264" s="30" t="s">
        <v>80</v>
      </c>
      <c r="C4264" s="27" t="s">
        <v>48</v>
      </c>
      <c r="D4264" s="27" t="s">
        <v>49</v>
      </c>
      <c r="E4264" s="28" t="s">
        <v>81</v>
      </c>
    </row>
    <row r="4265" spans="1:5" ht="52.8" hidden="1">
      <c r="A4265" s="27">
        <v>38629</v>
      </c>
      <c r="B4265" s="30" t="s">
        <v>3923</v>
      </c>
      <c r="C4265" s="27" t="s">
        <v>48</v>
      </c>
      <c r="D4265" s="27" t="s">
        <v>49</v>
      </c>
      <c r="E4265" s="28" t="s">
        <v>3924</v>
      </c>
    </row>
    <row r="4266" spans="1:5" ht="52.8" hidden="1">
      <c r="A4266" s="27">
        <v>38630</v>
      </c>
      <c r="B4266" s="30" t="s">
        <v>3921</v>
      </c>
      <c r="C4266" s="27" t="s">
        <v>48</v>
      </c>
      <c r="D4266" s="27" t="s">
        <v>49</v>
      </c>
      <c r="E4266" s="28" t="s">
        <v>3922</v>
      </c>
    </row>
    <row r="4267" spans="1:5" ht="26.4" hidden="1">
      <c r="A4267" s="27">
        <v>38633</v>
      </c>
      <c r="B4267" s="30" t="s">
        <v>4317</v>
      </c>
      <c r="C4267" s="27" t="s">
        <v>48</v>
      </c>
      <c r="D4267" s="27" t="s">
        <v>49</v>
      </c>
      <c r="E4267" s="28" t="s">
        <v>4318</v>
      </c>
    </row>
    <row r="4268" spans="1:5" hidden="1">
      <c r="A4268" s="27">
        <v>38637</v>
      </c>
      <c r="B4268" s="30" t="s">
        <v>7541</v>
      </c>
      <c r="C4268" s="27" t="s">
        <v>48</v>
      </c>
      <c r="D4268" s="27" t="s">
        <v>49</v>
      </c>
      <c r="E4268" s="28" t="s">
        <v>7542</v>
      </c>
    </row>
    <row r="4269" spans="1:5" hidden="1">
      <c r="A4269" s="27">
        <v>38638</v>
      </c>
      <c r="B4269" s="30" t="s">
        <v>7547</v>
      </c>
      <c r="C4269" s="27" t="s">
        <v>48</v>
      </c>
      <c r="D4269" s="27" t="s">
        <v>49</v>
      </c>
      <c r="E4269" s="28" t="s">
        <v>7548</v>
      </c>
    </row>
    <row r="4270" spans="1:5" hidden="1">
      <c r="A4270" s="27">
        <v>38639</v>
      </c>
      <c r="B4270" s="30" t="s">
        <v>6137</v>
      </c>
      <c r="C4270" s="27" t="s">
        <v>48</v>
      </c>
      <c r="D4270" s="27" t="s">
        <v>49</v>
      </c>
      <c r="E4270" s="28" t="s">
        <v>6138</v>
      </c>
    </row>
    <row r="4271" spans="1:5" hidden="1">
      <c r="A4271" s="27">
        <v>38640</v>
      </c>
      <c r="B4271" s="30" t="s">
        <v>6139</v>
      </c>
      <c r="C4271" s="27" t="s">
        <v>48</v>
      </c>
      <c r="D4271" s="27" t="s">
        <v>49</v>
      </c>
      <c r="E4271" s="28" t="s">
        <v>797</v>
      </c>
    </row>
    <row r="4272" spans="1:5" hidden="1">
      <c r="A4272" s="27">
        <v>38641</v>
      </c>
      <c r="B4272" s="30" t="s">
        <v>6143</v>
      </c>
      <c r="C4272" s="27" t="s">
        <v>48</v>
      </c>
      <c r="D4272" s="27" t="s">
        <v>49</v>
      </c>
      <c r="E4272" s="28" t="s">
        <v>6144</v>
      </c>
    </row>
    <row r="4273" spans="1:5" ht="26.4" hidden="1">
      <c r="A4273" s="27">
        <v>38642</v>
      </c>
      <c r="B4273" s="30" t="s">
        <v>2494</v>
      </c>
      <c r="C4273" s="27" t="s">
        <v>48</v>
      </c>
      <c r="D4273" s="27" t="s">
        <v>74</v>
      </c>
      <c r="E4273" s="28" t="s">
        <v>2495</v>
      </c>
    </row>
    <row r="4274" spans="1:5" hidden="1">
      <c r="A4274" s="27">
        <v>38643</v>
      </c>
      <c r="B4274" s="30" t="s">
        <v>9321</v>
      </c>
      <c r="C4274" s="27" t="s">
        <v>48</v>
      </c>
      <c r="D4274" s="27" t="s">
        <v>49</v>
      </c>
      <c r="E4274" s="28" t="s">
        <v>9322</v>
      </c>
    </row>
    <row r="4275" spans="1:5" ht="26.4" hidden="1">
      <c r="A4275" s="27">
        <v>38674</v>
      </c>
      <c r="B4275" s="30" t="s">
        <v>7962</v>
      </c>
      <c r="C4275" s="27" t="s">
        <v>48</v>
      </c>
      <c r="D4275" s="27" t="s">
        <v>49</v>
      </c>
      <c r="E4275" s="28" t="s">
        <v>7963</v>
      </c>
    </row>
    <row r="4276" spans="1:5" ht="26.4" hidden="1">
      <c r="A4276" s="27">
        <v>38676</v>
      </c>
      <c r="B4276" s="30" t="s">
        <v>5728</v>
      </c>
      <c r="C4276" s="27" t="s">
        <v>48</v>
      </c>
      <c r="D4276" s="27" t="s">
        <v>74</v>
      </c>
      <c r="E4276" s="28" t="s">
        <v>5729</v>
      </c>
    </row>
    <row r="4277" spans="1:5" hidden="1">
      <c r="A4277" s="27">
        <v>38678</v>
      </c>
      <c r="B4277" s="30" t="s">
        <v>5739</v>
      </c>
      <c r="C4277" s="27" t="s">
        <v>48</v>
      </c>
      <c r="D4277" s="27" t="s">
        <v>74</v>
      </c>
      <c r="E4277" s="28" t="s">
        <v>5740</v>
      </c>
    </row>
    <row r="4278" spans="1:5" ht="26.4" hidden="1">
      <c r="A4278" s="27">
        <v>38769</v>
      </c>
      <c r="B4278" s="30" t="s">
        <v>5368</v>
      </c>
      <c r="C4278" s="27" t="s">
        <v>48</v>
      </c>
      <c r="D4278" s="27" t="s">
        <v>49</v>
      </c>
      <c r="E4278" s="28" t="s">
        <v>5369</v>
      </c>
    </row>
    <row r="4279" spans="1:5" ht="26.4" hidden="1">
      <c r="A4279" s="27">
        <v>38770</v>
      </c>
      <c r="B4279" s="30" t="s">
        <v>5410</v>
      </c>
      <c r="C4279" s="27" t="s">
        <v>48</v>
      </c>
      <c r="D4279" s="27" t="s">
        <v>49</v>
      </c>
      <c r="E4279" s="28" t="s">
        <v>5411</v>
      </c>
    </row>
    <row r="4280" spans="1:5" ht="26.4" hidden="1">
      <c r="A4280" s="27">
        <v>38773</v>
      </c>
      <c r="B4280" s="30" t="s">
        <v>5392</v>
      </c>
      <c r="C4280" s="27" t="s">
        <v>48</v>
      </c>
      <c r="D4280" s="27" t="s">
        <v>49</v>
      </c>
      <c r="E4280" s="28" t="s">
        <v>1062</v>
      </c>
    </row>
    <row r="4281" spans="1:5" ht="26.4" hidden="1">
      <c r="A4281" s="27">
        <v>38774</v>
      </c>
      <c r="B4281" s="30" t="s">
        <v>5374</v>
      </c>
      <c r="C4281" s="27" t="s">
        <v>48</v>
      </c>
      <c r="D4281" s="27" t="s">
        <v>49</v>
      </c>
      <c r="E4281" s="28" t="s">
        <v>5375</v>
      </c>
    </row>
    <row r="4282" spans="1:5" ht="26.4" hidden="1">
      <c r="A4282" s="27">
        <v>38775</v>
      </c>
      <c r="B4282" s="30" t="s">
        <v>5417</v>
      </c>
      <c r="C4282" s="27" t="s">
        <v>48</v>
      </c>
      <c r="D4282" s="27" t="s">
        <v>49</v>
      </c>
      <c r="E4282" s="28" t="s">
        <v>5418</v>
      </c>
    </row>
    <row r="4283" spans="1:5" ht="26.4" hidden="1">
      <c r="A4283" s="27">
        <v>38776</v>
      </c>
      <c r="B4283" s="30" t="s">
        <v>5372</v>
      </c>
      <c r="C4283" s="27" t="s">
        <v>48</v>
      </c>
      <c r="D4283" s="27" t="s">
        <v>49</v>
      </c>
      <c r="E4283" s="28" t="s">
        <v>5373</v>
      </c>
    </row>
    <row r="4284" spans="1:5" hidden="1">
      <c r="A4284" s="27">
        <v>38777</v>
      </c>
      <c r="B4284" s="30" t="s">
        <v>7219</v>
      </c>
      <c r="C4284" s="27" t="s">
        <v>48</v>
      </c>
      <c r="D4284" s="27" t="s">
        <v>49</v>
      </c>
      <c r="E4284" s="28" t="s">
        <v>7220</v>
      </c>
    </row>
    <row r="4285" spans="1:5" hidden="1">
      <c r="A4285" s="27">
        <v>38778</v>
      </c>
      <c r="B4285" s="30" t="s">
        <v>5230</v>
      </c>
      <c r="C4285" s="27" t="s">
        <v>48</v>
      </c>
      <c r="D4285" s="27" t="s">
        <v>49</v>
      </c>
      <c r="E4285" s="28" t="s">
        <v>5231</v>
      </c>
    </row>
    <row r="4286" spans="1:5" hidden="1">
      <c r="A4286" s="27">
        <v>38779</v>
      </c>
      <c r="B4286" s="30" t="s">
        <v>5232</v>
      </c>
      <c r="C4286" s="27" t="s">
        <v>48</v>
      </c>
      <c r="D4286" s="27" t="s">
        <v>49</v>
      </c>
      <c r="E4286" s="28" t="s">
        <v>5233</v>
      </c>
    </row>
    <row r="4287" spans="1:5" hidden="1">
      <c r="A4287" s="27">
        <v>38780</v>
      </c>
      <c r="B4287" s="30" t="s">
        <v>5220</v>
      </c>
      <c r="C4287" s="27" t="s">
        <v>48</v>
      </c>
      <c r="D4287" s="27" t="s">
        <v>49</v>
      </c>
      <c r="E4287" s="28" t="s">
        <v>5221</v>
      </c>
    </row>
    <row r="4288" spans="1:5" hidden="1">
      <c r="A4288" s="27">
        <v>38781</v>
      </c>
      <c r="B4288" s="30" t="s">
        <v>5222</v>
      </c>
      <c r="C4288" s="27" t="s">
        <v>48</v>
      </c>
      <c r="D4288" s="27" t="s">
        <v>49</v>
      </c>
      <c r="E4288" s="28" t="s">
        <v>5223</v>
      </c>
    </row>
    <row r="4289" spans="1:5" hidden="1">
      <c r="A4289" s="27">
        <v>38782</v>
      </c>
      <c r="B4289" s="30" t="s">
        <v>5228</v>
      </c>
      <c r="C4289" s="27" t="s">
        <v>48</v>
      </c>
      <c r="D4289" s="27" t="s">
        <v>49</v>
      </c>
      <c r="E4289" s="28" t="s">
        <v>5229</v>
      </c>
    </row>
    <row r="4290" spans="1:5" ht="26.4" hidden="1">
      <c r="A4290" s="27">
        <v>38783</v>
      </c>
      <c r="B4290" s="30" t="s">
        <v>1039</v>
      </c>
      <c r="C4290" s="27" t="s">
        <v>48</v>
      </c>
      <c r="D4290" s="27" t="s">
        <v>49</v>
      </c>
      <c r="E4290" s="28" t="s">
        <v>1040</v>
      </c>
    </row>
    <row r="4291" spans="1:5" ht="26.4" hidden="1">
      <c r="A4291" s="27">
        <v>38784</v>
      </c>
      <c r="B4291" s="30" t="s">
        <v>5377</v>
      </c>
      <c r="C4291" s="27" t="s">
        <v>48</v>
      </c>
      <c r="D4291" s="27" t="s">
        <v>49</v>
      </c>
      <c r="E4291" s="28" t="s">
        <v>5378</v>
      </c>
    </row>
    <row r="4292" spans="1:5" ht="26.4" hidden="1">
      <c r="A4292" s="27">
        <v>38785</v>
      </c>
      <c r="B4292" s="30" t="s">
        <v>5396</v>
      </c>
      <c r="C4292" s="27" t="s">
        <v>48</v>
      </c>
      <c r="D4292" s="27" t="s">
        <v>49</v>
      </c>
      <c r="E4292" s="28" t="s">
        <v>5397</v>
      </c>
    </row>
    <row r="4293" spans="1:5" ht="26.4" hidden="1">
      <c r="A4293" s="27">
        <v>38786</v>
      </c>
      <c r="B4293" s="30" t="s">
        <v>5398</v>
      </c>
      <c r="C4293" s="27" t="s">
        <v>48</v>
      </c>
      <c r="D4293" s="27" t="s">
        <v>49</v>
      </c>
      <c r="E4293" s="28" t="s">
        <v>5399</v>
      </c>
    </row>
    <row r="4294" spans="1:5" hidden="1">
      <c r="A4294" s="27">
        <v>38787</v>
      </c>
      <c r="B4294" s="30" t="s">
        <v>8979</v>
      </c>
      <c r="C4294" s="27" t="s">
        <v>165</v>
      </c>
      <c r="D4294" s="27" t="s">
        <v>53</v>
      </c>
      <c r="E4294" s="28" t="s">
        <v>8980</v>
      </c>
    </row>
    <row r="4295" spans="1:5" hidden="1">
      <c r="A4295" s="27">
        <v>38825</v>
      </c>
      <c r="B4295" s="30" t="s">
        <v>8981</v>
      </c>
      <c r="C4295" s="27" t="s">
        <v>165</v>
      </c>
      <c r="D4295" s="27" t="s">
        <v>49</v>
      </c>
      <c r="E4295" s="28" t="s">
        <v>2571</v>
      </c>
    </row>
    <row r="4296" spans="1:5" hidden="1">
      <c r="A4296" s="27">
        <v>38826</v>
      </c>
      <c r="B4296" s="30" t="s">
        <v>8982</v>
      </c>
      <c r="C4296" s="27" t="s">
        <v>165</v>
      </c>
      <c r="D4296" s="27" t="s">
        <v>49</v>
      </c>
      <c r="E4296" s="28" t="s">
        <v>8983</v>
      </c>
    </row>
    <row r="4297" spans="1:5" hidden="1">
      <c r="A4297" s="27">
        <v>38827</v>
      </c>
      <c r="B4297" s="30" t="s">
        <v>8984</v>
      </c>
      <c r="C4297" s="27" t="s">
        <v>165</v>
      </c>
      <c r="D4297" s="27" t="s">
        <v>49</v>
      </c>
      <c r="E4297" s="28" t="s">
        <v>8985</v>
      </c>
    </row>
    <row r="4298" spans="1:5" hidden="1">
      <c r="A4298" s="27">
        <v>38828</v>
      </c>
      <c r="B4298" s="30" t="s">
        <v>8988</v>
      </c>
      <c r="C4298" s="27" t="s">
        <v>165</v>
      </c>
      <c r="D4298" s="27" t="s">
        <v>49</v>
      </c>
      <c r="E4298" s="28" t="s">
        <v>4012</v>
      </c>
    </row>
    <row r="4299" spans="1:5" hidden="1">
      <c r="A4299" s="27">
        <v>38829</v>
      </c>
      <c r="B4299" s="30" t="s">
        <v>8989</v>
      </c>
      <c r="C4299" s="27" t="s">
        <v>165</v>
      </c>
      <c r="D4299" s="27" t="s">
        <v>49</v>
      </c>
      <c r="E4299" s="28" t="s">
        <v>8990</v>
      </c>
    </row>
    <row r="4300" spans="1:5" hidden="1">
      <c r="A4300" s="27">
        <v>38830</v>
      </c>
      <c r="B4300" s="30" t="s">
        <v>8986</v>
      </c>
      <c r="C4300" s="27" t="s">
        <v>165</v>
      </c>
      <c r="D4300" s="27" t="s">
        <v>49</v>
      </c>
      <c r="E4300" s="28" t="s">
        <v>8987</v>
      </c>
    </row>
    <row r="4301" spans="1:5" hidden="1">
      <c r="A4301" s="27">
        <v>38831</v>
      </c>
      <c r="B4301" s="30" t="s">
        <v>8991</v>
      </c>
      <c r="C4301" s="27" t="s">
        <v>165</v>
      </c>
      <c r="D4301" s="27" t="s">
        <v>49</v>
      </c>
      <c r="E4301" s="28" t="s">
        <v>8992</v>
      </c>
    </row>
    <row r="4302" spans="1:5" hidden="1">
      <c r="A4302" s="27">
        <v>38835</v>
      </c>
      <c r="B4302" s="30" t="s">
        <v>7684</v>
      </c>
      <c r="C4302" s="27" t="s">
        <v>48</v>
      </c>
      <c r="D4302" s="27" t="s">
        <v>49</v>
      </c>
      <c r="E4302" s="28" t="s">
        <v>7685</v>
      </c>
    </row>
    <row r="4303" spans="1:5" hidden="1">
      <c r="A4303" s="27">
        <v>38836</v>
      </c>
      <c r="B4303" s="30" t="s">
        <v>7688</v>
      </c>
      <c r="C4303" s="27" t="s">
        <v>48</v>
      </c>
      <c r="D4303" s="27" t="s">
        <v>49</v>
      </c>
      <c r="E4303" s="28" t="s">
        <v>2692</v>
      </c>
    </row>
    <row r="4304" spans="1:5" hidden="1">
      <c r="A4304" s="27">
        <v>38837</v>
      </c>
      <c r="B4304" s="30" t="s">
        <v>7686</v>
      </c>
      <c r="C4304" s="27" t="s">
        <v>48</v>
      </c>
      <c r="D4304" s="27" t="s">
        <v>49</v>
      </c>
      <c r="E4304" s="28" t="s">
        <v>7687</v>
      </c>
    </row>
    <row r="4305" spans="1:5" hidden="1">
      <c r="A4305" s="27">
        <v>38838</v>
      </c>
      <c r="B4305" s="30" t="s">
        <v>236</v>
      </c>
      <c r="C4305" s="27" t="s">
        <v>48</v>
      </c>
      <c r="D4305" s="27" t="s">
        <v>49</v>
      </c>
      <c r="E4305" s="28" t="s">
        <v>237</v>
      </c>
    </row>
    <row r="4306" spans="1:5" hidden="1">
      <c r="A4306" s="27">
        <v>38839</v>
      </c>
      <c r="B4306" s="30" t="s">
        <v>238</v>
      </c>
      <c r="C4306" s="27" t="s">
        <v>48</v>
      </c>
      <c r="D4306" s="27" t="s">
        <v>49</v>
      </c>
      <c r="E4306" s="28" t="s">
        <v>239</v>
      </c>
    </row>
    <row r="4307" spans="1:5" hidden="1">
      <c r="A4307" s="27">
        <v>38840</v>
      </c>
      <c r="B4307" s="30" t="s">
        <v>579</v>
      </c>
      <c r="C4307" s="27" t="s">
        <v>48</v>
      </c>
      <c r="D4307" s="27" t="s">
        <v>49</v>
      </c>
      <c r="E4307" s="28" t="s">
        <v>580</v>
      </c>
    </row>
    <row r="4308" spans="1:5" hidden="1">
      <c r="A4308" s="27">
        <v>38841</v>
      </c>
      <c r="B4308" s="30" t="s">
        <v>581</v>
      </c>
      <c r="C4308" s="27" t="s">
        <v>48</v>
      </c>
      <c r="D4308" s="27" t="s">
        <v>49</v>
      </c>
      <c r="E4308" s="28" t="s">
        <v>582</v>
      </c>
    </row>
    <row r="4309" spans="1:5" hidden="1">
      <c r="A4309" s="27">
        <v>38842</v>
      </c>
      <c r="B4309" s="30" t="s">
        <v>583</v>
      </c>
      <c r="C4309" s="27" t="s">
        <v>48</v>
      </c>
      <c r="D4309" s="27" t="s">
        <v>49</v>
      </c>
      <c r="E4309" s="28" t="s">
        <v>584</v>
      </c>
    </row>
    <row r="4310" spans="1:5" hidden="1">
      <c r="A4310" s="27">
        <v>38843</v>
      </c>
      <c r="B4310" s="30" t="s">
        <v>585</v>
      </c>
      <c r="C4310" s="27" t="s">
        <v>48</v>
      </c>
      <c r="D4310" s="27" t="s">
        <v>49</v>
      </c>
      <c r="E4310" s="28" t="s">
        <v>586</v>
      </c>
    </row>
    <row r="4311" spans="1:5" ht="26.4" hidden="1">
      <c r="A4311" s="27">
        <v>38844</v>
      </c>
      <c r="B4311" s="30" t="s">
        <v>2794</v>
      </c>
      <c r="C4311" s="27" t="s">
        <v>48</v>
      </c>
      <c r="D4311" s="27" t="s">
        <v>53</v>
      </c>
      <c r="E4311" s="28" t="s">
        <v>2795</v>
      </c>
    </row>
    <row r="4312" spans="1:5" ht="26.4" hidden="1">
      <c r="A4312" s="27">
        <v>38845</v>
      </c>
      <c r="B4312" s="30" t="s">
        <v>2782</v>
      </c>
      <c r="C4312" s="27" t="s">
        <v>48</v>
      </c>
      <c r="D4312" s="27" t="s">
        <v>49</v>
      </c>
      <c r="E4312" s="28" t="s">
        <v>2783</v>
      </c>
    </row>
    <row r="4313" spans="1:5" ht="26.4" hidden="1">
      <c r="A4313" s="27">
        <v>38846</v>
      </c>
      <c r="B4313" s="30" t="s">
        <v>2796</v>
      </c>
      <c r="C4313" s="27" t="s">
        <v>48</v>
      </c>
      <c r="D4313" s="27" t="s">
        <v>49</v>
      </c>
      <c r="E4313" s="28" t="s">
        <v>2797</v>
      </c>
    </row>
    <row r="4314" spans="1:5" ht="26.4" hidden="1">
      <c r="A4314" s="27">
        <v>38847</v>
      </c>
      <c r="B4314" s="30" t="s">
        <v>2798</v>
      </c>
      <c r="C4314" s="27" t="s">
        <v>48</v>
      </c>
      <c r="D4314" s="27" t="s">
        <v>49</v>
      </c>
      <c r="E4314" s="28" t="s">
        <v>2799</v>
      </c>
    </row>
    <row r="4315" spans="1:5" ht="26.4" hidden="1">
      <c r="A4315" s="27">
        <v>38848</v>
      </c>
      <c r="B4315" s="30" t="s">
        <v>2802</v>
      </c>
      <c r="C4315" s="27" t="s">
        <v>48</v>
      </c>
      <c r="D4315" s="27" t="s">
        <v>49</v>
      </c>
      <c r="E4315" s="28" t="s">
        <v>2803</v>
      </c>
    </row>
    <row r="4316" spans="1:5" ht="26.4" hidden="1">
      <c r="A4316" s="27">
        <v>38849</v>
      </c>
      <c r="B4316" s="30" t="s">
        <v>2788</v>
      </c>
      <c r="C4316" s="27" t="s">
        <v>48</v>
      </c>
      <c r="D4316" s="27" t="s">
        <v>49</v>
      </c>
      <c r="E4316" s="28" t="s">
        <v>2789</v>
      </c>
    </row>
    <row r="4317" spans="1:5" ht="26.4" hidden="1">
      <c r="A4317" s="27">
        <v>38850</v>
      </c>
      <c r="B4317" s="30" t="s">
        <v>2800</v>
      </c>
      <c r="C4317" s="27" t="s">
        <v>48</v>
      </c>
      <c r="D4317" s="27" t="s">
        <v>49</v>
      </c>
      <c r="E4317" s="28" t="s">
        <v>2801</v>
      </c>
    </row>
    <row r="4318" spans="1:5" ht="26.4" hidden="1">
      <c r="A4318" s="27">
        <v>38851</v>
      </c>
      <c r="B4318" s="30" t="s">
        <v>2804</v>
      </c>
      <c r="C4318" s="27" t="s">
        <v>48</v>
      </c>
      <c r="D4318" s="27" t="s">
        <v>49</v>
      </c>
      <c r="E4318" s="28" t="s">
        <v>2805</v>
      </c>
    </row>
    <row r="4319" spans="1:5" ht="26.4" hidden="1">
      <c r="A4319" s="27">
        <v>38852</v>
      </c>
      <c r="B4319" s="30" t="s">
        <v>2792</v>
      </c>
      <c r="C4319" s="27" t="s">
        <v>48</v>
      </c>
      <c r="D4319" s="27" t="s">
        <v>49</v>
      </c>
      <c r="E4319" s="28" t="s">
        <v>2793</v>
      </c>
    </row>
    <row r="4320" spans="1:5" ht="26.4" hidden="1">
      <c r="A4320" s="27">
        <v>38853</v>
      </c>
      <c r="B4320" s="30" t="s">
        <v>2819</v>
      </c>
      <c r="C4320" s="27" t="s">
        <v>48</v>
      </c>
      <c r="D4320" s="27" t="s">
        <v>49</v>
      </c>
      <c r="E4320" s="28" t="s">
        <v>2820</v>
      </c>
    </row>
    <row r="4321" spans="1:5" ht="26.4" hidden="1">
      <c r="A4321" s="27">
        <v>38854</v>
      </c>
      <c r="B4321" s="30" t="s">
        <v>2821</v>
      </c>
      <c r="C4321" s="27" t="s">
        <v>48</v>
      </c>
      <c r="D4321" s="27" t="s">
        <v>49</v>
      </c>
      <c r="E4321" s="28" t="s">
        <v>351</v>
      </c>
    </row>
    <row r="4322" spans="1:5" ht="26.4" hidden="1">
      <c r="A4322" s="27">
        <v>38855</v>
      </c>
      <c r="B4322" s="30" t="s">
        <v>2822</v>
      </c>
      <c r="C4322" s="27" t="s">
        <v>48</v>
      </c>
      <c r="D4322" s="27" t="s">
        <v>49</v>
      </c>
      <c r="E4322" s="28" t="s">
        <v>2823</v>
      </c>
    </row>
    <row r="4323" spans="1:5" ht="26.4" hidden="1">
      <c r="A4323" s="27">
        <v>38856</v>
      </c>
      <c r="B4323" s="30" t="s">
        <v>2824</v>
      </c>
      <c r="C4323" s="27" t="s">
        <v>48</v>
      </c>
      <c r="D4323" s="27" t="s">
        <v>49</v>
      </c>
      <c r="E4323" s="28" t="s">
        <v>2013</v>
      </c>
    </row>
    <row r="4324" spans="1:5" ht="26.4" hidden="1">
      <c r="A4324" s="27">
        <v>38857</v>
      </c>
      <c r="B4324" s="30" t="s">
        <v>2825</v>
      </c>
      <c r="C4324" s="27" t="s">
        <v>48</v>
      </c>
      <c r="D4324" s="27" t="s">
        <v>49</v>
      </c>
      <c r="E4324" s="28" t="s">
        <v>2785</v>
      </c>
    </row>
    <row r="4325" spans="1:5" ht="26.4" hidden="1">
      <c r="A4325" s="27">
        <v>38858</v>
      </c>
      <c r="B4325" s="30" t="s">
        <v>2826</v>
      </c>
      <c r="C4325" s="27" t="s">
        <v>48</v>
      </c>
      <c r="D4325" s="27" t="s">
        <v>49</v>
      </c>
      <c r="E4325" s="28" t="s">
        <v>2827</v>
      </c>
    </row>
    <row r="4326" spans="1:5" ht="26.4" hidden="1">
      <c r="A4326" s="27">
        <v>38859</v>
      </c>
      <c r="B4326" s="30" t="s">
        <v>2828</v>
      </c>
      <c r="C4326" s="27" t="s">
        <v>48</v>
      </c>
      <c r="D4326" s="27" t="s">
        <v>49</v>
      </c>
      <c r="E4326" s="28" t="s">
        <v>2829</v>
      </c>
    </row>
    <row r="4327" spans="1:5" hidden="1">
      <c r="A4327" s="27">
        <v>38860</v>
      </c>
      <c r="B4327" s="30" t="s">
        <v>2806</v>
      </c>
      <c r="C4327" s="27" t="s">
        <v>48</v>
      </c>
      <c r="D4327" s="27" t="s">
        <v>49</v>
      </c>
      <c r="E4327" s="28" t="s">
        <v>487</v>
      </c>
    </row>
    <row r="4328" spans="1:5" hidden="1">
      <c r="A4328" s="27">
        <v>38861</v>
      </c>
      <c r="B4328" s="30" t="s">
        <v>2807</v>
      </c>
      <c r="C4328" s="27" t="s">
        <v>48</v>
      </c>
      <c r="D4328" s="27" t="s">
        <v>49</v>
      </c>
      <c r="E4328" s="28" t="s">
        <v>2808</v>
      </c>
    </row>
    <row r="4329" spans="1:5" hidden="1">
      <c r="A4329" s="27">
        <v>38862</v>
      </c>
      <c r="B4329" s="30" t="s">
        <v>2809</v>
      </c>
      <c r="C4329" s="27" t="s">
        <v>48</v>
      </c>
      <c r="D4329" s="27" t="s">
        <v>49</v>
      </c>
      <c r="E4329" s="28" t="s">
        <v>2810</v>
      </c>
    </row>
    <row r="4330" spans="1:5" hidden="1">
      <c r="A4330" s="27">
        <v>38863</v>
      </c>
      <c r="B4330" s="30" t="s">
        <v>2811</v>
      </c>
      <c r="C4330" s="27" t="s">
        <v>48</v>
      </c>
      <c r="D4330" s="27" t="s">
        <v>49</v>
      </c>
      <c r="E4330" s="28" t="s">
        <v>2812</v>
      </c>
    </row>
    <row r="4331" spans="1:5" hidden="1">
      <c r="A4331" s="27">
        <v>38864</v>
      </c>
      <c r="B4331" s="30" t="s">
        <v>2814</v>
      </c>
      <c r="C4331" s="27" t="s">
        <v>48</v>
      </c>
      <c r="D4331" s="27" t="s">
        <v>49</v>
      </c>
      <c r="E4331" s="28" t="s">
        <v>1941</v>
      </c>
    </row>
    <row r="4332" spans="1:5" hidden="1">
      <c r="A4332" s="27">
        <v>38865</v>
      </c>
      <c r="B4332" s="30" t="s">
        <v>2813</v>
      </c>
      <c r="C4332" s="27" t="s">
        <v>48</v>
      </c>
      <c r="D4332" s="27" t="s">
        <v>49</v>
      </c>
      <c r="E4332" s="28" t="s">
        <v>560</v>
      </c>
    </row>
    <row r="4333" spans="1:5" hidden="1">
      <c r="A4333" s="27">
        <v>38866</v>
      </c>
      <c r="B4333" s="30" t="s">
        <v>2815</v>
      </c>
      <c r="C4333" s="27" t="s">
        <v>48</v>
      </c>
      <c r="D4333" s="27" t="s">
        <v>49</v>
      </c>
      <c r="E4333" s="28" t="s">
        <v>2816</v>
      </c>
    </row>
    <row r="4334" spans="1:5" hidden="1">
      <c r="A4334" s="27">
        <v>38868</v>
      </c>
      <c r="B4334" s="30" t="s">
        <v>2817</v>
      </c>
      <c r="C4334" s="27" t="s">
        <v>48</v>
      </c>
      <c r="D4334" s="27" t="s">
        <v>49</v>
      </c>
      <c r="E4334" s="28" t="s">
        <v>2818</v>
      </c>
    </row>
    <row r="4335" spans="1:5" ht="26.4" hidden="1">
      <c r="A4335" s="27">
        <v>38869</v>
      </c>
      <c r="B4335" s="30" t="s">
        <v>3616</v>
      </c>
      <c r="C4335" s="27" t="s">
        <v>48</v>
      </c>
      <c r="D4335" s="27" t="s">
        <v>49</v>
      </c>
      <c r="E4335" s="28" t="s">
        <v>3617</v>
      </c>
    </row>
    <row r="4336" spans="1:5" ht="26.4" hidden="1">
      <c r="A4336" s="27">
        <v>38870</v>
      </c>
      <c r="B4336" s="30" t="s">
        <v>3614</v>
      </c>
      <c r="C4336" s="27" t="s">
        <v>48</v>
      </c>
      <c r="D4336" s="27" t="s">
        <v>49</v>
      </c>
      <c r="E4336" s="28" t="s">
        <v>3615</v>
      </c>
    </row>
    <row r="4337" spans="1:5" ht="26.4" hidden="1">
      <c r="A4337" s="27">
        <v>38871</v>
      </c>
      <c r="B4337" s="30" t="s">
        <v>3620</v>
      </c>
      <c r="C4337" s="27" t="s">
        <v>48</v>
      </c>
      <c r="D4337" s="27" t="s">
        <v>49</v>
      </c>
      <c r="E4337" s="28" t="s">
        <v>3621</v>
      </c>
    </row>
    <row r="4338" spans="1:5" ht="26.4" hidden="1">
      <c r="A4338" s="27">
        <v>38872</v>
      </c>
      <c r="B4338" s="30" t="s">
        <v>3618</v>
      </c>
      <c r="C4338" s="27" t="s">
        <v>48</v>
      </c>
      <c r="D4338" s="27" t="s">
        <v>49</v>
      </c>
      <c r="E4338" s="28" t="s">
        <v>3619</v>
      </c>
    </row>
    <row r="4339" spans="1:5" hidden="1">
      <c r="A4339" s="27">
        <v>38873</v>
      </c>
      <c r="B4339" s="30" t="s">
        <v>7953</v>
      </c>
      <c r="C4339" s="27" t="s">
        <v>48</v>
      </c>
      <c r="D4339" s="27" t="s">
        <v>49</v>
      </c>
      <c r="E4339" s="28" t="s">
        <v>2923</v>
      </c>
    </row>
    <row r="4340" spans="1:5" hidden="1">
      <c r="A4340" s="27">
        <v>38874</v>
      </c>
      <c r="B4340" s="30" t="s">
        <v>7954</v>
      </c>
      <c r="C4340" s="27" t="s">
        <v>48</v>
      </c>
      <c r="D4340" s="27" t="s">
        <v>49</v>
      </c>
      <c r="E4340" s="28" t="s">
        <v>7955</v>
      </c>
    </row>
    <row r="4341" spans="1:5" hidden="1">
      <c r="A4341" s="27">
        <v>38875</v>
      </c>
      <c r="B4341" s="30" t="s">
        <v>7956</v>
      </c>
      <c r="C4341" s="27" t="s">
        <v>48</v>
      </c>
      <c r="D4341" s="27" t="s">
        <v>49</v>
      </c>
      <c r="E4341" s="28" t="s">
        <v>7957</v>
      </c>
    </row>
    <row r="4342" spans="1:5" hidden="1">
      <c r="A4342" s="27">
        <v>38876</v>
      </c>
      <c r="B4342" s="30" t="s">
        <v>7958</v>
      </c>
      <c r="C4342" s="27" t="s">
        <v>48</v>
      </c>
      <c r="D4342" s="27" t="s">
        <v>49</v>
      </c>
      <c r="E4342" s="28" t="s">
        <v>7959</v>
      </c>
    </row>
    <row r="4343" spans="1:5" hidden="1">
      <c r="A4343" s="27">
        <v>38877</v>
      </c>
      <c r="B4343" s="30" t="s">
        <v>5950</v>
      </c>
      <c r="C4343" s="27" t="s">
        <v>172</v>
      </c>
      <c r="D4343" s="27" t="s">
        <v>49</v>
      </c>
      <c r="E4343" s="28" t="s">
        <v>3760</v>
      </c>
    </row>
    <row r="4344" spans="1:5" ht="26.4" hidden="1">
      <c r="A4344" s="27">
        <v>38878</v>
      </c>
      <c r="B4344" s="30" t="s">
        <v>7861</v>
      </c>
      <c r="C4344" s="27" t="s">
        <v>48</v>
      </c>
      <c r="D4344" s="27" t="s">
        <v>49</v>
      </c>
      <c r="E4344" s="28" t="s">
        <v>7862</v>
      </c>
    </row>
    <row r="4345" spans="1:5" ht="26.4" hidden="1">
      <c r="A4345" s="27">
        <v>38879</v>
      </c>
      <c r="B4345" s="30" t="s">
        <v>7863</v>
      </c>
      <c r="C4345" s="27" t="s">
        <v>48</v>
      </c>
      <c r="D4345" s="27" t="s">
        <v>49</v>
      </c>
      <c r="E4345" s="28" t="s">
        <v>7864</v>
      </c>
    </row>
    <row r="4346" spans="1:5" ht="26.4" hidden="1">
      <c r="A4346" s="27">
        <v>38880</v>
      </c>
      <c r="B4346" s="30" t="s">
        <v>7867</v>
      </c>
      <c r="C4346" s="27" t="s">
        <v>48</v>
      </c>
      <c r="D4346" s="27" t="s">
        <v>49</v>
      </c>
      <c r="E4346" s="28" t="s">
        <v>7868</v>
      </c>
    </row>
    <row r="4347" spans="1:5" ht="26.4" hidden="1">
      <c r="A4347" s="27">
        <v>38881</v>
      </c>
      <c r="B4347" s="30" t="s">
        <v>7865</v>
      </c>
      <c r="C4347" s="27" t="s">
        <v>48</v>
      </c>
      <c r="D4347" s="27" t="s">
        <v>49</v>
      </c>
      <c r="E4347" s="28" t="s">
        <v>7866</v>
      </c>
    </row>
    <row r="4348" spans="1:5" ht="26.4" hidden="1">
      <c r="A4348" s="27">
        <v>38882</v>
      </c>
      <c r="B4348" s="30" t="s">
        <v>7869</v>
      </c>
      <c r="C4348" s="27" t="s">
        <v>48</v>
      </c>
      <c r="D4348" s="27" t="s">
        <v>49</v>
      </c>
      <c r="E4348" s="28" t="s">
        <v>7870</v>
      </c>
    </row>
    <row r="4349" spans="1:5" ht="26.4" hidden="1">
      <c r="A4349" s="27">
        <v>38883</v>
      </c>
      <c r="B4349" s="30" t="s">
        <v>7871</v>
      </c>
      <c r="C4349" s="27" t="s">
        <v>48</v>
      </c>
      <c r="D4349" s="27" t="s">
        <v>49</v>
      </c>
      <c r="E4349" s="28" t="s">
        <v>7872</v>
      </c>
    </row>
    <row r="4350" spans="1:5" ht="26.4" hidden="1">
      <c r="A4350" s="27">
        <v>38884</v>
      </c>
      <c r="B4350" s="30" t="s">
        <v>7873</v>
      </c>
      <c r="C4350" s="27" t="s">
        <v>48</v>
      </c>
      <c r="D4350" s="27" t="s">
        <v>49</v>
      </c>
      <c r="E4350" s="28" t="s">
        <v>7874</v>
      </c>
    </row>
    <row r="4351" spans="1:5" ht="26.4" hidden="1">
      <c r="A4351" s="27">
        <v>38885</v>
      </c>
      <c r="B4351" s="30" t="s">
        <v>7875</v>
      </c>
      <c r="C4351" s="27" t="s">
        <v>48</v>
      </c>
      <c r="D4351" s="27" t="s">
        <v>49</v>
      </c>
      <c r="E4351" s="28" t="s">
        <v>7876</v>
      </c>
    </row>
    <row r="4352" spans="1:5" ht="26.4" hidden="1">
      <c r="A4352" s="27">
        <v>38886</v>
      </c>
      <c r="B4352" s="30" t="s">
        <v>7877</v>
      </c>
      <c r="C4352" s="27" t="s">
        <v>48</v>
      </c>
      <c r="D4352" s="27" t="s">
        <v>49</v>
      </c>
      <c r="E4352" s="28" t="s">
        <v>4909</v>
      </c>
    </row>
    <row r="4353" spans="1:5" ht="26.4" hidden="1">
      <c r="A4353" s="27">
        <v>38887</v>
      </c>
      <c r="B4353" s="30" t="s">
        <v>7878</v>
      </c>
      <c r="C4353" s="27" t="s">
        <v>48</v>
      </c>
      <c r="D4353" s="27" t="s">
        <v>49</v>
      </c>
      <c r="E4353" s="28" t="s">
        <v>7879</v>
      </c>
    </row>
    <row r="4354" spans="1:5" ht="26.4" hidden="1">
      <c r="A4354" s="27">
        <v>38888</v>
      </c>
      <c r="B4354" s="30" t="s">
        <v>7880</v>
      </c>
      <c r="C4354" s="27" t="s">
        <v>48</v>
      </c>
      <c r="D4354" s="27" t="s">
        <v>49</v>
      </c>
      <c r="E4354" s="28" t="s">
        <v>7881</v>
      </c>
    </row>
    <row r="4355" spans="1:5" ht="26.4" hidden="1">
      <c r="A4355" s="27">
        <v>38889</v>
      </c>
      <c r="B4355" s="30" t="s">
        <v>5376</v>
      </c>
      <c r="C4355" s="27" t="s">
        <v>48</v>
      </c>
      <c r="D4355" s="27" t="s">
        <v>49</v>
      </c>
      <c r="E4355" s="28" t="s">
        <v>2361</v>
      </c>
    </row>
    <row r="4356" spans="1:5" ht="26.4" hidden="1">
      <c r="A4356" s="27">
        <v>38890</v>
      </c>
      <c r="B4356" s="30" t="s">
        <v>7882</v>
      </c>
      <c r="C4356" s="27" t="s">
        <v>48</v>
      </c>
      <c r="D4356" s="27" t="s">
        <v>49</v>
      </c>
      <c r="E4356" s="28" t="s">
        <v>7883</v>
      </c>
    </row>
    <row r="4357" spans="1:5" ht="26.4" hidden="1">
      <c r="A4357" s="27">
        <v>38893</v>
      </c>
      <c r="B4357" s="30" t="s">
        <v>7884</v>
      </c>
      <c r="C4357" s="27" t="s">
        <v>48</v>
      </c>
      <c r="D4357" s="27" t="s">
        <v>49</v>
      </c>
      <c r="E4357" s="28" t="s">
        <v>7885</v>
      </c>
    </row>
    <row r="4358" spans="1:5" ht="26.4" hidden="1">
      <c r="A4358" s="27">
        <v>38894</v>
      </c>
      <c r="B4358" s="30" t="s">
        <v>7886</v>
      </c>
      <c r="C4358" s="27" t="s">
        <v>48</v>
      </c>
      <c r="D4358" s="27" t="s">
        <v>49</v>
      </c>
      <c r="E4358" s="28" t="s">
        <v>7887</v>
      </c>
    </row>
    <row r="4359" spans="1:5" ht="26.4" hidden="1">
      <c r="A4359" s="27">
        <v>38896</v>
      </c>
      <c r="B4359" s="30" t="s">
        <v>7888</v>
      </c>
      <c r="C4359" s="27" t="s">
        <v>48</v>
      </c>
      <c r="D4359" s="27" t="s">
        <v>49</v>
      </c>
      <c r="E4359" s="28" t="s">
        <v>7889</v>
      </c>
    </row>
    <row r="4360" spans="1:5" ht="26.4" hidden="1">
      <c r="A4360" s="27">
        <v>38897</v>
      </c>
      <c r="B4360" s="30" t="s">
        <v>8018</v>
      </c>
      <c r="C4360" s="27" t="s">
        <v>48</v>
      </c>
      <c r="D4360" s="27" t="s">
        <v>49</v>
      </c>
      <c r="E4360" s="28" t="s">
        <v>8019</v>
      </c>
    </row>
    <row r="4361" spans="1:5" ht="26.4" hidden="1">
      <c r="A4361" s="27">
        <v>38899</v>
      </c>
      <c r="B4361" s="30" t="s">
        <v>8020</v>
      </c>
      <c r="C4361" s="27" t="s">
        <v>48</v>
      </c>
      <c r="D4361" s="27" t="s">
        <v>49</v>
      </c>
      <c r="E4361" s="28" t="s">
        <v>8021</v>
      </c>
    </row>
    <row r="4362" spans="1:5" ht="26.4" hidden="1">
      <c r="A4362" s="27">
        <v>38900</v>
      </c>
      <c r="B4362" s="30" t="s">
        <v>8022</v>
      </c>
      <c r="C4362" s="27" t="s">
        <v>48</v>
      </c>
      <c r="D4362" s="27" t="s">
        <v>49</v>
      </c>
      <c r="E4362" s="28" t="s">
        <v>1964</v>
      </c>
    </row>
    <row r="4363" spans="1:5" ht="26.4" hidden="1">
      <c r="A4363" s="27">
        <v>38901</v>
      </c>
      <c r="B4363" s="30" t="s">
        <v>8023</v>
      </c>
      <c r="C4363" s="27" t="s">
        <v>48</v>
      </c>
      <c r="D4363" s="27" t="s">
        <v>49</v>
      </c>
      <c r="E4363" s="28" t="s">
        <v>8024</v>
      </c>
    </row>
    <row r="4364" spans="1:5" ht="26.4" hidden="1">
      <c r="A4364" s="27">
        <v>38903</v>
      </c>
      <c r="B4364" s="30" t="s">
        <v>8027</v>
      </c>
      <c r="C4364" s="27" t="s">
        <v>48</v>
      </c>
      <c r="D4364" s="27" t="s">
        <v>49</v>
      </c>
      <c r="E4364" s="28" t="s">
        <v>8028</v>
      </c>
    </row>
    <row r="4365" spans="1:5" ht="26.4" hidden="1">
      <c r="A4365" s="27">
        <v>38904</v>
      </c>
      <c r="B4365" s="30" t="s">
        <v>8025</v>
      </c>
      <c r="C4365" s="27" t="s">
        <v>48</v>
      </c>
      <c r="D4365" s="27" t="s">
        <v>49</v>
      </c>
      <c r="E4365" s="28" t="s">
        <v>8026</v>
      </c>
    </row>
    <row r="4366" spans="1:5" ht="26.4" hidden="1">
      <c r="A4366" s="27">
        <v>38905</v>
      </c>
      <c r="B4366" s="30" t="s">
        <v>8009</v>
      </c>
      <c r="C4366" s="27" t="s">
        <v>48</v>
      </c>
      <c r="D4366" s="27" t="s">
        <v>49</v>
      </c>
      <c r="E4366" s="28" t="s">
        <v>2801</v>
      </c>
    </row>
    <row r="4367" spans="1:5" ht="26.4" hidden="1">
      <c r="A4367" s="27">
        <v>38907</v>
      </c>
      <c r="B4367" s="30" t="s">
        <v>8010</v>
      </c>
      <c r="C4367" s="27" t="s">
        <v>48</v>
      </c>
      <c r="D4367" s="27" t="s">
        <v>49</v>
      </c>
      <c r="E4367" s="28" t="s">
        <v>8011</v>
      </c>
    </row>
    <row r="4368" spans="1:5" ht="26.4" hidden="1">
      <c r="A4368" s="27">
        <v>38908</v>
      </c>
      <c r="B4368" s="30" t="s">
        <v>8012</v>
      </c>
      <c r="C4368" s="27" t="s">
        <v>48</v>
      </c>
      <c r="D4368" s="27" t="s">
        <v>49</v>
      </c>
      <c r="E4368" s="28" t="s">
        <v>8013</v>
      </c>
    </row>
    <row r="4369" spans="1:5" ht="26.4" hidden="1">
      <c r="A4369" s="27">
        <v>38909</v>
      </c>
      <c r="B4369" s="30" t="s">
        <v>8014</v>
      </c>
      <c r="C4369" s="27" t="s">
        <v>48</v>
      </c>
      <c r="D4369" s="27" t="s">
        <v>49</v>
      </c>
      <c r="E4369" s="28" t="s">
        <v>8015</v>
      </c>
    </row>
    <row r="4370" spans="1:5" ht="26.4" hidden="1">
      <c r="A4370" s="27">
        <v>38910</v>
      </c>
      <c r="B4370" s="30" t="s">
        <v>8016</v>
      </c>
      <c r="C4370" s="27" t="s">
        <v>48</v>
      </c>
      <c r="D4370" s="27" t="s">
        <v>49</v>
      </c>
      <c r="E4370" s="28" t="s">
        <v>8017</v>
      </c>
    </row>
    <row r="4371" spans="1:5" ht="26.4" hidden="1">
      <c r="A4371" s="27">
        <v>38911</v>
      </c>
      <c r="B4371" s="30" t="s">
        <v>7964</v>
      </c>
      <c r="C4371" s="27" t="s">
        <v>48</v>
      </c>
      <c r="D4371" s="27" t="s">
        <v>49</v>
      </c>
      <c r="E4371" s="28" t="s">
        <v>7965</v>
      </c>
    </row>
    <row r="4372" spans="1:5" ht="26.4" hidden="1">
      <c r="A4372" s="27">
        <v>38912</v>
      </c>
      <c r="B4372" s="30" t="s">
        <v>7966</v>
      </c>
      <c r="C4372" s="27" t="s">
        <v>48</v>
      </c>
      <c r="D4372" s="27" t="s">
        <v>49</v>
      </c>
      <c r="E4372" s="28" t="s">
        <v>6557</v>
      </c>
    </row>
    <row r="4373" spans="1:5" ht="26.4" hidden="1">
      <c r="A4373" s="27">
        <v>38913</v>
      </c>
      <c r="B4373" s="30" t="s">
        <v>4919</v>
      </c>
      <c r="C4373" s="27" t="s">
        <v>48</v>
      </c>
      <c r="D4373" s="27" t="s">
        <v>49</v>
      </c>
      <c r="E4373" s="28" t="s">
        <v>4920</v>
      </c>
    </row>
    <row r="4374" spans="1:5" ht="26.4" hidden="1">
      <c r="A4374" s="27">
        <v>38914</v>
      </c>
      <c r="B4374" s="30" t="s">
        <v>4921</v>
      </c>
      <c r="C4374" s="27" t="s">
        <v>48</v>
      </c>
      <c r="D4374" s="27" t="s">
        <v>49</v>
      </c>
      <c r="E4374" s="28" t="s">
        <v>2937</v>
      </c>
    </row>
    <row r="4375" spans="1:5" ht="26.4" hidden="1">
      <c r="A4375" s="27">
        <v>38915</v>
      </c>
      <c r="B4375" s="30" t="s">
        <v>4922</v>
      </c>
      <c r="C4375" s="27" t="s">
        <v>48</v>
      </c>
      <c r="D4375" s="27" t="s">
        <v>49</v>
      </c>
      <c r="E4375" s="28" t="s">
        <v>4923</v>
      </c>
    </row>
    <row r="4376" spans="1:5" ht="26.4" hidden="1">
      <c r="A4376" s="27">
        <v>38916</v>
      </c>
      <c r="B4376" s="30" t="s">
        <v>4924</v>
      </c>
      <c r="C4376" s="27" t="s">
        <v>48</v>
      </c>
      <c r="D4376" s="27" t="s">
        <v>49</v>
      </c>
      <c r="E4376" s="28" t="s">
        <v>4925</v>
      </c>
    </row>
    <row r="4377" spans="1:5" ht="26.4" hidden="1">
      <c r="A4377" s="27">
        <v>38917</v>
      </c>
      <c r="B4377" s="30" t="s">
        <v>5000</v>
      </c>
      <c r="C4377" s="27" t="s">
        <v>48</v>
      </c>
      <c r="D4377" s="27" t="s">
        <v>49</v>
      </c>
      <c r="E4377" s="28" t="s">
        <v>5001</v>
      </c>
    </row>
    <row r="4378" spans="1:5" ht="26.4" hidden="1">
      <c r="A4378" s="27">
        <v>38918</v>
      </c>
      <c r="B4378" s="30" t="s">
        <v>5008</v>
      </c>
      <c r="C4378" s="27" t="s">
        <v>48</v>
      </c>
      <c r="D4378" s="27" t="s">
        <v>49</v>
      </c>
      <c r="E4378" s="28" t="s">
        <v>5009</v>
      </c>
    </row>
    <row r="4379" spans="1:5" ht="26.4" hidden="1">
      <c r="A4379" s="27">
        <v>38919</v>
      </c>
      <c r="B4379" s="30" t="s">
        <v>5002</v>
      </c>
      <c r="C4379" s="27" t="s">
        <v>48</v>
      </c>
      <c r="D4379" s="27" t="s">
        <v>49</v>
      </c>
      <c r="E4379" s="28" t="s">
        <v>5003</v>
      </c>
    </row>
    <row r="4380" spans="1:5" ht="26.4" hidden="1">
      <c r="A4380" s="27">
        <v>38920</v>
      </c>
      <c r="B4380" s="30" t="s">
        <v>5010</v>
      </c>
      <c r="C4380" s="27" t="s">
        <v>48</v>
      </c>
      <c r="D4380" s="27" t="s">
        <v>49</v>
      </c>
      <c r="E4380" s="28" t="s">
        <v>5011</v>
      </c>
    </row>
    <row r="4381" spans="1:5" ht="26.4" hidden="1">
      <c r="A4381" s="27">
        <v>38921</v>
      </c>
      <c r="B4381" s="30" t="s">
        <v>5006</v>
      </c>
      <c r="C4381" s="27" t="s">
        <v>48</v>
      </c>
      <c r="D4381" s="27" t="s">
        <v>49</v>
      </c>
      <c r="E4381" s="28" t="s">
        <v>5007</v>
      </c>
    </row>
    <row r="4382" spans="1:5" ht="26.4" hidden="1">
      <c r="A4382" s="27">
        <v>38922</v>
      </c>
      <c r="B4382" s="30" t="s">
        <v>5004</v>
      </c>
      <c r="C4382" s="27" t="s">
        <v>48</v>
      </c>
      <c r="D4382" s="27" t="s">
        <v>49</v>
      </c>
      <c r="E4382" s="28" t="s">
        <v>5005</v>
      </c>
    </row>
    <row r="4383" spans="1:5" ht="26.4" hidden="1">
      <c r="A4383" s="27">
        <v>38923</v>
      </c>
      <c r="B4383" s="30" t="s">
        <v>4933</v>
      </c>
      <c r="C4383" s="27" t="s">
        <v>48</v>
      </c>
      <c r="D4383" s="27" t="s">
        <v>49</v>
      </c>
      <c r="E4383" s="28" t="s">
        <v>4612</v>
      </c>
    </row>
    <row r="4384" spans="1:5" ht="26.4" hidden="1">
      <c r="A4384" s="27">
        <v>38924</v>
      </c>
      <c r="B4384" s="30" t="s">
        <v>4941</v>
      </c>
      <c r="C4384" s="27" t="s">
        <v>48</v>
      </c>
      <c r="D4384" s="27" t="s">
        <v>49</v>
      </c>
      <c r="E4384" s="28" t="s">
        <v>2341</v>
      </c>
    </row>
    <row r="4385" spans="1:5" ht="26.4" hidden="1">
      <c r="A4385" s="27">
        <v>38925</v>
      </c>
      <c r="B4385" s="30" t="s">
        <v>4934</v>
      </c>
      <c r="C4385" s="27" t="s">
        <v>48</v>
      </c>
      <c r="D4385" s="27" t="s">
        <v>49</v>
      </c>
      <c r="E4385" s="28" t="s">
        <v>4935</v>
      </c>
    </row>
    <row r="4386" spans="1:5" ht="26.4" hidden="1">
      <c r="A4386" s="27">
        <v>38926</v>
      </c>
      <c r="B4386" s="30" t="s">
        <v>4936</v>
      </c>
      <c r="C4386" s="27" t="s">
        <v>48</v>
      </c>
      <c r="D4386" s="27" t="s">
        <v>49</v>
      </c>
      <c r="E4386" s="28" t="s">
        <v>2278</v>
      </c>
    </row>
    <row r="4387" spans="1:5" ht="26.4" hidden="1">
      <c r="A4387" s="27">
        <v>38927</v>
      </c>
      <c r="B4387" s="30" t="s">
        <v>4937</v>
      </c>
      <c r="C4387" s="27" t="s">
        <v>48</v>
      </c>
      <c r="D4387" s="27" t="s">
        <v>49</v>
      </c>
      <c r="E4387" s="28" t="s">
        <v>4938</v>
      </c>
    </row>
    <row r="4388" spans="1:5" ht="26.4" hidden="1">
      <c r="A4388" s="27">
        <v>38928</v>
      </c>
      <c r="B4388" s="30" t="s">
        <v>4946</v>
      </c>
      <c r="C4388" s="27" t="s">
        <v>48</v>
      </c>
      <c r="D4388" s="27" t="s">
        <v>49</v>
      </c>
      <c r="E4388" s="28" t="s">
        <v>4947</v>
      </c>
    </row>
    <row r="4389" spans="1:5" ht="26.4" hidden="1">
      <c r="A4389" s="27">
        <v>38929</v>
      </c>
      <c r="B4389" s="30" t="s">
        <v>4948</v>
      </c>
      <c r="C4389" s="27" t="s">
        <v>48</v>
      </c>
      <c r="D4389" s="27" t="s">
        <v>49</v>
      </c>
      <c r="E4389" s="28" t="s">
        <v>3248</v>
      </c>
    </row>
    <row r="4390" spans="1:5" ht="26.4" hidden="1">
      <c r="A4390" s="27">
        <v>38930</v>
      </c>
      <c r="B4390" s="30" t="s">
        <v>4950</v>
      </c>
      <c r="C4390" s="27" t="s">
        <v>48</v>
      </c>
      <c r="D4390" s="27" t="s">
        <v>49</v>
      </c>
      <c r="E4390" s="28" t="s">
        <v>4951</v>
      </c>
    </row>
    <row r="4391" spans="1:5" ht="26.4" hidden="1">
      <c r="A4391" s="27">
        <v>38931</v>
      </c>
      <c r="B4391" s="30" t="s">
        <v>4952</v>
      </c>
      <c r="C4391" s="27" t="s">
        <v>48</v>
      </c>
      <c r="D4391" s="27" t="s">
        <v>49</v>
      </c>
      <c r="E4391" s="28" t="s">
        <v>4953</v>
      </c>
    </row>
    <row r="4392" spans="1:5" ht="26.4" hidden="1">
      <c r="A4392" s="27">
        <v>38932</v>
      </c>
      <c r="B4392" s="30" t="s">
        <v>4954</v>
      </c>
      <c r="C4392" s="27" t="s">
        <v>48</v>
      </c>
      <c r="D4392" s="27" t="s">
        <v>49</v>
      </c>
      <c r="E4392" s="28" t="s">
        <v>4955</v>
      </c>
    </row>
    <row r="4393" spans="1:5" ht="26.4" hidden="1">
      <c r="A4393" s="27">
        <v>38934</v>
      </c>
      <c r="B4393" s="30" t="s">
        <v>4956</v>
      </c>
      <c r="C4393" s="27" t="s">
        <v>48</v>
      </c>
      <c r="D4393" s="27" t="s">
        <v>49</v>
      </c>
      <c r="E4393" s="28" t="s">
        <v>4957</v>
      </c>
    </row>
    <row r="4394" spans="1:5" ht="26.4" hidden="1">
      <c r="A4394" s="27">
        <v>38935</v>
      </c>
      <c r="B4394" s="30" t="s">
        <v>4958</v>
      </c>
      <c r="C4394" s="27" t="s">
        <v>48</v>
      </c>
      <c r="D4394" s="27" t="s">
        <v>49</v>
      </c>
      <c r="E4394" s="28" t="s">
        <v>707</v>
      </c>
    </row>
    <row r="4395" spans="1:5" ht="26.4" hidden="1">
      <c r="A4395" s="27">
        <v>38936</v>
      </c>
      <c r="B4395" s="30" t="s">
        <v>4959</v>
      </c>
      <c r="C4395" s="27" t="s">
        <v>48</v>
      </c>
      <c r="D4395" s="27" t="s">
        <v>49</v>
      </c>
      <c r="E4395" s="28" t="s">
        <v>4960</v>
      </c>
    </row>
    <row r="4396" spans="1:5" ht="26.4" hidden="1">
      <c r="A4396" s="27">
        <v>38937</v>
      </c>
      <c r="B4396" s="30" t="s">
        <v>4961</v>
      </c>
      <c r="C4396" s="27" t="s">
        <v>48</v>
      </c>
      <c r="D4396" s="27" t="s">
        <v>49</v>
      </c>
      <c r="E4396" s="28" t="s">
        <v>4962</v>
      </c>
    </row>
    <row r="4397" spans="1:5" ht="26.4" hidden="1">
      <c r="A4397" s="27">
        <v>38938</v>
      </c>
      <c r="B4397" s="30" t="s">
        <v>4963</v>
      </c>
      <c r="C4397" s="27" t="s">
        <v>48</v>
      </c>
      <c r="D4397" s="27" t="s">
        <v>49</v>
      </c>
      <c r="E4397" s="28" t="s">
        <v>4964</v>
      </c>
    </row>
    <row r="4398" spans="1:5" ht="26.4" hidden="1">
      <c r="A4398" s="27">
        <v>38939</v>
      </c>
      <c r="B4398" s="30" t="s">
        <v>4902</v>
      </c>
      <c r="C4398" s="27" t="s">
        <v>48</v>
      </c>
      <c r="D4398" s="27" t="s">
        <v>49</v>
      </c>
      <c r="E4398" s="28" t="s">
        <v>4903</v>
      </c>
    </row>
    <row r="4399" spans="1:5" ht="26.4" hidden="1">
      <c r="A4399" s="27">
        <v>38940</v>
      </c>
      <c r="B4399" s="30" t="s">
        <v>4904</v>
      </c>
      <c r="C4399" s="27" t="s">
        <v>48</v>
      </c>
      <c r="D4399" s="27" t="s">
        <v>49</v>
      </c>
      <c r="E4399" s="28" t="s">
        <v>4905</v>
      </c>
    </row>
    <row r="4400" spans="1:5" ht="26.4" hidden="1">
      <c r="A4400" s="27">
        <v>38941</v>
      </c>
      <c r="B4400" s="30" t="s">
        <v>4906</v>
      </c>
      <c r="C4400" s="27" t="s">
        <v>48</v>
      </c>
      <c r="D4400" s="27" t="s">
        <v>49</v>
      </c>
      <c r="E4400" s="28" t="s">
        <v>4907</v>
      </c>
    </row>
    <row r="4401" spans="1:5" ht="26.4" hidden="1">
      <c r="A4401" s="27">
        <v>38942</v>
      </c>
      <c r="B4401" s="30" t="s">
        <v>4908</v>
      </c>
      <c r="C4401" s="27" t="s">
        <v>48</v>
      </c>
      <c r="D4401" s="27" t="s">
        <v>49</v>
      </c>
      <c r="E4401" s="28" t="s">
        <v>4909</v>
      </c>
    </row>
    <row r="4402" spans="1:5" ht="26.4" hidden="1">
      <c r="A4402" s="27">
        <v>38943</v>
      </c>
      <c r="B4402" s="30" t="s">
        <v>5653</v>
      </c>
      <c r="C4402" s="27" t="s">
        <v>48</v>
      </c>
      <c r="D4402" s="27" t="s">
        <v>49</v>
      </c>
      <c r="E4402" s="28" t="s">
        <v>3098</v>
      </c>
    </row>
    <row r="4403" spans="1:5" ht="26.4" hidden="1">
      <c r="A4403" s="27">
        <v>38944</v>
      </c>
      <c r="B4403" s="30" t="s">
        <v>5654</v>
      </c>
      <c r="C4403" s="27" t="s">
        <v>48</v>
      </c>
      <c r="D4403" s="27" t="s">
        <v>49</v>
      </c>
      <c r="E4403" s="28" t="s">
        <v>5655</v>
      </c>
    </row>
    <row r="4404" spans="1:5" ht="26.4" hidden="1">
      <c r="A4404" s="27">
        <v>38945</v>
      </c>
      <c r="B4404" s="30" t="s">
        <v>5656</v>
      </c>
      <c r="C4404" s="27" t="s">
        <v>48</v>
      </c>
      <c r="D4404" s="27" t="s">
        <v>49</v>
      </c>
      <c r="E4404" s="28" t="s">
        <v>5657</v>
      </c>
    </row>
    <row r="4405" spans="1:5" ht="26.4" hidden="1">
      <c r="A4405" s="27">
        <v>38946</v>
      </c>
      <c r="B4405" s="30" t="s">
        <v>5658</v>
      </c>
      <c r="C4405" s="27" t="s">
        <v>48</v>
      </c>
      <c r="D4405" s="27" t="s">
        <v>49</v>
      </c>
      <c r="E4405" s="28" t="s">
        <v>5659</v>
      </c>
    </row>
    <row r="4406" spans="1:5" ht="26.4" hidden="1">
      <c r="A4406" s="27">
        <v>38947</v>
      </c>
      <c r="B4406" s="30" t="s">
        <v>5586</v>
      </c>
      <c r="C4406" s="27" t="s">
        <v>48</v>
      </c>
      <c r="D4406" s="27" t="s">
        <v>49</v>
      </c>
      <c r="E4406" s="28" t="s">
        <v>5587</v>
      </c>
    </row>
    <row r="4407" spans="1:5" ht="26.4" hidden="1">
      <c r="A4407" s="27">
        <v>38948</v>
      </c>
      <c r="B4407" s="30" t="s">
        <v>5588</v>
      </c>
      <c r="C4407" s="27" t="s">
        <v>48</v>
      </c>
      <c r="D4407" s="27" t="s">
        <v>49</v>
      </c>
      <c r="E4407" s="28" t="s">
        <v>5589</v>
      </c>
    </row>
    <row r="4408" spans="1:5" ht="26.4" hidden="1">
      <c r="A4408" s="27">
        <v>38949</v>
      </c>
      <c r="B4408" s="30" t="s">
        <v>5590</v>
      </c>
      <c r="C4408" s="27" t="s">
        <v>48</v>
      </c>
      <c r="D4408" s="27" t="s">
        <v>49</v>
      </c>
      <c r="E4408" s="28" t="s">
        <v>844</v>
      </c>
    </row>
    <row r="4409" spans="1:5" ht="26.4" hidden="1">
      <c r="A4409" s="27">
        <v>38950</v>
      </c>
      <c r="B4409" s="30" t="s">
        <v>5597</v>
      </c>
      <c r="C4409" s="27" t="s">
        <v>48</v>
      </c>
      <c r="D4409" s="27" t="s">
        <v>49</v>
      </c>
      <c r="E4409" s="28" t="s">
        <v>5598</v>
      </c>
    </row>
    <row r="4410" spans="1:5" ht="26.4" hidden="1">
      <c r="A4410" s="27">
        <v>38951</v>
      </c>
      <c r="B4410" s="30" t="s">
        <v>5591</v>
      </c>
      <c r="C4410" s="27" t="s">
        <v>48</v>
      </c>
      <c r="D4410" s="27" t="s">
        <v>49</v>
      </c>
      <c r="E4410" s="28" t="s">
        <v>5592</v>
      </c>
    </row>
    <row r="4411" spans="1:5" hidden="1">
      <c r="A4411" s="27">
        <v>38952</v>
      </c>
      <c r="B4411" s="30" t="s">
        <v>7682</v>
      </c>
      <c r="C4411" s="27" t="s">
        <v>48</v>
      </c>
      <c r="D4411" s="27" t="s">
        <v>49</v>
      </c>
      <c r="E4411" s="28" t="s">
        <v>185</v>
      </c>
    </row>
    <row r="4412" spans="1:5" hidden="1">
      <c r="A4412" s="27">
        <v>38953</v>
      </c>
      <c r="B4412" s="30" t="s">
        <v>7683</v>
      </c>
      <c r="C4412" s="27" t="s">
        <v>48</v>
      </c>
      <c r="D4412" s="27" t="s">
        <v>49</v>
      </c>
      <c r="E4412" s="28" t="s">
        <v>2977</v>
      </c>
    </row>
    <row r="4413" spans="1:5" ht="39.6" hidden="1">
      <c r="A4413" s="27">
        <v>38968</v>
      </c>
      <c r="B4413" s="30" t="s">
        <v>4411</v>
      </c>
      <c r="C4413" s="27" t="s">
        <v>62</v>
      </c>
      <c r="D4413" s="27" t="s">
        <v>49</v>
      </c>
      <c r="E4413" s="28" t="s">
        <v>4412</v>
      </c>
    </row>
    <row r="4414" spans="1:5" hidden="1">
      <c r="A4414" s="27">
        <v>38971</v>
      </c>
      <c r="B4414" s="30" t="s">
        <v>8997</v>
      </c>
      <c r="C4414" s="27" t="s">
        <v>165</v>
      </c>
      <c r="D4414" s="27" t="s">
        <v>49</v>
      </c>
      <c r="E4414" s="28" t="s">
        <v>8998</v>
      </c>
    </row>
    <row r="4415" spans="1:5" hidden="1">
      <c r="A4415" s="27">
        <v>38972</v>
      </c>
      <c r="B4415" s="30" t="s">
        <v>8999</v>
      </c>
      <c r="C4415" s="27" t="s">
        <v>165</v>
      </c>
      <c r="D4415" s="27" t="s">
        <v>49</v>
      </c>
      <c r="E4415" s="28" t="s">
        <v>7919</v>
      </c>
    </row>
    <row r="4416" spans="1:5" hidden="1">
      <c r="A4416" s="27">
        <v>38973</v>
      </c>
      <c r="B4416" s="30" t="s">
        <v>9000</v>
      </c>
      <c r="C4416" s="27" t="s">
        <v>165</v>
      </c>
      <c r="D4416" s="27" t="s">
        <v>49</v>
      </c>
      <c r="E4416" s="28" t="s">
        <v>8882</v>
      </c>
    </row>
    <row r="4417" spans="1:5" hidden="1">
      <c r="A4417" s="27">
        <v>38974</v>
      </c>
      <c r="B4417" s="30" t="s">
        <v>9001</v>
      </c>
      <c r="C4417" s="27" t="s">
        <v>165</v>
      </c>
      <c r="D4417" s="27" t="s">
        <v>49</v>
      </c>
      <c r="E4417" s="28" t="s">
        <v>8577</v>
      </c>
    </row>
    <row r="4418" spans="1:5" hidden="1">
      <c r="A4418" s="27">
        <v>38975</v>
      </c>
      <c r="B4418" s="30" t="s">
        <v>9002</v>
      </c>
      <c r="C4418" s="27" t="s">
        <v>165</v>
      </c>
      <c r="D4418" s="27" t="s">
        <v>49</v>
      </c>
      <c r="E4418" s="28" t="s">
        <v>5016</v>
      </c>
    </row>
    <row r="4419" spans="1:5" hidden="1">
      <c r="A4419" s="27">
        <v>38976</v>
      </c>
      <c r="B4419" s="30" t="s">
        <v>9003</v>
      </c>
      <c r="C4419" s="27" t="s">
        <v>165</v>
      </c>
      <c r="D4419" s="27" t="s">
        <v>49</v>
      </c>
      <c r="E4419" s="28" t="s">
        <v>9004</v>
      </c>
    </row>
    <row r="4420" spans="1:5" hidden="1">
      <c r="A4420" s="27">
        <v>38977</v>
      </c>
      <c r="B4420" s="30" t="s">
        <v>8995</v>
      </c>
      <c r="C4420" s="27" t="s">
        <v>165</v>
      </c>
      <c r="D4420" s="27" t="s">
        <v>49</v>
      </c>
      <c r="E4420" s="28" t="s">
        <v>8996</v>
      </c>
    </row>
    <row r="4421" spans="1:5" hidden="1">
      <c r="A4421" s="27">
        <v>38978</v>
      </c>
      <c r="B4421" s="30" t="s">
        <v>9007</v>
      </c>
      <c r="C4421" s="27" t="s">
        <v>165</v>
      </c>
      <c r="D4421" s="27" t="s">
        <v>49</v>
      </c>
      <c r="E4421" s="28" t="s">
        <v>225</v>
      </c>
    </row>
    <row r="4422" spans="1:5" hidden="1">
      <c r="A4422" s="27">
        <v>38979</v>
      </c>
      <c r="B4422" s="30" t="s">
        <v>9008</v>
      </c>
      <c r="C4422" s="27" t="s">
        <v>165</v>
      </c>
      <c r="D4422" s="27" t="s">
        <v>49</v>
      </c>
      <c r="E4422" s="28" t="s">
        <v>227</v>
      </c>
    </row>
    <row r="4423" spans="1:5" hidden="1">
      <c r="A4423" s="27">
        <v>38980</v>
      </c>
      <c r="B4423" s="30" t="s">
        <v>9009</v>
      </c>
      <c r="C4423" s="27" t="s">
        <v>165</v>
      </c>
      <c r="D4423" s="27" t="s">
        <v>49</v>
      </c>
      <c r="E4423" s="28" t="s">
        <v>4416</v>
      </c>
    </row>
    <row r="4424" spans="1:5" hidden="1">
      <c r="A4424" s="27">
        <v>38981</v>
      </c>
      <c r="B4424" s="30" t="s">
        <v>9010</v>
      </c>
      <c r="C4424" s="27" t="s">
        <v>165</v>
      </c>
      <c r="D4424" s="27" t="s">
        <v>49</v>
      </c>
      <c r="E4424" s="28" t="s">
        <v>8317</v>
      </c>
    </row>
    <row r="4425" spans="1:5" hidden="1">
      <c r="A4425" s="27">
        <v>38982</v>
      </c>
      <c r="B4425" s="30" t="s">
        <v>9011</v>
      </c>
      <c r="C4425" s="27" t="s">
        <v>165</v>
      </c>
      <c r="D4425" s="27" t="s">
        <v>49</v>
      </c>
      <c r="E4425" s="28" t="s">
        <v>9012</v>
      </c>
    </row>
    <row r="4426" spans="1:5" hidden="1">
      <c r="A4426" s="27">
        <v>38983</v>
      </c>
      <c r="B4426" s="30" t="s">
        <v>9013</v>
      </c>
      <c r="C4426" s="27" t="s">
        <v>165</v>
      </c>
      <c r="D4426" s="27" t="s">
        <v>49</v>
      </c>
      <c r="E4426" s="28" t="s">
        <v>8987</v>
      </c>
    </row>
    <row r="4427" spans="1:5" hidden="1">
      <c r="A4427" s="27">
        <v>38984</v>
      </c>
      <c r="B4427" s="30" t="s">
        <v>9014</v>
      </c>
      <c r="C4427" s="27" t="s">
        <v>165</v>
      </c>
      <c r="D4427" s="27" t="s">
        <v>49</v>
      </c>
      <c r="E4427" s="28" t="s">
        <v>9015</v>
      </c>
    </row>
    <row r="4428" spans="1:5" hidden="1">
      <c r="A4428" s="27">
        <v>38985</v>
      </c>
      <c r="B4428" s="30" t="s">
        <v>9016</v>
      </c>
      <c r="C4428" s="27" t="s">
        <v>165</v>
      </c>
      <c r="D4428" s="27" t="s">
        <v>49</v>
      </c>
      <c r="E4428" s="28" t="s">
        <v>9017</v>
      </c>
    </row>
    <row r="4429" spans="1:5" hidden="1">
      <c r="A4429" s="27">
        <v>38986</v>
      </c>
      <c r="B4429" s="30" t="s">
        <v>9005</v>
      </c>
      <c r="C4429" s="27" t="s">
        <v>165</v>
      </c>
      <c r="D4429" s="27" t="s">
        <v>49</v>
      </c>
      <c r="E4429" s="28" t="s">
        <v>9006</v>
      </c>
    </row>
    <row r="4430" spans="1:5" ht="26.4" hidden="1">
      <c r="A4430" s="27">
        <v>38987</v>
      </c>
      <c r="B4430" s="30" t="s">
        <v>4910</v>
      </c>
      <c r="C4430" s="27" t="s">
        <v>48</v>
      </c>
      <c r="D4430" s="27" t="s">
        <v>49</v>
      </c>
      <c r="E4430" s="28" t="s">
        <v>4911</v>
      </c>
    </row>
    <row r="4431" spans="1:5" ht="26.4" hidden="1">
      <c r="A4431" s="27">
        <v>38988</v>
      </c>
      <c r="B4431" s="30" t="s">
        <v>4912</v>
      </c>
      <c r="C4431" s="27" t="s">
        <v>48</v>
      </c>
      <c r="D4431" s="27" t="s">
        <v>49</v>
      </c>
      <c r="E4431" s="28" t="s">
        <v>4913</v>
      </c>
    </row>
    <row r="4432" spans="1:5" ht="26.4" hidden="1">
      <c r="A4432" s="27">
        <v>38989</v>
      </c>
      <c r="B4432" s="30" t="s">
        <v>4914</v>
      </c>
      <c r="C4432" s="27" t="s">
        <v>48</v>
      </c>
      <c r="D4432" s="27" t="s">
        <v>49</v>
      </c>
      <c r="E4432" s="28" t="s">
        <v>280</v>
      </c>
    </row>
    <row r="4433" spans="1:5" ht="26.4" hidden="1">
      <c r="A4433" s="27">
        <v>38990</v>
      </c>
      <c r="B4433" s="30" t="s">
        <v>4915</v>
      </c>
      <c r="C4433" s="27" t="s">
        <v>48</v>
      </c>
      <c r="D4433" s="27" t="s">
        <v>49</v>
      </c>
      <c r="E4433" s="28" t="s">
        <v>4916</v>
      </c>
    </row>
    <row r="4434" spans="1:5" ht="26.4" hidden="1">
      <c r="A4434" s="27">
        <v>38991</v>
      </c>
      <c r="B4434" s="30" t="s">
        <v>4917</v>
      </c>
      <c r="C4434" s="27" t="s">
        <v>48</v>
      </c>
      <c r="D4434" s="27" t="s">
        <v>49</v>
      </c>
      <c r="E4434" s="28" t="s">
        <v>4918</v>
      </c>
    </row>
    <row r="4435" spans="1:5" hidden="1">
      <c r="A4435" s="27">
        <v>38992</v>
      </c>
      <c r="B4435" s="30" t="s">
        <v>1430</v>
      </c>
      <c r="C4435" s="27" t="s">
        <v>48</v>
      </c>
      <c r="D4435" s="27" t="s">
        <v>49</v>
      </c>
      <c r="E4435" s="28" t="s">
        <v>1431</v>
      </c>
    </row>
    <row r="4436" spans="1:5" hidden="1">
      <c r="A4436" s="27">
        <v>38993</v>
      </c>
      <c r="B4436" s="30" t="s">
        <v>1432</v>
      </c>
      <c r="C4436" s="27" t="s">
        <v>48</v>
      </c>
      <c r="D4436" s="27" t="s">
        <v>49</v>
      </c>
      <c r="E4436" s="28" t="s">
        <v>811</v>
      </c>
    </row>
    <row r="4437" spans="1:5" ht="26.4" hidden="1">
      <c r="A4437" s="27">
        <v>38996</v>
      </c>
      <c r="B4437" s="30" t="s">
        <v>2684</v>
      </c>
      <c r="C4437" s="27" t="s">
        <v>48</v>
      </c>
      <c r="D4437" s="27" t="s">
        <v>49</v>
      </c>
      <c r="E4437" s="28" t="s">
        <v>2685</v>
      </c>
    </row>
    <row r="4438" spans="1:5" ht="26.4" hidden="1">
      <c r="A4438" s="27">
        <v>38997</v>
      </c>
      <c r="B4438" s="30" t="s">
        <v>2686</v>
      </c>
      <c r="C4438" s="27" t="s">
        <v>48</v>
      </c>
      <c r="D4438" s="27" t="s">
        <v>49</v>
      </c>
      <c r="E4438" s="28" t="s">
        <v>2687</v>
      </c>
    </row>
    <row r="4439" spans="1:5" ht="26.4" hidden="1">
      <c r="A4439" s="27">
        <v>38998</v>
      </c>
      <c r="B4439" s="30" t="s">
        <v>2680</v>
      </c>
      <c r="C4439" s="27" t="s">
        <v>48</v>
      </c>
      <c r="D4439" s="27" t="s">
        <v>49</v>
      </c>
      <c r="E4439" s="28" t="s">
        <v>2681</v>
      </c>
    </row>
    <row r="4440" spans="1:5" ht="26.4" hidden="1">
      <c r="A4440" s="27">
        <v>38999</v>
      </c>
      <c r="B4440" s="30" t="s">
        <v>2682</v>
      </c>
      <c r="C4440" s="27" t="s">
        <v>48</v>
      </c>
      <c r="D4440" s="27" t="s">
        <v>49</v>
      </c>
      <c r="E4440" s="28" t="s">
        <v>2683</v>
      </c>
    </row>
    <row r="4441" spans="1:5" ht="26.4" hidden="1">
      <c r="A4441" s="27">
        <v>39000</v>
      </c>
      <c r="B4441" s="30" t="s">
        <v>7960</v>
      </c>
      <c r="C4441" s="27" t="s">
        <v>48</v>
      </c>
      <c r="D4441" s="27" t="s">
        <v>49</v>
      </c>
      <c r="E4441" s="28" t="s">
        <v>7961</v>
      </c>
    </row>
    <row r="4442" spans="1:5" hidden="1">
      <c r="A4442" s="27">
        <v>39008</v>
      </c>
      <c r="B4442" s="30" t="s">
        <v>1196</v>
      </c>
      <c r="C4442" s="27" t="s">
        <v>48</v>
      </c>
      <c r="D4442" s="27" t="s">
        <v>49</v>
      </c>
      <c r="E4442" s="28" t="s">
        <v>1197</v>
      </c>
    </row>
    <row r="4443" spans="1:5" hidden="1">
      <c r="A4443" s="27">
        <v>39009</v>
      </c>
      <c r="B4443" s="30" t="s">
        <v>1198</v>
      </c>
      <c r="C4443" s="27" t="s">
        <v>48</v>
      </c>
      <c r="D4443" s="27" t="s">
        <v>49</v>
      </c>
      <c r="E4443" s="28" t="s">
        <v>1199</v>
      </c>
    </row>
    <row r="4444" spans="1:5" ht="26.4" hidden="1">
      <c r="A4444" s="27">
        <v>39012</v>
      </c>
      <c r="B4444" s="30" t="s">
        <v>6618</v>
      </c>
      <c r="C4444" s="27" t="s">
        <v>48</v>
      </c>
      <c r="D4444" s="27" t="s">
        <v>49</v>
      </c>
      <c r="E4444" s="28" t="s">
        <v>6619</v>
      </c>
    </row>
    <row r="4445" spans="1:5" ht="26.4" hidden="1">
      <c r="A4445" s="27">
        <v>39013</v>
      </c>
      <c r="B4445" s="30" t="s">
        <v>2209</v>
      </c>
      <c r="C4445" s="27" t="s">
        <v>48</v>
      </c>
      <c r="D4445" s="27" t="s">
        <v>74</v>
      </c>
      <c r="E4445" s="28" t="s">
        <v>795</v>
      </c>
    </row>
    <row r="4446" spans="1:5" ht="39.6" hidden="1">
      <c r="A4446" s="27">
        <v>39014</v>
      </c>
      <c r="B4446" s="30" t="s">
        <v>4163</v>
      </c>
      <c r="C4446" s="27" t="s">
        <v>172</v>
      </c>
      <c r="D4446" s="27" t="s">
        <v>49</v>
      </c>
      <c r="E4446" s="28" t="s">
        <v>4012</v>
      </c>
    </row>
    <row r="4447" spans="1:5" ht="26.4" hidden="1">
      <c r="A4447" s="27">
        <v>39015</v>
      </c>
      <c r="B4447" s="30" t="s">
        <v>7099</v>
      </c>
      <c r="C4447" s="27" t="s">
        <v>48</v>
      </c>
      <c r="D4447" s="27" t="s">
        <v>74</v>
      </c>
      <c r="E4447" s="28" t="s">
        <v>260</v>
      </c>
    </row>
    <row r="4448" spans="1:5" ht="26.4" hidden="1">
      <c r="A4448" s="27">
        <v>39016</v>
      </c>
      <c r="B4448" s="30" t="s">
        <v>3973</v>
      </c>
      <c r="C4448" s="27" t="s">
        <v>48</v>
      </c>
      <c r="D4448" s="27" t="s">
        <v>74</v>
      </c>
      <c r="E4448" s="28" t="s">
        <v>3974</v>
      </c>
    </row>
    <row r="4449" spans="1:5" ht="26.4" hidden="1">
      <c r="A4449" s="27">
        <v>39017</v>
      </c>
      <c r="B4449" s="30" t="s">
        <v>3970</v>
      </c>
      <c r="C4449" s="27" t="s">
        <v>48</v>
      </c>
      <c r="D4449" s="27" t="s">
        <v>74</v>
      </c>
      <c r="E4449" s="28" t="s">
        <v>91</v>
      </c>
    </row>
    <row r="4450" spans="1:5" ht="39.6" hidden="1">
      <c r="A4450" s="27">
        <v>39021</v>
      </c>
      <c r="B4450" s="30" t="s">
        <v>6841</v>
      </c>
      <c r="C4450" s="27" t="s">
        <v>48</v>
      </c>
      <c r="D4450" s="27" t="s">
        <v>74</v>
      </c>
      <c r="E4450" s="28" t="s">
        <v>6842</v>
      </c>
    </row>
    <row r="4451" spans="1:5" ht="26.4" hidden="1">
      <c r="A4451" s="27">
        <v>39022</v>
      </c>
      <c r="B4451" s="30" t="s">
        <v>6843</v>
      </c>
      <c r="C4451" s="27" t="s">
        <v>48</v>
      </c>
      <c r="D4451" s="27" t="s">
        <v>74</v>
      </c>
      <c r="E4451" s="28" t="s">
        <v>6844</v>
      </c>
    </row>
    <row r="4452" spans="1:5" ht="39.6" hidden="1">
      <c r="A4452" s="27">
        <v>39024</v>
      </c>
      <c r="B4452" s="30" t="s">
        <v>6845</v>
      </c>
      <c r="C4452" s="27" t="s">
        <v>48</v>
      </c>
      <c r="D4452" s="27" t="s">
        <v>49</v>
      </c>
      <c r="E4452" s="28" t="s">
        <v>6846</v>
      </c>
    </row>
    <row r="4453" spans="1:5" ht="26.4" hidden="1">
      <c r="A4453" s="27">
        <v>39025</v>
      </c>
      <c r="B4453" s="30" t="s">
        <v>6851</v>
      </c>
      <c r="C4453" s="27" t="s">
        <v>48</v>
      </c>
      <c r="D4453" s="27" t="s">
        <v>49</v>
      </c>
      <c r="E4453" s="28" t="s">
        <v>6852</v>
      </c>
    </row>
    <row r="4454" spans="1:5" hidden="1">
      <c r="A4454" s="27">
        <v>39026</v>
      </c>
      <c r="B4454" s="30" t="s">
        <v>7065</v>
      </c>
      <c r="C4454" s="27" t="s">
        <v>172</v>
      </c>
      <c r="D4454" s="27" t="s">
        <v>49</v>
      </c>
      <c r="E4454" s="28" t="s">
        <v>7066</v>
      </c>
    </row>
    <row r="4455" spans="1:5" hidden="1">
      <c r="A4455" s="27">
        <v>39027</v>
      </c>
      <c r="B4455" s="30" t="s">
        <v>7060</v>
      </c>
      <c r="C4455" s="27" t="s">
        <v>172</v>
      </c>
      <c r="D4455" s="27" t="s">
        <v>49</v>
      </c>
      <c r="E4455" s="28" t="s">
        <v>4828</v>
      </c>
    </row>
    <row r="4456" spans="1:5">
      <c r="A4456" s="27">
        <v>39028</v>
      </c>
      <c r="B4456" s="30" t="s">
        <v>6597</v>
      </c>
      <c r="C4456" s="27" t="s">
        <v>165</v>
      </c>
      <c r="D4456" s="27" t="s">
        <v>49</v>
      </c>
      <c r="E4456" s="28" t="s">
        <v>6598</v>
      </c>
    </row>
    <row r="4457" spans="1:5">
      <c r="A4457" s="27">
        <v>39029</v>
      </c>
      <c r="B4457" s="30" t="s">
        <v>6595</v>
      </c>
      <c r="C4457" s="27" t="s">
        <v>165</v>
      </c>
      <c r="D4457" s="27" t="s">
        <v>49</v>
      </c>
      <c r="E4457" s="28" t="s">
        <v>6596</v>
      </c>
    </row>
    <row r="4458" spans="1:5" ht="26.4" hidden="1">
      <c r="A4458" s="27">
        <v>39125</v>
      </c>
      <c r="B4458" s="30" t="s">
        <v>124</v>
      </c>
      <c r="C4458" s="27" t="s">
        <v>48</v>
      </c>
      <c r="D4458" s="27" t="s">
        <v>49</v>
      </c>
      <c r="E4458" s="28" t="s">
        <v>121</v>
      </c>
    </row>
    <row r="4459" spans="1:5" ht="26.4" hidden="1">
      <c r="A4459" s="27">
        <v>39126</v>
      </c>
      <c r="B4459" s="30" t="s">
        <v>129</v>
      </c>
      <c r="C4459" s="27" t="s">
        <v>48</v>
      </c>
      <c r="D4459" s="27" t="s">
        <v>49</v>
      </c>
      <c r="E4459" s="28" t="s">
        <v>130</v>
      </c>
    </row>
    <row r="4460" spans="1:5" ht="26.4" hidden="1">
      <c r="A4460" s="27">
        <v>39127</v>
      </c>
      <c r="B4460" s="30" t="s">
        <v>102</v>
      </c>
      <c r="C4460" s="27" t="s">
        <v>48</v>
      </c>
      <c r="D4460" s="27" t="s">
        <v>49</v>
      </c>
      <c r="E4460" s="28" t="s">
        <v>103</v>
      </c>
    </row>
    <row r="4461" spans="1:5" ht="26.4" hidden="1">
      <c r="A4461" s="27">
        <v>39128</v>
      </c>
      <c r="B4461" s="30" t="s">
        <v>120</v>
      </c>
      <c r="C4461" s="27" t="s">
        <v>48</v>
      </c>
      <c r="D4461" s="27" t="s">
        <v>49</v>
      </c>
      <c r="E4461" s="28" t="s">
        <v>121</v>
      </c>
    </row>
    <row r="4462" spans="1:5" ht="26.4" hidden="1">
      <c r="A4462" s="27">
        <v>39129</v>
      </c>
      <c r="B4462" s="30" t="s">
        <v>106</v>
      </c>
      <c r="C4462" s="27" t="s">
        <v>48</v>
      </c>
      <c r="D4462" s="27" t="s">
        <v>49</v>
      </c>
      <c r="E4462" s="28" t="s">
        <v>107</v>
      </c>
    </row>
    <row r="4463" spans="1:5" ht="26.4" hidden="1">
      <c r="A4463" s="27">
        <v>39130</v>
      </c>
      <c r="B4463" s="30" t="s">
        <v>98</v>
      </c>
      <c r="C4463" s="27" t="s">
        <v>48</v>
      </c>
      <c r="D4463" s="27" t="s">
        <v>49</v>
      </c>
      <c r="E4463" s="28" t="s">
        <v>99</v>
      </c>
    </row>
    <row r="4464" spans="1:5" ht="26.4" hidden="1">
      <c r="A4464" s="27">
        <v>39131</v>
      </c>
      <c r="B4464" s="30" t="s">
        <v>94</v>
      </c>
      <c r="C4464" s="27" t="s">
        <v>48</v>
      </c>
      <c r="D4464" s="27" t="s">
        <v>49</v>
      </c>
      <c r="E4464" s="28" t="s">
        <v>95</v>
      </c>
    </row>
    <row r="4465" spans="1:5" ht="26.4" hidden="1">
      <c r="A4465" s="27">
        <v>39132</v>
      </c>
      <c r="B4465" s="30" t="s">
        <v>114</v>
      </c>
      <c r="C4465" s="27" t="s">
        <v>48</v>
      </c>
      <c r="D4465" s="27" t="s">
        <v>49</v>
      </c>
      <c r="E4465" s="28" t="s">
        <v>115</v>
      </c>
    </row>
    <row r="4466" spans="1:5" ht="26.4" hidden="1">
      <c r="A4466" s="27">
        <v>39133</v>
      </c>
      <c r="B4466" s="30" t="s">
        <v>110</v>
      </c>
      <c r="C4466" s="27" t="s">
        <v>48</v>
      </c>
      <c r="D4466" s="27" t="s">
        <v>49</v>
      </c>
      <c r="E4466" s="28" t="s">
        <v>111</v>
      </c>
    </row>
    <row r="4467" spans="1:5" ht="26.4" hidden="1">
      <c r="A4467" s="27">
        <v>39134</v>
      </c>
      <c r="B4467" s="30" t="s">
        <v>125</v>
      </c>
      <c r="C4467" s="27" t="s">
        <v>48</v>
      </c>
      <c r="D4467" s="27" t="s">
        <v>49</v>
      </c>
      <c r="E4467" s="28" t="s">
        <v>126</v>
      </c>
    </row>
    <row r="4468" spans="1:5" ht="26.4" hidden="1">
      <c r="A4468" s="27">
        <v>39135</v>
      </c>
      <c r="B4468" s="30" t="s">
        <v>118</v>
      </c>
      <c r="C4468" s="27" t="s">
        <v>48</v>
      </c>
      <c r="D4468" s="27" t="s">
        <v>49</v>
      </c>
      <c r="E4468" s="28" t="s">
        <v>119</v>
      </c>
    </row>
    <row r="4469" spans="1:5" ht="26.4" hidden="1">
      <c r="A4469" s="27">
        <v>39136</v>
      </c>
      <c r="B4469" s="30" t="s">
        <v>149</v>
      </c>
      <c r="C4469" s="27" t="s">
        <v>48</v>
      </c>
      <c r="D4469" s="27" t="s">
        <v>49</v>
      </c>
      <c r="E4469" s="28" t="s">
        <v>150</v>
      </c>
    </row>
    <row r="4470" spans="1:5" ht="26.4" hidden="1">
      <c r="A4470" s="27">
        <v>39137</v>
      </c>
      <c r="B4470" s="30" t="s">
        <v>139</v>
      </c>
      <c r="C4470" s="27" t="s">
        <v>48</v>
      </c>
      <c r="D4470" s="27" t="s">
        <v>49</v>
      </c>
      <c r="E4470" s="28" t="s">
        <v>140</v>
      </c>
    </row>
    <row r="4471" spans="1:5" ht="26.4" hidden="1">
      <c r="A4471" s="27">
        <v>39138</v>
      </c>
      <c r="B4471" s="30" t="s">
        <v>147</v>
      </c>
      <c r="C4471" s="27" t="s">
        <v>48</v>
      </c>
      <c r="D4471" s="27" t="s">
        <v>49</v>
      </c>
      <c r="E4471" s="28" t="s">
        <v>148</v>
      </c>
    </row>
    <row r="4472" spans="1:5" ht="26.4" hidden="1">
      <c r="A4472" s="27">
        <v>39139</v>
      </c>
      <c r="B4472" s="30" t="s">
        <v>141</v>
      </c>
      <c r="C4472" s="27" t="s">
        <v>48</v>
      </c>
      <c r="D4472" s="27" t="s">
        <v>49</v>
      </c>
      <c r="E4472" s="28" t="s">
        <v>142</v>
      </c>
    </row>
    <row r="4473" spans="1:5" ht="26.4" hidden="1">
      <c r="A4473" s="27">
        <v>39140</v>
      </c>
      <c r="B4473" s="30" t="s">
        <v>137</v>
      </c>
      <c r="C4473" s="27" t="s">
        <v>48</v>
      </c>
      <c r="D4473" s="27" t="s">
        <v>49</v>
      </c>
      <c r="E4473" s="28" t="s">
        <v>138</v>
      </c>
    </row>
    <row r="4474" spans="1:5" ht="26.4" hidden="1">
      <c r="A4474" s="27">
        <v>39141</v>
      </c>
      <c r="B4474" s="30" t="s">
        <v>135</v>
      </c>
      <c r="C4474" s="27" t="s">
        <v>48</v>
      </c>
      <c r="D4474" s="27" t="s">
        <v>49</v>
      </c>
      <c r="E4474" s="28" t="s">
        <v>136</v>
      </c>
    </row>
    <row r="4475" spans="1:5" ht="26.4" hidden="1">
      <c r="A4475" s="27">
        <v>39142</v>
      </c>
      <c r="B4475" s="30" t="s">
        <v>145</v>
      </c>
      <c r="C4475" s="27" t="s">
        <v>48</v>
      </c>
      <c r="D4475" s="27" t="s">
        <v>49</v>
      </c>
      <c r="E4475" s="28" t="s">
        <v>146</v>
      </c>
    </row>
    <row r="4476" spans="1:5" ht="26.4" hidden="1">
      <c r="A4476" s="27">
        <v>39143</v>
      </c>
      <c r="B4476" s="30" t="s">
        <v>143</v>
      </c>
      <c r="C4476" s="27" t="s">
        <v>48</v>
      </c>
      <c r="D4476" s="27" t="s">
        <v>49</v>
      </c>
      <c r="E4476" s="28" t="s">
        <v>144</v>
      </c>
    </row>
    <row r="4477" spans="1:5" ht="26.4" hidden="1">
      <c r="A4477" s="27">
        <v>39144</v>
      </c>
      <c r="B4477" s="30" t="s">
        <v>151</v>
      </c>
      <c r="C4477" s="27" t="s">
        <v>48</v>
      </c>
      <c r="D4477" s="27" t="s">
        <v>49</v>
      </c>
      <c r="E4477" s="28" t="s">
        <v>101</v>
      </c>
    </row>
    <row r="4478" spans="1:5" ht="26.4" hidden="1">
      <c r="A4478" s="27">
        <v>39145</v>
      </c>
      <c r="B4478" s="30" t="s">
        <v>152</v>
      </c>
      <c r="C4478" s="27" t="s">
        <v>48</v>
      </c>
      <c r="D4478" s="27" t="s">
        <v>49</v>
      </c>
      <c r="E4478" s="28" t="s">
        <v>153</v>
      </c>
    </row>
    <row r="4479" spans="1:5" ht="26.4" hidden="1">
      <c r="A4479" s="27">
        <v>39158</v>
      </c>
      <c r="B4479" s="30" t="s">
        <v>133</v>
      </c>
      <c r="C4479" s="27" t="s">
        <v>48</v>
      </c>
      <c r="D4479" s="27" t="s">
        <v>49</v>
      </c>
      <c r="E4479" s="28" t="s">
        <v>134</v>
      </c>
    </row>
    <row r="4480" spans="1:5" hidden="1">
      <c r="A4480" s="27">
        <v>39174</v>
      </c>
      <c r="B4480" s="30" t="s">
        <v>1438</v>
      </c>
      <c r="C4480" s="27" t="s">
        <v>48</v>
      </c>
      <c r="D4480" s="27" t="s">
        <v>49</v>
      </c>
      <c r="E4480" s="28" t="s">
        <v>1439</v>
      </c>
    </row>
    <row r="4481" spans="1:5" hidden="1">
      <c r="A4481" s="27">
        <v>39175</v>
      </c>
      <c r="B4481" s="30" t="s">
        <v>1445</v>
      </c>
      <c r="C4481" s="27" t="s">
        <v>48</v>
      </c>
      <c r="D4481" s="27" t="s">
        <v>49</v>
      </c>
      <c r="E4481" s="28" t="s">
        <v>93</v>
      </c>
    </row>
    <row r="4482" spans="1:5" hidden="1">
      <c r="A4482" s="27">
        <v>39176</v>
      </c>
      <c r="B4482" s="30" t="s">
        <v>1440</v>
      </c>
      <c r="C4482" s="27" t="s">
        <v>48</v>
      </c>
      <c r="D4482" s="27" t="s">
        <v>49</v>
      </c>
      <c r="E4482" s="28" t="s">
        <v>1441</v>
      </c>
    </row>
    <row r="4483" spans="1:5" hidden="1">
      <c r="A4483" s="27">
        <v>39177</v>
      </c>
      <c r="B4483" s="30" t="s">
        <v>1437</v>
      </c>
      <c r="C4483" s="27" t="s">
        <v>48</v>
      </c>
      <c r="D4483" s="27" t="s">
        <v>49</v>
      </c>
      <c r="E4483" s="28" t="s">
        <v>1103</v>
      </c>
    </row>
    <row r="4484" spans="1:5" hidden="1">
      <c r="A4484" s="27">
        <v>39178</v>
      </c>
      <c r="B4484" s="30" t="s">
        <v>1435</v>
      </c>
      <c r="C4484" s="27" t="s">
        <v>48</v>
      </c>
      <c r="D4484" s="27" t="s">
        <v>49</v>
      </c>
      <c r="E4484" s="28" t="s">
        <v>1436</v>
      </c>
    </row>
    <row r="4485" spans="1:5" hidden="1">
      <c r="A4485" s="27">
        <v>39179</v>
      </c>
      <c r="B4485" s="30" t="s">
        <v>1444</v>
      </c>
      <c r="C4485" s="27" t="s">
        <v>48</v>
      </c>
      <c r="D4485" s="27" t="s">
        <v>49</v>
      </c>
      <c r="E4485" s="28" t="s">
        <v>582</v>
      </c>
    </row>
    <row r="4486" spans="1:5" hidden="1">
      <c r="A4486" s="27">
        <v>39180</v>
      </c>
      <c r="B4486" s="30" t="s">
        <v>1442</v>
      </c>
      <c r="C4486" s="27" t="s">
        <v>48</v>
      </c>
      <c r="D4486" s="27" t="s">
        <v>49</v>
      </c>
      <c r="E4486" s="28" t="s">
        <v>1443</v>
      </c>
    </row>
    <row r="4487" spans="1:5" hidden="1">
      <c r="A4487" s="27">
        <v>39181</v>
      </c>
      <c r="B4487" s="30" t="s">
        <v>1448</v>
      </c>
      <c r="C4487" s="27" t="s">
        <v>48</v>
      </c>
      <c r="D4487" s="27" t="s">
        <v>49</v>
      </c>
      <c r="E4487" s="28" t="s">
        <v>485</v>
      </c>
    </row>
    <row r="4488" spans="1:5" hidden="1">
      <c r="A4488" s="27">
        <v>39182</v>
      </c>
      <c r="B4488" s="30" t="s">
        <v>1449</v>
      </c>
      <c r="C4488" s="27" t="s">
        <v>48</v>
      </c>
      <c r="D4488" s="27" t="s">
        <v>49</v>
      </c>
      <c r="E4488" s="28" t="s">
        <v>1450</v>
      </c>
    </row>
    <row r="4489" spans="1:5" hidden="1">
      <c r="A4489" s="27">
        <v>39184</v>
      </c>
      <c r="B4489" s="30" t="s">
        <v>1368</v>
      </c>
      <c r="C4489" s="27" t="s">
        <v>48</v>
      </c>
      <c r="D4489" s="27" t="s">
        <v>49</v>
      </c>
      <c r="E4489" s="28" t="s">
        <v>203</v>
      </c>
    </row>
    <row r="4490" spans="1:5" hidden="1">
      <c r="A4490" s="27">
        <v>39185</v>
      </c>
      <c r="B4490" s="30" t="s">
        <v>1369</v>
      </c>
      <c r="C4490" s="27" t="s">
        <v>48</v>
      </c>
      <c r="D4490" s="27" t="s">
        <v>49</v>
      </c>
      <c r="E4490" s="28" t="s">
        <v>1370</v>
      </c>
    </row>
    <row r="4491" spans="1:5" ht="26.4" hidden="1">
      <c r="A4491" s="27">
        <v>39186</v>
      </c>
      <c r="B4491" s="30" t="s">
        <v>1362</v>
      </c>
      <c r="C4491" s="27" t="s">
        <v>48</v>
      </c>
      <c r="D4491" s="27" t="s">
        <v>49</v>
      </c>
      <c r="E4491" s="28" t="s">
        <v>1363</v>
      </c>
    </row>
    <row r="4492" spans="1:5" ht="26.4" hidden="1">
      <c r="A4492" s="27">
        <v>39187</v>
      </c>
      <c r="B4492" s="30" t="s">
        <v>1366</v>
      </c>
      <c r="C4492" s="27" t="s">
        <v>48</v>
      </c>
      <c r="D4492" s="27" t="s">
        <v>49</v>
      </c>
      <c r="E4492" s="28" t="s">
        <v>1367</v>
      </c>
    </row>
    <row r="4493" spans="1:5" hidden="1">
      <c r="A4493" s="27">
        <v>39188</v>
      </c>
      <c r="B4493" s="30" t="s">
        <v>1364</v>
      </c>
      <c r="C4493" s="27" t="s">
        <v>48</v>
      </c>
      <c r="D4493" s="27" t="s">
        <v>49</v>
      </c>
      <c r="E4493" s="28" t="s">
        <v>1365</v>
      </c>
    </row>
    <row r="4494" spans="1:5" ht="26.4" hidden="1">
      <c r="A4494" s="27">
        <v>39189</v>
      </c>
      <c r="B4494" s="30" t="s">
        <v>1360</v>
      </c>
      <c r="C4494" s="27" t="s">
        <v>48</v>
      </c>
      <c r="D4494" s="27" t="s">
        <v>49</v>
      </c>
      <c r="E4494" s="28" t="s">
        <v>1361</v>
      </c>
    </row>
    <row r="4495" spans="1:5" hidden="1">
      <c r="A4495" s="27">
        <v>39190</v>
      </c>
      <c r="B4495" s="30" t="s">
        <v>1358</v>
      </c>
      <c r="C4495" s="27" t="s">
        <v>48</v>
      </c>
      <c r="D4495" s="27" t="s">
        <v>49</v>
      </c>
      <c r="E4495" s="28" t="s">
        <v>1359</v>
      </c>
    </row>
    <row r="4496" spans="1:5" ht="26.4" hidden="1">
      <c r="A4496" s="27">
        <v>39191</v>
      </c>
      <c r="B4496" s="30" t="s">
        <v>1356</v>
      </c>
      <c r="C4496" s="27" t="s">
        <v>48</v>
      </c>
      <c r="D4496" s="27" t="s">
        <v>49</v>
      </c>
      <c r="E4496" s="28" t="s">
        <v>1357</v>
      </c>
    </row>
    <row r="4497" spans="1:5" hidden="1">
      <c r="A4497" s="27">
        <v>39192</v>
      </c>
      <c r="B4497" s="30" t="s">
        <v>1384</v>
      </c>
      <c r="C4497" s="27" t="s">
        <v>48</v>
      </c>
      <c r="D4497" s="27" t="s">
        <v>49</v>
      </c>
      <c r="E4497" s="28" t="s">
        <v>1385</v>
      </c>
    </row>
    <row r="4498" spans="1:5" hidden="1">
      <c r="A4498" s="27">
        <v>39193</v>
      </c>
      <c r="B4498" s="30" t="s">
        <v>1382</v>
      </c>
      <c r="C4498" s="27" t="s">
        <v>48</v>
      </c>
      <c r="D4498" s="27" t="s">
        <v>49</v>
      </c>
      <c r="E4498" s="28" t="s">
        <v>1383</v>
      </c>
    </row>
    <row r="4499" spans="1:5" hidden="1">
      <c r="A4499" s="27">
        <v>39194</v>
      </c>
      <c r="B4499" s="30" t="s">
        <v>1381</v>
      </c>
      <c r="C4499" s="27" t="s">
        <v>48</v>
      </c>
      <c r="D4499" s="27" t="s">
        <v>49</v>
      </c>
      <c r="E4499" s="28" t="s">
        <v>829</v>
      </c>
    </row>
    <row r="4500" spans="1:5" hidden="1">
      <c r="A4500" s="27">
        <v>39195</v>
      </c>
      <c r="B4500" s="30" t="s">
        <v>1379</v>
      </c>
      <c r="C4500" s="27" t="s">
        <v>48</v>
      </c>
      <c r="D4500" s="27" t="s">
        <v>49</v>
      </c>
      <c r="E4500" s="28" t="s">
        <v>1380</v>
      </c>
    </row>
    <row r="4501" spans="1:5" hidden="1">
      <c r="A4501" s="27">
        <v>39196</v>
      </c>
      <c r="B4501" s="30" t="s">
        <v>1375</v>
      </c>
      <c r="C4501" s="27" t="s">
        <v>48</v>
      </c>
      <c r="D4501" s="27" t="s">
        <v>49</v>
      </c>
      <c r="E4501" s="28" t="s">
        <v>1376</v>
      </c>
    </row>
    <row r="4502" spans="1:5" ht="26.4" hidden="1">
      <c r="A4502" s="27">
        <v>39197</v>
      </c>
      <c r="B4502" s="30" t="s">
        <v>1373</v>
      </c>
      <c r="C4502" s="27" t="s">
        <v>48</v>
      </c>
      <c r="D4502" s="27" t="s">
        <v>49</v>
      </c>
      <c r="E4502" s="28" t="s">
        <v>1374</v>
      </c>
    </row>
    <row r="4503" spans="1:5" ht="26.4" hidden="1">
      <c r="A4503" s="27">
        <v>39198</v>
      </c>
      <c r="B4503" s="30" t="s">
        <v>1371</v>
      </c>
      <c r="C4503" s="27" t="s">
        <v>48</v>
      </c>
      <c r="D4503" s="27" t="s">
        <v>49</v>
      </c>
      <c r="E4503" s="28" t="s">
        <v>1372</v>
      </c>
    </row>
    <row r="4504" spans="1:5" hidden="1">
      <c r="A4504" s="27">
        <v>39199</v>
      </c>
      <c r="B4504" s="30" t="s">
        <v>1377</v>
      </c>
      <c r="C4504" s="27" t="s">
        <v>48</v>
      </c>
      <c r="D4504" s="27" t="s">
        <v>49</v>
      </c>
      <c r="E4504" s="28" t="s">
        <v>1378</v>
      </c>
    </row>
    <row r="4505" spans="1:5" hidden="1">
      <c r="A4505" s="27">
        <v>39200</v>
      </c>
      <c r="B4505" s="30" t="s">
        <v>1390</v>
      </c>
      <c r="C4505" s="27" t="s">
        <v>48</v>
      </c>
      <c r="D4505" s="27" t="s">
        <v>49</v>
      </c>
      <c r="E4505" s="28" t="s">
        <v>1391</v>
      </c>
    </row>
    <row r="4506" spans="1:5" hidden="1">
      <c r="A4506" s="27">
        <v>39201</v>
      </c>
      <c r="B4506" s="30" t="s">
        <v>1388</v>
      </c>
      <c r="C4506" s="27" t="s">
        <v>48</v>
      </c>
      <c r="D4506" s="27" t="s">
        <v>49</v>
      </c>
      <c r="E4506" s="28" t="s">
        <v>1389</v>
      </c>
    </row>
    <row r="4507" spans="1:5" hidden="1">
      <c r="A4507" s="27">
        <v>39202</v>
      </c>
      <c r="B4507" s="30" t="s">
        <v>1394</v>
      </c>
      <c r="C4507" s="27" t="s">
        <v>48</v>
      </c>
      <c r="D4507" s="27" t="s">
        <v>49</v>
      </c>
      <c r="E4507" s="28" t="s">
        <v>1395</v>
      </c>
    </row>
    <row r="4508" spans="1:5" hidden="1">
      <c r="A4508" s="27">
        <v>39203</v>
      </c>
      <c r="B4508" s="30" t="s">
        <v>1392</v>
      </c>
      <c r="C4508" s="27" t="s">
        <v>48</v>
      </c>
      <c r="D4508" s="27" t="s">
        <v>49</v>
      </c>
      <c r="E4508" s="28" t="s">
        <v>1393</v>
      </c>
    </row>
    <row r="4509" spans="1:5" hidden="1">
      <c r="A4509" s="27">
        <v>39204</v>
      </c>
      <c r="B4509" s="30" t="s">
        <v>1398</v>
      </c>
      <c r="C4509" s="27" t="s">
        <v>48</v>
      </c>
      <c r="D4509" s="27" t="s">
        <v>49</v>
      </c>
      <c r="E4509" s="28" t="s">
        <v>1399</v>
      </c>
    </row>
    <row r="4510" spans="1:5" hidden="1">
      <c r="A4510" s="27">
        <v>39205</v>
      </c>
      <c r="B4510" s="30" t="s">
        <v>1396</v>
      </c>
      <c r="C4510" s="27" t="s">
        <v>48</v>
      </c>
      <c r="D4510" s="27" t="s">
        <v>49</v>
      </c>
      <c r="E4510" s="28" t="s">
        <v>1397</v>
      </c>
    </row>
    <row r="4511" spans="1:5" hidden="1">
      <c r="A4511" s="27">
        <v>39206</v>
      </c>
      <c r="B4511" s="30" t="s">
        <v>1400</v>
      </c>
      <c r="C4511" s="27" t="s">
        <v>48</v>
      </c>
      <c r="D4511" s="27" t="s">
        <v>49</v>
      </c>
      <c r="E4511" s="28" t="s">
        <v>1401</v>
      </c>
    </row>
    <row r="4512" spans="1:5" hidden="1">
      <c r="A4512" s="27">
        <v>39207</v>
      </c>
      <c r="B4512" s="30" t="s">
        <v>808</v>
      </c>
      <c r="C4512" s="27" t="s">
        <v>48</v>
      </c>
      <c r="D4512" s="27" t="s">
        <v>49</v>
      </c>
      <c r="E4512" s="28" t="s">
        <v>801</v>
      </c>
    </row>
    <row r="4513" spans="1:5" hidden="1">
      <c r="A4513" s="27">
        <v>39208</v>
      </c>
      <c r="B4513" s="30" t="s">
        <v>798</v>
      </c>
      <c r="C4513" s="27" t="s">
        <v>48</v>
      </c>
      <c r="D4513" s="27" t="s">
        <v>49</v>
      </c>
      <c r="E4513" s="28" t="s">
        <v>799</v>
      </c>
    </row>
    <row r="4514" spans="1:5" hidden="1">
      <c r="A4514" s="27">
        <v>39209</v>
      </c>
      <c r="B4514" s="30" t="s">
        <v>806</v>
      </c>
      <c r="C4514" s="27" t="s">
        <v>48</v>
      </c>
      <c r="D4514" s="27" t="s">
        <v>49</v>
      </c>
      <c r="E4514" s="28" t="s">
        <v>807</v>
      </c>
    </row>
    <row r="4515" spans="1:5" hidden="1">
      <c r="A4515" s="27">
        <v>39210</v>
      </c>
      <c r="B4515" s="30" t="s">
        <v>800</v>
      </c>
      <c r="C4515" s="27" t="s">
        <v>48</v>
      </c>
      <c r="D4515" s="27" t="s">
        <v>49</v>
      </c>
      <c r="E4515" s="28" t="s">
        <v>801</v>
      </c>
    </row>
    <row r="4516" spans="1:5" hidden="1">
      <c r="A4516" s="27">
        <v>39211</v>
      </c>
      <c r="B4516" s="30" t="s">
        <v>794</v>
      </c>
      <c r="C4516" s="27" t="s">
        <v>48</v>
      </c>
      <c r="D4516" s="27" t="s">
        <v>49</v>
      </c>
      <c r="E4516" s="28" t="s">
        <v>795</v>
      </c>
    </row>
    <row r="4517" spans="1:5" hidden="1">
      <c r="A4517" s="27">
        <v>39212</v>
      </c>
      <c r="B4517" s="30" t="s">
        <v>796</v>
      </c>
      <c r="C4517" s="27" t="s">
        <v>48</v>
      </c>
      <c r="D4517" s="27" t="s">
        <v>49</v>
      </c>
      <c r="E4517" s="28" t="s">
        <v>797</v>
      </c>
    </row>
    <row r="4518" spans="1:5" hidden="1">
      <c r="A4518" s="27">
        <v>39213</v>
      </c>
      <c r="B4518" s="30" t="s">
        <v>804</v>
      </c>
      <c r="C4518" s="27" t="s">
        <v>48</v>
      </c>
      <c r="D4518" s="27" t="s">
        <v>49</v>
      </c>
      <c r="E4518" s="28" t="s">
        <v>805</v>
      </c>
    </row>
    <row r="4519" spans="1:5" hidden="1">
      <c r="A4519" s="27">
        <v>39214</v>
      </c>
      <c r="B4519" s="30" t="s">
        <v>802</v>
      </c>
      <c r="C4519" s="27" t="s">
        <v>48</v>
      </c>
      <c r="D4519" s="27" t="s">
        <v>49</v>
      </c>
      <c r="E4519" s="28" t="s">
        <v>803</v>
      </c>
    </row>
    <row r="4520" spans="1:5" hidden="1">
      <c r="A4520" s="27">
        <v>39215</v>
      </c>
      <c r="B4520" s="30" t="s">
        <v>809</v>
      </c>
      <c r="C4520" s="27" t="s">
        <v>48</v>
      </c>
      <c r="D4520" s="27" t="s">
        <v>49</v>
      </c>
      <c r="E4520" s="28" t="s">
        <v>203</v>
      </c>
    </row>
    <row r="4521" spans="1:5" hidden="1">
      <c r="A4521" s="27">
        <v>39216</v>
      </c>
      <c r="B4521" s="30" t="s">
        <v>810</v>
      </c>
      <c r="C4521" s="27" t="s">
        <v>48</v>
      </c>
      <c r="D4521" s="27" t="s">
        <v>49</v>
      </c>
      <c r="E4521" s="28" t="s">
        <v>811</v>
      </c>
    </row>
    <row r="4522" spans="1:5" hidden="1">
      <c r="A4522" s="27">
        <v>39217</v>
      </c>
      <c r="B4522" s="30" t="s">
        <v>1446</v>
      </c>
      <c r="C4522" s="27" t="s">
        <v>48</v>
      </c>
      <c r="D4522" s="27" t="s">
        <v>49</v>
      </c>
      <c r="E4522" s="28" t="s">
        <v>1447</v>
      </c>
    </row>
    <row r="4523" spans="1:5" ht="26.4" hidden="1">
      <c r="A4523" s="27">
        <v>39232</v>
      </c>
      <c r="B4523" s="30" t="s">
        <v>1602</v>
      </c>
      <c r="C4523" s="27" t="s">
        <v>165</v>
      </c>
      <c r="D4523" s="27" t="s">
        <v>49</v>
      </c>
      <c r="E4523" s="28" t="s">
        <v>351</v>
      </c>
    </row>
    <row r="4524" spans="1:5" ht="26.4" hidden="1">
      <c r="A4524" s="27">
        <v>39233</v>
      </c>
      <c r="B4524" s="30" t="s">
        <v>1603</v>
      </c>
      <c r="C4524" s="27" t="s">
        <v>165</v>
      </c>
      <c r="D4524" s="27" t="s">
        <v>49</v>
      </c>
      <c r="E4524" s="28" t="s">
        <v>1604</v>
      </c>
    </row>
    <row r="4525" spans="1:5" ht="26.4" hidden="1">
      <c r="A4525" s="27">
        <v>39234</v>
      </c>
      <c r="B4525" s="30" t="s">
        <v>1606</v>
      </c>
      <c r="C4525" s="27" t="s">
        <v>165</v>
      </c>
      <c r="D4525" s="27" t="s">
        <v>49</v>
      </c>
      <c r="E4525" s="28" t="s">
        <v>1607</v>
      </c>
    </row>
    <row r="4526" spans="1:5" ht="26.4" hidden="1">
      <c r="A4526" s="27">
        <v>39235</v>
      </c>
      <c r="B4526" s="30" t="s">
        <v>1609</v>
      </c>
      <c r="C4526" s="27" t="s">
        <v>165</v>
      </c>
      <c r="D4526" s="27" t="s">
        <v>49</v>
      </c>
      <c r="E4526" s="28" t="s">
        <v>1610</v>
      </c>
    </row>
    <row r="4527" spans="1:5" ht="26.4" hidden="1">
      <c r="A4527" s="27">
        <v>39236</v>
      </c>
      <c r="B4527" s="30" t="s">
        <v>1611</v>
      </c>
      <c r="C4527" s="27" t="s">
        <v>165</v>
      </c>
      <c r="D4527" s="27" t="s">
        <v>49</v>
      </c>
      <c r="E4527" s="28" t="s">
        <v>1612</v>
      </c>
    </row>
    <row r="4528" spans="1:5" ht="26.4" hidden="1">
      <c r="A4528" s="27">
        <v>39237</v>
      </c>
      <c r="B4528" s="30" t="s">
        <v>1590</v>
      </c>
      <c r="C4528" s="27" t="s">
        <v>165</v>
      </c>
      <c r="D4528" s="27" t="s">
        <v>49</v>
      </c>
      <c r="E4528" s="28" t="s">
        <v>1591</v>
      </c>
    </row>
    <row r="4529" spans="1:5" ht="26.4" hidden="1">
      <c r="A4529" s="27">
        <v>39238</v>
      </c>
      <c r="B4529" s="30" t="s">
        <v>1592</v>
      </c>
      <c r="C4529" s="27" t="s">
        <v>165</v>
      </c>
      <c r="D4529" s="27" t="s">
        <v>49</v>
      </c>
      <c r="E4529" s="28" t="s">
        <v>1593</v>
      </c>
    </row>
    <row r="4530" spans="1:5" ht="26.4" hidden="1">
      <c r="A4530" s="27">
        <v>39239</v>
      </c>
      <c r="B4530" s="30" t="s">
        <v>1596</v>
      </c>
      <c r="C4530" s="27" t="s">
        <v>165</v>
      </c>
      <c r="D4530" s="27" t="s">
        <v>49</v>
      </c>
      <c r="E4530" s="28" t="s">
        <v>1597</v>
      </c>
    </row>
    <row r="4531" spans="1:5" ht="26.4" hidden="1">
      <c r="A4531" s="27">
        <v>39240</v>
      </c>
      <c r="B4531" s="30" t="s">
        <v>1600</v>
      </c>
      <c r="C4531" s="27" t="s">
        <v>165</v>
      </c>
      <c r="D4531" s="27" t="s">
        <v>49</v>
      </c>
      <c r="E4531" s="28" t="s">
        <v>1601</v>
      </c>
    </row>
    <row r="4532" spans="1:5" ht="26.4" hidden="1">
      <c r="A4532" s="27">
        <v>39241</v>
      </c>
      <c r="B4532" s="30" t="s">
        <v>1637</v>
      </c>
      <c r="C4532" s="27" t="s">
        <v>165</v>
      </c>
      <c r="D4532" s="27" t="s">
        <v>49</v>
      </c>
      <c r="E4532" s="28" t="s">
        <v>1638</v>
      </c>
    </row>
    <row r="4533" spans="1:5" ht="26.4" hidden="1">
      <c r="A4533" s="27">
        <v>39242</v>
      </c>
      <c r="B4533" s="30" t="s">
        <v>1656</v>
      </c>
      <c r="C4533" s="27" t="s">
        <v>165</v>
      </c>
      <c r="D4533" s="27" t="s">
        <v>49</v>
      </c>
      <c r="E4533" s="28" t="s">
        <v>1657</v>
      </c>
    </row>
    <row r="4534" spans="1:5" ht="26.4" hidden="1">
      <c r="A4534" s="27">
        <v>39243</v>
      </c>
      <c r="B4534" s="30" t="s">
        <v>3818</v>
      </c>
      <c r="C4534" s="27" t="s">
        <v>165</v>
      </c>
      <c r="D4534" s="27" t="s">
        <v>49</v>
      </c>
      <c r="E4534" s="28" t="s">
        <v>1123</v>
      </c>
    </row>
    <row r="4535" spans="1:5" ht="26.4" hidden="1">
      <c r="A4535" s="27">
        <v>39244</v>
      </c>
      <c r="B4535" s="30" t="s">
        <v>3819</v>
      </c>
      <c r="C4535" s="27" t="s">
        <v>165</v>
      </c>
      <c r="D4535" s="27" t="s">
        <v>49</v>
      </c>
      <c r="E4535" s="28" t="s">
        <v>3820</v>
      </c>
    </row>
    <row r="4536" spans="1:5" ht="26.4" hidden="1">
      <c r="A4536" s="27">
        <v>39245</v>
      </c>
      <c r="B4536" s="30" t="s">
        <v>3821</v>
      </c>
      <c r="C4536" s="27" t="s">
        <v>165</v>
      </c>
      <c r="D4536" s="27" t="s">
        <v>49</v>
      </c>
      <c r="E4536" s="28" t="s">
        <v>2033</v>
      </c>
    </row>
    <row r="4537" spans="1:5" ht="39.6" hidden="1">
      <c r="A4537" s="27">
        <v>39246</v>
      </c>
      <c r="B4537" s="30" t="s">
        <v>3831</v>
      </c>
      <c r="C4537" s="27" t="s">
        <v>165</v>
      </c>
      <c r="D4537" s="27" t="s">
        <v>74</v>
      </c>
      <c r="E4537" s="28" t="s">
        <v>1127</v>
      </c>
    </row>
    <row r="4538" spans="1:5" ht="39.6" hidden="1">
      <c r="A4538" s="27">
        <v>39247</v>
      </c>
      <c r="B4538" s="30" t="s">
        <v>3832</v>
      </c>
      <c r="C4538" s="27" t="s">
        <v>165</v>
      </c>
      <c r="D4538" s="27" t="s">
        <v>74</v>
      </c>
      <c r="E4538" s="28" t="s">
        <v>2918</v>
      </c>
    </row>
    <row r="4539" spans="1:5" ht="26.4" hidden="1">
      <c r="A4539" s="27">
        <v>39248</v>
      </c>
      <c r="B4539" s="30" t="s">
        <v>3833</v>
      </c>
      <c r="C4539" s="27" t="s">
        <v>165</v>
      </c>
      <c r="D4539" s="27" t="s">
        <v>74</v>
      </c>
      <c r="E4539" s="28" t="s">
        <v>1595</v>
      </c>
    </row>
    <row r="4540" spans="1:5" ht="39.6" hidden="1">
      <c r="A4540" s="27">
        <v>39249</v>
      </c>
      <c r="B4540" s="30" t="s">
        <v>1571</v>
      </c>
      <c r="C4540" s="27" t="s">
        <v>165</v>
      </c>
      <c r="D4540" s="27" t="s">
        <v>49</v>
      </c>
      <c r="E4540" s="28" t="s">
        <v>1572</v>
      </c>
    </row>
    <row r="4541" spans="1:5" ht="39.6" hidden="1">
      <c r="A4541" s="27">
        <v>39250</v>
      </c>
      <c r="B4541" s="30" t="s">
        <v>1575</v>
      </c>
      <c r="C4541" s="27" t="s">
        <v>165</v>
      </c>
      <c r="D4541" s="27" t="s">
        <v>49</v>
      </c>
      <c r="E4541" s="28" t="s">
        <v>1576</v>
      </c>
    </row>
    <row r="4542" spans="1:5" ht="26.4" hidden="1">
      <c r="A4542" s="27">
        <v>39251</v>
      </c>
      <c r="B4542" s="30" t="s">
        <v>1583</v>
      </c>
      <c r="C4542" s="27" t="s">
        <v>165</v>
      </c>
      <c r="D4542" s="27" t="s">
        <v>49</v>
      </c>
      <c r="E4542" s="28" t="s">
        <v>799</v>
      </c>
    </row>
    <row r="4543" spans="1:5" ht="26.4" hidden="1">
      <c r="A4543" s="27">
        <v>39252</v>
      </c>
      <c r="B4543" s="30" t="s">
        <v>1585</v>
      </c>
      <c r="C4543" s="27" t="s">
        <v>165</v>
      </c>
      <c r="D4543" s="27" t="s">
        <v>49</v>
      </c>
      <c r="E4543" s="28" t="s">
        <v>1586</v>
      </c>
    </row>
    <row r="4544" spans="1:5" ht="26.4" hidden="1">
      <c r="A4544" s="27">
        <v>39253</v>
      </c>
      <c r="B4544" s="30" t="s">
        <v>3826</v>
      </c>
      <c r="C4544" s="27" t="s">
        <v>165</v>
      </c>
      <c r="D4544" s="27" t="s">
        <v>49</v>
      </c>
      <c r="E4544" s="28" t="s">
        <v>3827</v>
      </c>
    </row>
    <row r="4545" spans="1:5" ht="26.4" hidden="1">
      <c r="A4545" s="27">
        <v>39254</v>
      </c>
      <c r="B4545" s="30" t="s">
        <v>3822</v>
      </c>
      <c r="C4545" s="27" t="s">
        <v>165</v>
      </c>
      <c r="D4545" s="27" t="s">
        <v>49</v>
      </c>
      <c r="E4545" s="28" t="s">
        <v>3823</v>
      </c>
    </row>
    <row r="4546" spans="1:5" ht="26.4" hidden="1">
      <c r="A4546" s="27">
        <v>39255</v>
      </c>
      <c r="B4546" s="30" t="s">
        <v>3824</v>
      </c>
      <c r="C4546" s="27" t="s">
        <v>165</v>
      </c>
      <c r="D4546" s="27" t="s">
        <v>49</v>
      </c>
      <c r="E4546" s="28" t="s">
        <v>3825</v>
      </c>
    </row>
    <row r="4547" spans="1:5" ht="26.4" hidden="1">
      <c r="A4547" s="27">
        <v>39257</v>
      </c>
      <c r="B4547" s="30" t="s">
        <v>1686</v>
      </c>
      <c r="C4547" s="27" t="s">
        <v>165</v>
      </c>
      <c r="D4547" s="27" t="s">
        <v>49</v>
      </c>
      <c r="E4547" s="28" t="s">
        <v>1687</v>
      </c>
    </row>
    <row r="4548" spans="1:5" ht="26.4" hidden="1">
      <c r="A4548" s="27">
        <v>39258</v>
      </c>
      <c r="B4548" s="30" t="s">
        <v>1694</v>
      </c>
      <c r="C4548" s="27" t="s">
        <v>165</v>
      </c>
      <c r="D4548" s="27" t="s">
        <v>49</v>
      </c>
      <c r="E4548" s="28" t="s">
        <v>1695</v>
      </c>
    </row>
    <row r="4549" spans="1:5" ht="26.4" hidden="1">
      <c r="A4549" s="27">
        <v>39259</v>
      </c>
      <c r="B4549" s="30" t="s">
        <v>1700</v>
      </c>
      <c r="C4549" s="27" t="s">
        <v>165</v>
      </c>
      <c r="D4549" s="27" t="s">
        <v>49</v>
      </c>
      <c r="E4549" s="28" t="s">
        <v>1701</v>
      </c>
    </row>
    <row r="4550" spans="1:5" ht="26.4" hidden="1">
      <c r="A4550" s="27">
        <v>39260</v>
      </c>
      <c r="B4550" s="30" t="s">
        <v>1704</v>
      </c>
      <c r="C4550" s="27" t="s">
        <v>165</v>
      </c>
      <c r="D4550" s="27" t="s">
        <v>49</v>
      </c>
      <c r="E4550" s="28" t="s">
        <v>1705</v>
      </c>
    </row>
    <row r="4551" spans="1:5" ht="26.4" hidden="1">
      <c r="A4551" s="27">
        <v>39261</v>
      </c>
      <c r="B4551" s="30" t="s">
        <v>1688</v>
      </c>
      <c r="C4551" s="27" t="s">
        <v>165</v>
      </c>
      <c r="D4551" s="27" t="s">
        <v>49</v>
      </c>
      <c r="E4551" s="28" t="s">
        <v>1689</v>
      </c>
    </row>
    <row r="4552" spans="1:5" ht="26.4" hidden="1">
      <c r="A4552" s="27">
        <v>39262</v>
      </c>
      <c r="B4552" s="30" t="s">
        <v>1692</v>
      </c>
      <c r="C4552" s="27" t="s">
        <v>165</v>
      </c>
      <c r="D4552" s="27" t="s">
        <v>49</v>
      </c>
      <c r="E4552" s="28" t="s">
        <v>1693</v>
      </c>
    </row>
    <row r="4553" spans="1:5" ht="26.4" hidden="1">
      <c r="A4553" s="27">
        <v>39263</v>
      </c>
      <c r="B4553" s="30" t="s">
        <v>1696</v>
      </c>
      <c r="C4553" s="27" t="s">
        <v>165</v>
      </c>
      <c r="D4553" s="27" t="s">
        <v>49</v>
      </c>
      <c r="E4553" s="28" t="s">
        <v>1697</v>
      </c>
    </row>
    <row r="4554" spans="1:5" ht="26.4" hidden="1">
      <c r="A4554" s="27">
        <v>39264</v>
      </c>
      <c r="B4554" s="30" t="s">
        <v>1698</v>
      </c>
      <c r="C4554" s="27" t="s">
        <v>165</v>
      </c>
      <c r="D4554" s="27" t="s">
        <v>49</v>
      </c>
      <c r="E4554" s="28" t="s">
        <v>1699</v>
      </c>
    </row>
    <row r="4555" spans="1:5" ht="26.4" hidden="1">
      <c r="A4555" s="27">
        <v>39265</v>
      </c>
      <c r="B4555" s="30" t="s">
        <v>1702</v>
      </c>
      <c r="C4555" s="27" t="s">
        <v>165</v>
      </c>
      <c r="D4555" s="27" t="s">
        <v>49</v>
      </c>
      <c r="E4555" s="28" t="s">
        <v>1703</v>
      </c>
    </row>
    <row r="4556" spans="1:5" ht="26.4" hidden="1">
      <c r="A4556" s="27">
        <v>39266</v>
      </c>
      <c r="B4556" s="30" t="s">
        <v>1706</v>
      </c>
      <c r="C4556" s="27" t="s">
        <v>165</v>
      </c>
      <c r="D4556" s="27" t="s">
        <v>49</v>
      </c>
      <c r="E4556" s="28" t="s">
        <v>1707</v>
      </c>
    </row>
    <row r="4557" spans="1:5" ht="26.4" hidden="1">
      <c r="A4557" s="27">
        <v>39267</v>
      </c>
      <c r="B4557" s="30" t="s">
        <v>1708</v>
      </c>
      <c r="C4557" s="27" t="s">
        <v>165</v>
      </c>
      <c r="D4557" s="27" t="s">
        <v>49</v>
      </c>
      <c r="E4557" s="28" t="s">
        <v>1709</v>
      </c>
    </row>
    <row r="4558" spans="1:5" ht="26.4" hidden="1">
      <c r="A4558" s="27">
        <v>39268</v>
      </c>
      <c r="B4558" s="30" t="s">
        <v>1690</v>
      </c>
      <c r="C4558" s="27" t="s">
        <v>165</v>
      </c>
      <c r="D4558" s="27" t="s">
        <v>49</v>
      </c>
      <c r="E4558" s="28" t="s">
        <v>1691</v>
      </c>
    </row>
    <row r="4559" spans="1:5" ht="26.4" hidden="1">
      <c r="A4559" s="27">
        <v>39269</v>
      </c>
      <c r="B4559" s="30" t="s">
        <v>2891</v>
      </c>
      <c r="C4559" s="27" t="s">
        <v>165</v>
      </c>
      <c r="D4559" s="27" t="s">
        <v>49</v>
      </c>
      <c r="E4559" s="28" t="s">
        <v>558</v>
      </c>
    </row>
    <row r="4560" spans="1:5" ht="26.4" hidden="1">
      <c r="A4560" s="27">
        <v>39270</v>
      </c>
      <c r="B4560" s="30" t="s">
        <v>2894</v>
      </c>
      <c r="C4560" s="27" t="s">
        <v>165</v>
      </c>
      <c r="D4560" s="27" t="s">
        <v>49</v>
      </c>
      <c r="E4560" s="28" t="s">
        <v>1599</v>
      </c>
    </row>
    <row r="4561" spans="1:5" hidden="1">
      <c r="A4561" s="27">
        <v>39271</v>
      </c>
      <c r="B4561" s="30" t="s">
        <v>3407</v>
      </c>
      <c r="C4561" s="27" t="s">
        <v>48</v>
      </c>
      <c r="D4561" s="27" t="s">
        <v>49</v>
      </c>
      <c r="E4561" s="28" t="s">
        <v>805</v>
      </c>
    </row>
    <row r="4562" spans="1:5" hidden="1">
      <c r="A4562" s="27">
        <v>39272</v>
      </c>
      <c r="B4562" s="30" t="s">
        <v>3409</v>
      </c>
      <c r="C4562" s="27" t="s">
        <v>48</v>
      </c>
      <c r="D4562" s="27" t="s">
        <v>49</v>
      </c>
      <c r="E4562" s="28" t="s">
        <v>1115</v>
      </c>
    </row>
    <row r="4563" spans="1:5" hidden="1">
      <c r="A4563" s="27">
        <v>39273</v>
      </c>
      <c r="B4563" s="30" t="s">
        <v>3408</v>
      </c>
      <c r="C4563" s="27" t="s">
        <v>48</v>
      </c>
      <c r="D4563" s="27" t="s">
        <v>49</v>
      </c>
      <c r="E4563" s="28" t="s">
        <v>153</v>
      </c>
    </row>
    <row r="4564" spans="1:5" hidden="1">
      <c r="A4564" s="27">
        <v>39274</v>
      </c>
      <c r="B4564" s="30" t="s">
        <v>3236</v>
      </c>
      <c r="C4564" s="27" t="s">
        <v>48</v>
      </c>
      <c r="D4564" s="27" t="s">
        <v>49</v>
      </c>
      <c r="E4564" s="28" t="s">
        <v>2729</v>
      </c>
    </row>
    <row r="4565" spans="1:5" hidden="1">
      <c r="A4565" s="27">
        <v>39276</v>
      </c>
      <c r="B4565" s="30" t="s">
        <v>3256</v>
      </c>
      <c r="C4565" s="27" t="s">
        <v>48</v>
      </c>
      <c r="D4565" s="27" t="s">
        <v>49</v>
      </c>
      <c r="E4565" s="28" t="s">
        <v>379</v>
      </c>
    </row>
    <row r="4566" spans="1:5" hidden="1">
      <c r="A4566" s="27">
        <v>39277</v>
      </c>
      <c r="B4566" s="30" t="s">
        <v>3257</v>
      </c>
      <c r="C4566" s="27" t="s">
        <v>48</v>
      </c>
      <c r="D4566" s="27" t="s">
        <v>49</v>
      </c>
      <c r="E4566" s="28" t="s">
        <v>3258</v>
      </c>
    </row>
    <row r="4567" spans="1:5" ht="26.4" hidden="1">
      <c r="A4567" s="27">
        <v>39279</v>
      </c>
      <c r="B4567" s="30" t="s">
        <v>2781</v>
      </c>
      <c r="C4567" s="27" t="s">
        <v>48</v>
      </c>
      <c r="D4567" s="27" t="s">
        <v>49</v>
      </c>
      <c r="E4567" s="28" t="s">
        <v>833</v>
      </c>
    </row>
    <row r="4568" spans="1:5" ht="26.4" hidden="1">
      <c r="A4568" s="27">
        <v>39280</v>
      </c>
      <c r="B4568" s="30" t="s">
        <v>2784</v>
      </c>
      <c r="C4568" s="27" t="s">
        <v>48</v>
      </c>
      <c r="D4568" s="27" t="s">
        <v>49</v>
      </c>
      <c r="E4568" s="28" t="s">
        <v>2785</v>
      </c>
    </row>
    <row r="4569" spans="1:5" ht="26.4" hidden="1">
      <c r="A4569" s="27">
        <v>39281</v>
      </c>
      <c r="B4569" s="30" t="s">
        <v>2786</v>
      </c>
      <c r="C4569" s="27" t="s">
        <v>48</v>
      </c>
      <c r="D4569" s="27" t="s">
        <v>49</v>
      </c>
      <c r="E4569" s="28" t="s">
        <v>2787</v>
      </c>
    </row>
    <row r="4570" spans="1:5" ht="26.4" hidden="1">
      <c r="A4570" s="27">
        <v>39282</v>
      </c>
      <c r="B4570" s="30" t="s">
        <v>2790</v>
      </c>
      <c r="C4570" s="27" t="s">
        <v>48</v>
      </c>
      <c r="D4570" s="27" t="s">
        <v>49</v>
      </c>
      <c r="E4570" s="28" t="s">
        <v>2791</v>
      </c>
    </row>
    <row r="4571" spans="1:5" ht="26.4" hidden="1">
      <c r="A4571" s="27">
        <v>39283</v>
      </c>
      <c r="B4571" s="30" t="s">
        <v>3622</v>
      </c>
      <c r="C4571" s="27" t="s">
        <v>48</v>
      </c>
      <c r="D4571" s="27" t="s">
        <v>49</v>
      </c>
      <c r="E4571" s="28" t="s">
        <v>3623</v>
      </c>
    </row>
    <row r="4572" spans="1:5" ht="26.4" hidden="1">
      <c r="A4572" s="27">
        <v>39284</v>
      </c>
      <c r="B4572" s="30" t="s">
        <v>3624</v>
      </c>
      <c r="C4572" s="27" t="s">
        <v>48</v>
      </c>
      <c r="D4572" s="27" t="s">
        <v>49</v>
      </c>
      <c r="E4572" s="28" t="s">
        <v>3625</v>
      </c>
    </row>
    <row r="4573" spans="1:5" ht="26.4" hidden="1">
      <c r="A4573" s="27">
        <v>39285</v>
      </c>
      <c r="B4573" s="30" t="s">
        <v>3626</v>
      </c>
      <c r="C4573" s="27" t="s">
        <v>48</v>
      </c>
      <c r="D4573" s="27" t="s">
        <v>49</v>
      </c>
      <c r="E4573" s="28" t="s">
        <v>3627</v>
      </c>
    </row>
    <row r="4574" spans="1:5" ht="26.4" hidden="1">
      <c r="A4574" s="27">
        <v>39286</v>
      </c>
      <c r="B4574" s="30" t="s">
        <v>3628</v>
      </c>
      <c r="C4574" s="27" t="s">
        <v>48</v>
      </c>
      <c r="D4574" s="27" t="s">
        <v>49</v>
      </c>
      <c r="E4574" s="28" t="s">
        <v>3629</v>
      </c>
    </row>
    <row r="4575" spans="1:5" ht="26.4" hidden="1">
      <c r="A4575" s="27">
        <v>39287</v>
      </c>
      <c r="B4575" s="30" t="s">
        <v>3630</v>
      </c>
      <c r="C4575" s="27" t="s">
        <v>48</v>
      </c>
      <c r="D4575" s="27" t="s">
        <v>49</v>
      </c>
      <c r="E4575" s="28" t="s">
        <v>3631</v>
      </c>
    </row>
    <row r="4576" spans="1:5" ht="26.4" hidden="1">
      <c r="A4576" s="27">
        <v>39288</v>
      </c>
      <c r="B4576" s="30" t="s">
        <v>3632</v>
      </c>
      <c r="C4576" s="27" t="s">
        <v>48</v>
      </c>
      <c r="D4576" s="27" t="s">
        <v>49</v>
      </c>
      <c r="E4576" s="28" t="s">
        <v>3633</v>
      </c>
    </row>
    <row r="4577" spans="1:5" hidden="1">
      <c r="A4577" s="27">
        <v>39289</v>
      </c>
      <c r="B4577" s="30" t="s">
        <v>8081</v>
      </c>
      <c r="C4577" s="27" t="s">
        <v>48</v>
      </c>
      <c r="D4577" s="27" t="s">
        <v>49</v>
      </c>
      <c r="E4577" s="28" t="s">
        <v>3118</v>
      </c>
    </row>
    <row r="4578" spans="1:5" hidden="1">
      <c r="A4578" s="27">
        <v>39290</v>
      </c>
      <c r="B4578" s="30" t="s">
        <v>8082</v>
      </c>
      <c r="C4578" s="27" t="s">
        <v>48</v>
      </c>
      <c r="D4578" s="27" t="s">
        <v>49</v>
      </c>
      <c r="E4578" s="28" t="s">
        <v>6144</v>
      </c>
    </row>
    <row r="4579" spans="1:5" hidden="1">
      <c r="A4579" s="27">
        <v>39291</v>
      </c>
      <c r="B4579" s="30" t="s">
        <v>8083</v>
      </c>
      <c r="C4579" s="27" t="s">
        <v>48</v>
      </c>
      <c r="D4579" s="27" t="s">
        <v>49</v>
      </c>
      <c r="E4579" s="28" t="s">
        <v>8084</v>
      </c>
    </row>
    <row r="4580" spans="1:5" ht="26.4" hidden="1">
      <c r="A4580" s="27">
        <v>39292</v>
      </c>
      <c r="B4580" s="30" t="s">
        <v>9171</v>
      </c>
      <c r="C4580" s="27" t="s">
        <v>48</v>
      </c>
      <c r="D4580" s="27" t="s">
        <v>49</v>
      </c>
      <c r="E4580" s="28" t="s">
        <v>3786</v>
      </c>
    </row>
    <row r="4581" spans="1:5" ht="26.4" hidden="1">
      <c r="A4581" s="27">
        <v>39293</v>
      </c>
      <c r="B4581" s="30" t="s">
        <v>9172</v>
      </c>
      <c r="C4581" s="27" t="s">
        <v>48</v>
      </c>
      <c r="D4581" s="27" t="s">
        <v>49</v>
      </c>
      <c r="E4581" s="28" t="s">
        <v>9173</v>
      </c>
    </row>
    <row r="4582" spans="1:5" ht="26.4" hidden="1">
      <c r="A4582" s="27">
        <v>39294</v>
      </c>
      <c r="B4582" s="30" t="s">
        <v>9174</v>
      </c>
      <c r="C4582" s="27" t="s">
        <v>48</v>
      </c>
      <c r="D4582" s="27" t="s">
        <v>49</v>
      </c>
      <c r="E4582" s="28" t="s">
        <v>9173</v>
      </c>
    </row>
    <row r="4583" spans="1:5" ht="26.4" hidden="1">
      <c r="A4583" s="27">
        <v>39295</v>
      </c>
      <c r="B4583" s="30" t="s">
        <v>9175</v>
      </c>
      <c r="C4583" s="27" t="s">
        <v>48</v>
      </c>
      <c r="D4583" s="27" t="s">
        <v>49</v>
      </c>
      <c r="E4583" s="28" t="s">
        <v>9176</v>
      </c>
    </row>
    <row r="4584" spans="1:5" hidden="1">
      <c r="A4584" s="27">
        <v>39296</v>
      </c>
      <c r="B4584" s="30" t="s">
        <v>9182</v>
      </c>
      <c r="C4584" s="27" t="s">
        <v>48</v>
      </c>
      <c r="D4584" s="27" t="s">
        <v>49</v>
      </c>
      <c r="E4584" s="28" t="s">
        <v>9183</v>
      </c>
    </row>
    <row r="4585" spans="1:5" hidden="1">
      <c r="A4585" s="27">
        <v>39297</v>
      </c>
      <c r="B4585" s="30" t="s">
        <v>9184</v>
      </c>
      <c r="C4585" s="27" t="s">
        <v>48</v>
      </c>
      <c r="D4585" s="27" t="s">
        <v>49</v>
      </c>
      <c r="E4585" s="28" t="s">
        <v>1564</v>
      </c>
    </row>
    <row r="4586" spans="1:5" hidden="1">
      <c r="A4586" s="27">
        <v>39298</v>
      </c>
      <c r="B4586" s="30" t="s">
        <v>9185</v>
      </c>
      <c r="C4586" s="27" t="s">
        <v>48</v>
      </c>
      <c r="D4586" s="27" t="s">
        <v>49</v>
      </c>
      <c r="E4586" s="28" t="s">
        <v>9186</v>
      </c>
    </row>
    <row r="4587" spans="1:5" hidden="1">
      <c r="A4587" s="27">
        <v>39299</v>
      </c>
      <c r="B4587" s="30" t="s">
        <v>9187</v>
      </c>
      <c r="C4587" s="27" t="s">
        <v>48</v>
      </c>
      <c r="D4587" s="27" t="s">
        <v>49</v>
      </c>
      <c r="E4587" s="28" t="s">
        <v>9188</v>
      </c>
    </row>
    <row r="4588" spans="1:5" ht="26.4" hidden="1">
      <c r="A4588" s="27">
        <v>39300</v>
      </c>
      <c r="B4588" s="30" t="s">
        <v>4926</v>
      </c>
      <c r="C4588" s="27" t="s">
        <v>48</v>
      </c>
      <c r="D4588" s="27" t="s">
        <v>49</v>
      </c>
      <c r="E4588" s="28" t="s">
        <v>4927</v>
      </c>
    </row>
    <row r="4589" spans="1:5" ht="26.4" hidden="1">
      <c r="A4589" s="27">
        <v>39301</v>
      </c>
      <c r="B4589" s="30" t="s">
        <v>4928</v>
      </c>
      <c r="C4589" s="27" t="s">
        <v>48</v>
      </c>
      <c r="D4589" s="27" t="s">
        <v>49</v>
      </c>
      <c r="E4589" s="28" t="s">
        <v>3294</v>
      </c>
    </row>
    <row r="4590" spans="1:5" ht="26.4" hidden="1">
      <c r="A4590" s="27">
        <v>39302</v>
      </c>
      <c r="B4590" s="30" t="s">
        <v>4929</v>
      </c>
      <c r="C4590" s="27" t="s">
        <v>48</v>
      </c>
      <c r="D4590" s="27" t="s">
        <v>49</v>
      </c>
      <c r="E4590" s="28" t="s">
        <v>4930</v>
      </c>
    </row>
    <row r="4591" spans="1:5" ht="26.4" hidden="1">
      <c r="A4591" s="27">
        <v>39303</v>
      </c>
      <c r="B4591" s="30" t="s">
        <v>4931</v>
      </c>
      <c r="C4591" s="27" t="s">
        <v>48</v>
      </c>
      <c r="D4591" s="27" t="s">
        <v>49</v>
      </c>
      <c r="E4591" s="28" t="s">
        <v>4932</v>
      </c>
    </row>
    <row r="4592" spans="1:5" ht="26.4" hidden="1">
      <c r="A4592" s="27">
        <v>39304</v>
      </c>
      <c r="B4592" s="30" t="s">
        <v>4939</v>
      </c>
      <c r="C4592" s="27" t="s">
        <v>48</v>
      </c>
      <c r="D4592" s="27" t="s">
        <v>49</v>
      </c>
      <c r="E4592" s="28" t="s">
        <v>4940</v>
      </c>
    </row>
    <row r="4593" spans="1:5" ht="26.4" hidden="1">
      <c r="A4593" s="27">
        <v>39305</v>
      </c>
      <c r="B4593" s="30" t="s">
        <v>4942</v>
      </c>
      <c r="C4593" s="27" t="s">
        <v>48</v>
      </c>
      <c r="D4593" s="27" t="s">
        <v>49</v>
      </c>
      <c r="E4593" s="28" t="s">
        <v>4943</v>
      </c>
    </row>
    <row r="4594" spans="1:5" ht="26.4" hidden="1">
      <c r="A4594" s="27">
        <v>39306</v>
      </c>
      <c r="B4594" s="30" t="s">
        <v>4944</v>
      </c>
      <c r="C4594" s="27" t="s">
        <v>48</v>
      </c>
      <c r="D4594" s="27" t="s">
        <v>49</v>
      </c>
      <c r="E4594" s="28" t="s">
        <v>4945</v>
      </c>
    </row>
    <row r="4595" spans="1:5" ht="26.4" hidden="1">
      <c r="A4595" s="27">
        <v>39307</v>
      </c>
      <c r="B4595" s="30" t="s">
        <v>4949</v>
      </c>
      <c r="C4595" s="27" t="s">
        <v>48</v>
      </c>
      <c r="D4595" s="27" t="s">
        <v>49</v>
      </c>
      <c r="E4595" s="28" t="s">
        <v>1522</v>
      </c>
    </row>
    <row r="4596" spans="1:5" hidden="1">
      <c r="A4596" s="27">
        <v>39308</v>
      </c>
      <c r="B4596" s="30" t="s">
        <v>5660</v>
      </c>
      <c r="C4596" s="27" t="s">
        <v>48</v>
      </c>
      <c r="D4596" s="27" t="s">
        <v>49</v>
      </c>
      <c r="E4596" s="28" t="s">
        <v>5661</v>
      </c>
    </row>
    <row r="4597" spans="1:5" hidden="1">
      <c r="A4597" s="27">
        <v>39309</v>
      </c>
      <c r="B4597" s="30" t="s">
        <v>5662</v>
      </c>
      <c r="C4597" s="27" t="s">
        <v>48</v>
      </c>
      <c r="D4597" s="27" t="s">
        <v>49</v>
      </c>
      <c r="E4597" s="28" t="s">
        <v>5663</v>
      </c>
    </row>
    <row r="4598" spans="1:5" hidden="1">
      <c r="A4598" s="27">
        <v>39310</v>
      </c>
      <c r="B4598" s="30" t="s">
        <v>5664</v>
      </c>
      <c r="C4598" s="27" t="s">
        <v>48</v>
      </c>
      <c r="D4598" s="27" t="s">
        <v>49</v>
      </c>
      <c r="E4598" s="28" t="s">
        <v>5665</v>
      </c>
    </row>
    <row r="4599" spans="1:5" hidden="1">
      <c r="A4599" s="27">
        <v>39311</v>
      </c>
      <c r="B4599" s="30" t="s">
        <v>5666</v>
      </c>
      <c r="C4599" s="27" t="s">
        <v>48</v>
      </c>
      <c r="D4599" s="27" t="s">
        <v>49</v>
      </c>
      <c r="E4599" s="28" t="s">
        <v>870</v>
      </c>
    </row>
    <row r="4600" spans="1:5" ht="26.4" hidden="1">
      <c r="A4600" s="27">
        <v>39312</v>
      </c>
      <c r="B4600" s="30" t="s">
        <v>5593</v>
      </c>
      <c r="C4600" s="27" t="s">
        <v>48</v>
      </c>
      <c r="D4600" s="27" t="s">
        <v>49</v>
      </c>
      <c r="E4600" s="28" t="s">
        <v>5594</v>
      </c>
    </row>
    <row r="4601" spans="1:5" ht="26.4" hidden="1">
      <c r="A4601" s="27">
        <v>39313</v>
      </c>
      <c r="B4601" s="30" t="s">
        <v>5595</v>
      </c>
      <c r="C4601" s="27" t="s">
        <v>48</v>
      </c>
      <c r="D4601" s="27" t="s">
        <v>49</v>
      </c>
      <c r="E4601" s="28" t="s">
        <v>5596</v>
      </c>
    </row>
    <row r="4602" spans="1:5" ht="26.4" hidden="1">
      <c r="A4602" s="27">
        <v>39314</v>
      </c>
      <c r="B4602" s="30" t="s">
        <v>5599</v>
      </c>
      <c r="C4602" s="27" t="s">
        <v>48</v>
      </c>
      <c r="D4602" s="27" t="s">
        <v>49</v>
      </c>
      <c r="E4602" s="28" t="s">
        <v>5600</v>
      </c>
    </row>
    <row r="4603" spans="1:5" ht="26.4" hidden="1">
      <c r="A4603" s="27">
        <v>39315</v>
      </c>
      <c r="B4603" s="30" t="s">
        <v>3971</v>
      </c>
      <c r="C4603" s="27" t="s">
        <v>48</v>
      </c>
      <c r="D4603" s="27" t="s">
        <v>74</v>
      </c>
      <c r="E4603" s="28" t="s">
        <v>3972</v>
      </c>
    </row>
    <row r="4604" spans="1:5" hidden="1">
      <c r="A4604" s="27">
        <v>39318</v>
      </c>
      <c r="B4604" s="30" t="s">
        <v>5616</v>
      </c>
      <c r="C4604" s="27" t="s">
        <v>48</v>
      </c>
      <c r="D4604" s="27" t="s">
        <v>49</v>
      </c>
      <c r="E4604" s="28" t="s">
        <v>5617</v>
      </c>
    </row>
    <row r="4605" spans="1:5" hidden="1">
      <c r="A4605" s="27">
        <v>39319</v>
      </c>
      <c r="B4605" s="30" t="s">
        <v>8311</v>
      </c>
      <c r="C4605" s="27" t="s">
        <v>48</v>
      </c>
      <c r="D4605" s="27" t="s">
        <v>49</v>
      </c>
      <c r="E4605" s="28" t="s">
        <v>379</v>
      </c>
    </row>
    <row r="4606" spans="1:5" hidden="1">
      <c r="A4606" s="27">
        <v>39320</v>
      </c>
      <c r="B4606" s="30" t="s">
        <v>8312</v>
      </c>
      <c r="C4606" s="27" t="s">
        <v>48</v>
      </c>
      <c r="D4606" s="27" t="s">
        <v>49</v>
      </c>
      <c r="E4606" s="28" t="s">
        <v>3066</v>
      </c>
    </row>
    <row r="4607" spans="1:5" hidden="1">
      <c r="A4607" s="27">
        <v>39321</v>
      </c>
      <c r="B4607" s="30" t="s">
        <v>8309</v>
      </c>
      <c r="C4607" s="27" t="s">
        <v>48</v>
      </c>
      <c r="D4607" s="27" t="s">
        <v>49</v>
      </c>
      <c r="E4607" s="28" t="s">
        <v>8310</v>
      </c>
    </row>
    <row r="4608" spans="1:5" hidden="1">
      <c r="A4608" s="27">
        <v>39322</v>
      </c>
      <c r="B4608" s="30" t="s">
        <v>8079</v>
      </c>
      <c r="C4608" s="27" t="s">
        <v>48</v>
      </c>
      <c r="D4608" s="27" t="s">
        <v>49</v>
      </c>
      <c r="E4608" s="28" t="s">
        <v>8080</v>
      </c>
    </row>
    <row r="4609" spans="1:5" ht="26.4" hidden="1">
      <c r="A4609" s="27">
        <v>39323</v>
      </c>
      <c r="B4609" s="30" t="s">
        <v>5870</v>
      </c>
      <c r="C4609" s="27" t="s">
        <v>62</v>
      </c>
      <c r="D4609" s="27" t="s">
        <v>49</v>
      </c>
      <c r="E4609" s="28" t="s">
        <v>4636</v>
      </c>
    </row>
    <row r="4610" spans="1:5" hidden="1">
      <c r="A4610" s="27">
        <v>39324</v>
      </c>
      <c r="B4610" s="30" t="s">
        <v>7890</v>
      </c>
      <c r="C4610" s="27" t="s">
        <v>48</v>
      </c>
      <c r="D4610" s="27" t="s">
        <v>49</v>
      </c>
      <c r="E4610" s="28" t="s">
        <v>212</v>
      </c>
    </row>
    <row r="4611" spans="1:5" hidden="1">
      <c r="A4611" s="27">
        <v>39325</v>
      </c>
      <c r="B4611" s="30" t="s">
        <v>7891</v>
      </c>
      <c r="C4611" s="27" t="s">
        <v>48</v>
      </c>
      <c r="D4611" s="27" t="s">
        <v>49</v>
      </c>
      <c r="E4611" s="28" t="s">
        <v>7892</v>
      </c>
    </row>
    <row r="4612" spans="1:5" hidden="1">
      <c r="A4612" s="27">
        <v>39326</v>
      </c>
      <c r="B4612" s="30" t="s">
        <v>7893</v>
      </c>
      <c r="C4612" s="27" t="s">
        <v>48</v>
      </c>
      <c r="D4612" s="27" t="s">
        <v>49</v>
      </c>
      <c r="E4612" s="28" t="s">
        <v>7894</v>
      </c>
    </row>
    <row r="4613" spans="1:5" hidden="1">
      <c r="A4613" s="27">
        <v>39327</v>
      </c>
      <c r="B4613" s="30" t="s">
        <v>7895</v>
      </c>
      <c r="C4613" s="27" t="s">
        <v>48</v>
      </c>
      <c r="D4613" s="27" t="s">
        <v>49</v>
      </c>
      <c r="E4613" s="28" t="s">
        <v>4938</v>
      </c>
    </row>
    <row r="4614" spans="1:5">
      <c r="A4614" s="27">
        <v>39328</v>
      </c>
      <c r="B4614" s="30" t="s">
        <v>6599</v>
      </c>
      <c r="C4614" s="27" t="s">
        <v>165</v>
      </c>
      <c r="D4614" s="27" t="s">
        <v>49</v>
      </c>
      <c r="E4614" s="28" t="s">
        <v>1071</v>
      </c>
    </row>
    <row r="4615" spans="1:5" hidden="1">
      <c r="A4615" s="27">
        <v>39329</v>
      </c>
      <c r="B4615" s="30" t="s">
        <v>2641</v>
      </c>
      <c r="C4615" s="27" t="s">
        <v>48</v>
      </c>
      <c r="D4615" s="27" t="s">
        <v>49</v>
      </c>
      <c r="E4615" s="28" t="s">
        <v>2642</v>
      </c>
    </row>
    <row r="4616" spans="1:5" hidden="1">
      <c r="A4616" s="27">
        <v>39330</v>
      </c>
      <c r="B4616" s="30" t="s">
        <v>2643</v>
      </c>
      <c r="C4616" s="27" t="s">
        <v>48</v>
      </c>
      <c r="D4616" s="27" t="s">
        <v>49</v>
      </c>
      <c r="E4616" s="28" t="s">
        <v>2644</v>
      </c>
    </row>
    <row r="4617" spans="1:5" hidden="1">
      <c r="A4617" s="27">
        <v>39331</v>
      </c>
      <c r="B4617" s="30" t="s">
        <v>2647</v>
      </c>
      <c r="C4617" s="27" t="s">
        <v>48</v>
      </c>
      <c r="D4617" s="27" t="s">
        <v>49</v>
      </c>
      <c r="E4617" s="28" t="s">
        <v>2227</v>
      </c>
    </row>
    <row r="4618" spans="1:5" hidden="1">
      <c r="A4618" s="27">
        <v>39332</v>
      </c>
      <c r="B4618" s="30" t="s">
        <v>2645</v>
      </c>
      <c r="C4618" s="27" t="s">
        <v>48</v>
      </c>
      <c r="D4618" s="27" t="s">
        <v>49</v>
      </c>
      <c r="E4618" s="28" t="s">
        <v>2646</v>
      </c>
    </row>
    <row r="4619" spans="1:5" hidden="1">
      <c r="A4619" s="27">
        <v>39333</v>
      </c>
      <c r="B4619" s="30" t="s">
        <v>2648</v>
      </c>
      <c r="C4619" s="27" t="s">
        <v>48</v>
      </c>
      <c r="D4619" s="27" t="s">
        <v>49</v>
      </c>
      <c r="E4619" s="28" t="s">
        <v>2649</v>
      </c>
    </row>
    <row r="4620" spans="1:5" hidden="1">
      <c r="A4620" s="27">
        <v>39334</v>
      </c>
      <c r="B4620" s="30" t="s">
        <v>2652</v>
      </c>
      <c r="C4620" s="27" t="s">
        <v>48</v>
      </c>
      <c r="D4620" s="27" t="s">
        <v>49</v>
      </c>
      <c r="E4620" s="28" t="s">
        <v>2653</v>
      </c>
    </row>
    <row r="4621" spans="1:5" hidden="1">
      <c r="A4621" s="27">
        <v>39335</v>
      </c>
      <c r="B4621" s="30" t="s">
        <v>2650</v>
      </c>
      <c r="C4621" s="27" t="s">
        <v>48</v>
      </c>
      <c r="D4621" s="27" t="s">
        <v>49</v>
      </c>
      <c r="E4621" s="28" t="s">
        <v>2651</v>
      </c>
    </row>
    <row r="4622" spans="1:5" hidden="1">
      <c r="A4622" s="27">
        <v>39336</v>
      </c>
      <c r="B4622" s="30" t="s">
        <v>2660</v>
      </c>
      <c r="C4622" s="27" t="s">
        <v>48</v>
      </c>
      <c r="D4622" s="27" t="s">
        <v>49</v>
      </c>
      <c r="E4622" s="28" t="s">
        <v>2644</v>
      </c>
    </row>
    <row r="4623" spans="1:5" hidden="1">
      <c r="A4623" s="27">
        <v>39337</v>
      </c>
      <c r="B4623" s="30" t="s">
        <v>2662</v>
      </c>
      <c r="C4623" s="27" t="s">
        <v>48</v>
      </c>
      <c r="D4623" s="27" t="s">
        <v>49</v>
      </c>
      <c r="E4623" s="28" t="s">
        <v>2227</v>
      </c>
    </row>
    <row r="4624" spans="1:5" hidden="1">
      <c r="A4624" s="27">
        <v>39338</v>
      </c>
      <c r="B4624" s="30" t="s">
        <v>2661</v>
      </c>
      <c r="C4624" s="27" t="s">
        <v>48</v>
      </c>
      <c r="D4624" s="27" t="s">
        <v>49</v>
      </c>
      <c r="E4624" s="28" t="s">
        <v>2646</v>
      </c>
    </row>
    <row r="4625" spans="1:5" hidden="1">
      <c r="A4625" s="27">
        <v>39340</v>
      </c>
      <c r="B4625" s="30" t="s">
        <v>2665</v>
      </c>
      <c r="C4625" s="27" t="s">
        <v>48</v>
      </c>
      <c r="D4625" s="27" t="s">
        <v>49</v>
      </c>
      <c r="E4625" s="28" t="s">
        <v>2666</v>
      </c>
    </row>
    <row r="4626" spans="1:5" hidden="1">
      <c r="A4626" s="27">
        <v>39341</v>
      </c>
      <c r="B4626" s="30" t="s">
        <v>2663</v>
      </c>
      <c r="C4626" s="27" t="s">
        <v>48</v>
      </c>
      <c r="D4626" s="27" t="s">
        <v>49</v>
      </c>
      <c r="E4626" s="28" t="s">
        <v>2664</v>
      </c>
    </row>
    <row r="4627" spans="1:5" hidden="1">
      <c r="A4627" s="27">
        <v>39342</v>
      </c>
      <c r="B4627" s="30" t="s">
        <v>2669</v>
      </c>
      <c r="C4627" s="27" t="s">
        <v>48</v>
      </c>
      <c r="D4627" s="27" t="s">
        <v>49</v>
      </c>
      <c r="E4627" s="28" t="s">
        <v>2664</v>
      </c>
    </row>
    <row r="4628" spans="1:5" hidden="1">
      <c r="A4628" s="27">
        <v>39343</v>
      </c>
      <c r="B4628" s="30" t="s">
        <v>2670</v>
      </c>
      <c r="C4628" s="27" t="s">
        <v>48</v>
      </c>
      <c r="D4628" s="27" t="s">
        <v>49</v>
      </c>
      <c r="E4628" s="28" t="s">
        <v>2671</v>
      </c>
    </row>
    <row r="4629" spans="1:5" hidden="1">
      <c r="A4629" s="27">
        <v>39344</v>
      </c>
      <c r="B4629" s="30" t="s">
        <v>2674</v>
      </c>
      <c r="C4629" s="27" t="s">
        <v>48</v>
      </c>
      <c r="D4629" s="27" t="s">
        <v>49</v>
      </c>
      <c r="E4629" s="28" t="s">
        <v>2095</v>
      </c>
    </row>
    <row r="4630" spans="1:5" hidden="1">
      <c r="A4630" s="27">
        <v>39345</v>
      </c>
      <c r="B4630" s="30" t="s">
        <v>2672</v>
      </c>
      <c r="C4630" s="27" t="s">
        <v>48</v>
      </c>
      <c r="D4630" s="27" t="s">
        <v>49</v>
      </c>
      <c r="E4630" s="28" t="s">
        <v>2673</v>
      </c>
    </row>
    <row r="4631" spans="1:5" hidden="1">
      <c r="A4631" s="27">
        <v>39346</v>
      </c>
      <c r="B4631" s="30" t="s">
        <v>7680</v>
      </c>
      <c r="C4631" s="27" t="s">
        <v>48</v>
      </c>
      <c r="D4631" s="27" t="s">
        <v>49</v>
      </c>
      <c r="E4631" s="28" t="s">
        <v>438</v>
      </c>
    </row>
    <row r="4632" spans="1:5" hidden="1">
      <c r="A4632" s="27">
        <v>39350</v>
      </c>
      <c r="B4632" s="30" t="s">
        <v>7679</v>
      </c>
      <c r="C4632" s="27" t="s">
        <v>48</v>
      </c>
      <c r="D4632" s="27" t="s">
        <v>49</v>
      </c>
      <c r="E4632" s="28" t="s">
        <v>153</v>
      </c>
    </row>
    <row r="4633" spans="1:5" hidden="1">
      <c r="A4633" s="27">
        <v>39351</v>
      </c>
      <c r="B4633" s="30" t="s">
        <v>7681</v>
      </c>
      <c r="C4633" s="27" t="s">
        <v>48</v>
      </c>
      <c r="D4633" s="27" t="s">
        <v>49</v>
      </c>
      <c r="E4633" s="28" t="s">
        <v>3016</v>
      </c>
    </row>
    <row r="4634" spans="1:5" hidden="1">
      <c r="A4634" s="27">
        <v>39352</v>
      </c>
      <c r="B4634" s="30" t="s">
        <v>7678</v>
      </c>
      <c r="C4634" s="27" t="s">
        <v>48</v>
      </c>
      <c r="D4634" s="27" t="s">
        <v>49</v>
      </c>
      <c r="E4634" s="28" t="s">
        <v>438</v>
      </c>
    </row>
    <row r="4635" spans="1:5" ht="66" hidden="1">
      <c r="A4635" s="27">
        <v>39353</v>
      </c>
      <c r="B4635" s="30" t="s">
        <v>5125</v>
      </c>
      <c r="C4635" s="27" t="s">
        <v>48</v>
      </c>
      <c r="D4635" s="27" t="s">
        <v>49</v>
      </c>
      <c r="E4635" s="28" t="s">
        <v>5126</v>
      </c>
    </row>
    <row r="4636" spans="1:5" ht="66" hidden="1">
      <c r="A4636" s="27">
        <v>39354</v>
      </c>
      <c r="B4636" s="30" t="s">
        <v>5127</v>
      </c>
      <c r="C4636" s="27" t="s">
        <v>48</v>
      </c>
      <c r="D4636" s="27" t="s">
        <v>49</v>
      </c>
      <c r="E4636" s="28" t="s">
        <v>5128</v>
      </c>
    </row>
    <row r="4637" spans="1:5" ht="66" hidden="1">
      <c r="A4637" s="27">
        <v>39355</v>
      </c>
      <c r="B4637" s="30" t="s">
        <v>5123</v>
      </c>
      <c r="C4637" s="27" t="s">
        <v>48</v>
      </c>
      <c r="D4637" s="27" t="s">
        <v>49</v>
      </c>
      <c r="E4637" s="28" t="s">
        <v>5124</v>
      </c>
    </row>
    <row r="4638" spans="1:5" ht="66" hidden="1">
      <c r="A4638" s="27">
        <v>39356</v>
      </c>
      <c r="B4638" s="30" t="s">
        <v>5121</v>
      </c>
      <c r="C4638" s="27" t="s">
        <v>48</v>
      </c>
      <c r="D4638" s="27" t="s">
        <v>49</v>
      </c>
      <c r="E4638" s="28" t="s">
        <v>5122</v>
      </c>
    </row>
    <row r="4639" spans="1:5" ht="66" hidden="1">
      <c r="A4639" s="27">
        <v>39357</v>
      </c>
      <c r="B4639" s="30" t="s">
        <v>5117</v>
      </c>
      <c r="C4639" s="27" t="s">
        <v>48</v>
      </c>
      <c r="D4639" s="27" t="s">
        <v>49</v>
      </c>
      <c r="E4639" s="28" t="s">
        <v>5118</v>
      </c>
    </row>
    <row r="4640" spans="1:5" ht="66" hidden="1">
      <c r="A4640" s="27">
        <v>39358</v>
      </c>
      <c r="B4640" s="30" t="s">
        <v>5119</v>
      </c>
      <c r="C4640" s="27" t="s">
        <v>48</v>
      </c>
      <c r="D4640" s="27" t="s">
        <v>49</v>
      </c>
      <c r="E4640" s="28" t="s">
        <v>5120</v>
      </c>
    </row>
    <row r="4641" spans="1:5" ht="52.8" hidden="1">
      <c r="A4641" s="27">
        <v>39359</v>
      </c>
      <c r="B4641" s="30" t="s">
        <v>2141</v>
      </c>
      <c r="C4641" s="27" t="s">
        <v>48</v>
      </c>
      <c r="D4641" s="27" t="s">
        <v>49</v>
      </c>
      <c r="E4641" s="28" t="s">
        <v>2142</v>
      </c>
    </row>
    <row r="4642" spans="1:5" ht="39.6" hidden="1">
      <c r="A4642" s="27">
        <v>39360</v>
      </c>
      <c r="B4642" s="30" t="s">
        <v>2143</v>
      </c>
      <c r="C4642" s="27" t="s">
        <v>48</v>
      </c>
      <c r="D4642" s="27" t="s">
        <v>49</v>
      </c>
      <c r="E4642" s="28" t="s">
        <v>2144</v>
      </c>
    </row>
    <row r="4643" spans="1:5" ht="39.6" hidden="1">
      <c r="A4643" s="27">
        <v>39361</v>
      </c>
      <c r="B4643" s="30" t="s">
        <v>4301</v>
      </c>
      <c r="C4643" s="27" t="s">
        <v>48</v>
      </c>
      <c r="D4643" s="27" t="s">
        <v>49</v>
      </c>
      <c r="E4643" s="28" t="s">
        <v>4302</v>
      </c>
    </row>
    <row r="4644" spans="1:5" ht="39.6" hidden="1">
      <c r="A4644" s="27">
        <v>39362</v>
      </c>
      <c r="B4644" s="30" t="s">
        <v>4303</v>
      </c>
      <c r="C4644" s="27" t="s">
        <v>48</v>
      </c>
      <c r="D4644" s="27" t="s">
        <v>49</v>
      </c>
      <c r="E4644" s="28" t="s">
        <v>4304</v>
      </c>
    </row>
    <row r="4645" spans="1:5" ht="39.6" hidden="1">
      <c r="A4645" s="27">
        <v>39363</v>
      </c>
      <c r="B4645" s="30" t="s">
        <v>4299</v>
      </c>
      <c r="C4645" s="27" t="s">
        <v>48</v>
      </c>
      <c r="D4645" s="27" t="s">
        <v>49</v>
      </c>
      <c r="E4645" s="28" t="s">
        <v>4300</v>
      </c>
    </row>
    <row r="4646" spans="1:5" ht="39.6" hidden="1">
      <c r="A4646" s="27">
        <v>39364</v>
      </c>
      <c r="B4646" s="30" t="s">
        <v>4305</v>
      </c>
      <c r="C4646" s="27" t="s">
        <v>48</v>
      </c>
      <c r="D4646" s="27" t="s">
        <v>49</v>
      </c>
      <c r="E4646" s="28" t="s">
        <v>4306</v>
      </c>
    </row>
    <row r="4647" spans="1:5" ht="26.4" hidden="1">
      <c r="A4647" s="27">
        <v>39365</v>
      </c>
      <c r="B4647" s="30" t="s">
        <v>4166</v>
      </c>
      <c r="C4647" s="27" t="s">
        <v>48</v>
      </c>
      <c r="D4647" s="27" t="s">
        <v>49</v>
      </c>
      <c r="E4647" s="28" t="s">
        <v>4167</v>
      </c>
    </row>
    <row r="4648" spans="1:5" ht="26.4" hidden="1">
      <c r="A4648" s="27">
        <v>39366</v>
      </c>
      <c r="B4648" s="30" t="s">
        <v>4168</v>
      </c>
      <c r="C4648" s="27" t="s">
        <v>48</v>
      </c>
      <c r="D4648" s="27" t="s">
        <v>49</v>
      </c>
      <c r="E4648" s="28" t="s">
        <v>4169</v>
      </c>
    </row>
    <row r="4649" spans="1:5" ht="26.4" hidden="1">
      <c r="A4649" s="27">
        <v>39367</v>
      </c>
      <c r="B4649" s="30" t="s">
        <v>4170</v>
      </c>
      <c r="C4649" s="27" t="s">
        <v>48</v>
      </c>
      <c r="D4649" s="27" t="s">
        <v>49</v>
      </c>
      <c r="E4649" s="28" t="s">
        <v>4171</v>
      </c>
    </row>
    <row r="4650" spans="1:5" ht="26.4" hidden="1">
      <c r="A4650" s="27">
        <v>39374</v>
      </c>
      <c r="B4650" s="30" t="s">
        <v>7225</v>
      </c>
      <c r="C4650" s="27" t="s">
        <v>48</v>
      </c>
      <c r="D4650" s="27" t="s">
        <v>53</v>
      </c>
      <c r="E4650" s="28" t="s">
        <v>1871</v>
      </c>
    </row>
    <row r="4651" spans="1:5" hidden="1">
      <c r="A4651" s="27">
        <v>39376</v>
      </c>
      <c r="B4651" s="30" t="s">
        <v>5253</v>
      </c>
      <c r="C4651" s="27" t="s">
        <v>48</v>
      </c>
      <c r="D4651" s="27" t="s">
        <v>49</v>
      </c>
      <c r="E4651" s="28" t="s">
        <v>3214</v>
      </c>
    </row>
    <row r="4652" spans="1:5" hidden="1">
      <c r="A4652" s="27">
        <v>39377</v>
      </c>
      <c r="B4652" s="30" t="s">
        <v>5215</v>
      </c>
      <c r="C4652" s="27" t="s">
        <v>48</v>
      </c>
      <c r="D4652" s="27" t="s">
        <v>49</v>
      </c>
      <c r="E4652" s="28" t="s">
        <v>5216</v>
      </c>
    </row>
    <row r="4653" spans="1:5" ht="26.4" hidden="1">
      <c r="A4653" s="27">
        <v>39378</v>
      </c>
      <c r="B4653" s="30" t="s">
        <v>5415</v>
      </c>
      <c r="C4653" s="27" t="s">
        <v>48</v>
      </c>
      <c r="D4653" s="27" t="s">
        <v>49</v>
      </c>
      <c r="E4653" s="28" t="s">
        <v>5416</v>
      </c>
    </row>
    <row r="4654" spans="1:5" hidden="1">
      <c r="A4654" s="27">
        <v>39380</v>
      </c>
      <c r="B4654" s="30" t="s">
        <v>990</v>
      </c>
      <c r="C4654" s="27" t="s">
        <v>48</v>
      </c>
      <c r="D4654" s="27" t="s">
        <v>49</v>
      </c>
      <c r="E4654" s="28" t="s">
        <v>991</v>
      </c>
    </row>
    <row r="4655" spans="1:5" hidden="1">
      <c r="A4655" s="27">
        <v>39381</v>
      </c>
      <c r="B4655" s="30" t="s">
        <v>5219</v>
      </c>
      <c r="C4655" s="27" t="s">
        <v>48</v>
      </c>
      <c r="D4655" s="27" t="s">
        <v>49</v>
      </c>
      <c r="E4655" s="28" t="s">
        <v>2245</v>
      </c>
    </row>
    <row r="4656" spans="1:5" hidden="1">
      <c r="A4656" s="27">
        <v>39385</v>
      </c>
      <c r="B4656" s="30" t="s">
        <v>5400</v>
      </c>
      <c r="C4656" s="27" t="s">
        <v>48</v>
      </c>
      <c r="D4656" s="27" t="s">
        <v>49</v>
      </c>
      <c r="E4656" s="28" t="s">
        <v>5401</v>
      </c>
    </row>
    <row r="4657" spans="1:5" hidden="1">
      <c r="A4657" s="27">
        <v>39386</v>
      </c>
      <c r="B4657" s="30" t="s">
        <v>5238</v>
      </c>
      <c r="C4657" s="27" t="s">
        <v>48</v>
      </c>
      <c r="D4657" s="27" t="s">
        <v>49</v>
      </c>
      <c r="E4657" s="28" t="s">
        <v>5239</v>
      </c>
    </row>
    <row r="4658" spans="1:5" hidden="1">
      <c r="A4658" s="27">
        <v>39387</v>
      </c>
      <c r="B4658" s="30" t="s">
        <v>5236</v>
      </c>
      <c r="C4658" s="27" t="s">
        <v>48</v>
      </c>
      <c r="D4658" s="27" t="s">
        <v>49</v>
      </c>
      <c r="E4658" s="28" t="s">
        <v>5237</v>
      </c>
    </row>
    <row r="4659" spans="1:5" hidden="1">
      <c r="A4659" s="27">
        <v>39388</v>
      </c>
      <c r="B4659" s="30" t="s">
        <v>5234</v>
      </c>
      <c r="C4659" s="27" t="s">
        <v>48</v>
      </c>
      <c r="D4659" s="27" t="s">
        <v>49</v>
      </c>
      <c r="E4659" s="28" t="s">
        <v>5235</v>
      </c>
    </row>
    <row r="4660" spans="1:5" hidden="1">
      <c r="A4660" s="27">
        <v>39389</v>
      </c>
      <c r="B4660" s="30" t="s">
        <v>5402</v>
      </c>
      <c r="C4660" s="27" t="s">
        <v>48</v>
      </c>
      <c r="D4660" s="27" t="s">
        <v>49</v>
      </c>
      <c r="E4660" s="28" t="s">
        <v>5403</v>
      </c>
    </row>
    <row r="4661" spans="1:5" hidden="1">
      <c r="A4661" s="27">
        <v>39390</v>
      </c>
      <c r="B4661" s="30" t="s">
        <v>5404</v>
      </c>
      <c r="C4661" s="27" t="s">
        <v>48</v>
      </c>
      <c r="D4661" s="27" t="s">
        <v>49</v>
      </c>
      <c r="E4661" s="28" t="s">
        <v>5405</v>
      </c>
    </row>
    <row r="4662" spans="1:5" hidden="1">
      <c r="A4662" s="27">
        <v>39391</v>
      </c>
      <c r="B4662" s="30" t="s">
        <v>5406</v>
      </c>
      <c r="C4662" s="27" t="s">
        <v>48</v>
      </c>
      <c r="D4662" s="27" t="s">
        <v>49</v>
      </c>
      <c r="E4662" s="28" t="s">
        <v>5407</v>
      </c>
    </row>
    <row r="4663" spans="1:5" ht="26.4" hidden="1">
      <c r="A4663" s="27">
        <v>39392</v>
      </c>
      <c r="B4663" s="30" t="s">
        <v>7523</v>
      </c>
      <c r="C4663" s="27" t="s">
        <v>48</v>
      </c>
      <c r="D4663" s="27" t="s">
        <v>49</v>
      </c>
      <c r="E4663" s="28" t="s">
        <v>7524</v>
      </c>
    </row>
    <row r="4664" spans="1:5" ht="26.4" hidden="1">
      <c r="A4664" s="27">
        <v>39393</v>
      </c>
      <c r="B4664" s="30" t="s">
        <v>7525</v>
      </c>
      <c r="C4664" s="27" t="s">
        <v>48</v>
      </c>
      <c r="D4664" s="27" t="s">
        <v>49</v>
      </c>
      <c r="E4664" s="28" t="s">
        <v>7526</v>
      </c>
    </row>
    <row r="4665" spans="1:5" ht="26.4" hidden="1">
      <c r="A4665" s="27">
        <v>39394</v>
      </c>
      <c r="B4665" s="30" t="s">
        <v>7527</v>
      </c>
      <c r="C4665" s="27" t="s">
        <v>48</v>
      </c>
      <c r="D4665" s="27" t="s">
        <v>49</v>
      </c>
      <c r="E4665" s="28" t="s">
        <v>2351</v>
      </c>
    </row>
    <row r="4666" spans="1:5" ht="26.4" hidden="1">
      <c r="A4666" s="27">
        <v>39395</v>
      </c>
      <c r="B4666" s="30" t="s">
        <v>7528</v>
      </c>
      <c r="C4666" s="27" t="s">
        <v>48</v>
      </c>
      <c r="D4666" s="27" t="s">
        <v>49</v>
      </c>
      <c r="E4666" s="28" t="s">
        <v>7529</v>
      </c>
    </row>
    <row r="4667" spans="1:5" ht="26.4" hidden="1">
      <c r="A4667" s="27">
        <v>39396</v>
      </c>
      <c r="B4667" s="30" t="s">
        <v>7521</v>
      </c>
      <c r="C4667" s="27" t="s">
        <v>48</v>
      </c>
      <c r="D4667" s="27" t="s">
        <v>49</v>
      </c>
      <c r="E4667" s="28" t="s">
        <v>7522</v>
      </c>
    </row>
    <row r="4668" spans="1:5" hidden="1">
      <c r="A4668" s="27">
        <v>39397</v>
      </c>
      <c r="B4668" s="30" t="s">
        <v>3465</v>
      </c>
      <c r="C4668" s="27" t="s">
        <v>175</v>
      </c>
      <c r="D4668" s="27" t="s">
        <v>49</v>
      </c>
      <c r="E4668" s="28" t="s">
        <v>3466</v>
      </c>
    </row>
    <row r="4669" spans="1:5" hidden="1">
      <c r="A4669" s="27">
        <v>39398</v>
      </c>
      <c r="B4669" s="30" t="s">
        <v>5129</v>
      </c>
      <c r="C4669" s="27" t="s">
        <v>48</v>
      </c>
      <c r="D4669" s="27" t="s">
        <v>49</v>
      </c>
      <c r="E4669" s="28" t="s">
        <v>5130</v>
      </c>
    </row>
    <row r="4670" spans="1:5" hidden="1">
      <c r="A4670" s="27">
        <v>39399</v>
      </c>
      <c r="B4670" s="30" t="s">
        <v>9371</v>
      </c>
      <c r="C4670" s="27" t="s">
        <v>48</v>
      </c>
      <c r="D4670" s="27" t="s">
        <v>49</v>
      </c>
      <c r="E4670" s="28" t="s">
        <v>9372</v>
      </c>
    </row>
    <row r="4671" spans="1:5" ht="26.4" hidden="1">
      <c r="A4671" s="27">
        <v>39400</v>
      </c>
      <c r="B4671" s="30" t="s">
        <v>9373</v>
      </c>
      <c r="C4671" s="27" t="s">
        <v>48</v>
      </c>
      <c r="D4671" s="27" t="s">
        <v>49</v>
      </c>
      <c r="E4671" s="28" t="s">
        <v>9374</v>
      </c>
    </row>
    <row r="4672" spans="1:5" ht="26.4" hidden="1">
      <c r="A4672" s="27">
        <v>39401</v>
      </c>
      <c r="B4672" s="30" t="s">
        <v>9375</v>
      </c>
      <c r="C4672" s="27" t="s">
        <v>48</v>
      </c>
      <c r="D4672" s="27" t="s">
        <v>49</v>
      </c>
      <c r="E4672" s="28" t="s">
        <v>9376</v>
      </c>
    </row>
    <row r="4673" spans="1:5" hidden="1">
      <c r="A4673" s="27">
        <v>39402</v>
      </c>
      <c r="B4673" s="30" t="s">
        <v>6096</v>
      </c>
      <c r="C4673" s="27" t="s">
        <v>48</v>
      </c>
      <c r="D4673" s="27" t="s">
        <v>49</v>
      </c>
      <c r="E4673" s="28" t="s">
        <v>6097</v>
      </c>
    </row>
    <row r="4674" spans="1:5" hidden="1">
      <c r="A4674" s="27">
        <v>39403</v>
      </c>
      <c r="B4674" s="30" t="s">
        <v>6098</v>
      </c>
      <c r="C4674" s="27" t="s">
        <v>48</v>
      </c>
      <c r="D4674" s="27" t="s">
        <v>49</v>
      </c>
      <c r="E4674" s="28" t="s">
        <v>6099</v>
      </c>
    </row>
    <row r="4675" spans="1:5" hidden="1">
      <c r="A4675" s="27">
        <v>39404</v>
      </c>
      <c r="B4675" s="30" t="s">
        <v>6094</v>
      </c>
      <c r="C4675" s="27" t="s">
        <v>48</v>
      </c>
      <c r="D4675" s="27" t="s">
        <v>49</v>
      </c>
      <c r="E4675" s="28" t="s">
        <v>6095</v>
      </c>
    </row>
    <row r="4676" spans="1:5" ht="26.4" hidden="1">
      <c r="A4676" s="27">
        <v>39412</v>
      </c>
      <c r="B4676" s="30" t="s">
        <v>2275</v>
      </c>
      <c r="C4676" s="27" t="s">
        <v>62</v>
      </c>
      <c r="D4676" s="27" t="s">
        <v>49</v>
      </c>
      <c r="E4676" s="28" t="s">
        <v>2276</v>
      </c>
    </row>
    <row r="4677" spans="1:5" ht="26.4" hidden="1">
      <c r="A4677" s="27">
        <v>39413</v>
      </c>
      <c r="B4677" s="30" t="s">
        <v>2277</v>
      </c>
      <c r="C4677" s="27" t="s">
        <v>62</v>
      </c>
      <c r="D4677" s="27" t="s">
        <v>49</v>
      </c>
      <c r="E4677" s="28" t="s">
        <v>2278</v>
      </c>
    </row>
    <row r="4678" spans="1:5" ht="26.4" hidden="1">
      <c r="A4678" s="27">
        <v>39414</v>
      </c>
      <c r="B4678" s="30" t="s">
        <v>2271</v>
      </c>
      <c r="C4678" s="27" t="s">
        <v>62</v>
      </c>
      <c r="D4678" s="27" t="s">
        <v>49</v>
      </c>
      <c r="E4678" s="28" t="s">
        <v>2272</v>
      </c>
    </row>
    <row r="4679" spans="1:5" ht="26.4" hidden="1">
      <c r="A4679" s="27">
        <v>39415</v>
      </c>
      <c r="B4679" s="30" t="s">
        <v>2273</v>
      </c>
      <c r="C4679" s="27" t="s">
        <v>62</v>
      </c>
      <c r="D4679" s="27" t="s">
        <v>49</v>
      </c>
      <c r="E4679" s="28" t="s">
        <v>2274</v>
      </c>
    </row>
    <row r="4680" spans="1:5" ht="26.4" hidden="1">
      <c r="A4680" s="27">
        <v>39416</v>
      </c>
      <c r="B4680" s="30" t="s">
        <v>2267</v>
      </c>
      <c r="C4680" s="27" t="s">
        <v>62</v>
      </c>
      <c r="D4680" s="27" t="s">
        <v>49</v>
      </c>
      <c r="E4680" s="28" t="s">
        <v>2268</v>
      </c>
    </row>
    <row r="4681" spans="1:5" ht="26.4" hidden="1">
      <c r="A4681" s="27">
        <v>39417</v>
      </c>
      <c r="B4681" s="30" t="s">
        <v>2269</v>
      </c>
      <c r="C4681" s="27" t="s">
        <v>62</v>
      </c>
      <c r="D4681" s="27" t="s">
        <v>49</v>
      </c>
      <c r="E4681" s="28" t="s">
        <v>2270</v>
      </c>
    </row>
    <row r="4682" spans="1:5" ht="26.4">
      <c r="A4682" s="27">
        <v>39418</v>
      </c>
      <c r="B4682" s="30" t="s">
        <v>6577</v>
      </c>
      <c r="C4682" s="27" t="s">
        <v>165</v>
      </c>
      <c r="D4682" s="27" t="s">
        <v>49</v>
      </c>
      <c r="E4682" s="28" t="s">
        <v>4071</v>
      </c>
    </row>
    <row r="4683" spans="1:5" ht="26.4">
      <c r="A4683" s="27">
        <v>39419</v>
      </c>
      <c r="B4683" s="30" t="s">
        <v>6578</v>
      </c>
      <c r="C4683" s="27" t="s">
        <v>165</v>
      </c>
      <c r="D4683" s="27" t="s">
        <v>49</v>
      </c>
      <c r="E4683" s="28" t="s">
        <v>1719</v>
      </c>
    </row>
    <row r="4684" spans="1:5" ht="26.4">
      <c r="A4684" s="27">
        <v>39420</v>
      </c>
      <c r="B4684" s="30" t="s">
        <v>6579</v>
      </c>
      <c r="C4684" s="27" t="s">
        <v>165</v>
      </c>
      <c r="D4684" s="27" t="s">
        <v>49</v>
      </c>
      <c r="E4684" s="28" t="s">
        <v>4885</v>
      </c>
    </row>
    <row r="4685" spans="1:5" ht="26.4">
      <c r="A4685" s="27">
        <v>39421</v>
      </c>
      <c r="B4685" s="30" t="s">
        <v>6581</v>
      </c>
      <c r="C4685" s="27" t="s">
        <v>165</v>
      </c>
      <c r="D4685" s="27" t="s">
        <v>49</v>
      </c>
      <c r="E4685" s="28" t="s">
        <v>6582</v>
      </c>
    </row>
    <row r="4686" spans="1:5" ht="26.4">
      <c r="A4686" s="27">
        <v>39422</v>
      </c>
      <c r="B4686" s="30" t="s">
        <v>6583</v>
      </c>
      <c r="C4686" s="27" t="s">
        <v>165</v>
      </c>
      <c r="D4686" s="27" t="s">
        <v>53</v>
      </c>
      <c r="E4686" s="28" t="s">
        <v>205</v>
      </c>
    </row>
    <row r="4687" spans="1:5" ht="26.4">
      <c r="A4687" s="27">
        <v>39423</v>
      </c>
      <c r="B4687" s="30" t="s">
        <v>6584</v>
      </c>
      <c r="C4687" s="27" t="s">
        <v>165</v>
      </c>
      <c r="D4687" s="27" t="s">
        <v>49</v>
      </c>
      <c r="E4687" s="28" t="s">
        <v>3986</v>
      </c>
    </row>
    <row r="4688" spans="1:5" ht="26.4">
      <c r="A4688" s="27">
        <v>39424</v>
      </c>
      <c r="B4688" s="30" t="s">
        <v>6565</v>
      </c>
      <c r="C4688" s="27" t="s">
        <v>165</v>
      </c>
      <c r="D4688" s="27" t="s">
        <v>49</v>
      </c>
      <c r="E4688" s="28" t="s">
        <v>1043</v>
      </c>
    </row>
    <row r="4689" spans="1:5" ht="26.4">
      <c r="A4689" s="27">
        <v>39425</v>
      </c>
      <c r="B4689" s="30" t="s">
        <v>6566</v>
      </c>
      <c r="C4689" s="27" t="s">
        <v>165</v>
      </c>
      <c r="D4689" s="27" t="s">
        <v>49</v>
      </c>
      <c r="E4689" s="28" t="s">
        <v>6567</v>
      </c>
    </row>
    <row r="4690" spans="1:5" ht="26.4">
      <c r="A4690" s="27">
        <v>39426</v>
      </c>
      <c r="B4690" s="30" t="s">
        <v>6585</v>
      </c>
      <c r="C4690" s="27" t="s">
        <v>165</v>
      </c>
      <c r="D4690" s="27" t="s">
        <v>49</v>
      </c>
      <c r="E4690" s="28" t="s">
        <v>6586</v>
      </c>
    </row>
    <row r="4691" spans="1:5" ht="26.4">
      <c r="A4691" s="27">
        <v>39427</v>
      </c>
      <c r="B4691" s="30" t="s">
        <v>6563</v>
      </c>
      <c r="C4691" s="27" t="s">
        <v>165</v>
      </c>
      <c r="D4691" s="27" t="s">
        <v>49</v>
      </c>
      <c r="E4691" s="28" t="s">
        <v>6564</v>
      </c>
    </row>
    <row r="4692" spans="1:5" ht="26.4">
      <c r="A4692" s="27">
        <v>39428</v>
      </c>
      <c r="B4692" s="30" t="s">
        <v>6589</v>
      </c>
      <c r="C4692" s="27" t="s">
        <v>165</v>
      </c>
      <c r="D4692" s="27" t="s">
        <v>49</v>
      </c>
      <c r="E4692" s="28" t="s">
        <v>126</v>
      </c>
    </row>
    <row r="4693" spans="1:5" ht="26.4">
      <c r="A4693" s="27">
        <v>39429</v>
      </c>
      <c r="B4693" s="30" t="s">
        <v>6587</v>
      </c>
      <c r="C4693" s="27" t="s">
        <v>165</v>
      </c>
      <c r="D4693" s="27" t="s">
        <v>49</v>
      </c>
      <c r="E4693" s="28" t="s">
        <v>6588</v>
      </c>
    </row>
    <row r="4694" spans="1:5" ht="26.4">
      <c r="A4694" s="27">
        <v>39430</v>
      </c>
      <c r="B4694" s="30" t="s">
        <v>6534</v>
      </c>
      <c r="C4694" s="27" t="s">
        <v>48</v>
      </c>
      <c r="D4694" s="27" t="s">
        <v>49</v>
      </c>
      <c r="E4694" s="28" t="s">
        <v>1665</v>
      </c>
    </row>
    <row r="4695" spans="1:5" ht="26.4" hidden="1">
      <c r="A4695" s="27">
        <v>39431</v>
      </c>
      <c r="B4695" s="30" t="s">
        <v>4203</v>
      </c>
      <c r="C4695" s="27" t="s">
        <v>165</v>
      </c>
      <c r="D4695" s="27" t="s">
        <v>49</v>
      </c>
      <c r="E4695" s="28" t="s">
        <v>3974</v>
      </c>
    </row>
    <row r="4696" spans="1:5" ht="26.4" hidden="1">
      <c r="A4696" s="27">
        <v>39432</v>
      </c>
      <c r="B4696" s="30" t="s">
        <v>4204</v>
      </c>
      <c r="C4696" s="27" t="s">
        <v>165</v>
      </c>
      <c r="D4696" s="27" t="s">
        <v>49</v>
      </c>
      <c r="E4696" s="28" t="s">
        <v>4071</v>
      </c>
    </row>
    <row r="4697" spans="1:5" ht="26.4" hidden="1">
      <c r="A4697" s="27">
        <v>39433</v>
      </c>
      <c r="B4697" s="30" t="s">
        <v>5944</v>
      </c>
      <c r="C4697" s="27" t="s">
        <v>172</v>
      </c>
      <c r="D4697" s="27" t="s">
        <v>49</v>
      </c>
      <c r="E4697" s="28" t="s">
        <v>5945</v>
      </c>
    </row>
    <row r="4698" spans="1:5" ht="26.4" hidden="1">
      <c r="A4698" s="27">
        <v>39434</v>
      </c>
      <c r="B4698" s="30" t="s">
        <v>5943</v>
      </c>
      <c r="C4698" s="27" t="s">
        <v>172</v>
      </c>
      <c r="D4698" s="27" t="s">
        <v>49</v>
      </c>
      <c r="E4698" s="28" t="s">
        <v>4885</v>
      </c>
    </row>
    <row r="4699" spans="1:5" ht="26.4" hidden="1">
      <c r="A4699" s="27">
        <v>39435</v>
      </c>
      <c r="B4699" s="30" t="s">
        <v>6354</v>
      </c>
      <c r="C4699" s="27" t="s">
        <v>48</v>
      </c>
      <c r="D4699" s="27" t="s">
        <v>49</v>
      </c>
      <c r="E4699" s="28" t="s">
        <v>6355</v>
      </c>
    </row>
    <row r="4700" spans="1:5" ht="26.4" hidden="1">
      <c r="A4700" s="27">
        <v>39436</v>
      </c>
      <c r="B4700" s="30" t="s">
        <v>6356</v>
      </c>
      <c r="C4700" s="27" t="s">
        <v>48</v>
      </c>
      <c r="D4700" s="27" t="s">
        <v>49</v>
      </c>
      <c r="E4700" s="28" t="s">
        <v>89</v>
      </c>
    </row>
    <row r="4701" spans="1:5" ht="26.4" hidden="1">
      <c r="A4701" s="27">
        <v>39437</v>
      </c>
      <c r="B4701" s="30" t="s">
        <v>6357</v>
      </c>
      <c r="C4701" s="27" t="s">
        <v>48</v>
      </c>
      <c r="D4701" s="27" t="s">
        <v>49</v>
      </c>
      <c r="E4701" s="28" t="s">
        <v>703</v>
      </c>
    </row>
    <row r="4702" spans="1:5" ht="39.6">
      <c r="A4702" s="27">
        <v>39438</v>
      </c>
      <c r="B4702" s="30" t="s">
        <v>6340</v>
      </c>
      <c r="C4702" s="27" t="s">
        <v>48</v>
      </c>
      <c r="D4702" s="27" t="s">
        <v>49</v>
      </c>
      <c r="E4702" s="28" t="s">
        <v>6341</v>
      </c>
    </row>
    <row r="4703" spans="1:5" ht="26.4" hidden="1">
      <c r="A4703" s="27">
        <v>39439</v>
      </c>
      <c r="B4703" s="30" t="s">
        <v>6358</v>
      </c>
      <c r="C4703" s="27" t="s">
        <v>48</v>
      </c>
      <c r="D4703" s="27" t="s">
        <v>49</v>
      </c>
      <c r="E4703" s="28" t="s">
        <v>6351</v>
      </c>
    </row>
    <row r="4704" spans="1:5" ht="26.4" hidden="1">
      <c r="A4704" s="27">
        <v>39440</v>
      </c>
      <c r="B4704" s="30" t="s">
        <v>6359</v>
      </c>
      <c r="C4704" s="27" t="s">
        <v>48</v>
      </c>
      <c r="D4704" s="27" t="s">
        <v>49</v>
      </c>
      <c r="E4704" s="28" t="s">
        <v>6360</v>
      </c>
    </row>
    <row r="4705" spans="1:5" ht="26.4" hidden="1">
      <c r="A4705" s="27">
        <v>39441</v>
      </c>
      <c r="B4705" s="30" t="s">
        <v>6361</v>
      </c>
      <c r="C4705" s="27" t="s">
        <v>48</v>
      </c>
      <c r="D4705" s="27" t="s">
        <v>49</v>
      </c>
      <c r="E4705" s="28" t="s">
        <v>6341</v>
      </c>
    </row>
    <row r="4706" spans="1:5" ht="26.4" hidden="1">
      <c r="A4706" s="27">
        <v>39442</v>
      </c>
      <c r="B4706" s="30" t="s">
        <v>6362</v>
      </c>
      <c r="C4706" s="27" t="s">
        <v>48</v>
      </c>
      <c r="D4706" s="27" t="s">
        <v>49</v>
      </c>
      <c r="E4706" s="28" t="s">
        <v>1256</v>
      </c>
    </row>
    <row r="4707" spans="1:5" ht="26.4" hidden="1">
      <c r="A4707" s="27">
        <v>39443</v>
      </c>
      <c r="B4707" s="30" t="s">
        <v>6363</v>
      </c>
      <c r="C4707" s="27" t="s">
        <v>48</v>
      </c>
      <c r="D4707" s="27" t="s">
        <v>49</v>
      </c>
      <c r="E4707" s="28" t="s">
        <v>6364</v>
      </c>
    </row>
    <row r="4708" spans="1:5" hidden="1">
      <c r="A4708" s="27">
        <v>39445</v>
      </c>
      <c r="B4708" s="30" t="s">
        <v>3575</v>
      </c>
      <c r="C4708" s="27" t="s">
        <v>48</v>
      </c>
      <c r="D4708" s="27" t="s">
        <v>49</v>
      </c>
      <c r="E4708" s="28" t="s">
        <v>3576</v>
      </c>
    </row>
    <row r="4709" spans="1:5" hidden="1">
      <c r="A4709" s="27">
        <v>39446</v>
      </c>
      <c r="B4709" s="30" t="s">
        <v>3577</v>
      </c>
      <c r="C4709" s="27" t="s">
        <v>48</v>
      </c>
      <c r="D4709" s="27" t="s">
        <v>49</v>
      </c>
      <c r="E4709" s="28" t="s">
        <v>3578</v>
      </c>
    </row>
    <row r="4710" spans="1:5" hidden="1">
      <c r="A4710" s="27">
        <v>39447</v>
      </c>
      <c r="B4710" s="30" t="s">
        <v>3579</v>
      </c>
      <c r="C4710" s="27" t="s">
        <v>48</v>
      </c>
      <c r="D4710" s="27" t="s">
        <v>49</v>
      </c>
      <c r="E4710" s="28" t="s">
        <v>3580</v>
      </c>
    </row>
    <row r="4711" spans="1:5" hidden="1">
      <c r="A4711" s="27">
        <v>39448</v>
      </c>
      <c r="B4711" s="30" t="s">
        <v>3581</v>
      </c>
      <c r="C4711" s="27" t="s">
        <v>48</v>
      </c>
      <c r="D4711" s="27" t="s">
        <v>49</v>
      </c>
      <c r="E4711" s="28" t="s">
        <v>3582</v>
      </c>
    </row>
    <row r="4712" spans="1:5" hidden="1">
      <c r="A4712" s="27">
        <v>39449</v>
      </c>
      <c r="B4712" s="30" t="s">
        <v>3591</v>
      </c>
      <c r="C4712" s="27" t="s">
        <v>48</v>
      </c>
      <c r="D4712" s="27" t="s">
        <v>49</v>
      </c>
      <c r="E4712" s="28" t="s">
        <v>3592</v>
      </c>
    </row>
    <row r="4713" spans="1:5" hidden="1">
      <c r="A4713" s="27">
        <v>39450</v>
      </c>
      <c r="B4713" s="30" t="s">
        <v>3583</v>
      </c>
      <c r="C4713" s="27" t="s">
        <v>48</v>
      </c>
      <c r="D4713" s="27" t="s">
        <v>49</v>
      </c>
      <c r="E4713" s="28" t="s">
        <v>3584</v>
      </c>
    </row>
    <row r="4714" spans="1:5" hidden="1">
      <c r="A4714" s="27">
        <v>39451</v>
      </c>
      <c r="B4714" s="30" t="s">
        <v>3585</v>
      </c>
      <c r="C4714" s="27" t="s">
        <v>48</v>
      </c>
      <c r="D4714" s="27" t="s">
        <v>49</v>
      </c>
      <c r="E4714" s="28" t="s">
        <v>3586</v>
      </c>
    </row>
    <row r="4715" spans="1:5" hidden="1">
      <c r="A4715" s="27">
        <v>39452</v>
      </c>
      <c r="B4715" s="30" t="s">
        <v>3587</v>
      </c>
      <c r="C4715" s="27" t="s">
        <v>48</v>
      </c>
      <c r="D4715" s="27" t="s">
        <v>49</v>
      </c>
      <c r="E4715" s="28" t="s">
        <v>3588</v>
      </c>
    </row>
    <row r="4716" spans="1:5" hidden="1">
      <c r="A4716" s="27">
        <v>39455</v>
      </c>
      <c r="B4716" s="30" t="s">
        <v>3593</v>
      </c>
      <c r="C4716" s="27" t="s">
        <v>48</v>
      </c>
      <c r="D4716" s="27" t="s">
        <v>49</v>
      </c>
      <c r="E4716" s="28" t="s">
        <v>3594</v>
      </c>
    </row>
    <row r="4717" spans="1:5" hidden="1">
      <c r="A4717" s="27">
        <v>39456</v>
      </c>
      <c r="B4717" s="30" t="s">
        <v>3595</v>
      </c>
      <c r="C4717" s="27" t="s">
        <v>48</v>
      </c>
      <c r="D4717" s="27" t="s">
        <v>49</v>
      </c>
      <c r="E4717" s="28" t="s">
        <v>3596</v>
      </c>
    </row>
    <row r="4718" spans="1:5" hidden="1">
      <c r="A4718" s="27">
        <v>39457</v>
      </c>
      <c r="B4718" s="30" t="s">
        <v>3597</v>
      </c>
      <c r="C4718" s="27" t="s">
        <v>48</v>
      </c>
      <c r="D4718" s="27" t="s">
        <v>49</v>
      </c>
      <c r="E4718" s="28" t="s">
        <v>3548</v>
      </c>
    </row>
    <row r="4719" spans="1:5" hidden="1">
      <c r="A4719" s="27">
        <v>39458</v>
      </c>
      <c r="B4719" s="30" t="s">
        <v>3598</v>
      </c>
      <c r="C4719" s="27" t="s">
        <v>48</v>
      </c>
      <c r="D4719" s="27" t="s">
        <v>49</v>
      </c>
      <c r="E4719" s="28" t="s">
        <v>3599</v>
      </c>
    </row>
    <row r="4720" spans="1:5" hidden="1">
      <c r="A4720" s="27">
        <v>39459</v>
      </c>
      <c r="B4720" s="30" t="s">
        <v>3573</v>
      </c>
      <c r="C4720" s="27" t="s">
        <v>48</v>
      </c>
      <c r="D4720" s="27" t="s">
        <v>49</v>
      </c>
      <c r="E4720" s="28" t="s">
        <v>3574</v>
      </c>
    </row>
    <row r="4721" spans="1:5" hidden="1">
      <c r="A4721" s="27">
        <v>39460</v>
      </c>
      <c r="B4721" s="30" t="s">
        <v>3602</v>
      </c>
      <c r="C4721" s="27" t="s">
        <v>48</v>
      </c>
      <c r="D4721" s="27" t="s">
        <v>49</v>
      </c>
      <c r="E4721" s="28" t="s">
        <v>3603</v>
      </c>
    </row>
    <row r="4722" spans="1:5" hidden="1">
      <c r="A4722" s="27">
        <v>39461</v>
      </c>
      <c r="B4722" s="30" t="s">
        <v>3604</v>
      </c>
      <c r="C4722" s="27" t="s">
        <v>48</v>
      </c>
      <c r="D4722" s="27" t="s">
        <v>49</v>
      </c>
      <c r="E4722" s="28" t="s">
        <v>3605</v>
      </c>
    </row>
    <row r="4723" spans="1:5" hidden="1">
      <c r="A4723" s="27">
        <v>39462</v>
      </c>
      <c r="B4723" s="30" t="s">
        <v>3606</v>
      </c>
      <c r="C4723" s="27" t="s">
        <v>48</v>
      </c>
      <c r="D4723" s="27" t="s">
        <v>49</v>
      </c>
      <c r="E4723" s="28" t="s">
        <v>3607</v>
      </c>
    </row>
    <row r="4724" spans="1:5" hidden="1">
      <c r="A4724" s="27">
        <v>39463</v>
      </c>
      <c r="B4724" s="30" t="s">
        <v>3608</v>
      </c>
      <c r="C4724" s="27" t="s">
        <v>48</v>
      </c>
      <c r="D4724" s="27" t="s">
        <v>49</v>
      </c>
      <c r="E4724" s="28" t="s">
        <v>3609</v>
      </c>
    </row>
    <row r="4725" spans="1:5" ht="26.4" hidden="1">
      <c r="A4725" s="27">
        <v>39464</v>
      </c>
      <c r="B4725" s="30" t="s">
        <v>3600</v>
      </c>
      <c r="C4725" s="27" t="s">
        <v>48</v>
      </c>
      <c r="D4725" s="27" t="s">
        <v>49</v>
      </c>
      <c r="E4725" s="28" t="s">
        <v>3601</v>
      </c>
    </row>
    <row r="4726" spans="1:5" ht="26.4" hidden="1">
      <c r="A4726" s="27">
        <v>39465</v>
      </c>
      <c r="B4726" s="30" t="s">
        <v>3541</v>
      </c>
      <c r="C4726" s="27" t="s">
        <v>48</v>
      </c>
      <c r="D4726" s="27" t="s">
        <v>49</v>
      </c>
      <c r="E4726" s="28" t="s">
        <v>3542</v>
      </c>
    </row>
    <row r="4727" spans="1:5" ht="26.4" hidden="1">
      <c r="A4727" s="27">
        <v>39466</v>
      </c>
      <c r="B4727" s="30" t="s">
        <v>3543</v>
      </c>
      <c r="C4727" s="27" t="s">
        <v>48</v>
      </c>
      <c r="D4727" s="27" t="s">
        <v>49</v>
      </c>
      <c r="E4727" s="28" t="s">
        <v>3544</v>
      </c>
    </row>
    <row r="4728" spans="1:5" ht="26.4" hidden="1">
      <c r="A4728" s="27">
        <v>39467</v>
      </c>
      <c r="B4728" s="30" t="s">
        <v>3545</v>
      </c>
      <c r="C4728" s="27" t="s">
        <v>48</v>
      </c>
      <c r="D4728" s="27" t="s">
        <v>49</v>
      </c>
      <c r="E4728" s="28" t="s">
        <v>3546</v>
      </c>
    </row>
    <row r="4729" spans="1:5" ht="26.4" hidden="1">
      <c r="A4729" s="27">
        <v>39468</v>
      </c>
      <c r="B4729" s="30" t="s">
        <v>3547</v>
      </c>
      <c r="C4729" s="27" t="s">
        <v>48</v>
      </c>
      <c r="D4729" s="27" t="s">
        <v>49</v>
      </c>
      <c r="E4729" s="28" t="s">
        <v>3548</v>
      </c>
    </row>
    <row r="4730" spans="1:5" ht="26.4" hidden="1">
      <c r="A4730" s="27">
        <v>39469</v>
      </c>
      <c r="B4730" s="30" t="s">
        <v>3549</v>
      </c>
      <c r="C4730" s="27" t="s">
        <v>48</v>
      </c>
      <c r="D4730" s="27" t="s">
        <v>49</v>
      </c>
      <c r="E4730" s="28" t="s">
        <v>3550</v>
      </c>
    </row>
    <row r="4731" spans="1:5" ht="26.4" hidden="1">
      <c r="A4731" s="27">
        <v>39470</v>
      </c>
      <c r="B4731" s="30" t="s">
        <v>3551</v>
      </c>
      <c r="C4731" s="27" t="s">
        <v>48</v>
      </c>
      <c r="D4731" s="27" t="s">
        <v>49</v>
      </c>
      <c r="E4731" s="28" t="s">
        <v>3552</v>
      </c>
    </row>
    <row r="4732" spans="1:5" ht="26.4" hidden="1">
      <c r="A4732" s="27">
        <v>39471</v>
      </c>
      <c r="B4732" s="30" t="s">
        <v>3553</v>
      </c>
      <c r="C4732" s="27" t="s">
        <v>48</v>
      </c>
      <c r="D4732" s="27" t="s">
        <v>49</v>
      </c>
      <c r="E4732" s="28" t="s">
        <v>3554</v>
      </c>
    </row>
    <row r="4733" spans="1:5" ht="26.4" hidden="1">
      <c r="A4733" s="27">
        <v>39472</v>
      </c>
      <c r="B4733" s="30" t="s">
        <v>3555</v>
      </c>
      <c r="C4733" s="27" t="s">
        <v>48</v>
      </c>
      <c r="D4733" s="27" t="s">
        <v>49</v>
      </c>
      <c r="E4733" s="28" t="s">
        <v>3556</v>
      </c>
    </row>
    <row r="4734" spans="1:5" ht="26.4" hidden="1">
      <c r="A4734" s="27">
        <v>39473</v>
      </c>
      <c r="B4734" s="30" t="s">
        <v>3557</v>
      </c>
      <c r="C4734" s="27" t="s">
        <v>48</v>
      </c>
      <c r="D4734" s="27" t="s">
        <v>49</v>
      </c>
      <c r="E4734" s="28" t="s">
        <v>3558</v>
      </c>
    </row>
    <row r="4735" spans="1:5" ht="26.4" hidden="1">
      <c r="A4735" s="27">
        <v>39474</v>
      </c>
      <c r="B4735" s="30" t="s">
        <v>3559</v>
      </c>
      <c r="C4735" s="27" t="s">
        <v>48</v>
      </c>
      <c r="D4735" s="27" t="s">
        <v>49</v>
      </c>
      <c r="E4735" s="28" t="s">
        <v>3560</v>
      </c>
    </row>
    <row r="4736" spans="1:5" ht="26.4" hidden="1">
      <c r="A4736" s="27">
        <v>39475</v>
      </c>
      <c r="B4736" s="30" t="s">
        <v>3561</v>
      </c>
      <c r="C4736" s="27" t="s">
        <v>48</v>
      </c>
      <c r="D4736" s="27" t="s">
        <v>49</v>
      </c>
      <c r="E4736" s="28" t="s">
        <v>3562</v>
      </c>
    </row>
    <row r="4737" spans="1:5" ht="26.4" hidden="1">
      <c r="A4737" s="27">
        <v>39476</v>
      </c>
      <c r="B4737" s="30" t="s">
        <v>3563</v>
      </c>
      <c r="C4737" s="27" t="s">
        <v>48</v>
      </c>
      <c r="D4737" s="27" t="s">
        <v>49</v>
      </c>
      <c r="E4737" s="28" t="s">
        <v>3564</v>
      </c>
    </row>
    <row r="4738" spans="1:5" ht="26.4" hidden="1">
      <c r="A4738" s="27">
        <v>39477</v>
      </c>
      <c r="B4738" s="30" t="s">
        <v>3565</v>
      </c>
      <c r="C4738" s="27" t="s">
        <v>48</v>
      </c>
      <c r="D4738" s="27" t="s">
        <v>49</v>
      </c>
      <c r="E4738" s="28" t="s">
        <v>3566</v>
      </c>
    </row>
    <row r="4739" spans="1:5" ht="26.4" hidden="1">
      <c r="A4739" s="27">
        <v>39478</v>
      </c>
      <c r="B4739" s="30" t="s">
        <v>3567</v>
      </c>
      <c r="C4739" s="27" t="s">
        <v>48</v>
      </c>
      <c r="D4739" s="27" t="s">
        <v>49</v>
      </c>
      <c r="E4739" s="28" t="s">
        <v>3568</v>
      </c>
    </row>
    <row r="4740" spans="1:5" ht="26.4" hidden="1">
      <c r="A4740" s="27">
        <v>39479</v>
      </c>
      <c r="B4740" s="30" t="s">
        <v>3569</v>
      </c>
      <c r="C4740" s="27" t="s">
        <v>48</v>
      </c>
      <c r="D4740" s="27" t="s">
        <v>49</v>
      </c>
      <c r="E4740" s="28" t="s">
        <v>3570</v>
      </c>
    </row>
    <row r="4741" spans="1:5" ht="26.4" hidden="1">
      <c r="A4741" s="27">
        <v>39480</v>
      </c>
      <c r="B4741" s="30" t="s">
        <v>3571</v>
      </c>
      <c r="C4741" s="27" t="s">
        <v>48</v>
      </c>
      <c r="D4741" s="27" t="s">
        <v>49</v>
      </c>
      <c r="E4741" s="28" t="s">
        <v>3572</v>
      </c>
    </row>
    <row r="4742" spans="1:5" ht="26.4" hidden="1">
      <c r="A4742" s="27">
        <v>39481</v>
      </c>
      <c r="B4742" s="30" t="s">
        <v>3976</v>
      </c>
      <c r="C4742" s="27" t="s">
        <v>48</v>
      </c>
      <c r="D4742" s="27" t="s">
        <v>74</v>
      </c>
      <c r="E4742" s="28" t="s">
        <v>3108</v>
      </c>
    </row>
    <row r="4743" spans="1:5" ht="39.6" hidden="1">
      <c r="A4743" s="27">
        <v>39482</v>
      </c>
      <c r="B4743" s="30" t="s">
        <v>5134</v>
      </c>
      <c r="C4743" s="27" t="s">
        <v>48</v>
      </c>
      <c r="D4743" s="27" t="s">
        <v>49</v>
      </c>
      <c r="E4743" s="28" t="s">
        <v>5135</v>
      </c>
    </row>
    <row r="4744" spans="1:5" ht="39.6" hidden="1">
      <c r="A4744" s="27">
        <v>39483</v>
      </c>
      <c r="B4744" s="30" t="s">
        <v>5138</v>
      </c>
      <c r="C4744" s="27" t="s">
        <v>48</v>
      </c>
      <c r="D4744" s="27" t="s">
        <v>49</v>
      </c>
      <c r="E4744" s="28" t="s">
        <v>5139</v>
      </c>
    </row>
    <row r="4745" spans="1:5" ht="39.6" hidden="1">
      <c r="A4745" s="27">
        <v>39484</v>
      </c>
      <c r="B4745" s="30" t="s">
        <v>5142</v>
      </c>
      <c r="C4745" s="27" t="s">
        <v>48</v>
      </c>
      <c r="D4745" s="27" t="s">
        <v>49</v>
      </c>
      <c r="E4745" s="28" t="s">
        <v>5143</v>
      </c>
    </row>
    <row r="4746" spans="1:5" ht="39.6" hidden="1">
      <c r="A4746" s="27">
        <v>39485</v>
      </c>
      <c r="B4746" s="30" t="s">
        <v>5146</v>
      </c>
      <c r="C4746" s="27" t="s">
        <v>48</v>
      </c>
      <c r="D4746" s="27" t="s">
        <v>49</v>
      </c>
      <c r="E4746" s="28" t="s">
        <v>5147</v>
      </c>
    </row>
    <row r="4747" spans="1:5" ht="52.8" hidden="1">
      <c r="A4747" s="27">
        <v>39486</v>
      </c>
      <c r="B4747" s="30" t="s">
        <v>5136</v>
      </c>
      <c r="C4747" s="27" t="s">
        <v>48</v>
      </c>
      <c r="D4747" s="27" t="s">
        <v>49</v>
      </c>
      <c r="E4747" s="28" t="s">
        <v>5137</v>
      </c>
    </row>
    <row r="4748" spans="1:5" ht="52.8" hidden="1">
      <c r="A4748" s="27">
        <v>39487</v>
      </c>
      <c r="B4748" s="30" t="s">
        <v>5140</v>
      </c>
      <c r="C4748" s="27" t="s">
        <v>48</v>
      </c>
      <c r="D4748" s="27" t="s">
        <v>49</v>
      </c>
      <c r="E4748" s="28" t="s">
        <v>5141</v>
      </c>
    </row>
    <row r="4749" spans="1:5" ht="52.8" hidden="1">
      <c r="A4749" s="27">
        <v>39488</v>
      </c>
      <c r="B4749" s="30" t="s">
        <v>5144</v>
      </c>
      <c r="C4749" s="27" t="s">
        <v>48</v>
      </c>
      <c r="D4749" s="27" t="s">
        <v>49</v>
      </c>
      <c r="E4749" s="28" t="s">
        <v>5145</v>
      </c>
    </row>
    <row r="4750" spans="1:5" ht="52.8" hidden="1">
      <c r="A4750" s="27">
        <v>39489</v>
      </c>
      <c r="B4750" s="30" t="s">
        <v>5148</v>
      </c>
      <c r="C4750" s="27" t="s">
        <v>48</v>
      </c>
      <c r="D4750" s="27" t="s">
        <v>49</v>
      </c>
      <c r="E4750" s="28" t="s">
        <v>5149</v>
      </c>
    </row>
    <row r="4751" spans="1:5" ht="52.8" hidden="1">
      <c r="A4751" s="27">
        <v>39490</v>
      </c>
      <c r="B4751" s="30" t="s">
        <v>5152</v>
      </c>
      <c r="C4751" s="27" t="s">
        <v>48</v>
      </c>
      <c r="D4751" s="27" t="s">
        <v>49</v>
      </c>
      <c r="E4751" s="28" t="s">
        <v>5153</v>
      </c>
    </row>
    <row r="4752" spans="1:5" ht="52.8" hidden="1">
      <c r="A4752" s="27">
        <v>39491</v>
      </c>
      <c r="B4752" s="30" t="s">
        <v>5155</v>
      </c>
      <c r="C4752" s="27" t="s">
        <v>48</v>
      </c>
      <c r="D4752" s="27" t="s">
        <v>49</v>
      </c>
      <c r="E4752" s="28" t="s">
        <v>5156</v>
      </c>
    </row>
    <row r="4753" spans="1:5" ht="52.8" hidden="1">
      <c r="A4753" s="27">
        <v>39492</v>
      </c>
      <c r="B4753" s="30" t="s">
        <v>5159</v>
      </c>
      <c r="C4753" s="27" t="s">
        <v>48</v>
      </c>
      <c r="D4753" s="27" t="s">
        <v>49</v>
      </c>
      <c r="E4753" s="28" t="s">
        <v>5160</v>
      </c>
    </row>
    <row r="4754" spans="1:5" ht="52.8" hidden="1">
      <c r="A4754" s="27">
        <v>39493</v>
      </c>
      <c r="B4754" s="30" t="s">
        <v>5163</v>
      </c>
      <c r="C4754" s="27" t="s">
        <v>48</v>
      </c>
      <c r="D4754" s="27" t="s">
        <v>49</v>
      </c>
      <c r="E4754" s="28" t="s">
        <v>5164</v>
      </c>
    </row>
    <row r="4755" spans="1:5" ht="52.8" hidden="1">
      <c r="A4755" s="27">
        <v>39494</v>
      </c>
      <c r="B4755" s="30" t="s">
        <v>5150</v>
      </c>
      <c r="C4755" s="27" t="s">
        <v>48</v>
      </c>
      <c r="D4755" s="27" t="s">
        <v>49</v>
      </c>
      <c r="E4755" s="28" t="s">
        <v>5151</v>
      </c>
    </row>
    <row r="4756" spans="1:5" ht="52.8" hidden="1">
      <c r="A4756" s="27">
        <v>39495</v>
      </c>
      <c r="B4756" s="30" t="s">
        <v>5154</v>
      </c>
      <c r="C4756" s="27" t="s">
        <v>48</v>
      </c>
      <c r="D4756" s="27" t="s">
        <v>49</v>
      </c>
      <c r="E4756" s="28" t="s">
        <v>5135</v>
      </c>
    </row>
    <row r="4757" spans="1:5" ht="52.8" hidden="1">
      <c r="A4757" s="27">
        <v>39496</v>
      </c>
      <c r="B4757" s="30" t="s">
        <v>5157</v>
      </c>
      <c r="C4757" s="27" t="s">
        <v>48</v>
      </c>
      <c r="D4757" s="27" t="s">
        <v>49</v>
      </c>
      <c r="E4757" s="28" t="s">
        <v>5158</v>
      </c>
    </row>
    <row r="4758" spans="1:5" ht="52.8" hidden="1">
      <c r="A4758" s="27">
        <v>39497</v>
      </c>
      <c r="B4758" s="30" t="s">
        <v>5161</v>
      </c>
      <c r="C4758" s="27" t="s">
        <v>48</v>
      </c>
      <c r="D4758" s="27" t="s">
        <v>49</v>
      </c>
      <c r="E4758" s="28" t="s">
        <v>5162</v>
      </c>
    </row>
    <row r="4759" spans="1:5" ht="52.8" hidden="1">
      <c r="A4759" s="27">
        <v>39498</v>
      </c>
      <c r="B4759" s="30" t="s">
        <v>5167</v>
      </c>
      <c r="C4759" s="27" t="s">
        <v>48</v>
      </c>
      <c r="D4759" s="27" t="s">
        <v>49</v>
      </c>
      <c r="E4759" s="28" t="s">
        <v>5168</v>
      </c>
    </row>
    <row r="4760" spans="1:5" ht="52.8" hidden="1">
      <c r="A4760" s="27">
        <v>39499</v>
      </c>
      <c r="B4760" s="30" t="s">
        <v>5171</v>
      </c>
      <c r="C4760" s="27" t="s">
        <v>48</v>
      </c>
      <c r="D4760" s="27" t="s">
        <v>49</v>
      </c>
      <c r="E4760" s="28" t="s">
        <v>5172</v>
      </c>
    </row>
    <row r="4761" spans="1:5" ht="39.6" hidden="1">
      <c r="A4761" s="27">
        <v>39500</v>
      </c>
      <c r="B4761" s="30" t="s">
        <v>5165</v>
      </c>
      <c r="C4761" s="27" t="s">
        <v>48</v>
      </c>
      <c r="D4761" s="27" t="s">
        <v>49</v>
      </c>
      <c r="E4761" s="28" t="s">
        <v>5166</v>
      </c>
    </row>
    <row r="4762" spans="1:5" ht="39.6" hidden="1">
      <c r="A4762" s="27">
        <v>39501</v>
      </c>
      <c r="B4762" s="30" t="s">
        <v>5169</v>
      </c>
      <c r="C4762" s="27" t="s">
        <v>48</v>
      </c>
      <c r="D4762" s="27" t="s">
        <v>49</v>
      </c>
      <c r="E4762" s="28" t="s">
        <v>5170</v>
      </c>
    </row>
    <row r="4763" spans="1:5" ht="39.6" hidden="1">
      <c r="A4763" s="27">
        <v>39502</v>
      </c>
      <c r="B4763" s="30" t="s">
        <v>6909</v>
      </c>
      <c r="C4763" s="27" t="s">
        <v>48</v>
      </c>
      <c r="D4763" s="27" t="s">
        <v>49</v>
      </c>
      <c r="E4763" s="28" t="s">
        <v>6910</v>
      </c>
    </row>
    <row r="4764" spans="1:5" ht="39.6" hidden="1">
      <c r="A4764" s="27">
        <v>39503</v>
      </c>
      <c r="B4764" s="30" t="s">
        <v>6913</v>
      </c>
      <c r="C4764" s="27" t="s">
        <v>48</v>
      </c>
      <c r="D4764" s="27" t="s">
        <v>49</v>
      </c>
      <c r="E4764" s="28" t="s">
        <v>6914</v>
      </c>
    </row>
    <row r="4765" spans="1:5" ht="26.4" hidden="1">
      <c r="A4765" s="27">
        <v>39504</v>
      </c>
      <c r="B4765" s="30" t="s">
        <v>6911</v>
      </c>
      <c r="C4765" s="27" t="s">
        <v>48</v>
      </c>
      <c r="D4765" s="27" t="s">
        <v>49</v>
      </c>
      <c r="E4765" s="28" t="s">
        <v>6912</v>
      </c>
    </row>
    <row r="4766" spans="1:5" ht="26.4" hidden="1">
      <c r="A4766" s="27">
        <v>39505</v>
      </c>
      <c r="B4766" s="30" t="s">
        <v>6915</v>
      </c>
      <c r="C4766" s="27" t="s">
        <v>48</v>
      </c>
      <c r="D4766" s="27" t="s">
        <v>49</v>
      </c>
      <c r="E4766" s="28" t="s">
        <v>6899</v>
      </c>
    </row>
    <row r="4767" spans="1:5" ht="26.4" hidden="1">
      <c r="A4767" s="27">
        <v>39507</v>
      </c>
      <c r="B4767" s="30" t="s">
        <v>8144</v>
      </c>
      <c r="C4767" s="27" t="s">
        <v>62</v>
      </c>
      <c r="D4767" s="27" t="s">
        <v>74</v>
      </c>
      <c r="E4767" s="28" t="s">
        <v>8145</v>
      </c>
    </row>
    <row r="4768" spans="1:5" ht="26.4" hidden="1">
      <c r="A4768" s="27">
        <v>39508</v>
      </c>
      <c r="B4768" s="30" t="s">
        <v>8143</v>
      </c>
      <c r="C4768" s="27" t="s">
        <v>62</v>
      </c>
      <c r="D4768" s="27" t="s">
        <v>74</v>
      </c>
      <c r="E4768" s="28" t="s">
        <v>1095</v>
      </c>
    </row>
    <row r="4769" spans="1:5" ht="26.4" hidden="1">
      <c r="A4769" s="27">
        <v>39509</v>
      </c>
      <c r="B4769" s="30" t="s">
        <v>8148</v>
      </c>
      <c r="C4769" s="27" t="s">
        <v>62</v>
      </c>
      <c r="D4769" s="27" t="s">
        <v>74</v>
      </c>
      <c r="E4769" s="28" t="s">
        <v>8149</v>
      </c>
    </row>
    <row r="4770" spans="1:5" ht="39.6" hidden="1">
      <c r="A4770" s="27">
        <v>39510</v>
      </c>
      <c r="B4770" s="30" t="s">
        <v>5370</v>
      </c>
      <c r="C4770" s="27" t="s">
        <v>48</v>
      </c>
      <c r="D4770" s="27" t="s">
        <v>49</v>
      </c>
      <c r="E4770" s="28" t="s">
        <v>5371</v>
      </c>
    </row>
    <row r="4771" spans="1:5" ht="39.6">
      <c r="A4771" s="27">
        <v>39511</v>
      </c>
      <c r="B4771" s="30" t="s">
        <v>4267</v>
      </c>
      <c r="C4771" s="27" t="s">
        <v>62</v>
      </c>
      <c r="D4771" s="27" t="s">
        <v>49</v>
      </c>
      <c r="E4771" s="28" t="s">
        <v>4268</v>
      </c>
    </row>
    <row r="4772" spans="1:5" ht="39.6">
      <c r="A4772" s="27">
        <v>39512</v>
      </c>
      <c r="B4772" s="30" t="s">
        <v>4265</v>
      </c>
      <c r="C4772" s="27" t="s">
        <v>62</v>
      </c>
      <c r="D4772" s="27" t="s">
        <v>49</v>
      </c>
      <c r="E4772" s="28" t="s">
        <v>4266</v>
      </c>
    </row>
    <row r="4773" spans="1:5" ht="39.6">
      <c r="A4773" s="27">
        <v>39513</v>
      </c>
      <c r="B4773" s="30" t="s">
        <v>4269</v>
      </c>
      <c r="C4773" s="27" t="s">
        <v>62</v>
      </c>
      <c r="D4773" s="27" t="s">
        <v>49</v>
      </c>
      <c r="E4773" s="28" t="s">
        <v>4270</v>
      </c>
    </row>
    <row r="4774" spans="1:5" ht="26.4" hidden="1">
      <c r="A4774" s="27">
        <v>39514</v>
      </c>
      <c r="B4774" s="30" t="s">
        <v>6727</v>
      </c>
      <c r="C4774" s="27" t="s">
        <v>48</v>
      </c>
      <c r="D4774" s="27" t="s">
        <v>53</v>
      </c>
      <c r="E4774" s="28" t="s">
        <v>6728</v>
      </c>
    </row>
    <row r="4775" spans="1:5" ht="26.4" hidden="1">
      <c r="A4775" s="27">
        <v>39515</v>
      </c>
      <c r="B4775" s="30" t="s">
        <v>6724</v>
      </c>
      <c r="C4775" s="27" t="s">
        <v>48</v>
      </c>
      <c r="D4775" s="27" t="s">
        <v>49</v>
      </c>
      <c r="E4775" s="28" t="s">
        <v>5367</v>
      </c>
    </row>
    <row r="4776" spans="1:5" ht="26.4">
      <c r="A4776" s="27">
        <v>39516</v>
      </c>
      <c r="B4776" s="30" t="s">
        <v>6725</v>
      </c>
      <c r="C4776" s="27" t="s">
        <v>48</v>
      </c>
      <c r="D4776" s="27" t="s">
        <v>49</v>
      </c>
      <c r="E4776" s="28" t="s">
        <v>6726</v>
      </c>
    </row>
    <row r="4777" spans="1:5" ht="39.6" hidden="1">
      <c r="A4777" s="27">
        <v>39517</v>
      </c>
      <c r="B4777" s="30" t="s">
        <v>6321</v>
      </c>
      <c r="C4777" s="27" t="s">
        <v>62</v>
      </c>
      <c r="D4777" s="27" t="s">
        <v>49</v>
      </c>
      <c r="E4777" s="28" t="s">
        <v>6322</v>
      </c>
    </row>
    <row r="4778" spans="1:5" ht="39.6" hidden="1">
      <c r="A4778" s="27">
        <v>39518</v>
      </c>
      <c r="B4778" s="30" t="s">
        <v>6323</v>
      </c>
      <c r="C4778" s="27" t="s">
        <v>62</v>
      </c>
      <c r="D4778" s="27" t="s">
        <v>49</v>
      </c>
      <c r="E4778" s="28" t="s">
        <v>6324</v>
      </c>
    </row>
    <row r="4779" spans="1:5" ht="52.8" hidden="1">
      <c r="A4779" s="27">
        <v>39520</v>
      </c>
      <c r="B4779" s="30" t="s">
        <v>8284</v>
      </c>
      <c r="C4779" s="27" t="s">
        <v>62</v>
      </c>
      <c r="D4779" s="27" t="s">
        <v>49</v>
      </c>
      <c r="E4779" s="28" t="s">
        <v>8285</v>
      </c>
    </row>
    <row r="4780" spans="1:5" ht="52.8" hidden="1">
      <c r="A4780" s="27">
        <v>39521</v>
      </c>
      <c r="B4780" s="30" t="s">
        <v>8286</v>
      </c>
      <c r="C4780" s="27" t="s">
        <v>62</v>
      </c>
      <c r="D4780" s="27" t="s">
        <v>49</v>
      </c>
      <c r="E4780" s="28" t="s">
        <v>8287</v>
      </c>
    </row>
    <row r="4781" spans="1:5" ht="39.6" hidden="1">
      <c r="A4781" s="27">
        <v>39522</v>
      </c>
      <c r="B4781" s="30" t="s">
        <v>8288</v>
      </c>
      <c r="C4781" s="27" t="s">
        <v>62</v>
      </c>
      <c r="D4781" s="27" t="s">
        <v>49</v>
      </c>
      <c r="E4781" s="28" t="s">
        <v>8289</v>
      </c>
    </row>
    <row r="4782" spans="1:5" ht="26.4" hidden="1">
      <c r="A4782" s="27">
        <v>39523</v>
      </c>
      <c r="B4782" s="30" t="s">
        <v>3589</v>
      </c>
      <c r="C4782" s="27" t="s">
        <v>48</v>
      </c>
      <c r="D4782" s="27" t="s">
        <v>49</v>
      </c>
      <c r="E4782" s="28" t="s">
        <v>3590</v>
      </c>
    </row>
    <row r="4783" spans="1:5" hidden="1">
      <c r="A4783" s="27">
        <v>39548</v>
      </c>
      <c r="B4783" s="30" t="s">
        <v>667</v>
      </c>
      <c r="C4783" s="27" t="s">
        <v>48</v>
      </c>
      <c r="D4783" s="27" t="s">
        <v>49</v>
      </c>
      <c r="E4783" s="28" t="s">
        <v>668</v>
      </c>
    </row>
    <row r="4784" spans="1:5" hidden="1">
      <c r="A4784" s="27">
        <v>39550</v>
      </c>
      <c r="B4784" s="30" t="s">
        <v>671</v>
      </c>
      <c r="C4784" s="27" t="s">
        <v>48</v>
      </c>
      <c r="D4784" s="27" t="s">
        <v>49</v>
      </c>
      <c r="E4784" s="28" t="s">
        <v>672</v>
      </c>
    </row>
    <row r="4785" spans="1:5" hidden="1">
      <c r="A4785" s="27">
        <v>39551</v>
      </c>
      <c r="B4785" s="30" t="s">
        <v>673</v>
      </c>
      <c r="C4785" s="27" t="s">
        <v>48</v>
      </c>
      <c r="D4785" s="27" t="s">
        <v>49</v>
      </c>
      <c r="E4785" s="28" t="s">
        <v>674</v>
      </c>
    </row>
    <row r="4786" spans="1:5" hidden="1">
      <c r="A4786" s="27">
        <v>39554</v>
      </c>
      <c r="B4786" s="30" t="s">
        <v>669</v>
      </c>
      <c r="C4786" s="27" t="s">
        <v>48</v>
      </c>
      <c r="D4786" s="27" t="s">
        <v>49</v>
      </c>
      <c r="E4786" s="28" t="s">
        <v>670</v>
      </c>
    </row>
    <row r="4787" spans="1:5" hidden="1">
      <c r="A4787" s="27">
        <v>39555</v>
      </c>
      <c r="B4787" s="30" t="s">
        <v>665</v>
      </c>
      <c r="C4787" s="27" t="s">
        <v>48</v>
      </c>
      <c r="D4787" s="27" t="s">
        <v>49</v>
      </c>
      <c r="E4787" s="28" t="s">
        <v>666</v>
      </c>
    </row>
    <row r="4788" spans="1:5" hidden="1">
      <c r="A4788" s="27">
        <v>39556</v>
      </c>
      <c r="B4788" s="30" t="s">
        <v>663</v>
      </c>
      <c r="C4788" s="27" t="s">
        <v>48</v>
      </c>
      <c r="D4788" s="27" t="s">
        <v>49</v>
      </c>
      <c r="E4788" s="28" t="s">
        <v>664</v>
      </c>
    </row>
    <row r="4789" spans="1:5" hidden="1">
      <c r="A4789" s="27">
        <v>39557</v>
      </c>
      <c r="B4789" s="30" t="s">
        <v>653</v>
      </c>
      <c r="C4789" s="27" t="s">
        <v>48</v>
      </c>
      <c r="D4789" s="27" t="s">
        <v>49</v>
      </c>
      <c r="E4789" s="28" t="s">
        <v>654</v>
      </c>
    </row>
    <row r="4790" spans="1:5" hidden="1">
      <c r="A4790" s="27">
        <v>39558</v>
      </c>
      <c r="B4790" s="30" t="s">
        <v>655</v>
      </c>
      <c r="C4790" s="27" t="s">
        <v>48</v>
      </c>
      <c r="D4790" s="27" t="s">
        <v>49</v>
      </c>
      <c r="E4790" s="28" t="s">
        <v>656</v>
      </c>
    </row>
    <row r="4791" spans="1:5" hidden="1">
      <c r="A4791" s="27">
        <v>39559</v>
      </c>
      <c r="B4791" s="30" t="s">
        <v>657</v>
      </c>
      <c r="C4791" s="27" t="s">
        <v>48</v>
      </c>
      <c r="D4791" s="27" t="s">
        <v>49</v>
      </c>
      <c r="E4791" s="28" t="s">
        <v>658</v>
      </c>
    </row>
    <row r="4792" spans="1:5" hidden="1">
      <c r="A4792" s="27">
        <v>39560</v>
      </c>
      <c r="B4792" s="30" t="s">
        <v>659</v>
      </c>
      <c r="C4792" s="27" t="s">
        <v>48</v>
      </c>
      <c r="D4792" s="27" t="s">
        <v>49</v>
      </c>
      <c r="E4792" s="28" t="s">
        <v>660</v>
      </c>
    </row>
    <row r="4793" spans="1:5" hidden="1">
      <c r="A4793" s="27">
        <v>39561</v>
      </c>
      <c r="B4793" s="30" t="s">
        <v>661</v>
      </c>
      <c r="C4793" s="27" t="s">
        <v>48</v>
      </c>
      <c r="D4793" s="27" t="s">
        <v>49</v>
      </c>
      <c r="E4793" s="28" t="s">
        <v>662</v>
      </c>
    </row>
    <row r="4794" spans="1:5" ht="39.6" hidden="1">
      <c r="A4794" s="27">
        <v>39566</v>
      </c>
      <c r="B4794" s="30" t="s">
        <v>6716</v>
      </c>
      <c r="C4794" s="27" t="s">
        <v>62</v>
      </c>
      <c r="D4794" s="27" t="s">
        <v>49</v>
      </c>
      <c r="E4794" s="28" t="s">
        <v>6209</v>
      </c>
    </row>
    <row r="4795" spans="1:5" ht="39.6" hidden="1">
      <c r="A4795" s="27">
        <v>39567</v>
      </c>
      <c r="B4795" s="30" t="s">
        <v>6714</v>
      </c>
      <c r="C4795" s="27" t="s">
        <v>62</v>
      </c>
      <c r="D4795" s="27" t="s">
        <v>49</v>
      </c>
      <c r="E4795" s="28" t="s">
        <v>6715</v>
      </c>
    </row>
    <row r="4796" spans="1:5" ht="26.4">
      <c r="A4796" s="27">
        <v>39569</v>
      </c>
      <c r="B4796" s="30" t="s">
        <v>6592</v>
      </c>
      <c r="C4796" s="27" t="s">
        <v>165</v>
      </c>
      <c r="D4796" s="27" t="s">
        <v>49</v>
      </c>
      <c r="E4796" s="28" t="s">
        <v>1047</v>
      </c>
    </row>
    <row r="4797" spans="1:5" ht="26.4">
      <c r="A4797" s="27">
        <v>39570</v>
      </c>
      <c r="B4797" s="30" t="s">
        <v>6591</v>
      </c>
      <c r="C4797" s="27" t="s">
        <v>165</v>
      </c>
      <c r="D4797" s="27" t="s">
        <v>49</v>
      </c>
      <c r="E4797" s="28" t="s">
        <v>153</v>
      </c>
    </row>
    <row r="4798" spans="1:5" ht="26.4">
      <c r="A4798" s="27">
        <v>39571</v>
      </c>
      <c r="B4798" s="30" t="s">
        <v>6580</v>
      </c>
      <c r="C4798" s="27" t="s">
        <v>165</v>
      </c>
      <c r="D4798" s="27" t="s">
        <v>49</v>
      </c>
      <c r="E4798" s="28" t="s">
        <v>1127</v>
      </c>
    </row>
    <row r="4799" spans="1:5" ht="26.4">
      <c r="A4799" s="27">
        <v>39572</v>
      </c>
      <c r="B4799" s="30" t="s">
        <v>6590</v>
      </c>
      <c r="C4799" s="27" t="s">
        <v>165</v>
      </c>
      <c r="D4799" s="27" t="s">
        <v>49</v>
      </c>
      <c r="E4799" s="28" t="s">
        <v>166</v>
      </c>
    </row>
    <row r="4800" spans="1:5" ht="26.4">
      <c r="A4800" s="27">
        <v>39573</v>
      </c>
      <c r="B4800" s="30" t="s">
        <v>6535</v>
      </c>
      <c r="C4800" s="27" t="s">
        <v>48</v>
      </c>
      <c r="D4800" s="27" t="s">
        <v>49</v>
      </c>
      <c r="E4800" s="28" t="s">
        <v>1424</v>
      </c>
    </row>
    <row r="4801" spans="1:5" ht="26.4" hidden="1">
      <c r="A4801" s="27">
        <v>39574</v>
      </c>
      <c r="B4801" s="30" t="s">
        <v>8431</v>
      </c>
      <c r="C4801" s="27" t="s">
        <v>48</v>
      </c>
      <c r="D4801" s="27" t="s">
        <v>49</v>
      </c>
      <c r="E4801" s="28" t="s">
        <v>1067</v>
      </c>
    </row>
    <row r="4802" spans="1:5" hidden="1">
      <c r="A4802" s="27">
        <v>39577</v>
      </c>
      <c r="B4802" s="30" t="s">
        <v>647</v>
      </c>
      <c r="C4802" s="27" t="s">
        <v>48</v>
      </c>
      <c r="D4802" s="27" t="s">
        <v>49</v>
      </c>
      <c r="E4802" s="28" t="s">
        <v>648</v>
      </c>
    </row>
    <row r="4803" spans="1:5" hidden="1">
      <c r="A4803" s="27">
        <v>39578</v>
      </c>
      <c r="B4803" s="30" t="s">
        <v>649</v>
      </c>
      <c r="C4803" s="27" t="s">
        <v>48</v>
      </c>
      <c r="D4803" s="27" t="s">
        <v>49</v>
      </c>
      <c r="E4803" s="28" t="s">
        <v>650</v>
      </c>
    </row>
    <row r="4804" spans="1:5" hidden="1">
      <c r="A4804" s="27">
        <v>39579</v>
      </c>
      <c r="B4804" s="30" t="s">
        <v>651</v>
      </c>
      <c r="C4804" s="27" t="s">
        <v>48</v>
      </c>
      <c r="D4804" s="27" t="s">
        <v>49</v>
      </c>
      <c r="E4804" s="28" t="s">
        <v>652</v>
      </c>
    </row>
    <row r="4805" spans="1:5" hidden="1">
      <c r="A4805" s="27">
        <v>39580</v>
      </c>
      <c r="B4805" s="30" t="s">
        <v>645</v>
      </c>
      <c r="C4805" s="27" t="s">
        <v>48</v>
      </c>
      <c r="D4805" s="27" t="s">
        <v>49</v>
      </c>
      <c r="E4805" s="28" t="s">
        <v>646</v>
      </c>
    </row>
    <row r="4806" spans="1:5" ht="26.4" hidden="1">
      <c r="A4806" s="27">
        <v>39584</v>
      </c>
      <c r="B4806" s="30" t="s">
        <v>4486</v>
      </c>
      <c r="C4806" s="27" t="s">
        <v>48</v>
      </c>
      <c r="D4806" s="27" t="s">
        <v>49</v>
      </c>
      <c r="E4806" s="28" t="s">
        <v>4487</v>
      </c>
    </row>
    <row r="4807" spans="1:5" ht="26.4" hidden="1">
      <c r="A4807" s="27">
        <v>39585</v>
      </c>
      <c r="B4807" s="30" t="s">
        <v>4478</v>
      </c>
      <c r="C4807" s="27" t="s">
        <v>48</v>
      </c>
      <c r="D4807" s="27" t="s">
        <v>49</v>
      </c>
      <c r="E4807" s="28" t="s">
        <v>4479</v>
      </c>
    </row>
    <row r="4808" spans="1:5" ht="26.4" hidden="1">
      <c r="A4808" s="27">
        <v>39586</v>
      </c>
      <c r="B4808" s="30" t="s">
        <v>4480</v>
      </c>
      <c r="C4808" s="27" t="s">
        <v>48</v>
      </c>
      <c r="D4808" s="27" t="s">
        <v>49</v>
      </c>
      <c r="E4808" s="28" t="s">
        <v>4481</v>
      </c>
    </row>
    <row r="4809" spans="1:5" ht="26.4" hidden="1">
      <c r="A4809" s="27">
        <v>39587</v>
      </c>
      <c r="B4809" s="30" t="s">
        <v>4482</v>
      </c>
      <c r="C4809" s="27" t="s">
        <v>48</v>
      </c>
      <c r="D4809" s="27" t="s">
        <v>49</v>
      </c>
      <c r="E4809" s="28" t="s">
        <v>4483</v>
      </c>
    </row>
    <row r="4810" spans="1:5" ht="26.4" hidden="1">
      <c r="A4810" s="27">
        <v>39588</v>
      </c>
      <c r="B4810" s="30" t="s">
        <v>4484</v>
      </c>
      <c r="C4810" s="27" t="s">
        <v>48</v>
      </c>
      <c r="D4810" s="27" t="s">
        <v>49</v>
      </c>
      <c r="E4810" s="28" t="s">
        <v>4485</v>
      </c>
    </row>
    <row r="4811" spans="1:5" ht="26.4" hidden="1">
      <c r="A4811" s="27">
        <v>39590</v>
      </c>
      <c r="B4811" s="30" t="s">
        <v>4488</v>
      </c>
      <c r="C4811" s="27" t="s">
        <v>48</v>
      </c>
      <c r="D4811" s="27" t="s">
        <v>49</v>
      </c>
      <c r="E4811" s="28" t="s">
        <v>4489</v>
      </c>
    </row>
    <row r="4812" spans="1:5" ht="26.4" hidden="1">
      <c r="A4812" s="27">
        <v>39592</v>
      </c>
      <c r="B4812" s="30" t="s">
        <v>4490</v>
      </c>
      <c r="C4812" s="27" t="s">
        <v>48</v>
      </c>
      <c r="D4812" s="27" t="s">
        <v>49</v>
      </c>
      <c r="E4812" s="28" t="s">
        <v>4491</v>
      </c>
    </row>
    <row r="4813" spans="1:5" ht="26.4" hidden="1">
      <c r="A4813" s="27">
        <v>39593</v>
      </c>
      <c r="B4813" s="30" t="s">
        <v>4492</v>
      </c>
      <c r="C4813" s="27" t="s">
        <v>48</v>
      </c>
      <c r="D4813" s="27" t="s">
        <v>49</v>
      </c>
      <c r="E4813" s="28" t="s">
        <v>4483</v>
      </c>
    </row>
    <row r="4814" spans="1:5" hidden="1">
      <c r="A4814" s="27">
        <v>39594</v>
      </c>
      <c r="B4814" s="30" t="s">
        <v>6467</v>
      </c>
      <c r="C4814" s="27" t="s">
        <v>48</v>
      </c>
      <c r="D4814" s="27" t="s">
        <v>53</v>
      </c>
      <c r="E4814" s="28" t="s">
        <v>900</v>
      </c>
    </row>
    <row r="4815" spans="1:5" hidden="1">
      <c r="A4815" s="27">
        <v>39595</v>
      </c>
      <c r="B4815" s="30" t="s">
        <v>6470</v>
      </c>
      <c r="C4815" s="27" t="s">
        <v>48</v>
      </c>
      <c r="D4815" s="27" t="s">
        <v>49</v>
      </c>
      <c r="E4815" s="28" t="s">
        <v>6471</v>
      </c>
    </row>
    <row r="4816" spans="1:5" hidden="1">
      <c r="A4816" s="27">
        <v>39596</v>
      </c>
      <c r="B4816" s="30" t="s">
        <v>6468</v>
      </c>
      <c r="C4816" s="27" t="s">
        <v>48</v>
      </c>
      <c r="D4816" s="27" t="s">
        <v>49</v>
      </c>
      <c r="E4816" s="28" t="s">
        <v>6469</v>
      </c>
    </row>
    <row r="4817" spans="1:5" hidden="1">
      <c r="A4817" s="27">
        <v>39597</v>
      </c>
      <c r="B4817" s="30" t="s">
        <v>6472</v>
      </c>
      <c r="C4817" s="27" t="s">
        <v>48</v>
      </c>
      <c r="D4817" s="27" t="s">
        <v>49</v>
      </c>
      <c r="E4817" s="28" t="s">
        <v>6473</v>
      </c>
    </row>
    <row r="4818" spans="1:5" hidden="1">
      <c r="A4818" s="27">
        <v>39598</v>
      </c>
      <c r="B4818" s="30" t="s">
        <v>1664</v>
      </c>
      <c r="C4818" s="27" t="s">
        <v>165</v>
      </c>
      <c r="D4818" s="27" t="s">
        <v>49</v>
      </c>
      <c r="E4818" s="28" t="s">
        <v>1665</v>
      </c>
    </row>
    <row r="4819" spans="1:5" hidden="1">
      <c r="A4819" s="27">
        <v>39599</v>
      </c>
      <c r="B4819" s="30" t="s">
        <v>1666</v>
      </c>
      <c r="C4819" s="27" t="s">
        <v>165</v>
      </c>
      <c r="D4819" s="27" t="s">
        <v>49</v>
      </c>
      <c r="E4819" s="28" t="s">
        <v>405</v>
      </c>
    </row>
    <row r="4820" spans="1:5" hidden="1">
      <c r="A4820" s="27">
        <v>39600</v>
      </c>
      <c r="B4820" s="30" t="s">
        <v>2723</v>
      </c>
      <c r="C4820" s="27" t="s">
        <v>48</v>
      </c>
      <c r="D4820" s="27" t="s">
        <v>49</v>
      </c>
      <c r="E4820" s="28" t="s">
        <v>2724</v>
      </c>
    </row>
    <row r="4821" spans="1:5" hidden="1">
      <c r="A4821" s="27">
        <v>39601</v>
      </c>
      <c r="B4821" s="30" t="s">
        <v>2725</v>
      </c>
      <c r="C4821" s="27" t="s">
        <v>48</v>
      </c>
      <c r="D4821" s="27" t="s">
        <v>49</v>
      </c>
      <c r="E4821" s="28" t="s">
        <v>2726</v>
      </c>
    </row>
    <row r="4822" spans="1:5" hidden="1">
      <c r="A4822" s="27">
        <v>39602</v>
      </c>
      <c r="B4822" s="30" t="s">
        <v>2727</v>
      </c>
      <c r="C4822" s="27" t="s">
        <v>48</v>
      </c>
      <c r="D4822" s="27" t="s">
        <v>49</v>
      </c>
      <c r="E4822" s="28" t="s">
        <v>1424</v>
      </c>
    </row>
    <row r="4823" spans="1:5" hidden="1">
      <c r="A4823" s="27">
        <v>39603</v>
      </c>
      <c r="B4823" s="30" t="s">
        <v>2728</v>
      </c>
      <c r="C4823" s="27" t="s">
        <v>48</v>
      </c>
      <c r="D4823" s="27" t="s">
        <v>49</v>
      </c>
      <c r="E4823" s="28" t="s">
        <v>2729</v>
      </c>
    </row>
    <row r="4824" spans="1:5" hidden="1">
      <c r="A4824" s="27">
        <v>39604</v>
      </c>
      <c r="B4824" s="30" t="s">
        <v>6462</v>
      </c>
      <c r="C4824" s="27" t="s">
        <v>48</v>
      </c>
      <c r="D4824" s="27" t="s">
        <v>49</v>
      </c>
      <c r="E4824" s="28" t="s">
        <v>5807</v>
      </c>
    </row>
    <row r="4825" spans="1:5" hidden="1">
      <c r="A4825" s="27">
        <v>39605</v>
      </c>
      <c r="B4825" s="30" t="s">
        <v>6463</v>
      </c>
      <c r="C4825" s="27" t="s">
        <v>48</v>
      </c>
      <c r="D4825" s="27" t="s">
        <v>49</v>
      </c>
      <c r="E4825" s="28" t="s">
        <v>3862</v>
      </c>
    </row>
    <row r="4826" spans="1:5" hidden="1">
      <c r="A4826" s="27">
        <v>39606</v>
      </c>
      <c r="B4826" s="30" t="s">
        <v>6464</v>
      </c>
      <c r="C4826" s="27" t="s">
        <v>48</v>
      </c>
      <c r="D4826" s="27" t="s">
        <v>49</v>
      </c>
      <c r="E4826" s="28" t="s">
        <v>6465</v>
      </c>
    </row>
    <row r="4827" spans="1:5" hidden="1">
      <c r="A4827" s="27">
        <v>39607</v>
      </c>
      <c r="B4827" s="30" t="s">
        <v>6466</v>
      </c>
      <c r="C4827" s="27" t="s">
        <v>48</v>
      </c>
      <c r="D4827" s="27" t="s">
        <v>49</v>
      </c>
      <c r="E4827" s="28" t="s">
        <v>4010</v>
      </c>
    </row>
    <row r="4828" spans="1:5" hidden="1">
      <c r="A4828" s="27">
        <v>39615</v>
      </c>
      <c r="B4828" s="30" t="s">
        <v>926</v>
      </c>
      <c r="C4828" s="27" t="s">
        <v>48</v>
      </c>
      <c r="D4828" s="27" t="s">
        <v>49</v>
      </c>
      <c r="E4828" s="28" t="s">
        <v>927</v>
      </c>
    </row>
    <row r="4829" spans="1:5" hidden="1">
      <c r="A4829" s="27">
        <v>39620</v>
      </c>
      <c r="B4829" s="30" t="s">
        <v>928</v>
      </c>
      <c r="C4829" s="27" t="s">
        <v>48</v>
      </c>
      <c r="D4829" s="27" t="s">
        <v>49</v>
      </c>
      <c r="E4829" s="28" t="s">
        <v>929</v>
      </c>
    </row>
    <row r="4830" spans="1:5" hidden="1">
      <c r="A4830" s="27">
        <v>39621</v>
      </c>
      <c r="B4830" s="30" t="s">
        <v>921</v>
      </c>
      <c r="C4830" s="27" t="s">
        <v>922</v>
      </c>
      <c r="D4830" s="27" t="s">
        <v>49</v>
      </c>
      <c r="E4830" s="28" t="s">
        <v>923</v>
      </c>
    </row>
    <row r="4831" spans="1:5" hidden="1">
      <c r="A4831" s="27">
        <v>39623</v>
      </c>
      <c r="B4831" s="30" t="s">
        <v>930</v>
      </c>
      <c r="C4831" s="27" t="s">
        <v>48</v>
      </c>
      <c r="D4831" s="27" t="s">
        <v>49</v>
      </c>
      <c r="E4831" s="28" t="s">
        <v>931</v>
      </c>
    </row>
    <row r="4832" spans="1:5" hidden="1">
      <c r="A4832" s="27">
        <v>39624</v>
      </c>
      <c r="B4832" s="30" t="s">
        <v>924</v>
      </c>
      <c r="C4832" s="27" t="s">
        <v>922</v>
      </c>
      <c r="D4832" s="27" t="s">
        <v>49</v>
      </c>
      <c r="E4832" s="28" t="s">
        <v>925</v>
      </c>
    </row>
    <row r="4833" spans="1:5" hidden="1">
      <c r="A4833" s="27">
        <v>39628</v>
      </c>
      <c r="B4833" s="30" t="s">
        <v>6092</v>
      </c>
      <c r="C4833" s="27" t="s">
        <v>48</v>
      </c>
      <c r="D4833" s="27" t="s">
        <v>49</v>
      </c>
      <c r="E4833" s="28" t="s">
        <v>6093</v>
      </c>
    </row>
    <row r="4834" spans="1:5" hidden="1">
      <c r="A4834" s="27">
        <v>39630</v>
      </c>
      <c r="B4834" s="30" t="s">
        <v>2238</v>
      </c>
      <c r="C4834" s="27" t="s">
        <v>62</v>
      </c>
      <c r="D4834" s="27" t="s">
        <v>49</v>
      </c>
      <c r="E4834" s="28" t="s">
        <v>2239</v>
      </c>
    </row>
    <row r="4835" spans="1:5" hidden="1">
      <c r="A4835" s="27">
        <v>39632</v>
      </c>
      <c r="B4835" s="30" t="s">
        <v>2242</v>
      </c>
      <c r="C4835" s="27" t="s">
        <v>62</v>
      </c>
      <c r="D4835" s="27" t="s">
        <v>49</v>
      </c>
      <c r="E4835" s="28" t="s">
        <v>2243</v>
      </c>
    </row>
    <row r="4836" spans="1:5" ht="26.4" hidden="1">
      <c r="A4836" s="27">
        <v>39634</v>
      </c>
      <c r="B4836" s="30" t="s">
        <v>4197</v>
      </c>
      <c r="C4836" s="27" t="s">
        <v>165</v>
      </c>
      <c r="D4836" s="27" t="s">
        <v>49</v>
      </c>
      <c r="E4836" s="28" t="s">
        <v>3715</v>
      </c>
    </row>
    <row r="4837" spans="1:5" ht="26.4" hidden="1">
      <c r="A4837" s="27">
        <v>39635</v>
      </c>
      <c r="B4837" s="30" t="s">
        <v>2153</v>
      </c>
      <c r="C4837" s="27" t="s">
        <v>62</v>
      </c>
      <c r="D4837" s="27" t="s">
        <v>49</v>
      </c>
      <c r="E4837" s="28" t="s">
        <v>2154</v>
      </c>
    </row>
    <row r="4838" spans="1:5" ht="26.4" hidden="1">
      <c r="A4838" s="27">
        <v>39636</v>
      </c>
      <c r="B4838" s="30" t="s">
        <v>2149</v>
      </c>
      <c r="C4838" s="27" t="s">
        <v>62</v>
      </c>
      <c r="D4838" s="27" t="s">
        <v>49</v>
      </c>
      <c r="E4838" s="28" t="s">
        <v>2150</v>
      </c>
    </row>
    <row r="4839" spans="1:5" ht="26.4" hidden="1">
      <c r="A4839" s="27">
        <v>39637</v>
      </c>
      <c r="B4839" s="30" t="s">
        <v>6315</v>
      </c>
      <c r="C4839" s="27" t="s">
        <v>62</v>
      </c>
      <c r="D4839" s="27" t="s">
        <v>49</v>
      </c>
      <c r="E4839" s="28" t="s">
        <v>6316</v>
      </c>
    </row>
    <row r="4840" spans="1:5" ht="26.4" hidden="1">
      <c r="A4840" s="27">
        <v>39638</v>
      </c>
      <c r="B4840" s="30" t="s">
        <v>6317</v>
      </c>
      <c r="C4840" s="27" t="s">
        <v>62</v>
      </c>
      <c r="D4840" s="27" t="s">
        <v>49</v>
      </c>
      <c r="E4840" s="28" t="s">
        <v>6318</v>
      </c>
    </row>
    <row r="4841" spans="1:5" ht="26.4" hidden="1">
      <c r="A4841" s="27">
        <v>39639</v>
      </c>
      <c r="B4841" s="30" t="s">
        <v>6319</v>
      </c>
      <c r="C4841" s="27" t="s">
        <v>62</v>
      </c>
      <c r="D4841" s="27" t="s">
        <v>49</v>
      </c>
      <c r="E4841" s="28" t="s">
        <v>6320</v>
      </c>
    </row>
    <row r="4842" spans="1:5" ht="26.4" hidden="1">
      <c r="A4842" s="27">
        <v>39640</v>
      </c>
      <c r="B4842" s="30" t="s">
        <v>3065</v>
      </c>
      <c r="C4842" s="27" t="s">
        <v>48</v>
      </c>
      <c r="D4842" s="27" t="s">
        <v>49</v>
      </c>
      <c r="E4842" s="28" t="s">
        <v>3066</v>
      </c>
    </row>
    <row r="4843" spans="1:5" ht="26.4" hidden="1">
      <c r="A4843" s="27">
        <v>39641</v>
      </c>
      <c r="B4843" s="30" t="s">
        <v>520</v>
      </c>
      <c r="C4843" s="27" t="s">
        <v>48</v>
      </c>
      <c r="D4843" s="27" t="s">
        <v>49</v>
      </c>
      <c r="E4843" s="28" t="s">
        <v>521</v>
      </c>
    </row>
    <row r="4844" spans="1:5" ht="26.4" hidden="1">
      <c r="A4844" s="27">
        <v>39642</v>
      </c>
      <c r="B4844" s="30" t="s">
        <v>518</v>
      </c>
      <c r="C4844" s="27" t="s">
        <v>48</v>
      </c>
      <c r="D4844" s="27" t="s">
        <v>49</v>
      </c>
      <c r="E4844" s="28" t="s">
        <v>519</v>
      </c>
    </row>
    <row r="4845" spans="1:5" ht="26.4" hidden="1">
      <c r="A4845" s="27">
        <v>39643</v>
      </c>
      <c r="B4845" s="30" t="s">
        <v>522</v>
      </c>
      <c r="C4845" s="27" t="s">
        <v>48</v>
      </c>
      <c r="D4845" s="27" t="s">
        <v>49</v>
      </c>
      <c r="E4845" s="28" t="s">
        <v>523</v>
      </c>
    </row>
    <row r="4846" spans="1:5" ht="26.4" hidden="1">
      <c r="A4846" s="27">
        <v>39644</v>
      </c>
      <c r="B4846" s="30" t="s">
        <v>524</v>
      </c>
      <c r="C4846" s="27" t="s">
        <v>48</v>
      </c>
      <c r="D4846" s="27" t="s">
        <v>49</v>
      </c>
      <c r="E4846" s="28" t="s">
        <v>196</v>
      </c>
    </row>
    <row r="4847" spans="1:5" ht="26.4" hidden="1">
      <c r="A4847" s="27">
        <v>39645</v>
      </c>
      <c r="B4847" s="30" t="s">
        <v>525</v>
      </c>
      <c r="C4847" s="27" t="s">
        <v>48</v>
      </c>
      <c r="D4847" s="27" t="s">
        <v>49</v>
      </c>
      <c r="E4847" s="28" t="s">
        <v>526</v>
      </c>
    </row>
    <row r="4848" spans="1:5" ht="26.4" hidden="1">
      <c r="A4848" s="27">
        <v>39660</v>
      </c>
      <c r="B4848" s="30" t="s">
        <v>8869</v>
      </c>
      <c r="C4848" s="27" t="s">
        <v>165</v>
      </c>
      <c r="D4848" s="27" t="s">
        <v>49</v>
      </c>
      <c r="E4848" s="28" t="s">
        <v>6270</v>
      </c>
    </row>
    <row r="4849" spans="1:5" ht="26.4" hidden="1">
      <c r="A4849" s="27">
        <v>39661</v>
      </c>
      <c r="B4849" s="30" t="s">
        <v>8871</v>
      </c>
      <c r="C4849" s="27" t="s">
        <v>165</v>
      </c>
      <c r="D4849" s="27" t="s">
        <v>49</v>
      </c>
      <c r="E4849" s="28" t="s">
        <v>7599</v>
      </c>
    </row>
    <row r="4850" spans="1:5" ht="26.4" hidden="1">
      <c r="A4850" s="27">
        <v>39662</v>
      </c>
      <c r="B4850" s="30" t="s">
        <v>8870</v>
      </c>
      <c r="C4850" s="27" t="s">
        <v>165</v>
      </c>
      <c r="D4850" s="27" t="s">
        <v>49</v>
      </c>
      <c r="E4850" s="28" t="s">
        <v>821</v>
      </c>
    </row>
    <row r="4851" spans="1:5" ht="26.4" hidden="1">
      <c r="A4851" s="27">
        <v>39663</v>
      </c>
      <c r="B4851" s="30" t="s">
        <v>8875</v>
      </c>
      <c r="C4851" s="27" t="s">
        <v>165</v>
      </c>
      <c r="D4851" s="27" t="s">
        <v>49</v>
      </c>
      <c r="E4851" s="28" t="s">
        <v>705</v>
      </c>
    </row>
    <row r="4852" spans="1:5" ht="26.4" hidden="1">
      <c r="A4852" s="27">
        <v>39664</v>
      </c>
      <c r="B4852" s="30" t="s">
        <v>8874</v>
      </c>
      <c r="C4852" s="27" t="s">
        <v>165</v>
      </c>
      <c r="D4852" s="27" t="s">
        <v>49</v>
      </c>
      <c r="E4852" s="28" t="s">
        <v>3233</v>
      </c>
    </row>
    <row r="4853" spans="1:5" ht="26.4" hidden="1">
      <c r="A4853" s="27">
        <v>39665</v>
      </c>
      <c r="B4853" s="30" t="s">
        <v>8876</v>
      </c>
      <c r="C4853" s="27" t="s">
        <v>165</v>
      </c>
      <c r="D4853" s="27" t="s">
        <v>49</v>
      </c>
      <c r="E4853" s="28" t="s">
        <v>8877</v>
      </c>
    </row>
    <row r="4854" spans="1:5" ht="26.4" hidden="1">
      <c r="A4854" s="27">
        <v>39666</v>
      </c>
      <c r="B4854" s="30" t="s">
        <v>8872</v>
      </c>
      <c r="C4854" s="27" t="s">
        <v>165</v>
      </c>
      <c r="D4854" s="27" t="s">
        <v>49</v>
      </c>
      <c r="E4854" s="28" t="s">
        <v>8873</v>
      </c>
    </row>
    <row r="4855" spans="1:5" ht="39.6" hidden="1">
      <c r="A4855" s="27">
        <v>39678</v>
      </c>
      <c r="B4855" s="30" t="s">
        <v>1456</v>
      </c>
      <c r="C4855" s="27" t="s">
        <v>48</v>
      </c>
      <c r="D4855" s="27" t="s">
        <v>49</v>
      </c>
      <c r="E4855" s="28" t="s">
        <v>1457</v>
      </c>
    </row>
    <row r="4856" spans="1:5" ht="39.6" hidden="1">
      <c r="A4856" s="27">
        <v>39679</v>
      </c>
      <c r="B4856" s="30" t="s">
        <v>1463</v>
      </c>
      <c r="C4856" s="27" t="s">
        <v>48</v>
      </c>
      <c r="D4856" s="27" t="s">
        <v>49</v>
      </c>
      <c r="E4856" s="28" t="s">
        <v>1464</v>
      </c>
    </row>
    <row r="4857" spans="1:5" ht="26.4" hidden="1">
      <c r="A4857" s="27">
        <v>39680</v>
      </c>
      <c r="B4857" s="30" t="s">
        <v>1866</v>
      </c>
      <c r="C4857" s="27" t="s">
        <v>48</v>
      </c>
      <c r="D4857" s="27" t="s">
        <v>49</v>
      </c>
      <c r="E4857" s="28" t="s">
        <v>1867</v>
      </c>
    </row>
    <row r="4858" spans="1:5" ht="26.4" hidden="1">
      <c r="A4858" s="27">
        <v>39681</v>
      </c>
      <c r="B4858" s="30" t="s">
        <v>1864</v>
      </c>
      <c r="C4858" s="27" t="s">
        <v>48</v>
      </c>
      <c r="D4858" s="27" t="s">
        <v>49</v>
      </c>
      <c r="E4858" s="28" t="s">
        <v>1865</v>
      </c>
    </row>
    <row r="4859" spans="1:5" ht="26.4" hidden="1">
      <c r="A4859" s="27">
        <v>39682</v>
      </c>
      <c r="B4859" s="30" t="s">
        <v>1868</v>
      </c>
      <c r="C4859" s="27" t="s">
        <v>48</v>
      </c>
      <c r="D4859" s="27" t="s">
        <v>49</v>
      </c>
      <c r="E4859" s="28" t="s">
        <v>1869</v>
      </c>
    </row>
    <row r="4860" spans="1:5" ht="26.4" hidden="1">
      <c r="A4860" s="27">
        <v>39683</v>
      </c>
      <c r="B4860" s="30" t="s">
        <v>1889</v>
      </c>
      <c r="C4860" s="27" t="s">
        <v>48</v>
      </c>
      <c r="D4860" s="27" t="s">
        <v>49</v>
      </c>
      <c r="E4860" s="28" t="s">
        <v>1890</v>
      </c>
    </row>
    <row r="4861" spans="1:5" ht="26.4" hidden="1">
      <c r="A4861" s="27">
        <v>39685</v>
      </c>
      <c r="B4861" s="30" t="s">
        <v>1870</v>
      </c>
      <c r="C4861" s="27" t="s">
        <v>48</v>
      </c>
      <c r="D4861" s="27" t="s">
        <v>49</v>
      </c>
      <c r="E4861" s="28" t="s">
        <v>1871</v>
      </c>
    </row>
    <row r="4862" spans="1:5" ht="26.4" hidden="1">
      <c r="A4862" s="27">
        <v>39686</v>
      </c>
      <c r="B4862" s="30" t="s">
        <v>1887</v>
      </c>
      <c r="C4862" s="27" t="s">
        <v>48</v>
      </c>
      <c r="D4862" s="27" t="s">
        <v>49</v>
      </c>
      <c r="E4862" s="28" t="s">
        <v>1888</v>
      </c>
    </row>
    <row r="4863" spans="1:5" ht="26.4" hidden="1">
      <c r="A4863" s="27">
        <v>39687</v>
      </c>
      <c r="B4863" s="30" t="s">
        <v>1872</v>
      </c>
      <c r="C4863" s="27" t="s">
        <v>48</v>
      </c>
      <c r="D4863" s="27" t="s">
        <v>49</v>
      </c>
      <c r="E4863" s="28" t="s">
        <v>1873</v>
      </c>
    </row>
    <row r="4864" spans="1:5" ht="26.4" hidden="1">
      <c r="A4864" s="27">
        <v>39688</v>
      </c>
      <c r="B4864" s="30" t="s">
        <v>1897</v>
      </c>
      <c r="C4864" s="27" t="s">
        <v>48</v>
      </c>
      <c r="D4864" s="27" t="s">
        <v>49</v>
      </c>
      <c r="E4864" s="28" t="s">
        <v>1898</v>
      </c>
    </row>
    <row r="4865" spans="1:5" ht="26.4" hidden="1">
      <c r="A4865" s="27">
        <v>39689</v>
      </c>
      <c r="B4865" s="30" t="s">
        <v>1895</v>
      </c>
      <c r="C4865" s="27" t="s">
        <v>48</v>
      </c>
      <c r="D4865" s="27" t="s">
        <v>49</v>
      </c>
      <c r="E4865" s="28" t="s">
        <v>1896</v>
      </c>
    </row>
    <row r="4866" spans="1:5" ht="26.4" hidden="1">
      <c r="A4866" s="27">
        <v>39690</v>
      </c>
      <c r="B4866" s="30" t="s">
        <v>1901</v>
      </c>
      <c r="C4866" s="27" t="s">
        <v>48</v>
      </c>
      <c r="D4866" s="27" t="s">
        <v>49</v>
      </c>
      <c r="E4866" s="28" t="s">
        <v>1902</v>
      </c>
    </row>
    <row r="4867" spans="1:5" ht="26.4" hidden="1">
      <c r="A4867" s="27">
        <v>39691</v>
      </c>
      <c r="B4867" s="30" t="s">
        <v>1903</v>
      </c>
      <c r="C4867" s="27" t="s">
        <v>48</v>
      </c>
      <c r="D4867" s="27" t="s">
        <v>49</v>
      </c>
      <c r="E4867" s="28" t="s">
        <v>1904</v>
      </c>
    </row>
    <row r="4868" spans="1:5" ht="26.4" hidden="1">
      <c r="A4868" s="27">
        <v>39692</v>
      </c>
      <c r="B4868" s="30" t="s">
        <v>1862</v>
      </c>
      <c r="C4868" s="27" t="s">
        <v>48</v>
      </c>
      <c r="D4868" s="27" t="s">
        <v>49</v>
      </c>
      <c r="E4868" s="28" t="s">
        <v>1863</v>
      </c>
    </row>
    <row r="4869" spans="1:5" ht="26.4" hidden="1">
      <c r="A4869" s="27">
        <v>39693</v>
      </c>
      <c r="B4869" s="30" t="s">
        <v>1860</v>
      </c>
      <c r="C4869" s="27" t="s">
        <v>48</v>
      </c>
      <c r="D4869" s="27" t="s">
        <v>49</v>
      </c>
      <c r="E4869" s="28" t="s">
        <v>1861</v>
      </c>
    </row>
    <row r="4870" spans="1:5" ht="39.6" hidden="1">
      <c r="A4870" s="27">
        <v>39694</v>
      </c>
      <c r="B4870" s="30" t="s">
        <v>6661</v>
      </c>
      <c r="C4870" s="27" t="s">
        <v>62</v>
      </c>
      <c r="D4870" s="27" t="s">
        <v>74</v>
      </c>
      <c r="E4870" s="28" t="s">
        <v>6662</v>
      </c>
    </row>
    <row r="4871" spans="1:5" hidden="1">
      <c r="A4871" s="27">
        <v>39696</v>
      </c>
      <c r="B4871" s="30" t="s">
        <v>5851</v>
      </c>
      <c r="C4871" s="27" t="s">
        <v>62</v>
      </c>
      <c r="D4871" s="27" t="s">
        <v>53</v>
      </c>
      <c r="E4871" s="28" t="s">
        <v>1283</v>
      </c>
    </row>
    <row r="4872" spans="1:5" hidden="1">
      <c r="A4872" s="27">
        <v>39699</v>
      </c>
      <c r="B4872" s="30" t="s">
        <v>5864</v>
      </c>
      <c r="C4872" s="27" t="s">
        <v>62</v>
      </c>
      <c r="D4872" s="27" t="s">
        <v>49</v>
      </c>
      <c r="E4872" s="28" t="s">
        <v>5865</v>
      </c>
    </row>
    <row r="4873" spans="1:5" hidden="1">
      <c r="A4873" s="27">
        <v>39700</v>
      </c>
      <c r="B4873" s="30" t="s">
        <v>5852</v>
      </c>
      <c r="C4873" s="27" t="s">
        <v>62</v>
      </c>
      <c r="D4873" s="27" t="s">
        <v>49</v>
      </c>
      <c r="E4873" s="28" t="s">
        <v>5853</v>
      </c>
    </row>
    <row r="4874" spans="1:5" hidden="1">
      <c r="A4874" s="27">
        <v>39701</v>
      </c>
      <c r="B4874" s="30" t="s">
        <v>4198</v>
      </c>
      <c r="C4874" s="27" t="s">
        <v>48</v>
      </c>
      <c r="D4874" s="27" t="s">
        <v>49</v>
      </c>
      <c r="E4874" s="28" t="s">
        <v>4199</v>
      </c>
    </row>
    <row r="4875" spans="1:5" ht="39.6" hidden="1">
      <c r="A4875" s="27">
        <v>39707</v>
      </c>
      <c r="B4875" s="30" t="s">
        <v>8914</v>
      </c>
      <c r="C4875" s="27" t="s">
        <v>165</v>
      </c>
      <c r="D4875" s="27" t="s">
        <v>74</v>
      </c>
      <c r="E4875" s="28" t="s">
        <v>3181</v>
      </c>
    </row>
    <row r="4876" spans="1:5" ht="39.6" hidden="1">
      <c r="A4876" s="27">
        <v>39708</v>
      </c>
      <c r="B4876" s="30" t="s">
        <v>8915</v>
      </c>
      <c r="C4876" s="27" t="s">
        <v>165</v>
      </c>
      <c r="D4876" s="27" t="s">
        <v>74</v>
      </c>
      <c r="E4876" s="28" t="s">
        <v>3820</v>
      </c>
    </row>
    <row r="4877" spans="1:5" ht="39.6" hidden="1">
      <c r="A4877" s="27">
        <v>39709</v>
      </c>
      <c r="B4877" s="30" t="s">
        <v>8917</v>
      </c>
      <c r="C4877" s="27" t="s">
        <v>165</v>
      </c>
      <c r="D4877" s="27" t="s">
        <v>74</v>
      </c>
      <c r="E4877" s="28" t="s">
        <v>1417</v>
      </c>
    </row>
    <row r="4878" spans="1:5" ht="39.6" hidden="1">
      <c r="A4878" s="27">
        <v>39710</v>
      </c>
      <c r="B4878" s="30" t="s">
        <v>8916</v>
      </c>
      <c r="C4878" s="27" t="s">
        <v>165</v>
      </c>
      <c r="D4878" s="27" t="s">
        <v>74</v>
      </c>
      <c r="E4878" s="28" t="s">
        <v>3225</v>
      </c>
    </row>
    <row r="4879" spans="1:5" ht="39.6" hidden="1">
      <c r="A4879" s="27">
        <v>39711</v>
      </c>
      <c r="B4879" s="30" t="s">
        <v>8918</v>
      </c>
      <c r="C4879" s="27" t="s">
        <v>165</v>
      </c>
      <c r="D4879" s="27" t="s">
        <v>74</v>
      </c>
      <c r="E4879" s="28" t="s">
        <v>1071</v>
      </c>
    </row>
    <row r="4880" spans="1:5" ht="26.4" hidden="1">
      <c r="A4880" s="27">
        <v>39712</v>
      </c>
      <c r="B4880" s="30" t="s">
        <v>8919</v>
      </c>
      <c r="C4880" s="27" t="s">
        <v>165</v>
      </c>
      <c r="D4880" s="27" t="s">
        <v>74</v>
      </c>
      <c r="E4880" s="28" t="s">
        <v>729</v>
      </c>
    </row>
    <row r="4881" spans="1:5" ht="26.4" hidden="1">
      <c r="A4881" s="27">
        <v>39713</v>
      </c>
      <c r="B4881" s="30" t="s">
        <v>8920</v>
      </c>
      <c r="C4881" s="27" t="s">
        <v>165</v>
      </c>
      <c r="D4881" s="27" t="s">
        <v>74</v>
      </c>
      <c r="E4881" s="28" t="s">
        <v>93</v>
      </c>
    </row>
    <row r="4882" spans="1:5" ht="26.4" hidden="1">
      <c r="A4882" s="27">
        <v>39714</v>
      </c>
      <c r="B4882" s="30" t="s">
        <v>8921</v>
      </c>
      <c r="C4882" s="27" t="s">
        <v>165</v>
      </c>
      <c r="D4882" s="27" t="s">
        <v>74</v>
      </c>
      <c r="E4882" s="28" t="s">
        <v>6008</v>
      </c>
    </row>
    <row r="4883" spans="1:5" ht="26.4" hidden="1">
      <c r="A4883" s="27">
        <v>39715</v>
      </c>
      <c r="B4883" s="30" t="s">
        <v>8922</v>
      </c>
      <c r="C4883" s="27" t="s">
        <v>165</v>
      </c>
      <c r="D4883" s="27" t="s">
        <v>74</v>
      </c>
      <c r="E4883" s="28" t="s">
        <v>327</v>
      </c>
    </row>
    <row r="4884" spans="1:5" ht="26.4" hidden="1">
      <c r="A4884" s="27">
        <v>39716</v>
      </c>
      <c r="B4884" s="30" t="s">
        <v>8923</v>
      </c>
      <c r="C4884" s="27" t="s">
        <v>165</v>
      </c>
      <c r="D4884" s="27" t="s">
        <v>74</v>
      </c>
      <c r="E4884" s="28" t="s">
        <v>107</v>
      </c>
    </row>
    <row r="4885" spans="1:5" ht="26.4" hidden="1">
      <c r="A4885" s="27">
        <v>39718</v>
      </c>
      <c r="B4885" s="30" t="s">
        <v>8924</v>
      </c>
      <c r="C4885" s="27" t="s">
        <v>165</v>
      </c>
      <c r="D4885" s="27" t="s">
        <v>74</v>
      </c>
      <c r="E4885" s="28" t="s">
        <v>1107</v>
      </c>
    </row>
    <row r="4886" spans="1:5" ht="26.4" hidden="1">
      <c r="A4886" s="27">
        <v>39719</v>
      </c>
      <c r="B4886" s="30" t="s">
        <v>360</v>
      </c>
      <c r="C4886" s="27" t="s">
        <v>175</v>
      </c>
      <c r="D4886" s="27" t="s">
        <v>49</v>
      </c>
      <c r="E4886" s="28" t="s">
        <v>361</v>
      </c>
    </row>
    <row r="4887" spans="1:5" ht="26.4" hidden="1">
      <c r="A4887" s="27">
        <v>39724</v>
      </c>
      <c r="B4887" s="30" t="s">
        <v>8858</v>
      </c>
      <c r="C4887" s="27" t="s">
        <v>165</v>
      </c>
      <c r="D4887" s="27" t="s">
        <v>49</v>
      </c>
      <c r="E4887" s="28" t="s">
        <v>8859</v>
      </c>
    </row>
    <row r="4888" spans="1:5" ht="26.4" hidden="1">
      <c r="A4888" s="27">
        <v>39725</v>
      </c>
      <c r="B4888" s="30" t="s">
        <v>8866</v>
      </c>
      <c r="C4888" s="27" t="s">
        <v>165</v>
      </c>
      <c r="D4888" s="27" t="s">
        <v>49</v>
      </c>
      <c r="E4888" s="28" t="s">
        <v>7677</v>
      </c>
    </row>
    <row r="4889" spans="1:5" ht="26.4" hidden="1">
      <c r="A4889" s="27">
        <v>39726</v>
      </c>
      <c r="B4889" s="30" t="s">
        <v>8853</v>
      </c>
      <c r="C4889" s="27" t="s">
        <v>165</v>
      </c>
      <c r="D4889" s="27" t="s">
        <v>49</v>
      </c>
      <c r="E4889" s="28" t="s">
        <v>8854</v>
      </c>
    </row>
    <row r="4890" spans="1:5" ht="26.4" hidden="1">
      <c r="A4890" s="27">
        <v>39727</v>
      </c>
      <c r="B4890" s="30" t="s">
        <v>8857</v>
      </c>
      <c r="C4890" s="27" t="s">
        <v>165</v>
      </c>
      <c r="D4890" s="27" t="s">
        <v>49</v>
      </c>
      <c r="E4890" s="28" t="s">
        <v>4316</v>
      </c>
    </row>
    <row r="4891" spans="1:5" ht="26.4" hidden="1">
      <c r="A4891" s="27">
        <v>39728</v>
      </c>
      <c r="B4891" s="30" t="s">
        <v>8855</v>
      </c>
      <c r="C4891" s="27" t="s">
        <v>165</v>
      </c>
      <c r="D4891" s="27" t="s">
        <v>49</v>
      </c>
      <c r="E4891" s="28" t="s">
        <v>8856</v>
      </c>
    </row>
    <row r="4892" spans="1:5" ht="26.4" hidden="1">
      <c r="A4892" s="27">
        <v>39729</v>
      </c>
      <c r="B4892" s="30" t="s">
        <v>8860</v>
      </c>
      <c r="C4892" s="27" t="s">
        <v>165</v>
      </c>
      <c r="D4892" s="27" t="s">
        <v>49</v>
      </c>
      <c r="E4892" s="28" t="s">
        <v>8861</v>
      </c>
    </row>
    <row r="4893" spans="1:5" ht="26.4" hidden="1">
      <c r="A4893" s="27">
        <v>39730</v>
      </c>
      <c r="B4893" s="30" t="s">
        <v>8862</v>
      </c>
      <c r="C4893" s="27" t="s">
        <v>165</v>
      </c>
      <c r="D4893" s="27" t="s">
        <v>49</v>
      </c>
      <c r="E4893" s="28" t="s">
        <v>8863</v>
      </c>
    </row>
    <row r="4894" spans="1:5" ht="26.4" hidden="1">
      <c r="A4894" s="27">
        <v>39731</v>
      </c>
      <c r="B4894" s="30" t="s">
        <v>8864</v>
      </c>
      <c r="C4894" s="27" t="s">
        <v>165</v>
      </c>
      <c r="D4894" s="27" t="s">
        <v>49</v>
      </c>
      <c r="E4894" s="28" t="s">
        <v>8865</v>
      </c>
    </row>
    <row r="4895" spans="1:5" ht="26.4" hidden="1">
      <c r="A4895" s="27">
        <v>39732</v>
      </c>
      <c r="B4895" s="30" t="s">
        <v>8867</v>
      </c>
      <c r="C4895" s="27" t="s">
        <v>165</v>
      </c>
      <c r="D4895" s="27" t="s">
        <v>49</v>
      </c>
      <c r="E4895" s="28" t="s">
        <v>8868</v>
      </c>
    </row>
    <row r="4896" spans="1:5" ht="39.6" hidden="1">
      <c r="A4896" s="27">
        <v>39733</v>
      </c>
      <c r="B4896" s="30" t="s">
        <v>8810</v>
      </c>
      <c r="C4896" s="27" t="s">
        <v>165</v>
      </c>
      <c r="D4896" s="27" t="s">
        <v>74</v>
      </c>
      <c r="E4896" s="28" t="s">
        <v>8811</v>
      </c>
    </row>
    <row r="4897" spans="1:5" ht="39.6" hidden="1">
      <c r="A4897" s="27">
        <v>39734</v>
      </c>
      <c r="B4897" s="30" t="s">
        <v>8803</v>
      </c>
      <c r="C4897" s="27" t="s">
        <v>165</v>
      </c>
      <c r="D4897" s="27" t="s">
        <v>74</v>
      </c>
      <c r="E4897" s="28" t="s">
        <v>8804</v>
      </c>
    </row>
    <row r="4898" spans="1:5" ht="39.6" hidden="1">
      <c r="A4898" s="27">
        <v>39735</v>
      </c>
      <c r="B4898" s="30" t="s">
        <v>8801</v>
      </c>
      <c r="C4898" s="27" t="s">
        <v>165</v>
      </c>
      <c r="D4898" s="27" t="s">
        <v>74</v>
      </c>
      <c r="E4898" s="28" t="s">
        <v>8802</v>
      </c>
    </row>
    <row r="4899" spans="1:5" ht="39.6" hidden="1">
      <c r="A4899" s="27">
        <v>39736</v>
      </c>
      <c r="B4899" s="30" t="s">
        <v>8805</v>
      </c>
      <c r="C4899" s="27" t="s">
        <v>165</v>
      </c>
      <c r="D4899" s="27" t="s">
        <v>74</v>
      </c>
      <c r="E4899" s="28" t="s">
        <v>1548</v>
      </c>
    </row>
    <row r="4900" spans="1:5" ht="39.6" hidden="1">
      <c r="A4900" s="27">
        <v>39737</v>
      </c>
      <c r="B4900" s="30" t="s">
        <v>8806</v>
      </c>
      <c r="C4900" s="27" t="s">
        <v>165</v>
      </c>
      <c r="D4900" s="27" t="s">
        <v>74</v>
      </c>
      <c r="E4900" s="28" t="s">
        <v>7919</v>
      </c>
    </row>
    <row r="4901" spans="1:5" ht="39.6" hidden="1">
      <c r="A4901" s="27">
        <v>39738</v>
      </c>
      <c r="B4901" s="30" t="s">
        <v>8807</v>
      </c>
      <c r="C4901" s="27" t="s">
        <v>165</v>
      </c>
      <c r="D4901" s="27" t="s">
        <v>74</v>
      </c>
      <c r="E4901" s="28" t="s">
        <v>1452</v>
      </c>
    </row>
    <row r="4902" spans="1:5" ht="39.6" hidden="1">
      <c r="A4902" s="27">
        <v>39739</v>
      </c>
      <c r="B4902" s="30" t="s">
        <v>8808</v>
      </c>
      <c r="C4902" s="27" t="s">
        <v>165</v>
      </c>
      <c r="D4902" s="27" t="s">
        <v>74</v>
      </c>
      <c r="E4902" s="28" t="s">
        <v>8809</v>
      </c>
    </row>
    <row r="4903" spans="1:5" ht="39.6" hidden="1">
      <c r="A4903" s="27">
        <v>39740</v>
      </c>
      <c r="B4903" s="30" t="s">
        <v>8814</v>
      </c>
      <c r="C4903" s="27" t="s">
        <v>165</v>
      </c>
      <c r="D4903" s="27" t="s">
        <v>74</v>
      </c>
      <c r="E4903" s="28" t="s">
        <v>8815</v>
      </c>
    </row>
    <row r="4904" spans="1:5" ht="39.6" hidden="1">
      <c r="A4904" s="27">
        <v>39741</v>
      </c>
      <c r="B4904" s="30" t="s">
        <v>8816</v>
      </c>
      <c r="C4904" s="27" t="s">
        <v>165</v>
      </c>
      <c r="D4904" s="27" t="s">
        <v>74</v>
      </c>
      <c r="E4904" s="28" t="s">
        <v>7978</v>
      </c>
    </row>
    <row r="4905" spans="1:5" ht="39.6" hidden="1">
      <c r="A4905" s="27">
        <v>39742</v>
      </c>
      <c r="B4905" s="30" t="s">
        <v>8818</v>
      </c>
      <c r="C4905" s="27" t="s">
        <v>165</v>
      </c>
      <c r="D4905" s="27" t="s">
        <v>74</v>
      </c>
      <c r="E4905" s="28" t="s">
        <v>8819</v>
      </c>
    </row>
    <row r="4906" spans="1:5" hidden="1">
      <c r="A4906" s="27">
        <v>39744</v>
      </c>
      <c r="B4906" s="30" t="s">
        <v>6311</v>
      </c>
      <c r="C4906" s="27" t="s">
        <v>62</v>
      </c>
      <c r="D4906" s="27" t="s">
        <v>74</v>
      </c>
      <c r="E4906" s="28" t="s">
        <v>6312</v>
      </c>
    </row>
    <row r="4907" spans="1:5" hidden="1">
      <c r="A4907" s="27">
        <v>39745</v>
      </c>
      <c r="B4907" s="30" t="s">
        <v>6313</v>
      </c>
      <c r="C4907" s="27" t="s">
        <v>62</v>
      </c>
      <c r="D4907" s="27" t="s">
        <v>74</v>
      </c>
      <c r="E4907" s="28" t="s">
        <v>6314</v>
      </c>
    </row>
    <row r="4908" spans="1:5" ht="26.4" hidden="1">
      <c r="A4908" s="27">
        <v>39746</v>
      </c>
      <c r="B4908" s="30" t="s">
        <v>2409</v>
      </c>
      <c r="C4908" s="27" t="s">
        <v>48</v>
      </c>
      <c r="D4908" s="27" t="s">
        <v>49</v>
      </c>
      <c r="E4908" s="28" t="s">
        <v>2410</v>
      </c>
    </row>
    <row r="4909" spans="1:5" ht="26.4" hidden="1">
      <c r="A4909" s="27">
        <v>39747</v>
      </c>
      <c r="B4909" s="30" t="s">
        <v>8826</v>
      </c>
      <c r="C4909" s="27" t="s">
        <v>165</v>
      </c>
      <c r="D4909" s="27" t="s">
        <v>49</v>
      </c>
      <c r="E4909" s="28" t="s">
        <v>8827</v>
      </c>
    </row>
    <row r="4910" spans="1:5" ht="26.4" hidden="1">
      <c r="A4910" s="27">
        <v>39748</v>
      </c>
      <c r="B4910" s="30" t="s">
        <v>8832</v>
      </c>
      <c r="C4910" s="27" t="s">
        <v>165</v>
      </c>
      <c r="D4910" s="27" t="s">
        <v>49</v>
      </c>
      <c r="E4910" s="28" t="s">
        <v>8833</v>
      </c>
    </row>
    <row r="4911" spans="1:5" ht="26.4" hidden="1">
      <c r="A4911" s="27">
        <v>39749</v>
      </c>
      <c r="B4911" s="30" t="s">
        <v>8820</v>
      </c>
      <c r="C4911" s="27" t="s">
        <v>165</v>
      </c>
      <c r="D4911" s="27" t="s">
        <v>49</v>
      </c>
      <c r="E4911" s="28" t="s">
        <v>8821</v>
      </c>
    </row>
    <row r="4912" spans="1:5" ht="26.4" hidden="1">
      <c r="A4912" s="27">
        <v>39750</v>
      </c>
      <c r="B4912" s="30" t="s">
        <v>8824</v>
      </c>
      <c r="C4912" s="27" t="s">
        <v>165</v>
      </c>
      <c r="D4912" s="27" t="s">
        <v>49</v>
      </c>
      <c r="E4912" s="28" t="s">
        <v>8825</v>
      </c>
    </row>
    <row r="4913" spans="1:5" ht="26.4" hidden="1">
      <c r="A4913" s="27">
        <v>39751</v>
      </c>
      <c r="B4913" s="30" t="s">
        <v>8822</v>
      </c>
      <c r="C4913" s="27" t="s">
        <v>165</v>
      </c>
      <c r="D4913" s="27" t="s">
        <v>49</v>
      </c>
      <c r="E4913" s="28" t="s">
        <v>8823</v>
      </c>
    </row>
    <row r="4914" spans="1:5" ht="26.4" hidden="1">
      <c r="A4914" s="27">
        <v>39752</v>
      </c>
      <c r="B4914" s="30" t="s">
        <v>8878</v>
      </c>
      <c r="C4914" s="27" t="s">
        <v>165</v>
      </c>
      <c r="D4914" s="27" t="s">
        <v>49</v>
      </c>
      <c r="E4914" s="28" t="s">
        <v>8879</v>
      </c>
    </row>
    <row r="4915" spans="1:5" ht="26.4" hidden="1">
      <c r="A4915" s="27">
        <v>39753</v>
      </c>
      <c r="B4915" s="30" t="s">
        <v>8828</v>
      </c>
      <c r="C4915" s="27" t="s">
        <v>165</v>
      </c>
      <c r="D4915" s="27" t="s">
        <v>49</v>
      </c>
      <c r="E4915" s="28" t="s">
        <v>8829</v>
      </c>
    </row>
    <row r="4916" spans="1:5" ht="26.4" hidden="1">
      <c r="A4916" s="27">
        <v>39754</v>
      </c>
      <c r="B4916" s="30" t="s">
        <v>8830</v>
      </c>
      <c r="C4916" s="27" t="s">
        <v>165</v>
      </c>
      <c r="D4916" s="27" t="s">
        <v>49</v>
      </c>
      <c r="E4916" s="28" t="s">
        <v>8831</v>
      </c>
    </row>
    <row r="4917" spans="1:5" ht="26.4" hidden="1">
      <c r="A4917" s="27">
        <v>39755</v>
      </c>
      <c r="B4917" s="30" t="s">
        <v>8834</v>
      </c>
      <c r="C4917" s="27" t="s">
        <v>165</v>
      </c>
      <c r="D4917" s="27" t="s">
        <v>49</v>
      </c>
      <c r="E4917" s="28" t="s">
        <v>8835</v>
      </c>
    </row>
    <row r="4918" spans="1:5" ht="26.4" hidden="1">
      <c r="A4918" s="27">
        <v>39756</v>
      </c>
      <c r="B4918" s="30" t="s">
        <v>7139</v>
      </c>
      <c r="C4918" s="27" t="s">
        <v>48</v>
      </c>
      <c r="D4918" s="27" t="s">
        <v>49</v>
      </c>
      <c r="E4918" s="28" t="s">
        <v>7140</v>
      </c>
    </row>
    <row r="4919" spans="1:5" ht="26.4" hidden="1">
      <c r="A4919" s="27">
        <v>39757</v>
      </c>
      <c r="B4919" s="30" t="s">
        <v>7145</v>
      </c>
      <c r="C4919" s="27" t="s">
        <v>48</v>
      </c>
      <c r="D4919" s="27" t="s">
        <v>49</v>
      </c>
      <c r="E4919" s="28" t="s">
        <v>7146</v>
      </c>
    </row>
    <row r="4920" spans="1:5" ht="26.4" hidden="1">
      <c r="A4920" s="27">
        <v>39758</v>
      </c>
      <c r="B4920" s="30" t="s">
        <v>7147</v>
      </c>
      <c r="C4920" s="27" t="s">
        <v>48</v>
      </c>
      <c r="D4920" s="27" t="s">
        <v>49</v>
      </c>
      <c r="E4920" s="28" t="s">
        <v>7148</v>
      </c>
    </row>
    <row r="4921" spans="1:5" ht="26.4" hidden="1">
      <c r="A4921" s="27">
        <v>39759</v>
      </c>
      <c r="B4921" s="30" t="s">
        <v>7149</v>
      </c>
      <c r="C4921" s="27" t="s">
        <v>48</v>
      </c>
      <c r="D4921" s="27" t="s">
        <v>49</v>
      </c>
      <c r="E4921" s="28" t="s">
        <v>7150</v>
      </c>
    </row>
    <row r="4922" spans="1:5" ht="26.4" hidden="1">
      <c r="A4922" s="27">
        <v>39760</v>
      </c>
      <c r="B4922" s="30" t="s">
        <v>7151</v>
      </c>
      <c r="C4922" s="27" t="s">
        <v>48</v>
      </c>
      <c r="D4922" s="27" t="s">
        <v>49</v>
      </c>
      <c r="E4922" s="28" t="s">
        <v>7152</v>
      </c>
    </row>
    <row r="4923" spans="1:5" ht="26.4" hidden="1">
      <c r="A4923" s="27">
        <v>39761</v>
      </c>
      <c r="B4923" s="30" t="s">
        <v>7153</v>
      </c>
      <c r="C4923" s="27" t="s">
        <v>48</v>
      </c>
      <c r="D4923" s="27" t="s">
        <v>49</v>
      </c>
      <c r="E4923" s="28" t="s">
        <v>7154</v>
      </c>
    </row>
    <row r="4924" spans="1:5" ht="26.4" hidden="1">
      <c r="A4924" s="27">
        <v>39762</v>
      </c>
      <c r="B4924" s="30" t="s">
        <v>7133</v>
      </c>
      <c r="C4924" s="27" t="s">
        <v>48</v>
      </c>
      <c r="D4924" s="27" t="s">
        <v>49</v>
      </c>
      <c r="E4924" s="28" t="s">
        <v>7134</v>
      </c>
    </row>
    <row r="4925" spans="1:5" ht="26.4" hidden="1">
      <c r="A4925" s="27">
        <v>39763</v>
      </c>
      <c r="B4925" s="30" t="s">
        <v>7137</v>
      </c>
      <c r="C4925" s="27" t="s">
        <v>48</v>
      </c>
      <c r="D4925" s="27" t="s">
        <v>49</v>
      </c>
      <c r="E4925" s="28" t="s">
        <v>7138</v>
      </c>
    </row>
    <row r="4926" spans="1:5" ht="26.4" hidden="1">
      <c r="A4926" s="27">
        <v>39764</v>
      </c>
      <c r="B4926" s="30" t="s">
        <v>7158</v>
      </c>
      <c r="C4926" s="27" t="s">
        <v>48</v>
      </c>
      <c r="D4926" s="27" t="s">
        <v>49</v>
      </c>
      <c r="E4926" s="28" t="s">
        <v>7159</v>
      </c>
    </row>
    <row r="4927" spans="1:5" ht="26.4" hidden="1">
      <c r="A4927" s="27">
        <v>39765</v>
      </c>
      <c r="B4927" s="30" t="s">
        <v>7155</v>
      </c>
      <c r="C4927" s="27" t="s">
        <v>48</v>
      </c>
      <c r="D4927" s="27" t="s">
        <v>49</v>
      </c>
      <c r="E4927" s="28" t="s">
        <v>7156</v>
      </c>
    </row>
    <row r="4928" spans="1:5" ht="26.4" hidden="1">
      <c r="A4928" s="27">
        <v>39766</v>
      </c>
      <c r="B4928" s="30" t="s">
        <v>1831</v>
      </c>
      <c r="C4928" s="27" t="s">
        <v>48</v>
      </c>
      <c r="D4928" s="27" t="s">
        <v>49</v>
      </c>
      <c r="E4928" s="28" t="s">
        <v>1832</v>
      </c>
    </row>
    <row r="4929" spans="1:5" ht="26.4" hidden="1">
      <c r="A4929" s="27">
        <v>39767</v>
      </c>
      <c r="B4929" s="30" t="s">
        <v>1835</v>
      </c>
      <c r="C4929" s="27" t="s">
        <v>48</v>
      </c>
      <c r="D4929" s="27" t="s">
        <v>49</v>
      </c>
      <c r="E4929" s="28" t="s">
        <v>1836</v>
      </c>
    </row>
    <row r="4930" spans="1:5" ht="26.4" hidden="1">
      <c r="A4930" s="27">
        <v>39768</v>
      </c>
      <c r="B4930" s="30" t="s">
        <v>1846</v>
      </c>
      <c r="C4930" s="27" t="s">
        <v>48</v>
      </c>
      <c r="D4930" s="27" t="s">
        <v>49</v>
      </c>
      <c r="E4930" s="28" t="s">
        <v>1847</v>
      </c>
    </row>
    <row r="4931" spans="1:5" ht="26.4" hidden="1">
      <c r="A4931" s="27">
        <v>39769</v>
      </c>
      <c r="B4931" s="30" t="s">
        <v>1850</v>
      </c>
      <c r="C4931" s="27" t="s">
        <v>48</v>
      </c>
      <c r="D4931" s="27" t="s">
        <v>49</v>
      </c>
      <c r="E4931" s="28" t="s">
        <v>1851</v>
      </c>
    </row>
    <row r="4932" spans="1:5" ht="26.4" hidden="1">
      <c r="A4932" s="27">
        <v>39770</v>
      </c>
      <c r="B4932" s="30" t="s">
        <v>1854</v>
      </c>
      <c r="C4932" s="27" t="s">
        <v>48</v>
      </c>
      <c r="D4932" s="27" t="s">
        <v>49</v>
      </c>
      <c r="E4932" s="28" t="s">
        <v>1855</v>
      </c>
    </row>
    <row r="4933" spans="1:5" ht="26.4" hidden="1">
      <c r="A4933" s="27">
        <v>39771</v>
      </c>
      <c r="B4933" s="30" t="s">
        <v>1811</v>
      </c>
      <c r="C4933" s="27" t="s">
        <v>48</v>
      </c>
      <c r="D4933" s="27" t="s">
        <v>49</v>
      </c>
      <c r="E4933" s="28" t="s">
        <v>1812</v>
      </c>
    </row>
    <row r="4934" spans="1:5" ht="26.4" hidden="1">
      <c r="A4934" s="27">
        <v>39772</v>
      </c>
      <c r="B4934" s="30" t="s">
        <v>1815</v>
      </c>
      <c r="C4934" s="27" t="s">
        <v>48</v>
      </c>
      <c r="D4934" s="27" t="s">
        <v>49</v>
      </c>
      <c r="E4934" s="28" t="s">
        <v>1816</v>
      </c>
    </row>
    <row r="4935" spans="1:5" ht="26.4" hidden="1">
      <c r="A4935" s="27">
        <v>39773</v>
      </c>
      <c r="B4935" s="30" t="s">
        <v>1819</v>
      </c>
      <c r="C4935" s="27" t="s">
        <v>48</v>
      </c>
      <c r="D4935" s="27" t="s">
        <v>49</v>
      </c>
      <c r="E4935" s="28" t="s">
        <v>1820</v>
      </c>
    </row>
    <row r="4936" spans="1:5" ht="26.4" hidden="1">
      <c r="A4936" s="27">
        <v>39774</v>
      </c>
      <c r="B4936" s="30" t="s">
        <v>1821</v>
      </c>
      <c r="C4936" s="27" t="s">
        <v>48</v>
      </c>
      <c r="D4936" s="27" t="s">
        <v>49</v>
      </c>
      <c r="E4936" s="28" t="s">
        <v>1822</v>
      </c>
    </row>
    <row r="4937" spans="1:5" ht="26.4" hidden="1">
      <c r="A4937" s="27">
        <v>39775</v>
      </c>
      <c r="B4937" s="30" t="s">
        <v>1823</v>
      </c>
      <c r="C4937" s="27" t="s">
        <v>48</v>
      </c>
      <c r="D4937" s="27" t="s">
        <v>49</v>
      </c>
      <c r="E4937" s="28" t="s">
        <v>1824</v>
      </c>
    </row>
    <row r="4938" spans="1:5" ht="26.4" hidden="1">
      <c r="A4938" s="27">
        <v>39776</v>
      </c>
      <c r="B4938" s="30" t="s">
        <v>1825</v>
      </c>
      <c r="C4938" s="27" t="s">
        <v>48</v>
      </c>
      <c r="D4938" s="27" t="s">
        <v>49</v>
      </c>
      <c r="E4938" s="28" t="s">
        <v>1826</v>
      </c>
    </row>
    <row r="4939" spans="1:5" ht="26.4" hidden="1">
      <c r="A4939" s="27">
        <v>39777</v>
      </c>
      <c r="B4939" s="30" t="s">
        <v>1827</v>
      </c>
      <c r="C4939" s="27" t="s">
        <v>48</v>
      </c>
      <c r="D4939" s="27" t="s">
        <v>49</v>
      </c>
      <c r="E4939" s="28" t="s">
        <v>1828</v>
      </c>
    </row>
    <row r="4940" spans="1:5" ht="26.4" hidden="1">
      <c r="A4940" s="27">
        <v>39794</v>
      </c>
      <c r="B4940" s="30" t="s">
        <v>7173</v>
      </c>
      <c r="C4940" s="27" t="s">
        <v>48</v>
      </c>
      <c r="D4940" s="27" t="s">
        <v>49</v>
      </c>
      <c r="E4940" s="28" t="s">
        <v>7174</v>
      </c>
    </row>
    <row r="4941" spans="1:5" ht="26.4" hidden="1">
      <c r="A4941" s="27">
        <v>39795</v>
      </c>
      <c r="B4941" s="30" t="s">
        <v>7175</v>
      </c>
      <c r="C4941" s="27" t="s">
        <v>48</v>
      </c>
      <c r="D4941" s="27" t="s">
        <v>49</v>
      </c>
      <c r="E4941" s="28" t="s">
        <v>7176</v>
      </c>
    </row>
    <row r="4942" spans="1:5" ht="26.4" hidden="1">
      <c r="A4942" s="27">
        <v>39796</v>
      </c>
      <c r="B4942" s="30" t="s">
        <v>7168</v>
      </c>
      <c r="C4942" s="27" t="s">
        <v>48</v>
      </c>
      <c r="D4942" s="27" t="s">
        <v>49</v>
      </c>
      <c r="E4942" s="28" t="s">
        <v>7169</v>
      </c>
    </row>
    <row r="4943" spans="1:5" ht="26.4" hidden="1">
      <c r="A4943" s="27">
        <v>39797</v>
      </c>
      <c r="B4943" s="30" t="s">
        <v>7170</v>
      </c>
      <c r="C4943" s="27" t="s">
        <v>48</v>
      </c>
      <c r="D4943" s="27" t="s">
        <v>53</v>
      </c>
      <c r="E4943" s="28" t="s">
        <v>1884</v>
      </c>
    </row>
    <row r="4944" spans="1:5" ht="26.4" hidden="1">
      <c r="A4944" s="27">
        <v>39798</v>
      </c>
      <c r="B4944" s="30" t="s">
        <v>7171</v>
      </c>
      <c r="C4944" s="27" t="s">
        <v>48</v>
      </c>
      <c r="D4944" s="27" t="s">
        <v>49</v>
      </c>
      <c r="E4944" s="28" t="s">
        <v>7172</v>
      </c>
    </row>
    <row r="4945" spans="1:5" ht="26.4" hidden="1">
      <c r="A4945" s="27">
        <v>39799</v>
      </c>
      <c r="B4945" s="30" t="s">
        <v>7183</v>
      </c>
      <c r="C4945" s="27" t="s">
        <v>48</v>
      </c>
      <c r="D4945" s="27" t="s">
        <v>49</v>
      </c>
      <c r="E4945" s="28" t="s">
        <v>1485</v>
      </c>
    </row>
    <row r="4946" spans="1:5" ht="26.4" hidden="1">
      <c r="A4946" s="27">
        <v>39800</v>
      </c>
      <c r="B4946" s="30" t="s">
        <v>7184</v>
      </c>
      <c r="C4946" s="27" t="s">
        <v>48</v>
      </c>
      <c r="D4946" s="27" t="s">
        <v>49</v>
      </c>
      <c r="E4946" s="28" t="s">
        <v>7185</v>
      </c>
    </row>
    <row r="4947" spans="1:5" ht="26.4" hidden="1">
      <c r="A4947" s="27">
        <v>39801</v>
      </c>
      <c r="B4947" s="30" t="s">
        <v>7177</v>
      </c>
      <c r="C4947" s="27" t="s">
        <v>48</v>
      </c>
      <c r="D4947" s="27" t="s">
        <v>49</v>
      </c>
      <c r="E4947" s="28" t="s">
        <v>7178</v>
      </c>
    </row>
    <row r="4948" spans="1:5" ht="26.4" hidden="1">
      <c r="A4948" s="27">
        <v>39802</v>
      </c>
      <c r="B4948" s="30" t="s">
        <v>7179</v>
      </c>
      <c r="C4948" s="27" t="s">
        <v>48</v>
      </c>
      <c r="D4948" s="27" t="s">
        <v>49</v>
      </c>
      <c r="E4948" s="28" t="s">
        <v>7180</v>
      </c>
    </row>
    <row r="4949" spans="1:5" ht="26.4" hidden="1">
      <c r="A4949" s="27">
        <v>39803</v>
      </c>
      <c r="B4949" s="30" t="s">
        <v>7181</v>
      </c>
      <c r="C4949" s="27" t="s">
        <v>48</v>
      </c>
      <c r="D4949" s="27" t="s">
        <v>49</v>
      </c>
      <c r="E4949" s="28" t="s">
        <v>7182</v>
      </c>
    </row>
    <row r="4950" spans="1:5" ht="26.4" hidden="1">
      <c r="A4950" s="27">
        <v>39804</v>
      </c>
      <c r="B4950" s="30" t="s">
        <v>7166</v>
      </c>
      <c r="C4950" s="27" t="s">
        <v>48</v>
      </c>
      <c r="D4950" s="27" t="s">
        <v>49</v>
      </c>
      <c r="E4950" s="28" t="s">
        <v>7167</v>
      </c>
    </row>
    <row r="4951" spans="1:5" ht="26.4" hidden="1">
      <c r="A4951" s="27">
        <v>39805</v>
      </c>
      <c r="B4951" s="30" t="s">
        <v>7160</v>
      </c>
      <c r="C4951" s="27" t="s">
        <v>48</v>
      </c>
      <c r="D4951" s="27" t="s">
        <v>49</v>
      </c>
      <c r="E4951" s="28" t="s">
        <v>7161</v>
      </c>
    </row>
    <row r="4952" spans="1:5" ht="26.4" hidden="1">
      <c r="A4952" s="27">
        <v>39806</v>
      </c>
      <c r="B4952" s="30" t="s">
        <v>7162</v>
      </c>
      <c r="C4952" s="27" t="s">
        <v>48</v>
      </c>
      <c r="D4952" s="27" t="s">
        <v>49</v>
      </c>
      <c r="E4952" s="28" t="s">
        <v>7163</v>
      </c>
    </row>
    <row r="4953" spans="1:5" ht="26.4" hidden="1">
      <c r="A4953" s="27">
        <v>39807</v>
      </c>
      <c r="B4953" s="30" t="s">
        <v>7164</v>
      </c>
      <c r="C4953" s="27" t="s">
        <v>48</v>
      </c>
      <c r="D4953" s="27" t="s">
        <v>49</v>
      </c>
      <c r="E4953" s="28" t="s">
        <v>7165</v>
      </c>
    </row>
    <row r="4954" spans="1:5" ht="26.4" hidden="1">
      <c r="A4954" s="27">
        <v>39808</v>
      </c>
      <c r="B4954" s="30" t="s">
        <v>1905</v>
      </c>
      <c r="C4954" s="27" t="s">
        <v>48</v>
      </c>
      <c r="D4954" s="27" t="s">
        <v>49</v>
      </c>
      <c r="E4954" s="28" t="s">
        <v>1906</v>
      </c>
    </row>
    <row r="4955" spans="1:5" ht="26.4" hidden="1">
      <c r="A4955" s="27">
        <v>39809</v>
      </c>
      <c r="B4955" s="30" t="s">
        <v>1907</v>
      </c>
      <c r="C4955" s="27" t="s">
        <v>48</v>
      </c>
      <c r="D4955" s="27" t="s">
        <v>49</v>
      </c>
      <c r="E4955" s="28" t="s">
        <v>1908</v>
      </c>
    </row>
    <row r="4956" spans="1:5" ht="26.4" hidden="1">
      <c r="A4956" s="27">
        <v>39810</v>
      </c>
      <c r="B4956" s="30" t="s">
        <v>1803</v>
      </c>
      <c r="C4956" s="27" t="s">
        <v>48</v>
      </c>
      <c r="D4956" s="27" t="s">
        <v>49</v>
      </c>
      <c r="E4956" s="28" t="s">
        <v>1804</v>
      </c>
    </row>
    <row r="4957" spans="1:5" ht="26.4" hidden="1">
      <c r="A4957" s="27">
        <v>39811</v>
      </c>
      <c r="B4957" s="30" t="s">
        <v>1805</v>
      </c>
      <c r="C4957" s="27" t="s">
        <v>48</v>
      </c>
      <c r="D4957" s="27" t="s">
        <v>49</v>
      </c>
      <c r="E4957" s="28" t="s">
        <v>1806</v>
      </c>
    </row>
    <row r="4958" spans="1:5" ht="26.4" hidden="1">
      <c r="A4958" s="27">
        <v>39812</v>
      </c>
      <c r="B4958" s="30" t="s">
        <v>1807</v>
      </c>
      <c r="C4958" s="27" t="s">
        <v>48</v>
      </c>
      <c r="D4958" s="27" t="s">
        <v>49</v>
      </c>
      <c r="E4958" s="28" t="s">
        <v>1808</v>
      </c>
    </row>
    <row r="4959" spans="1:5" ht="52.8" hidden="1">
      <c r="A4959" s="27">
        <v>39813</v>
      </c>
      <c r="B4959" s="30" t="s">
        <v>5905</v>
      </c>
      <c r="C4959" s="27" t="s">
        <v>48</v>
      </c>
      <c r="D4959" s="27" t="s">
        <v>74</v>
      </c>
      <c r="E4959" s="28" t="s">
        <v>5906</v>
      </c>
    </row>
    <row r="4960" spans="1:5" ht="39.6" hidden="1">
      <c r="A4960" s="27">
        <v>39814</v>
      </c>
      <c r="B4960" s="30" t="s">
        <v>5337</v>
      </c>
      <c r="C4960" s="27" t="s">
        <v>52</v>
      </c>
      <c r="D4960" s="27" t="s">
        <v>74</v>
      </c>
      <c r="E4960" s="28" t="s">
        <v>5338</v>
      </c>
    </row>
    <row r="4961" spans="1:5" hidden="1">
      <c r="A4961" s="27">
        <v>39826</v>
      </c>
      <c r="B4961" s="30" t="s">
        <v>675</v>
      </c>
      <c r="C4961" s="27" t="s">
        <v>48</v>
      </c>
      <c r="D4961" s="27" t="s">
        <v>49</v>
      </c>
      <c r="E4961" s="28" t="s">
        <v>676</v>
      </c>
    </row>
    <row r="4962" spans="1:5" ht="39.6" hidden="1">
      <c r="A4962" s="27">
        <v>39828</v>
      </c>
      <c r="B4962" s="30" t="s">
        <v>7079</v>
      </c>
      <c r="C4962" s="27" t="s">
        <v>48</v>
      </c>
      <c r="D4962" s="27" t="s">
        <v>49</v>
      </c>
      <c r="E4962" s="28" t="s">
        <v>7080</v>
      </c>
    </row>
    <row r="4963" spans="1:5" hidden="1">
      <c r="A4963" s="27">
        <v>39829</v>
      </c>
      <c r="B4963" s="30" t="s">
        <v>7413</v>
      </c>
      <c r="C4963" s="27" t="s">
        <v>165</v>
      </c>
      <c r="D4963" s="27" t="s">
        <v>53</v>
      </c>
      <c r="E4963" s="28" t="s">
        <v>1361</v>
      </c>
    </row>
    <row r="4964" spans="1:5" hidden="1">
      <c r="A4964" s="27">
        <v>39830</v>
      </c>
      <c r="B4964" s="30" t="s">
        <v>4510</v>
      </c>
      <c r="C4964" s="27" t="s">
        <v>997</v>
      </c>
      <c r="D4964" s="27" t="s">
        <v>49</v>
      </c>
      <c r="E4964" s="28" t="s">
        <v>4511</v>
      </c>
    </row>
    <row r="4965" spans="1:5" hidden="1">
      <c r="A4965" s="27">
        <v>39831</v>
      </c>
      <c r="B4965" s="30" t="s">
        <v>4512</v>
      </c>
      <c r="C4965" s="27" t="s">
        <v>997</v>
      </c>
      <c r="D4965" s="27" t="s">
        <v>49</v>
      </c>
      <c r="E4965" s="28" t="s">
        <v>4513</v>
      </c>
    </row>
    <row r="4966" spans="1:5" ht="26.4" hidden="1">
      <c r="A4966" s="27">
        <v>39833</v>
      </c>
      <c r="B4966" s="30" t="s">
        <v>5346</v>
      </c>
      <c r="C4966" s="27" t="s">
        <v>52</v>
      </c>
      <c r="D4966" s="27" t="s">
        <v>74</v>
      </c>
      <c r="E4966" s="28" t="s">
        <v>2988</v>
      </c>
    </row>
    <row r="4967" spans="1:5" ht="26.4" hidden="1">
      <c r="A4967" s="27">
        <v>39834</v>
      </c>
      <c r="B4967" s="30" t="s">
        <v>5347</v>
      </c>
      <c r="C4967" s="27" t="s">
        <v>52</v>
      </c>
      <c r="D4967" s="27" t="s">
        <v>74</v>
      </c>
      <c r="E4967" s="28" t="s">
        <v>5348</v>
      </c>
    </row>
    <row r="4968" spans="1:5" ht="26.4" hidden="1">
      <c r="A4968" s="27">
        <v>39835</v>
      </c>
      <c r="B4968" s="30" t="s">
        <v>5349</v>
      </c>
      <c r="C4968" s="27" t="s">
        <v>52</v>
      </c>
      <c r="D4968" s="27" t="s">
        <v>74</v>
      </c>
      <c r="E4968" s="28" t="s">
        <v>5350</v>
      </c>
    </row>
    <row r="4969" spans="1:5" ht="26.4" hidden="1">
      <c r="A4969" s="27">
        <v>39836</v>
      </c>
      <c r="B4969" s="30" t="s">
        <v>4508</v>
      </c>
      <c r="C4969" s="27" t="s">
        <v>997</v>
      </c>
      <c r="D4969" s="27" t="s">
        <v>49</v>
      </c>
      <c r="E4969" s="28" t="s">
        <v>4509</v>
      </c>
    </row>
    <row r="4970" spans="1:5" ht="26.4" hidden="1">
      <c r="A4970" s="27">
        <v>39837</v>
      </c>
      <c r="B4970" s="30" t="s">
        <v>1008</v>
      </c>
      <c r="C4970" s="27" t="s">
        <v>997</v>
      </c>
      <c r="D4970" s="27" t="s">
        <v>49</v>
      </c>
      <c r="E4970" s="28" t="s">
        <v>1009</v>
      </c>
    </row>
    <row r="4971" spans="1:5" hidden="1">
      <c r="A4971" s="27">
        <v>39838</v>
      </c>
      <c r="B4971" s="30" t="s">
        <v>633</v>
      </c>
      <c r="C4971" s="27" t="s">
        <v>48</v>
      </c>
      <c r="D4971" s="27" t="s">
        <v>49</v>
      </c>
      <c r="E4971" s="28" t="s">
        <v>634</v>
      </c>
    </row>
    <row r="4972" spans="1:5" hidden="1">
      <c r="A4972" s="27">
        <v>39839</v>
      </c>
      <c r="B4972" s="30" t="s">
        <v>635</v>
      </c>
      <c r="C4972" s="27" t="s">
        <v>48</v>
      </c>
      <c r="D4972" s="27" t="s">
        <v>49</v>
      </c>
      <c r="E4972" s="28" t="s">
        <v>636</v>
      </c>
    </row>
    <row r="4973" spans="1:5" hidden="1">
      <c r="A4973" s="27">
        <v>39840</v>
      </c>
      <c r="B4973" s="30" t="s">
        <v>637</v>
      </c>
      <c r="C4973" s="27" t="s">
        <v>48</v>
      </c>
      <c r="D4973" s="27" t="s">
        <v>49</v>
      </c>
      <c r="E4973" s="28" t="s">
        <v>638</v>
      </c>
    </row>
    <row r="4974" spans="1:5" hidden="1">
      <c r="A4974" s="27">
        <v>39841</v>
      </c>
      <c r="B4974" s="30" t="s">
        <v>639</v>
      </c>
      <c r="C4974" s="27" t="s">
        <v>48</v>
      </c>
      <c r="D4974" s="27" t="s">
        <v>49</v>
      </c>
      <c r="E4974" s="28" t="s">
        <v>640</v>
      </c>
    </row>
    <row r="4975" spans="1:5" hidden="1">
      <c r="A4975" s="27">
        <v>39842</v>
      </c>
      <c r="B4975" s="30" t="s">
        <v>641</v>
      </c>
      <c r="C4975" s="27" t="s">
        <v>48</v>
      </c>
      <c r="D4975" s="27" t="s">
        <v>49</v>
      </c>
      <c r="E4975" s="28" t="s">
        <v>642</v>
      </c>
    </row>
    <row r="4976" spans="1:5" hidden="1">
      <c r="A4976" s="27">
        <v>39843</v>
      </c>
      <c r="B4976" s="30" t="s">
        <v>643</v>
      </c>
      <c r="C4976" s="27" t="s">
        <v>48</v>
      </c>
      <c r="D4976" s="27" t="s">
        <v>49</v>
      </c>
      <c r="E4976" s="28" t="s">
        <v>644</v>
      </c>
    </row>
    <row r="4977" spans="1:5" hidden="1">
      <c r="A4977" s="27">
        <v>39844</v>
      </c>
      <c r="B4977" s="30" t="s">
        <v>627</v>
      </c>
      <c r="C4977" s="27" t="s">
        <v>48</v>
      </c>
      <c r="D4977" s="27" t="s">
        <v>53</v>
      </c>
      <c r="E4977" s="28" t="s">
        <v>628</v>
      </c>
    </row>
    <row r="4978" spans="1:5" hidden="1">
      <c r="A4978" s="27">
        <v>39845</v>
      </c>
      <c r="B4978" s="30" t="s">
        <v>629</v>
      </c>
      <c r="C4978" s="27" t="s">
        <v>48</v>
      </c>
      <c r="D4978" s="27" t="s">
        <v>49</v>
      </c>
      <c r="E4978" s="28" t="s">
        <v>630</v>
      </c>
    </row>
    <row r="4979" spans="1:5" hidden="1">
      <c r="A4979" s="27">
        <v>39846</v>
      </c>
      <c r="B4979" s="30" t="s">
        <v>631</v>
      </c>
      <c r="C4979" s="27" t="s">
        <v>48</v>
      </c>
      <c r="D4979" s="27" t="s">
        <v>49</v>
      </c>
      <c r="E4979" s="28" t="s">
        <v>632</v>
      </c>
    </row>
    <row r="4980" spans="1:5" hidden="1">
      <c r="A4980" s="27">
        <v>39847</v>
      </c>
      <c r="B4980" s="30" t="s">
        <v>625</v>
      </c>
      <c r="C4980" s="27" t="s">
        <v>48</v>
      </c>
      <c r="D4980" s="27" t="s">
        <v>49</v>
      </c>
      <c r="E4980" s="28" t="s">
        <v>626</v>
      </c>
    </row>
    <row r="4981" spans="1:5" ht="26.4" hidden="1">
      <c r="A4981" s="27">
        <v>39848</v>
      </c>
      <c r="B4981" s="30" t="s">
        <v>8582</v>
      </c>
      <c r="C4981" s="27" t="s">
        <v>165</v>
      </c>
      <c r="D4981" s="27" t="s">
        <v>74</v>
      </c>
      <c r="E4981" s="28" t="s">
        <v>797</v>
      </c>
    </row>
    <row r="4982" spans="1:5" ht="26.4" hidden="1">
      <c r="A4982" s="27">
        <v>39849</v>
      </c>
      <c r="B4982" s="30" t="s">
        <v>2526</v>
      </c>
      <c r="C4982" s="27" t="s">
        <v>71</v>
      </c>
      <c r="D4982" s="27" t="s">
        <v>49</v>
      </c>
      <c r="E4982" s="28" t="s">
        <v>2527</v>
      </c>
    </row>
    <row r="4983" spans="1:5" ht="39.6" hidden="1">
      <c r="A4983" s="27">
        <v>39853</v>
      </c>
      <c r="B4983" s="30" t="s">
        <v>8817</v>
      </c>
      <c r="C4983" s="27" t="s">
        <v>165</v>
      </c>
      <c r="D4983" s="27" t="s">
        <v>74</v>
      </c>
      <c r="E4983" s="28" t="s">
        <v>1361</v>
      </c>
    </row>
    <row r="4984" spans="1:5" ht="39.6" hidden="1">
      <c r="A4984" s="27">
        <v>39854</v>
      </c>
      <c r="B4984" s="30" t="s">
        <v>8812</v>
      </c>
      <c r="C4984" s="27" t="s">
        <v>165</v>
      </c>
      <c r="D4984" s="27" t="s">
        <v>74</v>
      </c>
      <c r="E4984" s="28" t="s">
        <v>8813</v>
      </c>
    </row>
    <row r="4985" spans="1:5" hidden="1">
      <c r="A4985" s="27">
        <v>39855</v>
      </c>
      <c r="B4985" s="30" t="s">
        <v>5667</v>
      </c>
      <c r="C4985" s="27" t="s">
        <v>48</v>
      </c>
      <c r="D4985" s="27" t="s">
        <v>49</v>
      </c>
      <c r="E4985" s="28" t="s">
        <v>742</v>
      </c>
    </row>
    <row r="4986" spans="1:5" hidden="1">
      <c r="A4986" s="27">
        <v>39856</v>
      </c>
      <c r="B4986" s="30" t="s">
        <v>5668</v>
      </c>
      <c r="C4986" s="27" t="s">
        <v>48</v>
      </c>
      <c r="D4986" s="27" t="s">
        <v>49</v>
      </c>
      <c r="E4986" s="28" t="s">
        <v>5669</v>
      </c>
    </row>
    <row r="4987" spans="1:5" hidden="1">
      <c r="A4987" s="27">
        <v>39857</v>
      </c>
      <c r="B4987" s="30" t="s">
        <v>5670</v>
      </c>
      <c r="C4987" s="27" t="s">
        <v>48</v>
      </c>
      <c r="D4987" s="27" t="s">
        <v>49</v>
      </c>
      <c r="E4987" s="28" t="s">
        <v>5438</v>
      </c>
    </row>
    <row r="4988" spans="1:5" hidden="1">
      <c r="A4988" s="27">
        <v>39858</v>
      </c>
      <c r="B4988" s="30" t="s">
        <v>5671</v>
      </c>
      <c r="C4988" s="27" t="s">
        <v>48</v>
      </c>
      <c r="D4988" s="27" t="s">
        <v>49</v>
      </c>
      <c r="E4988" s="28" t="s">
        <v>5672</v>
      </c>
    </row>
    <row r="4989" spans="1:5" hidden="1">
      <c r="A4989" s="27">
        <v>39859</v>
      </c>
      <c r="B4989" s="30" t="s">
        <v>5673</v>
      </c>
      <c r="C4989" s="27" t="s">
        <v>48</v>
      </c>
      <c r="D4989" s="27" t="s">
        <v>49</v>
      </c>
      <c r="E4989" s="28" t="s">
        <v>1568</v>
      </c>
    </row>
    <row r="4990" spans="1:5" hidden="1">
      <c r="A4990" s="27">
        <v>39860</v>
      </c>
      <c r="B4990" s="30" t="s">
        <v>5674</v>
      </c>
      <c r="C4990" s="27" t="s">
        <v>48</v>
      </c>
      <c r="D4990" s="27" t="s">
        <v>49</v>
      </c>
      <c r="E4990" s="28" t="s">
        <v>2711</v>
      </c>
    </row>
    <row r="4991" spans="1:5" hidden="1">
      <c r="A4991" s="27">
        <v>39861</v>
      </c>
      <c r="B4991" s="30" t="s">
        <v>5675</v>
      </c>
      <c r="C4991" s="27" t="s">
        <v>48</v>
      </c>
      <c r="D4991" s="27" t="s">
        <v>49</v>
      </c>
      <c r="E4991" s="28" t="s">
        <v>5446</v>
      </c>
    </row>
    <row r="4992" spans="1:5" ht="26.4" hidden="1">
      <c r="A4992" s="27">
        <v>39862</v>
      </c>
      <c r="B4992" s="30" t="s">
        <v>2688</v>
      </c>
      <c r="C4992" s="27" t="s">
        <v>48</v>
      </c>
      <c r="D4992" s="27" t="s">
        <v>49</v>
      </c>
      <c r="E4992" s="28" t="s">
        <v>2689</v>
      </c>
    </row>
    <row r="4993" spans="1:5" ht="26.4" hidden="1">
      <c r="A4993" s="27">
        <v>39863</v>
      </c>
      <c r="B4993" s="30" t="s">
        <v>2690</v>
      </c>
      <c r="C4993" s="27" t="s">
        <v>48</v>
      </c>
      <c r="D4993" s="27" t="s">
        <v>49</v>
      </c>
      <c r="E4993" s="28" t="s">
        <v>159</v>
      </c>
    </row>
    <row r="4994" spans="1:5" ht="26.4" hidden="1">
      <c r="A4994" s="27">
        <v>39864</v>
      </c>
      <c r="B4994" s="30" t="s">
        <v>2691</v>
      </c>
      <c r="C4994" s="27" t="s">
        <v>48</v>
      </c>
      <c r="D4994" s="27" t="s">
        <v>49</v>
      </c>
      <c r="E4994" s="28" t="s">
        <v>2692</v>
      </c>
    </row>
    <row r="4995" spans="1:5" ht="26.4" hidden="1">
      <c r="A4995" s="27">
        <v>39865</v>
      </c>
      <c r="B4995" s="30" t="s">
        <v>2693</v>
      </c>
      <c r="C4995" s="27" t="s">
        <v>48</v>
      </c>
      <c r="D4995" s="27" t="s">
        <v>49</v>
      </c>
      <c r="E4995" s="28" t="s">
        <v>2694</v>
      </c>
    </row>
    <row r="4996" spans="1:5" ht="26.4" hidden="1">
      <c r="A4996" s="27">
        <v>39866</v>
      </c>
      <c r="B4996" s="30" t="s">
        <v>3135</v>
      </c>
      <c r="C4996" s="27" t="s">
        <v>48</v>
      </c>
      <c r="D4996" s="27" t="s">
        <v>49</v>
      </c>
      <c r="E4996" s="28" t="s">
        <v>3136</v>
      </c>
    </row>
    <row r="4997" spans="1:5" ht="26.4" hidden="1">
      <c r="A4997" s="27">
        <v>39867</v>
      </c>
      <c r="B4997" s="30" t="s">
        <v>3137</v>
      </c>
      <c r="C4997" s="27" t="s">
        <v>48</v>
      </c>
      <c r="D4997" s="27" t="s">
        <v>49</v>
      </c>
      <c r="E4997" s="28" t="s">
        <v>3138</v>
      </c>
    </row>
    <row r="4998" spans="1:5" ht="26.4" hidden="1">
      <c r="A4998" s="27">
        <v>39868</v>
      </c>
      <c r="B4998" s="30" t="s">
        <v>3139</v>
      </c>
      <c r="C4998" s="27" t="s">
        <v>48</v>
      </c>
      <c r="D4998" s="27" t="s">
        <v>49</v>
      </c>
      <c r="E4998" s="28" t="s">
        <v>3140</v>
      </c>
    </row>
    <row r="4999" spans="1:5" ht="26.4" hidden="1">
      <c r="A4999" s="27">
        <v>39869</v>
      </c>
      <c r="B4999" s="30" t="s">
        <v>2909</v>
      </c>
      <c r="C4999" s="27" t="s">
        <v>48</v>
      </c>
      <c r="D4999" s="27" t="s">
        <v>49</v>
      </c>
      <c r="E4999" s="28" t="s">
        <v>2910</v>
      </c>
    </row>
    <row r="5000" spans="1:5" ht="26.4" hidden="1">
      <c r="A5000" s="27">
        <v>39870</v>
      </c>
      <c r="B5000" s="30" t="s">
        <v>2911</v>
      </c>
      <c r="C5000" s="27" t="s">
        <v>48</v>
      </c>
      <c r="D5000" s="27" t="s">
        <v>49</v>
      </c>
      <c r="E5000" s="28" t="s">
        <v>2912</v>
      </c>
    </row>
    <row r="5001" spans="1:5" ht="26.4" hidden="1">
      <c r="A5001" s="27">
        <v>39871</v>
      </c>
      <c r="B5001" s="30" t="s">
        <v>2913</v>
      </c>
      <c r="C5001" s="27" t="s">
        <v>48</v>
      </c>
      <c r="D5001" s="27" t="s">
        <v>49</v>
      </c>
      <c r="E5001" s="28" t="s">
        <v>2914</v>
      </c>
    </row>
    <row r="5002" spans="1:5" hidden="1">
      <c r="A5002" s="27">
        <v>39872</v>
      </c>
      <c r="B5002" s="30" t="s">
        <v>5092</v>
      </c>
      <c r="C5002" s="27" t="s">
        <v>48</v>
      </c>
      <c r="D5002" s="27" t="s">
        <v>49</v>
      </c>
      <c r="E5002" s="28" t="s">
        <v>5093</v>
      </c>
    </row>
    <row r="5003" spans="1:5" hidden="1">
      <c r="A5003" s="27">
        <v>39873</v>
      </c>
      <c r="B5003" s="30" t="s">
        <v>5094</v>
      </c>
      <c r="C5003" s="27" t="s">
        <v>48</v>
      </c>
      <c r="D5003" s="27" t="s">
        <v>49</v>
      </c>
      <c r="E5003" s="28" t="s">
        <v>5095</v>
      </c>
    </row>
    <row r="5004" spans="1:5" hidden="1">
      <c r="A5004" s="27">
        <v>39874</v>
      </c>
      <c r="B5004" s="30" t="s">
        <v>5096</v>
      </c>
      <c r="C5004" s="27" t="s">
        <v>48</v>
      </c>
      <c r="D5004" s="27" t="s">
        <v>49</v>
      </c>
      <c r="E5004" s="28" t="s">
        <v>5097</v>
      </c>
    </row>
    <row r="5005" spans="1:5" hidden="1">
      <c r="A5005" s="27">
        <v>39875</v>
      </c>
      <c r="B5005" s="30" t="s">
        <v>5084</v>
      </c>
      <c r="C5005" s="27" t="s">
        <v>48</v>
      </c>
      <c r="D5005" s="27" t="s">
        <v>49</v>
      </c>
      <c r="E5005" s="28" t="s">
        <v>5085</v>
      </c>
    </row>
    <row r="5006" spans="1:5" hidden="1">
      <c r="A5006" s="27">
        <v>39876</v>
      </c>
      <c r="B5006" s="30" t="s">
        <v>5086</v>
      </c>
      <c r="C5006" s="27" t="s">
        <v>48</v>
      </c>
      <c r="D5006" s="27" t="s">
        <v>49</v>
      </c>
      <c r="E5006" s="28" t="s">
        <v>5087</v>
      </c>
    </row>
    <row r="5007" spans="1:5" hidden="1">
      <c r="A5007" s="27">
        <v>39877</v>
      </c>
      <c r="B5007" s="30" t="s">
        <v>5088</v>
      </c>
      <c r="C5007" s="27" t="s">
        <v>48</v>
      </c>
      <c r="D5007" s="27" t="s">
        <v>49</v>
      </c>
      <c r="E5007" s="28" t="s">
        <v>5089</v>
      </c>
    </row>
    <row r="5008" spans="1:5" hidden="1">
      <c r="A5008" s="27">
        <v>39878</v>
      </c>
      <c r="B5008" s="30" t="s">
        <v>5090</v>
      </c>
      <c r="C5008" s="27" t="s">
        <v>48</v>
      </c>
      <c r="D5008" s="27" t="s">
        <v>49</v>
      </c>
      <c r="E5008" s="28" t="s">
        <v>5091</v>
      </c>
    </row>
    <row r="5009" spans="1:5" ht="26.4" hidden="1">
      <c r="A5009" s="27">
        <v>39879</v>
      </c>
      <c r="B5009" s="30" t="s">
        <v>3260</v>
      </c>
      <c r="C5009" s="27" t="s">
        <v>48</v>
      </c>
      <c r="D5009" s="27" t="s">
        <v>49</v>
      </c>
      <c r="E5009" s="28" t="s">
        <v>3087</v>
      </c>
    </row>
    <row r="5010" spans="1:5" ht="26.4" hidden="1">
      <c r="A5010" s="27">
        <v>39880</v>
      </c>
      <c r="B5010" s="30" t="s">
        <v>3261</v>
      </c>
      <c r="C5010" s="27" t="s">
        <v>48</v>
      </c>
      <c r="D5010" s="27" t="s">
        <v>49</v>
      </c>
      <c r="E5010" s="28" t="s">
        <v>967</v>
      </c>
    </row>
    <row r="5011" spans="1:5" ht="26.4" hidden="1">
      <c r="A5011" s="27">
        <v>39881</v>
      </c>
      <c r="B5011" s="30" t="s">
        <v>3262</v>
      </c>
      <c r="C5011" s="27" t="s">
        <v>48</v>
      </c>
      <c r="D5011" s="27" t="s">
        <v>49</v>
      </c>
      <c r="E5011" s="28" t="s">
        <v>3263</v>
      </c>
    </row>
    <row r="5012" spans="1:5" ht="26.4" hidden="1">
      <c r="A5012" s="27">
        <v>39882</v>
      </c>
      <c r="B5012" s="30" t="s">
        <v>3264</v>
      </c>
      <c r="C5012" s="27" t="s">
        <v>48</v>
      </c>
      <c r="D5012" s="27" t="s">
        <v>49</v>
      </c>
      <c r="E5012" s="28" t="s">
        <v>1682</v>
      </c>
    </row>
    <row r="5013" spans="1:5" ht="26.4" hidden="1">
      <c r="A5013" s="27">
        <v>39883</v>
      </c>
      <c r="B5013" s="30" t="s">
        <v>3265</v>
      </c>
      <c r="C5013" s="27" t="s">
        <v>48</v>
      </c>
      <c r="D5013" s="27" t="s">
        <v>49</v>
      </c>
      <c r="E5013" s="28" t="s">
        <v>3266</v>
      </c>
    </row>
    <row r="5014" spans="1:5" ht="26.4" hidden="1">
      <c r="A5014" s="27">
        <v>39884</v>
      </c>
      <c r="B5014" s="30" t="s">
        <v>3267</v>
      </c>
      <c r="C5014" s="27" t="s">
        <v>48</v>
      </c>
      <c r="D5014" s="27" t="s">
        <v>49</v>
      </c>
      <c r="E5014" s="28" t="s">
        <v>3268</v>
      </c>
    </row>
    <row r="5015" spans="1:5" ht="26.4" hidden="1">
      <c r="A5015" s="27">
        <v>39885</v>
      </c>
      <c r="B5015" s="30" t="s">
        <v>3269</v>
      </c>
      <c r="C5015" s="27" t="s">
        <v>48</v>
      </c>
      <c r="D5015" s="27" t="s">
        <v>49</v>
      </c>
      <c r="E5015" s="28" t="s">
        <v>3270</v>
      </c>
    </row>
    <row r="5016" spans="1:5" ht="26.4" hidden="1">
      <c r="A5016" s="27">
        <v>39886</v>
      </c>
      <c r="B5016" s="30" t="s">
        <v>1262</v>
      </c>
      <c r="C5016" s="27" t="s">
        <v>48</v>
      </c>
      <c r="D5016" s="27" t="s">
        <v>49</v>
      </c>
      <c r="E5016" s="28" t="s">
        <v>1071</v>
      </c>
    </row>
    <row r="5017" spans="1:5" ht="26.4" hidden="1">
      <c r="A5017" s="27">
        <v>39887</v>
      </c>
      <c r="B5017" s="30" t="s">
        <v>1263</v>
      </c>
      <c r="C5017" s="27" t="s">
        <v>48</v>
      </c>
      <c r="D5017" s="27" t="s">
        <v>49</v>
      </c>
      <c r="E5017" s="28" t="s">
        <v>1264</v>
      </c>
    </row>
    <row r="5018" spans="1:5" ht="26.4" hidden="1">
      <c r="A5018" s="27">
        <v>39888</v>
      </c>
      <c r="B5018" s="30" t="s">
        <v>1265</v>
      </c>
      <c r="C5018" s="27" t="s">
        <v>48</v>
      </c>
      <c r="D5018" s="27" t="s">
        <v>49</v>
      </c>
      <c r="E5018" s="28" t="s">
        <v>1266</v>
      </c>
    </row>
    <row r="5019" spans="1:5" ht="26.4" hidden="1">
      <c r="A5019" s="27">
        <v>39890</v>
      </c>
      <c r="B5019" s="30" t="s">
        <v>1267</v>
      </c>
      <c r="C5019" s="27" t="s">
        <v>48</v>
      </c>
      <c r="D5019" s="27" t="s">
        <v>49</v>
      </c>
      <c r="E5019" s="28" t="s">
        <v>1268</v>
      </c>
    </row>
    <row r="5020" spans="1:5" ht="26.4" hidden="1">
      <c r="A5020" s="27">
        <v>39891</v>
      </c>
      <c r="B5020" s="30" t="s">
        <v>1269</v>
      </c>
      <c r="C5020" s="27" t="s">
        <v>48</v>
      </c>
      <c r="D5020" s="27" t="s">
        <v>49</v>
      </c>
      <c r="E5020" s="28" t="s">
        <v>1270</v>
      </c>
    </row>
    <row r="5021" spans="1:5" ht="26.4" hidden="1">
      <c r="A5021" s="27">
        <v>39892</v>
      </c>
      <c r="B5021" s="30" t="s">
        <v>1271</v>
      </c>
      <c r="C5021" s="27" t="s">
        <v>48</v>
      </c>
      <c r="D5021" s="27" t="s">
        <v>49</v>
      </c>
      <c r="E5021" s="28" t="s">
        <v>1272</v>
      </c>
    </row>
    <row r="5022" spans="1:5" ht="26.4" hidden="1">
      <c r="A5022" s="27">
        <v>39895</v>
      </c>
      <c r="B5022" s="30" t="s">
        <v>7951</v>
      </c>
      <c r="C5022" s="27" t="s">
        <v>48</v>
      </c>
      <c r="D5022" s="27" t="s">
        <v>49</v>
      </c>
      <c r="E5022" s="28" t="s">
        <v>1472</v>
      </c>
    </row>
    <row r="5023" spans="1:5" ht="26.4" hidden="1">
      <c r="A5023" s="27">
        <v>39896</v>
      </c>
      <c r="B5023" s="30" t="s">
        <v>7952</v>
      </c>
      <c r="C5023" s="27" t="s">
        <v>48</v>
      </c>
      <c r="D5023" s="27" t="s">
        <v>49</v>
      </c>
      <c r="E5023" s="28" t="s">
        <v>2355</v>
      </c>
    </row>
    <row r="5024" spans="1:5" hidden="1">
      <c r="A5024" s="27">
        <v>39897</v>
      </c>
      <c r="B5024" s="30" t="s">
        <v>6441</v>
      </c>
      <c r="C5024" s="27" t="s">
        <v>6442</v>
      </c>
      <c r="D5024" s="27" t="s">
        <v>49</v>
      </c>
      <c r="E5024" s="28" t="s">
        <v>6443</v>
      </c>
    </row>
    <row r="5025" spans="1:5" hidden="1">
      <c r="A5025" s="27">
        <v>39914</v>
      </c>
      <c r="B5025" s="30" t="s">
        <v>7570</v>
      </c>
      <c r="C5025" s="27" t="s">
        <v>172</v>
      </c>
      <c r="D5025" s="27" t="s">
        <v>49</v>
      </c>
      <c r="E5025" s="28" t="s">
        <v>7571</v>
      </c>
    </row>
    <row r="5026" spans="1:5" ht="26.4" hidden="1">
      <c r="A5026" s="27">
        <v>39917</v>
      </c>
      <c r="B5026" s="30" t="s">
        <v>1230</v>
      </c>
      <c r="C5026" s="27" t="s">
        <v>48</v>
      </c>
      <c r="D5026" s="27" t="s">
        <v>49</v>
      </c>
      <c r="E5026" s="28" t="s">
        <v>1231</v>
      </c>
    </row>
    <row r="5027" spans="1:5" ht="39.6" hidden="1">
      <c r="A5027" s="27">
        <v>39919</v>
      </c>
      <c r="B5027" s="30" t="s">
        <v>6050</v>
      </c>
      <c r="C5027" s="27" t="s">
        <v>48</v>
      </c>
      <c r="D5027" s="27" t="s">
        <v>49</v>
      </c>
      <c r="E5027" s="28" t="s">
        <v>6051</v>
      </c>
    </row>
    <row r="5028" spans="1:5" hidden="1">
      <c r="A5028" s="27">
        <v>39920</v>
      </c>
      <c r="B5028" s="30" t="s">
        <v>1386</v>
      </c>
      <c r="C5028" s="27" t="s">
        <v>48</v>
      </c>
      <c r="D5028" s="27" t="s">
        <v>49</v>
      </c>
      <c r="E5028" s="28" t="s">
        <v>1387</v>
      </c>
    </row>
    <row r="5029" spans="1:5" ht="39.6" hidden="1">
      <c r="A5029" s="27">
        <v>39925</v>
      </c>
      <c r="B5029" s="30" t="s">
        <v>1178</v>
      </c>
      <c r="C5029" s="27" t="s">
        <v>48</v>
      </c>
      <c r="D5029" s="27" t="s">
        <v>49</v>
      </c>
      <c r="E5029" s="28" t="s">
        <v>1179</v>
      </c>
    </row>
    <row r="5030" spans="1:5" hidden="1">
      <c r="A5030" s="27">
        <v>39961</v>
      </c>
      <c r="B5030" s="30" t="s">
        <v>7558</v>
      </c>
      <c r="C5030" s="27" t="s">
        <v>48</v>
      </c>
      <c r="D5030" s="27" t="s">
        <v>49</v>
      </c>
      <c r="E5030" s="28" t="s">
        <v>7559</v>
      </c>
    </row>
    <row r="5031" spans="1:5" ht="66" hidden="1">
      <c r="A5031" s="27">
        <v>39964</v>
      </c>
      <c r="B5031" s="30" t="s">
        <v>7565</v>
      </c>
      <c r="C5031" s="27" t="s">
        <v>62</v>
      </c>
      <c r="D5031" s="27" t="s">
        <v>74</v>
      </c>
      <c r="E5031" s="28" t="s">
        <v>7566</v>
      </c>
    </row>
    <row r="5032" spans="1:5" ht="66" hidden="1">
      <c r="A5032" s="27">
        <v>39965</v>
      </c>
      <c r="B5032" s="30" t="s">
        <v>7563</v>
      </c>
      <c r="C5032" s="27" t="s">
        <v>62</v>
      </c>
      <c r="D5032" s="27" t="s">
        <v>74</v>
      </c>
      <c r="E5032" s="28" t="s">
        <v>7564</v>
      </c>
    </row>
    <row r="5033" spans="1:5" hidden="1">
      <c r="A5033" s="27">
        <v>39995</v>
      </c>
      <c r="B5033" s="30" t="s">
        <v>6815</v>
      </c>
      <c r="C5033" s="27" t="s">
        <v>71</v>
      </c>
      <c r="D5033" s="27" t="s">
        <v>74</v>
      </c>
      <c r="E5033" s="28" t="s">
        <v>6816</v>
      </c>
    </row>
    <row r="5034" spans="1:5" hidden="1">
      <c r="A5034" s="27">
        <v>39996</v>
      </c>
      <c r="B5034" s="30" t="s">
        <v>9361</v>
      </c>
      <c r="C5034" s="27" t="s">
        <v>165</v>
      </c>
      <c r="D5034" s="27" t="s">
        <v>49</v>
      </c>
      <c r="E5034" s="28" t="s">
        <v>2729</v>
      </c>
    </row>
    <row r="5035" spans="1:5" hidden="1">
      <c r="A5035" s="27">
        <v>39997</v>
      </c>
      <c r="B5035" s="30" t="s">
        <v>6833</v>
      </c>
      <c r="C5035" s="27" t="s">
        <v>48</v>
      </c>
      <c r="D5035" s="27" t="s">
        <v>49</v>
      </c>
      <c r="E5035" s="28" t="s">
        <v>6403</v>
      </c>
    </row>
    <row r="5036" spans="1:5" ht="39.6" hidden="1">
      <c r="A5036" s="27">
        <v>40269</v>
      </c>
      <c r="B5036" s="30" t="s">
        <v>7532</v>
      </c>
      <c r="C5036" s="27" t="s">
        <v>48</v>
      </c>
      <c r="D5036" s="27" t="s">
        <v>49</v>
      </c>
      <c r="E5036" s="28" t="s">
        <v>7533</v>
      </c>
    </row>
    <row r="5037" spans="1:5" ht="26.4" hidden="1">
      <c r="A5037" s="27">
        <v>40270</v>
      </c>
      <c r="B5037" s="30" t="s">
        <v>9448</v>
      </c>
      <c r="C5037" s="27" t="s">
        <v>165</v>
      </c>
      <c r="D5037" s="27" t="s">
        <v>74</v>
      </c>
      <c r="E5037" s="28" t="s">
        <v>9449</v>
      </c>
    </row>
    <row r="5038" spans="1:5" ht="26.4" hidden="1">
      <c r="A5038" s="27">
        <v>40271</v>
      </c>
      <c r="B5038" s="30" t="s">
        <v>5313</v>
      </c>
      <c r="C5038" s="27" t="s">
        <v>409</v>
      </c>
      <c r="D5038" s="27" t="s">
        <v>49</v>
      </c>
      <c r="E5038" s="28" t="s">
        <v>5314</v>
      </c>
    </row>
    <row r="5039" spans="1:5" ht="26.4" hidden="1">
      <c r="A5039" s="27">
        <v>40275</v>
      </c>
      <c r="B5039" s="30" t="s">
        <v>5362</v>
      </c>
      <c r="C5039" s="27" t="s">
        <v>409</v>
      </c>
      <c r="D5039" s="27" t="s">
        <v>49</v>
      </c>
      <c r="E5039" s="28" t="s">
        <v>2795</v>
      </c>
    </row>
    <row r="5040" spans="1:5" ht="26.4" hidden="1">
      <c r="A5040" s="27">
        <v>40287</v>
      </c>
      <c r="B5040" s="30" t="s">
        <v>5315</v>
      </c>
      <c r="C5040" s="27" t="s">
        <v>409</v>
      </c>
      <c r="D5040" s="27" t="s">
        <v>49</v>
      </c>
      <c r="E5040" s="28" t="s">
        <v>1127</v>
      </c>
    </row>
    <row r="5041" spans="1:5" ht="26.4" hidden="1">
      <c r="A5041" s="27">
        <v>40290</v>
      </c>
      <c r="B5041" s="30" t="s">
        <v>5340</v>
      </c>
      <c r="C5041" s="27" t="s">
        <v>409</v>
      </c>
      <c r="D5041" s="27" t="s">
        <v>49</v>
      </c>
      <c r="E5041" s="28" t="s">
        <v>3823</v>
      </c>
    </row>
    <row r="5042" spans="1:5" ht="26.4" hidden="1">
      <c r="A5042" s="27">
        <v>40291</v>
      </c>
      <c r="B5042" s="30" t="s">
        <v>5360</v>
      </c>
      <c r="C5042" s="27" t="s">
        <v>409</v>
      </c>
      <c r="D5042" s="27" t="s">
        <v>49</v>
      </c>
      <c r="E5042" s="28" t="s">
        <v>5361</v>
      </c>
    </row>
    <row r="5043" spans="1:5" ht="52.8" hidden="1">
      <c r="A5043" s="27">
        <v>40293</v>
      </c>
      <c r="B5043" s="30" t="s">
        <v>5321</v>
      </c>
      <c r="C5043" s="27" t="s">
        <v>52</v>
      </c>
      <c r="D5043" s="27" t="s">
        <v>49</v>
      </c>
      <c r="E5043" s="28" t="s">
        <v>117</v>
      </c>
    </row>
    <row r="5044" spans="1:5" ht="52.8" hidden="1">
      <c r="A5044" s="27">
        <v>40294</v>
      </c>
      <c r="B5044" s="30" t="s">
        <v>5322</v>
      </c>
      <c r="C5044" s="27" t="s">
        <v>52</v>
      </c>
      <c r="D5044" s="27" t="s">
        <v>49</v>
      </c>
      <c r="E5044" s="28" t="s">
        <v>3780</v>
      </c>
    </row>
    <row r="5045" spans="1:5" hidden="1">
      <c r="A5045" s="27">
        <v>40295</v>
      </c>
      <c r="B5045" s="30" t="s">
        <v>5316</v>
      </c>
      <c r="C5045" s="27" t="s">
        <v>52</v>
      </c>
      <c r="D5045" s="27" t="s">
        <v>74</v>
      </c>
      <c r="E5045" s="28" t="s">
        <v>5317</v>
      </c>
    </row>
    <row r="5046" spans="1:5" hidden="1">
      <c r="A5046" s="27">
        <v>40304</v>
      </c>
      <c r="B5046" s="30" t="s">
        <v>7036</v>
      </c>
      <c r="C5046" s="27" t="s">
        <v>172</v>
      </c>
      <c r="D5046" s="27" t="s">
        <v>49</v>
      </c>
      <c r="E5046" s="28" t="s">
        <v>5057</v>
      </c>
    </row>
    <row r="5047" spans="1:5" ht="39.6" hidden="1">
      <c r="A5047" s="27">
        <v>40311</v>
      </c>
      <c r="B5047" s="30" t="s">
        <v>4127</v>
      </c>
      <c r="C5047" s="27" t="s">
        <v>2831</v>
      </c>
      <c r="D5047" s="27" t="s">
        <v>49</v>
      </c>
      <c r="E5047" s="28" t="s">
        <v>4128</v>
      </c>
    </row>
    <row r="5048" spans="1:5">
      <c r="A5048" s="27">
        <v>40313</v>
      </c>
      <c r="B5048" s="30" t="s">
        <v>6554</v>
      </c>
      <c r="C5048" s="27" t="s">
        <v>172</v>
      </c>
      <c r="D5048" s="27" t="s">
        <v>53</v>
      </c>
      <c r="E5048" s="28" t="s">
        <v>6548</v>
      </c>
    </row>
    <row r="5049" spans="1:5" ht="26.4" hidden="1">
      <c r="A5049" s="27">
        <v>40329</v>
      </c>
      <c r="B5049" s="30" t="s">
        <v>8510</v>
      </c>
      <c r="C5049" s="27" t="s">
        <v>48</v>
      </c>
      <c r="D5049" s="27" t="s">
        <v>53</v>
      </c>
      <c r="E5049" s="28" t="s">
        <v>2298</v>
      </c>
    </row>
    <row r="5050" spans="1:5" hidden="1">
      <c r="A5050" s="27">
        <v>40331</v>
      </c>
      <c r="B5050" s="30" t="s">
        <v>822</v>
      </c>
      <c r="C5050" s="27" t="s">
        <v>52</v>
      </c>
      <c r="D5050" s="27" t="s">
        <v>49</v>
      </c>
      <c r="E5050" s="28" t="s">
        <v>823</v>
      </c>
    </row>
    <row r="5051" spans="1:5" ht="26.4" hidden="1">
      <c r="A5051" s="27">
        <v>40334</v>
      </c>
      <c r="B5051" s="30" t="s">
        <v>8717</v>
      </c>
      <c r="C5051" s="27" t="s">
        <v>165</v>
      </c>
      <c r="D5051" s="27" t="s">
        <v>49</v>
      </c>
      <c r="E5051" s="28" t="s">
        <v>8718</v>
      </c>
    </row>
    <row r="5052" spans="1:5" ht="26.4" hidden="1">
      <c r="A5052" s="27">
        <v>40335</v>
      </c>
      <c r="B5052" s="30" t="s">
        <v>8679</v>
      </c>
      <c r="C5052" s="27" t="s">
        <v>165</v>
      </c>
      <c r="D5052" s="27" t="s">
        <v>49</v>
      </c>
      <c r="E5052" s="28" t="s">
        <v>8680</v>
      </c>
    </row>
    <row r="5053" spans="1:5" hidden="1">
      <c r="A5053" s="27">
        <v>40339</v>
      </c>
      <c r="B5053" s="30" t="s">
        <v>5334</v>
      </c>
      <c r="C5053" s="27" t="s">
        <v>409</v>
      </c>
      <c r="D5053" s="27" t="s">
        <v>49</v>
      </c>
      <c r="E5053" s="28" t="s">
        <v>1127</v>
      </c>
    </row>
    <row r="5054" spans="1:5" ht="26.4" hidden="1">
      <c r="A5054" s="27">
        <v>40340</v>
      </c>
      <c r="B5054" s="30" t="s">
        <v>563</v>
      </c>
      <c r="C5054" s="27" t="s">
        <v>48</v>
      </c>
      <c r="D5054" s="27" t="s">
        <v>49</v>
      </c>
      <c r="E5054" s="28" t="s">
        <v>564</v>
      </c>
    </row>
    <row r="5055" spans="1:5" ht="26.4" hidden="1">
      <c r="A5055" s="27">
        <v>40341</v>
      </c>
      <c r="B5055" s="30" t="s">
        <v>565</v>
      </c>
      <c r="C5055" s="27" t="s">
        <v>48</v>
      </c>
      <c r="D5055" s="27" t="s">
        <v>49</v>
      </c>
      <c r="E5055" s="28" t="s">
        <v>566</v>
      </c>
    </row>
    <row r="5056" spans="1:5" ht="26.4" hidden="1">
      <c r="A5056" s="27">
        <v>40342</v>
      </c>
      <c r="B5056" s="30" t="s">
        <v>567</v>
      </c>
      <c r="C5056" s="27" t="s">
        <v>48</v>
      </c>
      <c r="D5056" s="27" t="s">
        <v>49</v>
      </c>
      <c r="E5056" s="28" t="s">
        <v>568</v>
      </c>
    </row>
    <row r="5057" spans="1:5" ht="26.4" hidden="1">
      <c r="A5057" s="27">
        <v>40343</v>
      </c>
      <c r="B5057" s="30" t="s">
        <v>569</v>
      </c>
      <c r="C5057" s="27" t="s">
        <v>48</v>
      </c>
      <c r="D5057" s="27" t="s">
        <v>49</v>
      </c>
      <c r="E5057" s="28" t="s">
        <v>570</v>
      </c>
    </row>
    <row r="5058" spans="1:5" ht="26.4" hidden="1">
      <c r="A5058" s="27">
        <v>40344</v>
      </c>
      <c r="B5058" s="30" t="s">
        <v>571</v>
      </c>
      <c r="C5058" s="27" t="s">
        <v>48</v>
      </c>
      <c r="D5058" s="27" t="s">
        <v>49</v>
      </c>
      <c r="E5058" s="28" t="s">
        <v>572</v>
      </c>
    </row>
    <row r="5059" spans="1:5" ht="26.4" hidden="1">
      <c r="A5059" s="27">
        <v>40345</v>
      </c>
      <c r="B5059" s="30" t="s">
        <v>573</v>
      </c>
      <c r="C5059" s="27" t="s">
        <v>48</v>
      </c>
      <c r="D5059" s="27" t="s">
        <v>49</v>
      </c>
      <c r="E5059" s="28" t="s">
        <v>574</v>
      </c>
    </row>
    <row r="5060" spans="1:5" ht="26.4" hidden="1">
      <c r="A5060" s="27">
        <v>40346</v>
      </c>
      <c r="B5060" s="30" t="s">
        <v>575</v>
      </c>
      <c r="C5060" s="27" t="s">
        <v>48</v>
      </c>
      <c r="D5060" s="27" t="s">
        <v>49</v>
      </c>
      <c r="E5060" s="28" t="s">
        <v>576</v>
      </c>
    </row>
    <row r="5061" spans="1:5" ht="26.4" hidden="1">
      <c r="A5061" s="27">
        <v>40347</v>
      </c>
      <c r="B5061" s="30" t="s">
        <v>577</v>
      </c>
      <c r="C5061" s="27" t="s">
        <v>48</v>
      </c>
      <c r="D5061" s="27" t="s">
        <v>49</v>
      </c>
      <c r="E5061" s="28" t="s">
        <v>578</v>
      </c>
    </row>
    <row r="5062" spans="1:5" hidden="1">
      <c r="A5062" s="27">
        <v>40354</v>
      </c>
      <c r="B5062" s="30" t="s">
        <v>5620</v>
      </c>
      <c r="C5062" s="27" t="s">
        <v>48</v>
      </c>
      <c r="D5062" s="27" t="s">
        <v>74</v>
      </c>
      <c r="E5062" s="28" t="s">
        <v>5621</v>
      </c>
    </row>
    <row r="5063" spans="1:5" ht="26.4" hidden="1">
      <c r="A5063" s="27">
        <v>40355</v>
      </c>
      <c r="B5063" s="30" t="s">
        <v>5575</v>
      </c>
      <c r="C5063" s="27" t="s">
        <v>48</v>
      </c>
      <c r="D5063" s="27" t="s">
        <v>74</v>
      </c>
      <c r="E5063" s="28" t="s">
        <v>1730</v>
      </c>
    </row>
    <row r="5064" spans="1:5" ht="26.4" hidden="1">
      <c r="A5064" s="27">
        <v>40356</v>
      </c>
      <c r="B5064" s="30" t="s">
        <v>6199</v>
      </c>
      <c r="C5064" s="27" t="s">
        <v>48</v>
      </c>
      <c r="D5064" s="27" t="s">
        <v>74</v>
      </c>
      <c r="E5064" s="28" t="s">
        <v>499</v>
      </c>
    </row>
    <row r="5065" spans="1:5" hidden="1">
      <c r="A5065" s="27">
        <v>40357</v>
      </c>
      <c r="B5065" s="30" t="s">
        <v>5622</v>
      </c>
      <c r="C5065" s="27" t="s">
        <v>48</v>
      </c>
      <c r="D5065" s="27" t="s">
        <v>74</v>
      </c>
      <c r="E5065" s="28" t="s">
        <v>5509</v>
      </c>
    </row>
    <row r="5066" spans="1:5" ht="26.4" hidden="1">
      <c r="A5066" s="27">
        <v>40358</v>
      </c>
      <c r="B5066" s="30" t="s">
        <v>5576</v>
      </c>
      <c r="C5066" s="27" t="s">
        <v>48</v>
      </c>
      <c r="D5066" s="27" t="s">
        <v>74</v>
      </c>
      <c r="E5066" s="28" t="s">
        <v>5509</v>
      </c>
    </row>
    <row r="5067" spans="1:5" ht="26.4" hidden="1">
      <c r="A5067" s="27">
        <v>40359</v>
      </c>
      <c r="B5067" s="30" t="s">
        <v>6200</v>
      </c>
      <c r="C5067" s="27" t="s">
        <v>48</v>
      </c>
      <c r="D5067" s="27" t="s">
        <v>74</v>
      </c>
      <c r="E5067" s="28" t="s">
        <v>2583</v>
      </c>
    </row>
    <row r="5068" spans="1:5" hidden="1">
      <c r="A5068" s="27">
        <v>40360</v>
      </c>
      <c r="B5068" s="30" t="s">
        <v>5623</v>
      </c>
      <c r="C5068" s="27" t="s">
        <v>48</v>
      </c>
      <c r="D5068" s="27" t="s">
        <v>74</v>
      </c>
      <c r="E5068" s="28" t="s">
        <v>2810</v>
      </c>
    </row>
    <row r="5069" spans="1:5" ht="26.4" hidden="1">
      <c r="A5069" s="27">
        <v>40361</v>
      </c>
      <c r="B5069" s="30" t="s">
        <v>5577</v>
      </c>
      <c r="C5069" s="27" t="s">
        <v>48</v>
      </c>
      <c r="D5069" s="27" t="s">
        <v>74</v>
      </c>
      <c r="E5069" s="28" t="s">
        <v>4250</v>
      </c>
    </row>
    <row r="5070" spans="1:5" ht="26.4" hidden="1">
      <c r="A5070" s="27">
        <v>40362</v>
      </c>
      <c r="B5070" s="30" t="s">
        <v>6201</v>
      </c>
      <c r="C5070" s="27" t="s">
        <v>48</v>
      </c>
      <c r="D5070" s="27" t="s">
        <v>74</v>
      </c>
      <c r="E5070" s="28" t="s">
        <v>237</v>
      </c>
    </row>
    <row r="5071" spans="1:5" hidden="1">
      <c r="A5071" s="27">
        <v>40363</v>
      </c>
      <c r="B5071" s="30" t="s">
        <v>5624</v>
      </c>
      <c r="C5071" s="27" t="s">
        <v>48</v>
      </c>
      <c r="D5071" s="27" t="s">
        <v>74</v>
      </c>
      <c r="E5071" s="28" t="s">
        <v>4927</v>
      </c>
    </row>
    <row r="5072" spans="1:5" ht="26.4" hidden="1">
      <c r="A5072" s="27">
        <v>40364</v>
      </c>
      <c r="B5072" s="30" t="s">
        <v>5578</v>
      </c>
      <c r="C5072" s="27" t="s">
        <v>48</v>
      </c>
      <c r="D5072" s="27" t="s">
        <v>74</v>
      </c>
      <c r="E5072" s="28" t="s">
        <v>5579</v>
      </c>
    </row>
    <row r="5073" spans="1:5" ht="26.4" hidden="1">
      <c r="A5073" s="27">
        <v>40365</v>
      </c>
      <c r="B5073" s="30" t="s">
        <v>6202</v>
      </c>
      <c r="C5073" s="27" t="s">
        <v>48</v>
      </c>
      <c r="D5073" s="27" t="s">
        <v>74</v>
      </c>
      <c r="E5073" s="28" t="s">
        <v>6203</v>
      </c>
    </row>
    <row r="5074" spans="1:5" hidden="1">
      <c r="A5074" s="27">
        <v>40366</v>
      </c>
      <c r="B5074" s="30" t="s">
        <v>5625</v>
      </c>
      <c r="C5074" s="27" t="s">
        <v>48</v>
      </c>
      <c r="D5074" s="27" t="s">
        <v>74</v>
      </c>
      <c r="E5074" s="28" t="s">
        <v>2363</v>
      </c>
    </row>
    <row r="5075" spans="1:5" ht="26.4" hidden="1">
      <c r="A5075" s="27">
        <v>40367</v>
      </c>
      <c r="B5075" s="30" t="s">
        <v>5580</v>
      </c>
      <c r="C5075" s="27" t="s">
        <v>48</v>
      </c>
      <c r="D5075" s="27" t="s">
        <v>74</v>
      </c>
      <c r="E5075" s="28" t="s">
        <v>5581</v>
      </c>
    </row>
    <row r="5076" spans="1:5" ht="26.4" hidden="1">
      <c r="A5076" s="27">
        <v>40368</v>
      </c>
      <c r="B5076" s="30" t="s">
        <v>6204</v>
      </c>
      <c r="C5076" s="27" t="s">
        <v>48</v>
      </c>
      <c r="D5076" s="27" t="s">
        <v>74</v>
      </c>
      <c r="E5076" s="28" t="s">
        <v>6205</v>
      </c>
    </row>
    <row r="5077" spans="1:5" hidden="1">
      <c r="A5077" s="27">
        <v>40369</v>
      </c>
      <c r="B5077" s="30" t="s">
        <v>5626</v>
      </c>
      <c r="C5077" s="27" t="s">
        <v>48</v>
      </c>
      <c r="D5077" s="27" t="s">
        <v>74</v>
      </c>
      <c r="E5077" s="28" t="s">
        <v>5627</v>
      </c>
    </row>
    <row r="5078" spans="1:5" ht="26.4" hidden="1">
      <c r="A5078" s="27">
        <v>40370</v>
      </c>
      <c r="B5078" s="30" t="s">
        <v>5582</v>
      </c>
      <c r="C5078" s="27" t="s">
        <v>48</v>
      </c>
      <c r="D5078" s="27" t="s">
        <v>74</v>
      </c>
      <c r="E5078" s="28" t="s">
        <v>5583</v>
      </c>
    </row>
    <row r="5079" spans="1:5" ht="26.4" hidden="1">
      <c r="A5079" s="27">
        <v>40371</v>
      </c>
      <c r="B5079" s="30" t="s">
        <v>6206</v>
      </c>
      <c r="C5079" s="27" t="s">
        <v>48</v>
      </c>
      <c r="D5079" s="27" t="s">
        <v>74</v>
      </c>
      <c r="E5079" s="28" t="s">
        <v>6207</v>
      </c>
    </row>
    <row r="5080" spans="1:5" hidden="1">
      <c r="A5080" s="27">
        <v>40372</v>
      </c>
      <c r="B5080" s="30" t="s">
        <v>5628</v>
      </c>
      <c r="C5080" s="27" t="s">
        <v>48</v>
      </c>
      <c r="D5080" s="27" t="s">
        <v>74</v>
      </c>
      <c r="E5080" s="28" t="s">
        <v>5629</v>
      </c>
    </row>
    <row r="5081" spans="1:5" ht="26.4" hidden="1">
      <c r="A5081" s="27">
        <v>40373</v>
      </c>
      <c r="B5081" s="30" t="s">
        <v>5584</v>
      </c>
      <c r="C5081" s="27" t="s">
        <v>48</v>
      </c>
      <c r="D5081" s="27" t="s">
        <v>74</v>
      </c>
      <c r="E5081" s="28" t="s">
        <v>5585</v>
      </c>
    </row>
    <row r="5082" spans="1:5" ht="26.4" hidden="1">
      <c r="A5082" s="27">
        <v>40374</v>
      </c>
      <c r="B5082" s="30" t="s">
        <v>6208</v>
      </c>
      <c r="C5082" s="27" t="s">
        <v>48</v>
      </c>
      <c r="D5082" s="27" t="s">
        <v>74</v>
      </c>
      <c r="E5082" s="28" t="s">
        <v>6209</v>
      </c>
    </row>
    <row r="5083" spans="1:5" hidden="1">
      <c r="A5083" s="27">
        <v>40375</v>
      </c>
      <c r="B5083" s="30" t="s">
        <v>5630</v>
      </c>
      <c r="C5083" s="27" t="s">
        <v>48</v>
      </c>
      <c r="D5083" s="27" t="s">
        <v>74</v>
      </c>
      <c r="E5083" s="28" t="s">
        <v>5631</v>
      </c>
    </row>
    <row r="5084" spans="1:5" ht="26.4" hidden="1">
      <c r="A5084" s="27">
        <v>40378</v>
      </c>
      <c r="B5084" s="30" t="s">
        <v>3391</v>
      </c>
      <c r="C5084" s="27" t="s">
        <v>48</v>
      </c>
      <c r="D5084" s="27" t="s">
        <v>74</v>
      </c>
      <c r="E5084" s="28" t="s">
        <v>3303</v>
      </c>
    </row>
    <row r="5085" spans="1:5" hidden="1">
      <c r="A5085" s="27">
        <v>40379</v>
      </c>
      <c r="B5085" s="30" t="s">
        <v>3302</v>
      </c>
      <c r="C5085" s="27" t="s">
        <v>48</v>
      </c>
      <c r="D5085" s="27" t="s">
        <v>74</v>
      </c>
      <c r="E5085" s="28" t="s">
        <v>3303</v>
      </c>
    </row>
    <row r="5086" spans="1:5" ht="26.4" hidden="1">
      <c r="A5086" s="27">
        <v>40380</v>
      </c>
      <c r="B5086" s="30" t="s">
        <v>3392</v>
      </c>
      <c r="C5086" s="27" t="s">
        <v>48</v>
      </c>
      <c r="D5086" s="27" t="s">
        <v>74</v>
      </c>
      <c r="E5086" s="28" t="s">
        <v>3305</v>
      </c>
    </row>
    <row r="5087" spans="1:5" hidden="1">
      <c r="A5087" s="27">
        <v>40381</v>
      </c>
      <c r="B5087" s="30" t="s">
        <v>3304</v>
      </c>
      <c r="C5087" s="27" t="s">
        <v>48</v>
      </c>
      <c r="D5087" s="27" t="s">
        <v>74</v>
      </c>
      <c r="E5087" s="28" t="s">
        <v>3305</v>
      </c>
    </row>
    <row r="5088" spans="1:5" ht="26.4" hidden="1">
      <c r="A5088" s="27">
        <v>40382</v>
      </c>
      <c r="B5088" s="30" t="s">
        <v>3393</v>
      </c>
      <c r="C5088" s="27" t="s">
        <v>48</v>
      </c>
      <c r="D5088" s="27" t="s">
        <v>74</v>
      </c>
      <c r="E5088" s="28" t="s">
        <v>3307</v>
      </c>
    </row>
    <row r="5089" spans="1:5" ht="26.4" hidden="1">
      <c r="A5089" s="27">
        <v>40383</v>
      </c>
      <c r="B5089" s="30" t="s">
        <v>3394</v>
      </c>
      <c r="C5089" s="27" t="s">
        <v>48</v>
      </c>
      <c r="D5089" s="27" t="s">
        <v>74</v>
      </c>
      <c r="E5089" s="28" t="s">
        <v>3309</v>
      </c>
    </row>
    <row r="5090" spans="1:5" ht="26.4" hidden="1">
      <c r="A5090" s="27">
        <v>40384</v>
      </c>
      <c r="B5090" s="30" t="s">
        <v>3308</v>
      </c>
      <c r="C5090" s="27" t="s">
        <v>48</v>
      </c>
      <c r="D5090" s="27" t="s">
        <v>74</v>
      </c>
      <c r="E5090" s="28" t="s">
        <v>3309</v>
      </c>
    </row>
    <row r="5091" spans="1:5" ht="26.4" hidden="1">
      <c r="A5091" s="27">
        <v>40385</v>
      </c>
      <c r="B5091" s="30" t="s">
        <v>3395</v>
      </c>
      <c r="C5091" s="27" t="s">
        <v>48</v>
      </c>
      <c r="D5091" s="27" t="s">
        <v>74</v>
      </c>
      <c r="E5091" s="28" t="s">
        <v>3311</v>
      </c>
    </row>
    <row r="5092" spans="1:5" ht="26.4" hidden="1">
      <c r="A5092" s="27">
        <v>40386</v>
      </c>
      <c r="B5092" s="30" t="s">
        <v>3310</v>
      </c>
      <c r="C5092" s="27" t="s">
        <v>48</v>
      </c>
      <c r="D5092" s="27" t="s">
        <v>74</v>
      </c>
      <c r="E5092" s="28" t="s">
        <v>3311</v>
      </c>
    </row>
    <row r="5093" spans="1:5" ht="26.4" hidden="1">
      <c r="A5093" s="27">
        <v>40387</v>
      </c>
      <c r="B5093" s="30" t="s">
        <v>3396</v>
      </c>
      <c r="C5093" s="27" t="s">
        <v>48</v>
      </c>
      <c r="D5093" s="27" t="s">
        <v>74</v>
      </c>
      <c r="E5093" s="28" t="s">
        <v>3397</v>
      </c>
    </row>
    <row r="5094" spans="1:5" hidden="1">
      <c r="A5094" s="27">
        <v>40388</v>
      </c>
      <c r="B5094" s="30" t="s">
        <v>3312</v>
      </c>
      <c r="C5094" s="27" t="s">
        <v>48</v>
      </c>
      <c r="D5094" s="27" t="s">
        <v>74</v>
      </c>
      <c r="E5094" s="28" t="s">
        <v>3313</v>
      </c>
    </row>
    <row r="5095" spans="1:5" ht="26.4" hidden="1">
      <c r="A5095" s="27">
        <v>40389</v>
      </c>
      <c r="B5095" s="30" t="s">
        <v>3314</v>
      </c>
      <c r="C5095" s="27" t="s">
        <v>48</v>
      </c>
      <c r="D5095" s="27" t="s">
        <v>74</v>
      </c>
      <c r="E5095" s="28" t="s">
        <v>3315</v>
      </c>
    </row>
    <row r="5096" spans="1:5" ht="26.4" hidden="1">
      <c r="A5096" s="27">
        <v>40390</v>
      </c>
      <c r="B5096" s="30" t="s">
        <v>3400</v>
      </c>
      <c r="C5096" s="27" t="s">
        <v>48</v>
      </c>
      <c r="D5096" s="27" t="s">
        <v>74</v>
      </c>
      <c r="E5096" s="28" t="s">
        <v>3401</v>
      </c>
    </row>
    <row r="5097" spans="1:5" hidden="1">
      <c r="A5097" s="27">
        <v>40391</v>
      </c>
      <c r="B5097" s="30" t="s">
        <v>3316</v>
      </c>
      <c r="C5097" s="27" t="s">
        <v>48</v>
      </c>
      <c r="D5097" s="27" t="s">
        <v>74</v>
      </c>
      <c r="E5097" s="28" t="s">
        <v>3317</v>
      </c>
    </row>
    <row r="5098" spans="1:5" hidden="1">
      <c r="A5098" s="27">
        <v>40392</v>
      </c>
      <c r="B5098" s="30" t="s">
        <v>8066</v>
      </c>
      <c r="C5098" s="27" t="s">
        <v>48</v>
      </c>
      <c r="D5098" s="27" t="s">
        <v>74</v>
      </c>
      <c r="E5098" s="28" t="s">
        <v>5853</v>
      </c>
    </row>
    <row r="5099" spans="1:5" hidden="1">
      <c r="A5099" s="27">
        <v>40393</v>
      </c>
      <c r="B5099" s="30" t="s">
        <v>8067</v>
      </c>
      <c r="C5099" s="27" t="s">
        <v>48</v>
      </c>
      <c r="D5099" s="27" t="s">
        <v>74</v>
      </c>
      <c r="E5099" s="28" t="s">
        <v>2755</v>
      </c>
    </row>
    <row r="5100" spans="1:5" hidden="1">
      <c r="A5100" s="27">
        <v>40394</v>
      </c>
      <c r="B5100" s="30" t="s">
        <v>8068</v>
      </c>
      <c r="C5100" s="27" t="s">
        <v>48</v>
      </c>
      <c r="D5100" s="27" t="s">
        <v>74</v>
      </c>
      <c r="E5100" s="28" t="s">
        <v>8069</v>
      </c>
    </row>
    <row r="5101" spans="1:5" hidden="1">
      <c r="A5101" s="27">
        <v>40395</v>
      </c>
      <c r="B5101" s="30" t="s">
        <v>8070</v>
      </c>
      <c r="C5101" s="27" t="s">
        <v>48</v>
      </c>
      <c r="D5101" s="27" t="s">
        <v>74</v>
      </c>
      <c r="E5101" s="28" t="s">
        <v>8071</v>
      </c>
    </row>
    <row r="5102" spans="1:5" hidden="1">
      <c r="A5102" s="27">
        <v>40396</v>
      </c>
      <c r="B5102" s="30" t="s">
        <v>8072</v>
      </c>
      <c r="C5102" s="27" t="s">
        <v>48</v>
      </c>
      <c r="D5102" s="27" t="s">
        <v>74</v>
      </c>
      <c r="E5102" s="28" t="s">
        <v>3950</v>
      </c>
    </row>
    <row r="5103" spans="1:5" hidden="1">
      <c r="A5103" s="27">
        <v>40397</v>
      </c>
      <c r="B5103" s="30" t="s">
        <v>8073</v>
      </c>
      <c r="C5103" s="27" t="s">
        <v>48</v>
      </c>
      <c r="D5103" s="27" t="s">
        <v>74</v>
      </c>
      <c r="E5103" s="28" t="s">
        <v>8074</v>
      </c>
    </row>
    <row r="5104" spans="1:5" hidden="1">
      <c r="A5104" s="27">
        <v>40398</v>
      </c>
      <c r="B5104" s="30" t="s">
        <v>8075</v>
      </c>
      <c r="C5104" s="27" t="s">
        <v>48</v>
      </c>
      <c r="D5104" s="27" t="s">
        <v>74</v>
      </c>
      <c r="E5104" s="28" t="s">
        <v>8076</v>
      </c>
    </row>
    <row r="5105" spans="1:5" hidden="1">
      <c r="A5105" s="27">
        <v>40399</v>
      </c>
      <c r="B5105" s="30" t="s">
        <v>8077</v>
      </c>
      <c r="C5105" s="27" t="s">
        <v>48</v>
      </c>
      <c r="D5105" s="27" t="s">
        <v>74</v>
      </c>
      <c r="E5105" s="28" t="s">
        <v>8078</v>
      </c>
    </row>
    <row r="5106" spans="1:5" hidden="1">
      <c r="A5106" s="27">
        <v>40400</v>
      </c>
      <c r="B5106" s="30" t="s">
        <v>3783</v>
      </c>
      <c r="C5106" s="27" t="s">
        <v>165</v>
      </c>
      <c r="D5106" s="27" t="s">
        <v>74</v>
      </c>
      <c r="E5106" s="28" t="s">
        <v>3784</v>
      </c>
    </row>
    <row r="5107" spans="1:5" hidden="1">
      <c r="A5107" s="27">
        <v>40401</v>
      </c>
      <c r="B5107" s="30" t="s">
        <v>3779</v>
      </c>
      <c r="C5107" s="27" t="s">
        <v>165</v>
      </c>
      <c r="D5107" s="27" t="s">
        <v>74</v>
      </c>
      <c r="E5107" s="28" t="s">
        <v>3780</v>
      </c>
    </row>
    <row r="5108" spans="1:5" hidden="1">
      <c r="A5108" s="27">
        <v>40402</v>
      </c>
      <c r="B5108" s="30" t="s">
        <v>3781</v>
      </c>
      <c r="C5108" s="27" t="s">
        <v>165</v>
      </c>
      <c r="D5108" s="27" t="s">
        <v>74</v>
      </c>
      <c r="E5108" s="28" t="s">
        <v>3782</v>
      </c>
    </row>
    <row r="5109" spans="1:5" ht="26.4" hidden="1">
      <c r="A5109" s="27">
        <v>40406</v>
      </c>
      <c r="B5109" s="30" t="s">
        <v>6606</v>
      </c>
      <c r="C5109" s="27" t="s">
        <v>48</v>
      </c>
      <c r="D5109" s="27" t="s">
        <v>49</v>
      </c>
      <c r="E5109" s="28" t="s">
        <v>6607</v>
      </c>
    </row>
    <row r="5110" spans="1:5" hidden="1">
      <c r="A5110" s="27">
        <v>40408</v>
      </c>
      <c r="B5110" s="30" t="s">
        <v>3254</v>
      </c>
      <c r="C5110" s="27" t="s">
        <v>48</v>
      </c>
      <c r="D5110" s="27" t="s">
        <v>49</v>
      </c>
      <c r="E5110" s="28" t="s">
        <v>388</v>
      </c>
    </row>
    <row r="5111" spans="1:5" hidden="1">
      <c r="A5111" s="27">
        <v>40409</v>
      </c>
      <c r="B5111" s="30" t="s">
        <v>3255</v>
      </c>
      <c r="C5111" s="27" t="s">
        <v>48</v>
      </c>
      <c r="D5111" s="27" t="s">
        <v>49</v>
      </c>
      <c r="E5111" s="28" t="s">
        <v>1642</v>
      </c>
    </row>
    <row r="5112" spans="1:5" ht="26.4" hidden="1">
      <c r="A5112" s="27">
        <v>40410</v>
      </c>
      <c r="B5112" s="30" t="s">
        <v>230</v>
      </c>
      <c r="C5112" s="27" t="s">
        <v>48</v>
      </c>
      <c r="D5112" s="27" t="s">
        <v>74</v>
      </c>
      <c r="E5112" s="28" t="s">
        <v>231</v>
      </c>
    </row>
    <row r="5113" spans="1:5" ht="26.4" hidden="1">
      <c r="A5113" s="27">
        <v>40411</v>
      </c>
      <c r="B5113" s="30" t="s">
        <v>232</v>
      </c>
      <c r="C5113" s="27" t="s">
        <v>48</v>
      </c>
      <c r="D5113" s="27" t="s">
        <v>74</v>
      </c>
      <c r="E5113" s="28" t="s">
        <v>233</v>
      </c>
    </row>
    <row r="5114" spans="1:5" ht="26.4" hidden="1">
      <c r="A5114" s="27">
        <v>40412</v>
      </c>
      <c r="B5114" s="30" t="s">
        <v>234</v>
      </c>
      <c r="C5114" s="27" t="s">
        <v>48</v>
      </c>
      <c r="D5114" s="27" t="s">
        <v>74</v>
      </c>
      <c r="E5114" s="28" t="s">
        <v>235</v>
      </c>
    </row>
    <row r="5115" spans="1:5" hidden="1">
      <c r="A5115" s="27">
        <v>40413</v>
      </c>
      <c r="B5115" s="30" t="s">
        <v>3402</v>
      </c>
      <c r="C5115" s="27" t="s">
        <v>48</v>
      </c>
      <c r="D5115" s="27" t="s">
        <v>74</v>
      </c>
      <c r="E5115" s="28" t="s">
        <v>3403</v>
      </c>
    </row>
    <row r="5116" spans="1:5" hidden="1">
      <c r="A5116" s="27">
        <v>40414</v>
      </c>
      <c r="B5116" s="30" t="s">
        <v>3318</v>
      </c>
      <c r="C5116" s="27" t="s">
        <v>48</v>
      </c>
      <c r="D5116" s="27" t="s">
        <v>74</v>
      </c>
      <c r="E5116" s="28" t="s">
        <v>3319</v>
      </c>
    </row>
    <row r="5117" spans="1:5" hidden="1">
      <c r="A5117" s="27">
        <v>40415</v>
      </c>
      <c r="B5117" s="30" t="s">
        <v>3404</v>
      </c>
      <c r="C5117" s="27" t="s">
        <v>48</v>
      </c>
      <c r="D5117" s="27" t="s">
        <v>74</v>
      </c>
      <c r="E5117" s="28" t="s">
        <v>371</v>
      </c>
    </row>
    <row r="5118" spans="1:5" hidden="1">
      <c r="A5118" s="27">
        <v>40416</v>
      </c>
      <c r="B5118" s="30" t="s">
        <v>3320</v>
      </c>
      <c r="C5118" s="27" t="s">
        <v>48</v>
      </c>
      <c r="D5118" s="27" t="s">
        <v>74</v>
      </c>
      <c r="E5118" s="28" t="s">
        <v>3321</v>
      </c>
    </row>
    <row r="5119" spans="1:5" hidden="1">
      <c r="A5119" s="27">
        <v>40417</v>
      </c>
      <c r="B5119" s="30" t="s">
        <v>3405</v>
      </c>
      <c r="C5119" s="27" t="s">
        <v>48</v>
      </c>
      <c r="D5119" s="27" t="s">
        <v>74</v>
      </c>
      <c r="E5119" s="28" t="s">
        <v>3406</v>
      </c>
    </row>
    <row r="5120" spans="1:5" hidden="1">
      <c r="A5120" s="27">
        <v>40418</v>
      </c>
      <c r="B5120" s="30" t="s">
        <v>3322</v>
      </c>
      <c r="C5120" s="27" t="s">
        <v>48</v>
      </c>
      <c r="D5120" s="27" t="s">
        <v>74</v>
      </c>
      <c r="E5120" s="28" t="s">
        <v>3323</v>
      </c>
    </row>
    <row r="5121" spans="1:5" hidden="1">
      <c r="A5121" s="27">
        <v>40419</v>
      </c>
      <c r="B5121" s="30" t="s">
        <v>8003</v>
      </c>
      <c r="C5121" s="27" t="s">
        <v>48</v>
      </c>
      <c r="D5121" s="27" t="s">
        <v>74</v>
      </c>
      <c r="E5121" s="28" t="s">
        <v>343</v>
      </c>
    </row>
    <row r="5122" spans="1:5" hidden="1">
      <c r="A5122" s="27">
        <v>40420</v>
      </c>
      <c r="B5122" s="30" t="s">
        <v>8004</v>
      </c>
      <c r="C5122" s="27" t="s">
        <v>48</v>
      </c>
      <c r="D5122" s="27" t="s">
        <v>74</v>
      </c>
      <c r="E5122" s="28" t="s">
        <v>8005</v>
      </c>
    </row>
    <row r="5123" spans="1:5" hidden="1">
      <c r="A5123" s="27">
        <v>40421</v>
      </c>
      <c r="B5123" s="30" t="s">
        <v>8006</v>
      </c>
      <c r="C5123" s="27" t="s">
        <v>48</v>
      </c>
      <c r="D5123" s="27" t="s">
        <v>74</v>
      </c>
      <c r="E5123" s="28" t="s">
        <v>8007</v>
      </c>
    </row>
    <row r="5124" spans="1:5" ht="26.4" hidden="1">
      <c r="A5124" s="27">
        <v>40422</v>
      </c>
      <c r="B5124" s="30" t="s">
        <v>3398</v>
      </c>
      <c r="C5124" s="27" t="s">
        <v>48</v>
      </c>
      <c r="D5124" s="27" t="s">
        <v>74</v>
      </c>
      <c r="E5124" s="28" t="s">
        <v>3399</v>
      </c>
    </row>
    <row r="5125" spans="1:5" hidden="1">
      <c r="A5125" s="27">
        <v>40423</v>
      </c>
      <c r="B5125" s="30" t="s">
        <v>3306</v>
      </c>
      <c r="C5125" s="27" t="s">
        <v>48</v>
      </c>
      <c r="D5125" s="27" t="s">
        <v>74</v>
      </c>
      <c r="E5125" s="28" t="s">
        <v>3307</v>
      </c>
    </row>
    <row r="5126" spans="1:5" ht="26.4" hidden="1">
      <c r="A5126" s="27">
        <v>40424</v>
      </c>
      <c r="B5126" s="30" t="s">
        <v>2216</v>
      </c>
      <c r="C5126" s="27" t="s">
        <v>172</v>
      </c>
      <c r="D5126" s="27" t="s">
        <v>49</v>
      </c>
      <c r="E5126" s="28" t="s">
        <v>811</v>
      </c>
    </row>
    <row r="5127" spans="1:5" hidden="1">
      <c r="A5127" s="27">
        <v>40425</v>
      </c>
      <c r="B5127" s="30" t="s">
        <v>2260</v>
      </c>
      <c r="C5127" s="27" t="s">
        <v>172</v>
      </c>
      <c r="D5127" s="27" t="s">
        <v>49</v>
      </c>
      <c r="E5127" s="28" t="s">
        <v>1085</v>
      </c>
    </row>
    <row r="5128" spans="1:5" ht="26.4" hidden="1">
      <c r="A5128" s="27">
        <v>40432</v>
      </c>
      <c r="B5128" s="30" t="s">
        <v>3975</v>
      </c>
      <c r="C5128" s="27" t="s">
        <v>48</v>
      </c>
      <c r="D5128" s="27" t="s">
        <v>74</v>
      </c>
      <c r="E5128" s="28" t="s">
        <v>3782</v>
      </c>
    </row>
    <row r="5129" spans="1:5" ht="26.4" hidden="1">
      <c r="A5129" s="27">
        <v>40433</v>
      </c>
      <c r="B5129" s="30" t="s">
        <v>3977</v>
      </c>
      <c r="C5129" s="27" t="s">
        <v>48</v>
      </c>
      <c r="D5129" s="27" t="s">
        <v>74</v>
      </c>
      <c r="E5129" s="28" t="s">
        <v>3978</v>
      </c>
    </row>
    <row r="5130" spans="1:5" ht="26.4" hidden="1">
      <c r="A5130" s="27">
        <v>40435</v>
      </c>
      <c r="B5130" s="30" t="s">
        <v>6616</v>
      </c>
      <c r="C5130" s="27" t="s">
        <v>48</v>
      </c>
      <c r="D5130" s="27" t="s">
        <v>49</v>
      </c>
      <c r="E5130" s="28" t="s">
        <v>6617</v>
      </c>
    </row>
    <row r="5131" spans="1:5" ht="26.4" hidden="1">
      <c r="A5131" s="27">
        <v>40436</v>
      </c>
      <c r="B5131" s="30" t="s">
        <v>4375</v>
      </c>
      <c r="C5131" s="27" t="s">
        <v>71</v>
      </c>
      <c r="D5131" s="27" t="s">
        <v>74</v>
      </c>
      <c r="E5131" s="28" t="s">
        <v>4376</v>
      </c>
    </row>
    <row r="5132" spans="1:5" ht="26.4" hidden="1">
      <c r="A5132" s="27">
        <v>40438</v>
      </c>
      <c r="B5132" s="30" t="s">
        <v>4373</v>
      </c>
      <c r="C5132" s="27" t="s">
        <v>71</v>
      </c>
      <c r="D5132" s="27" t="s">
        <v>74</v>
      </c>
      <c r="E5132" s="28" t="s">
        <v>4374</v>
      </c>
    </row>
    <row r="5133" spans="1:5" ht="26.4" hidden="1">
      <c r="A5133" s="27">
        <v>40440</v>
      </c>
      <c r="B5133" s="30" t="s">
        <v>4364</v>
      </c>
      <c r="C5133" s="27" t="s">
        <v>71</v>
      </c>
      <c r="D5133" s="27" t="s">
        <v>74</v>
      </c>
      <c r="E5133" s="28" t="s">
        <v>4365</v>
      </c>
    </row>
    <row r="5134" spans="1:5" ht="26.4" hidden="1">
      <c r="A5134" s="27">
        <v>40441</v>
      </c>
      <c r="B5134" s="30" t="s">
        <v>4366</v>
      </c>
      <c r="C5134" s="27" t="s">
        <v>71</v>
      </c>
      <c r="D5134" s="27" t="s">
        <v>74</v>
      </c>
      <c r="E5134" s="28" t="s">
        <v>4367</v>
      </c>
    </row>
    <row r="5135" spans="1:5" ht="26.4" hidden="1">
      <c r="A5135" s="27">
        <v>40449</v>
      </c>
      <c r="B5135" s="30" t="s">
        <v>4368</v>
      </c>
      <c r="C5135" s="27" t="s">
        <v>71</v>
      </c>
      <c r="D5135" s="27" t="s">
        <v>74</v>
      </c>
      <c r="E5135" s="28" t="s">
        <v>4369</v>
      </c>
    </row>
    <row r="5136" spans="1:5" ht="26.4" hidden="1">
      <c r="A5136" s="27">
        <v>40451</v>
      </c>
      <c r="B5136" s="30" t="s">
        <v>4340</v>
      </c>
      <c r="C5136" s="27" t="s">
        <v>62</v>
      </c>
      <c r="D5136" s="27" t="s">
        <v>74</v>
      </c>
      <c r="E5136" s="28" t="s">
        <v>4341</v>
      </c>
    </row>
    <row r="5137" spans="1:5" ht="26.4" hidden="1">
      <c r="A5137" s="27">
        <v>40452</v>
      </c>
      <c r="B5137" s="30" t="s">
        <v>4344</v>
      </c>
      <c r="C5137" s="27" t="s">
        <v>62</v>
      </c>
      <c r="D5137" s="27" t="s">
        <v>74</v>
      </c>
      <c r="E5137" s="28" t="s">
        <v>4345</v>
      </c>
    </row>
    <row r="5138" spans="1:5" ht="26.4" hidden="1">
      <c r="A5138" s="27">
        <v>40453</v>
      </c>
      <c r="B5138" s="30" t="s">
        <v>4342</v>
      </c>
      <c r="C5138" s="27" t="s">
        <v>62</v>
      </c>
      <c r="D5138" s="27" t="s">
        <v>74</v>
      </c>
      <c r="E5138" s="28" t="s">
        <v>4343</v>
      </c>
    </row>
    <row r="5139" spans="1:5" ht="26.4" hidden="1">
      <c r="A5139" s="27">
        <v>40514</v>
      </c>
      <c r="B5139" s="30" t="s">
        <v>9364</v>
      </c>
      <c r="C5139" s="27" t="s">
        <v>175</v>
      </c>
      <c r="D5139" s="27" t="s">
        <v>53</v>
      </c>
      <c r="E5139" s="28" t="s">
        <v>321</v>
      </c>
    </row>
    <row r="5140" spans="1:5" ht="26.4" hidden="1">
      <c r="A5140" s="27">
        <v>40515</v>
      </c>
      <c r="B5140" s="30" t="s">
        <v>1134</v>
      </c>
      <c r="C5140" s="27" t="s">
        <v>62</v>
      </c>
      <c r="D5140" s="27" t="s">
        <v>49</v>
      </c>
      <c r="E5140" s="28" t="s">
        <v>1135</v>
      </c>
    </row>
    <row r="5141" spans="1:5" ht="26.4" hidden="1">
      <c r="A5141" s="27">
        <v>40516</v>
      </c>
      <c r="B5141" s="30" t="s">
        <v>1136</v>
      </c>
      <c r="C5141" s="27" t="s">
        <v>62</v>
      </c>
      <c r="D5141" s="27" t="s">
        <v>49</v>
      </c>
      <c r="E5141" s="28" t="s">
        <v>1137</v>
      </c>
    </row>
    <row r="5142" spans="1:5" ht="26.4" hidden="1">
      <c r="A5142" s="27">
        <v>40517</v>
      </c>
      <c r="B5142" s="30" t="s">
        <v>1130</v>
      </c>
      <c r="C5142" s="27" t="s">
        <v>62</v>
      </c>
      <c r="D5142" s="27" t="s">
        <v>49</v>
      </c>
      <c r="E5142" s="28" t="s">
        <v>1131</v>
      </c>
    </row>
    <row r="5143" spans="1:5" ht="26.4" hidden="1">
      <c r="A5143" s="27">
        <v>40519</v>
      </c>
      <c r="B5143" s="30" t="s">
        <v>2907</v>
      </c>
      <c r="C5143" s="27" t="s">
        <v>48</v>
      </c>
      <c r="D5143" s="27" t="s">
        <v>49</v>
      </c>
      <c r="E5143" s="28" t="s">
        <v>2908</v>
      </c>
    </row>
    <row r="5144" spans="1:5" ht="26.4" hidden="1">
      <c r="A5144" s="27">
        <v>40520</v>
      </c>
      <c r="B5144" s="30" t="s">
        <v>1132</v>
      </c>
      <c r="C5144" s="27" t="s">
        <v>62</v>
      </c>
      <c r="D5144" s="27" t="s">
        <v>49</v>
      </c>
      <c r="E5144" s="28" t="s">
        <v>1133</v>
      </c>
    </row>
    <row r="5145" spans="1:5" ht="26.4" hidden="1">
      <c r="A5145" s="27">
        <v>40521</v>
      </c>
      <c r="B5145" s="30" t="s">
        <v>3672</v>
      </c>
      <c r="C5145" s="27" t="s">
        <v>48</v>
      </c>
      <c r="D5145" s="27" t="s">
        <v>49</v>
      </c>
      <c r="E5145" s="28" t="s">
        <v>3673</v>
      </c>
    </row>
    <row r="5146" spans="1:5" ht="39.6" hidden="1">
      <c r="A5146" s="27">
        <v>40524</v>
      </c>
      <c r="B5146" s="30" t="s">
        <v>1144</v>
      </c>
      <c r="C5146" s="27" t="s">
        <v>62</v>
      </c>
      <c r="D5146" s="27" t="s">
        <v>49</v>
      </c>
      <c r="E5146" s="28" t="s">
        <v>1139</v>
      </c>
    </row>
    <row r="5147" spans="1:5" ht="39.6" hidden="1">
      <c r="A5147" s="27">
        <v>40525</v>
      </c>
      <c r="B5147" s="30" t="s">
        <v>1138</v>
      </c>
      <c r="C5147" s="27" t="s">
        <v>62</v>
      </c>
      <c r="D5147" s="27" t="s">
        <v>49</v>
      </c>
      <c r="E5147" s="28" t="s">
        <v>1139</v>
      </c>
    </row>
    <row r="5148" spans="1:5" ht="26.4" hidden="1">
      <c r="A5148" s="27">
        <v>40527</v>
      </c>
      <c r="B5148" s="30" t="s">
        <v>4516</v>
      </c>
      <c r="C5148" s="27" t="s">
        <v>48</v>
      </c>
      <c r="D5148" s="27" t="s">
        <v>74</v>
      </c>
      <c r="E5148" s="28" t="s">
        <v>4517</v>
      </c>
    </row>
    <row r="5149" spans="1:5" ht="39.6" hidden="1">
      <c r="A5149" s="27">
        <v>40529</v>
      </c>
      <c r="B5149" s="30" t="s">
        <v>1140</v>
      </c>
      <c r="C5149" s="27" t="s">
        <v>62</v>
      </c>
      <c r="D5149" s="27" t="s">
        <v>49</v>
      </c>
      <c r="E5149" s="28" t="s">
        <v>1141</v>
      </c>
    </row>
    <row r="5150" spans="1:5" ht="26.4" hidden="1">
      <c r="A5150" s="27">
        <v>40534</v>
      </c>
      <c r="B5150" s="30" t="s">
        <v>6074</v>
      </c>
      <c r="C5150" s="27" t="s">
        <v>48</v>
      </c>
      <c r="D5150" s="27" t="s">
        <v>49</v>
      </c>
      <c r="E5150" s="28" t="s">
        <v>6075</v>
      </c>
    </row>
    <row r="5151" spans="1:5">
      <c r="A5151" s="27">
        <v>40535</v>
      </c>
      <c r="B5151" s="30" t="s">
        <v>6562</v>
      </c>
      <c r="C5151" s="27" t="s">
        <v>172</v>
      </c>
      <c r="D5151" s="27" t="s">
        <v>49</v>
      </c>
      <c r="E5151" s="28" t="s">
        <v>6560</v>
      </c>
    </row>
    <row r="5152" spans="1:5" ht="26.4">
      <c r="A5152" s="27">
        <v>40536</v>
      </c>
      <c r="B5152" s="30" t="s">
        <v>6561</v>
      </c>
      <c r="C5152" s="27" t="s">
        <v>172</v>
      </c>
      <c r="D5152" s="27" t="s">
        <v>49</v>
      </c>
      <c r="E5152" s="28" t="s">
        <v>6560</v>
      </c>
    </row>
    <row r="5153" spans="1:5" ht="26.4">
      <c r="A5153" s="27">
        <v>40537</v>
      </c>
      <c r="B5153" s="30" t="s">
        <v>6559</v>
      </c>
      <c r="C5153" s="27" t="s">
        <v>172</v>
      </c>
      <c r="D5153" s="27" t="s">
        <v>49</v>
      </c>
      <c r="E5153" s="28" t="s">
        <v>6560</v>
      </c>
    </row>
    <row r="5154" spans="1:5" hidden="1">
      <c r="A5154" s="27">
        <v>40547</v>
      </c>
      <c r="B5154" s="30" t="s">
        <v>6416</v>
      </c>
      <c r="C5154" s="27" t="s">
        <v>4173</v>
      </c>
      <c r="D5154" s="27" t="s">
        <v>49</v>
      </c>
      <c r="E5154" s="28" t="s">
        <v>6417</v>
      </c>
    </row>
    <row r="5155" spans="1:5" ht="26.4" hidden="1">
      <c r="A5155" s="27">
        <v>40549</v>
      </c>
      <c r="B5155" s="30" t="s">
        <v>6432</v>
      </c>
      <c r="C5155" s="27" t="s">
        <v>4173</v>
      </c>
      <c r="D5155" s="27" t="s">
        <v>49</v>
      </c>
      <c r="E5155" s="28" t="s">
        <v>6433</v>
      </c>
    </row>
    <row r="5156" spans="1:5" ht="26.4" hidden="1">
      <c r="A5156" s="27">
        <v>40552</v>
      </c>
      <c r="B5156" s="30" t="s">
        <v>6430</v>
      </c>
      <c r="C5156" s="27" t="s">
        <v>4173</v>
      </c>
      <c r="D5156" s="27" t="s">
        <v>49</v>
      </c>
      <c r="E5156" s="28" t="s">
        <v>6431</v>
      </c>
    </row>
    <row r="5157" spans="1:5" hidden="1">
      <c r="A5157" s="27">
        <v>40553</v>
      </c>
      <c r="B5157" s="30" t="s">
        <v>402</v>
      </c>
      <c r="C5157" s="27" t="s">
        <v>71</v>
      </c>
      <c r="D5157" s="27" t="s">
        <v>53</v>
      </c>
      <c r="E5157" s="28" t="s">
        <v>403</v>
      </c>
    </row>
    <row r="5158" spans="1:5" hidden="1">
      <c r="A5158" s="27">
        <v>40568</v>
      </c>
      <c r="B5158" s="30" t="s">
        <v>7063</v>
      </c>
      <c r="C5158" s="27" t="s">
        <v>172</v>
      </c>
      <c r="D5158" s="27" t="s">
        <v>49</v>
      </c>
      <c r="E5158" s="28" t="s">
        <v>7064</v>
      </c>
    </row>
    <row r="5159" spans="1:5" ht="26.4">
      <c r="A5159" s="27">
        <v>40598</v>
      </c>
      <c r="B5159" s="30" t="s">
        <v>6594</v>
      </c>
      <c r="C5159" s="27" t="s">
        <v>172</v>
      </c>
      <c r="D5159" s="27" t="s">
        <v>49</v>
      </c>
      <c r="E5159" s="28" t="s">
        <v>6560</v>
      </c>
    </row>
    <row r="5160" spans="1:5" ht="26.4" hidden="1">
      <c r="A5160" s="27">
        <v>40607</v>
      </c>
      <c r="B5160" s="30" t="s">
        <v>2032</v>
      </c>
      <c r="C5160" s="27" t="s">
        <v>48</v>
      </c>
      <c r="D5160" s="27" t="s">
        <v>49</v>
      </c>
      <c r="E5160" s="28" t="s">
        <v>2033</v>
      </c>
    </row>
    <row r="5161" spans="1:5" ht="26.4" hidden="1">
      <c r="A5161" s="27">
        <v>40623</v>
      </c>
      <c r="B5161" s="30" t="s">
        <v>2375</v>
      </c>
      <c r="C5161" s="27" t="s">
        <v>922</v>
      </c>
      <c r="D5161" s="27" t="s">
        <v>49</v>
      </c>
      <c r="E5161" s="28" t="s">
        <v>2376</v>
      </c>
    </row>
    <row r="5162" spans="1:5" hidden="1">
      <c r="A5162" s="27">
        <v>40624</v>
      </c>
      <c r="B5162" s="30" t="s">
        <v>8630</v>
      </c>
      <c r="C5162" s="27" t="s">
        <v>165</v>
      </c>
      <c r="D5162" s="27" t="s">
        <v>49</v>
      </c>
      <c r="E5162" s="28" t="s">
        <v>1393</v>
      </c>
    </row>
    <row r="5163" spans="1:5" ht="26.4" hidden="1">
      <c r="A5163" s="27">
        <v>40626</v>
      </c>
      <c r="B5163" s="30" t="s">
        <v>8603</v>
      </c>
      <c r="C5163" s="27" t="s">
        <v>165</v>
      </c>
      <c r="D5163" s="27" t="s">
        <v>49</v>
      </c>
      <c r="E5163" s="28" t="s">
        <v>8604</v>
      </c>
    </row>
    <row r="5164" spans="1:5" ht="39.6" hidden="1">
      <c r="A5164" s="27">
        <v>40635</v>
      </c>
      <c r="B5164" s="30" t="s">
        <v>3929</v>
      </c>
      <c r="C5164" s="27" t="s">
        <v>48</v>
      </c>
      <c r="D5164" s="27" t="s">
        <v>49</v>
      </c>
      <c r="E5164" s="28" t="s">
        <v>3930</v>
      </c>
    </row>
    <row r="5165" spans="1:5" ht="39.6" hidden="1">
      <c r="A5165" s="27">
        <v>40636</v>
      </c>
      <c r="B5165" s="30" t="s">
        <v>3945</v>
      </c>
      <c r="C5165" s="27" t="s">
        <v>48</v>
      </c>
      <c r="D5165" s="27" t="s">
        <v>49</v>
      </c>
      <c r="E5165" s="28" t="s">
        <v>3946</v>
      </c>
    </row>
    <row r="5166" spans="1:5" ht="26.4" hidden="1">
      <c r="A5166" s="27">
        <v>40637</v>
      </c>
      <c r="B5166" s="30" t="s">
        <v>5895</v>
      </c>
      <c r="C5166" s="27" t="s">
        <v>48</v>
      </c>
      <c r="D5166" s="27" t="s">
        <v>74</v>
      </c>
      <c r="E5166" s="28" t="s">
        <v>5896</v>
      </c>
    </row>
    <row r="5167" spans="1:5" ht="26.4" hidden="1">
      <c r="A5167" s="27">
        <v>40647</v>
      </c>
      <c r="B5167" s="30" t="s">
        <v>6690</v>
      </c>
      <c r="C5167" s="27" t="s">
        <v>62</v>
      </c>
      <c r="D5167" s="27" t="s">
        <v>49</v>
      </c>
      <c r="E5167" s="28" t="s">
        <v>6691</v>
      </c>
    </row>
    <row r="5168" spans="1:5" hidden="1">
      <c r="A5168" s="27">
        <v>40648</v>
      </c>
      <c r="B5168" s="30" t="s">
        <v>6680</v>
      </c>
      <c r="C5168" s="27" t="s">
        <v>62</v>
      </c>
      <c r="D5168" s="27" t="s">
        <v>49</v>
      </c>
      <c r="E5168" s="28" t="s">
        <v>6681</v>
      </c>
    </row>
    <row r="5169" spans="1:5" hidden="1">
      <c r="A5169" s="27">
        <v>40649</v>
      </c>
      <c r="B5169" s="30" t="s">
        <v>6682</v>
      </c>
      <c r="C5169" s="27" t="s">
        <v>62</v>
      </c>
      <c r="D5169" s="27" t="s">
        <v>49</v>
      </c>
      <c r="E5169" s="28" t="s">
        <v>6683</v>
      </c>
    </row>
    <row r="5170" spans="1:5" hidden="1">
      <c r="A5170" s="27">
        <v>40650</v>
      </c>
      <c r="B5170" s="30" t="s">
        <v>6684</v>
      </c>
      <c r="C5170" s="27" t="s">
        <v>62</v>
      </c>
      <c r="D5170" s="27" t="s">
        <v>49</v>
      </c>
      <c r="E5170" s="28" t="s">
        <v>6685</v>
      </c>
    </row>
    <row r="5171" spans="1:5" hidden="1">
      <c r="A5171" s="27">
        <v>40651</v>
      </c>
      <c r="B5171" s="30" t="s">
        <v>6686</v>
      </c>
      <c r="C5171" s="27" t="s">
        <v>62</v>
      </c>
      <c r="D5171" s="27" t="s">
        <v>49</v>
      </c>
      <c r="E5171" s="28" t="s">
        <v>6687</v>
      </c>
    </row>
    <row r="5172" spans="1:5" hidden="1">
      <c r="A5172" s="27">
        <v>40652</v>
      </c>
      <c r="B5172" s="30" t="s">
        <v>6688</v>
      </c>
      <c r="C5172" s="27" t="s">
        <v>62</v>
      </c>
      <c r="D5172" s="27" t="s">
        <v>49</v>
      </c>
      <c r="E5172" s="28" t="s">
        <v>6689</v>
      </c>
    </row>
    <row r="5173" spans="1:5" hidden="1">
      <c r="A5173" s="27">
        <v>40653</v>
      </c>
      <c r="B5173" s="30" t="s">
        <v>6692</v>
      </c>
      <c r="C5173" s="27" t="s">
        <v>62</v>
      </c>
      <c r="D5173" s="27" t="s">
        <v>49</v>
      </c>
      <c r="E5173" s="28" t="s">
        <v>6693</v>
      </c>
    </row>
    <row r="5174" spans="1:5" ht="26.4" hidden="1">
      <c r="A5174" s="27">
        <v>40654</v>
      </c>
      <c r="B5174" s="30" t="s">
        <v>6706</v>
      </c>
      <c r="C5174" s="27" t="s">
        <v>62</v>
      </c>
      <c r="D5174" s="27" t="s">
        <v>49</v>
      </c>
      <c r="E5174" s="28" t="s">
        <v>6707</v>
      </c>
    </row>
    <row r="5175" spans="1:5" ht="66" hidden="1">
      <c r="A5175" s="27">
        <v>40659</v>
      </c>
      <c r="B5175" s="30" t="s">
        <v>4749</v>
      </c>
      <c r="C5175" s="27" t="s">
        <v>62</v>
      </c>
      <c r="D5175" s="27" t="s">
        <v>49</v>
      </c>
      <c r="E5175" s="28" t="s">
        <v>4750</v>
      </c>
    </row>
    <row r="5176" spans="1:5" ht="66" hidden="1">
      <c r="A5176" s="27">
        <v>40660</v>
      </c>
      <c r="B5176" s="30" t="s">
        <v>4751</v>
      </c>
      <c r="C5176" s="27" t="s">
        <v>62</v>
      </c>
      <c r="D5176" s="27" t="s">
        <v>49</v>
      </c>
      <c r="E5176" s="28" t="s">
        <v>4752</v>
      </c>
    </row>
    <row r="5177" spans="1:5" ht="66" hidden="1">
      <c r="A5177" s="27">
        <v>40661</v>
      </c>
      <c r="B5177" s="30" t="s">
        <v>4753</v>
      </c>
      <c r="C5177" s="27" t="s">
        <v>62</v>
      </c>
      <c r="D5177" s="27" t="s">
        <v>49</v>
      </c>
      <c r="E5177" s="28" t="s">
        <v>4754</v>
      </c>
    </row>
    <row r="5178" spans="1:5" ht="52.8" hidden="1">
      <c r="A5178" s="27">
        <v>40662</v>
      </c>
      <c r="B5178" s="30" t="s">
        <v>4680</v>
      </c>
      <c r="C5178" s="27" t="s">
        <v>48</v>
      </c>
      <c r="D5178" s="27" t="s">
        <v>49</v>
      </c>
      <c r="E5178" s="28" t="s">
        <v>4681</v>
      </c>
    </row>
    <row r="5179" spans="1:5">
      <c r="A5179" s="27">
        <v>40664</v>
      </c>
      <c r="B5179" s="30" t="s">
        <v>6568</v>
      </c>
      <c r="C5179" s="27" t="s">
        <v>172</v>
      </c>
      <c r="D5179" s="27" t="s">
        <v>49</v>
      </c>
      <c r="E5179" s="28" t="s">
        <v>6569</v>
      </c>
    </row>
    <row r="5180" spans="1:5" ht="26.4" hidden="1">
      <c r="A5180" s="27">
        <v>40671</v>
      </c>
      <c r="B5180" s="30" t="s">
        <v>6762</v>
      </c>
      <c r="C5180" s="27" t="s">
        <v>62</v>
      </c>
      <c r="D5180" s="27" t="s">
        <v>49</v>
      </c>
      <c r="E5180" s="28" t="s">
        <v>6763</v>
      </c>
    </row>
    <row r="5181" spans="1:5" ht="66" hidden="1">
      <c r="A5181" s="27">
        <v>40699</v>
      </c>
      <c r="B5181" s="30" t="s">
        <v>2472</v>
      </c>
      <c r="C5181" s="27" t="s">
        <v>48</v>
      </c>
      <c r="D5181" s="27" t="s">
        <v>49</v>
      </c>
      <c r="E5181" s="28" t="s">
        <v>2473</v>
      </c>
    </row>
    <row r="5182" spans="1:5" ht="66" hidden="1">
      <c r="A5182" s="27">
        <v>40700</v>
      </c>
      <c r="B5182" s="30" t="s">
        <v>2480</v>
      </c>
      <c r="C5182" s="27" t="s">
        <v>48</v>
      </c>
      <c r="D5182" s="27" t="s">
        <v>49</v>
      </c>
      <c r="E5182" s="28" t="s">
        <v>2481</v>
      </c>
    </row>
    <row r="5183" spans="1:5" ht="66" hidden="1">
      <c r="A5183" s="27">
        <v>40701</v>
      </c>
      <c r="B5183" s="30" t="s">
        <v>2474</v>
      </c>
      <c r="C5183" s="27" t="s">
        <v>48</v>
      </c>
      <c r="D5183" s="27" t="s">
        <v>49</v>
      </c>
      <c r="E5183" s="28" t="s">
        <v>2475</v>
      </c>
    </row>
    <row r="5184" spans="1:5" ht="26.4" hidden="1">
      <c r="A5184" s="27">
        <v>40703</v>
      </c>
      <c r="B5184" s="30" t="s">
        <v>5916</v>
      </c>
      <c r="C5184" s="27" t="s">
        <v>48</v>
      </c>
      <c r="D5184" s="27" t="s">
        <v>53</v>
      </c>
      <c r="E5184" s="28" t="s">
        <v>5917</v>
      </c>
    </row>
    <row r="5185" spans="1:5" ht="26.4" hidden="1">
      <c r="A5185" s="27">
        <v>40706</v>
      </c>
      <c r="B5185" s="30" t="s">
        <v>8162</v>
      </c>
      <c r="C5185" s="27" t="s">
        <v>62</v>
      </c>
      <c r="D5185" s="27" t="s">
        <v>49</v>
      </c>
      <c r="E5185" s="28" t="s">
        <v>8163</v>
      </c>
    </row>
    <row r="5186" spans="1:5" ht="26.4" hidden="1">
      <c r="A5186" s="27">
        <v>40707</v>
      </c>
      <c r="B5186" s="30" t="s">
        <v>8167</v>
      </c>
      <c r="C5186" s="27" t="s">
        <v>62</v>
      </c>
      <c r="D5186" s="27" t="s">
        <v>49</v>
      </c>
      <c r="E5186" s="28" t="s">
        <v>8168</v>
      </c>
    </row>
    <row r="5187" spans="1:5" ht="26.4" hidden="1">
      <c r="A5187" s="27">
        <v>40789</v>
      </c>
      <c r="B5187" s="30" t="s">
        <v>6608</v>
      </c>
      <c r="C5187" s="27" t="s">
        <v>48</v>
      </c>
      <c r="D5187" s="27" t="s">
        <v>49</v>
      </c>
      <c r="E5187" s="28" t="s">
        <v>6609</v>
      </c>
    </row>
    <row r="5188" spans="1:5" ht="26.4" hidden="1">
      <c r="A5188" s="27">
        <v>40791</v>
      </c>
      <c r="B5188" s="30" t="s">
        <v>6610</v>
      </c>
      <c r="C5188" s="27" t="s">
        <v>48</v>
      </c>
      <c r="D5188" s="27" t="s">
        <v>49</v>
      </c>
      <c r="E5188" s="28" t="s">
        <v>6611</v>
      </c>
    </row>
    <row r="5189" spans="1:5" hidden="1">
      <c r="A5189" s="27">
        <v>40805</v>
      </c>
      <c r="B5189" s="30" t="s">
        <v>3455</v>
      </c>
      <c r="C5189" s="27" t="s">
        <v>409</v>
      </c>
      <c r="D5189" s="27" t="s">
        <v>49</v>
      </c>
      <c r="E5189" s="28" t="s">
        <v>3456</v>
      </c>
    </row>
    <row r="5190" spans="1:5" hidden="1">
      <c r="A5190" s="27">
        <v>40806</v>
      </c>
      <c r="B5190" s="30" t="s">
        <v>3451</v>
      </c>
      <c r="C5190" s="27" t="s">
        <v>409</v>
      </c>
      <c r="D5190" s="27" t="s">
        <v>49</v>
      </c>
      <c r="E5190" s="28" t="s">
        <v>3452</v>
      </c>
    </row>
    <row r="5191" spans="1:5" hidden="1">
      <c r="A5191" s="27">
        <v>40807</v>
      </c>
      <c r="B5191" s="30" t="s">
        <v>3459</v>
      </c>
      <c r="C5191" s="27" t="s">
        <v>409</v>
      </c>
      <c r="D5191" s="27" t="s">
        <v>49</v>
      </c>
      <c r="E5191" s="28" t="s">
        <v>3460</v>
      </c>
    </row>
    <row r="5192" spans="1:5" hidden="1">
      <c r="A5192" s="27">
        <v>40808</v>
      </c>
      <c r="B5192" s="30" t="s">
        <v>3463</v>
      </c>
      <c r="C5192" s="27" t="s">
        <v>409</v>
      </c>
      <c r="D5192" s="27" t="s">
        <v>49</v>
      </c>
      <c r="E5192" s="28" t="s">
        <v>3464</v>
      </c>
    </row>
    <row r="5193" spans="1:5" hidden="1">
      <c r="A5193" s="27">
        <v>40809</v>
      </c>
      <c r="B5193" s="30" t="s">
        <v>465</v>
      </c>
      <c r="C5193" s="27" t="s">
        <v>409</v>
      </c>
      <c r="D5193" s="27" t="s">
        <v>49</v>
      </c>
      <c r="E5193" s="28" t="s">
        <v>466</v>
      </c>
    </row>
    <row r="5194" spans="1:5" hidden="1">
      <c r="A5194" s="27">
        <v>40810</v>
      </c>
      <c r="B5194" s="30" t="s">
        <v>599</v>
      </c>
      <c r="C5194" s="27" t="s">
        <v>409</v>
      </c>
      <c r="D5194" s="27" t="s">
        <v>49</v>
      </c>
      <c r="E5194" s="28" t="s">
        <v>600</v>
      </c>
    </row>
    <row r="5195" spans="1:5" hidden="1">
      <c r="A5195" s="27">
        <v>40811</v>
      </c>
      <c r="B5195" s="30" t="s">
        <v>3887</v>
      </c>
      <c r="C5195" s="27" t="s">
        <v>409</v>
      </c>
      <c r="D5195" s="27" t="s">
        <v>49</v>
      </c>
      <c r="E5195" s="28" t="s">
        <v>3888</v>
      </c>
    </row>
    <row r="5196" spans="1:5" hidden="1">
      <c r="A5196" s="27">
        <v>40812</v>
      </c>
      <c r="B5196" s="30" t="s">
        <v>845</v>
      </c>
      <c r="C5196" s="27" t="s">
        <v>409</v>
      </c>
      <c r="D5196" s="27" t="s">
        <v>49</v>
      </c>
      <c r="E5196" s="28" t="s">
        <v>846</v>
      </c>
    </row>
    <row r="5197" spans="1:5" hidden="1">
      <c r="A5197" s="27">
        <v>40813</v>
      </c>
      <c r="B5197" s="30" t="s">
        <v>3891</v>
      </c>
      <c r="C5197" s="27" t="s">
        <v>409</v>
      </c>
      <c r="D5197" s="27" t="s">
        <v>49</v>
      </c>
      <c r="E5197" s="28" t="s">
        <v>3892</v>
      </c>
    </row>
    <row r="5198" spans="1:5" hidden="1">
      <c r="A5198" s="27">
        <v>40814</v>
      </c>
      <c r="B5198" s="30" t="s">
        <v>3895</v>
      </c>
      <c r="C5198" s="27" t="s">
        <v>409</v>
      </c>
      <c r="D5198" s="27" t="s">
        <v>49</v>
      </c>
      <c r="E5198" s="28" t="s">
        <v>3896</v>
      </c>
    </row>
    <row r="5199" spans="1:5" hidden="1">
      <c r="A5199" s="27">
        <v>40815</v>
      </c>
      <c r="B5199" s="30" t="s">
        <v>778</v>
      </c>
      <c r="C5199" s="27" t="s">
        <v>409</v>
      </c>
      <c r="D5199" s="27" t="s">
        <v>49</v>
      </c>
      <c r="E5199" s="28" t="s">
        <v>779</v>
      </c>
    </row>
    <row r="5200" spans="1:5" hidden="1">
      <c r="A5200" s="27">
        <v>40816</v>
      </c>
      <c r="B5200" s="30" t="s">
        <v>786</v>
      </c>
      <c r="C5200" s="27" t="s">
        <v>409</v>
      </c>
      <c r="D5200" s="27" t="s">
        <v>49</v>
      </c>
      <c r="E5200" s="28" t="s">
        <v>787</v>
      </c>
    </row>
    <row r="5201" spans="1:5" hidden="1">
      <c r="A5201" s="27">
        <v>40817</v>
      </c>
      <c r="B5201" s="30" t="s">
        <v>790</v>
      </c>
      <c r="C5201" s="27" t="s">
        <v>409</v>
      </c>
      <c r="D5201" s="27" t="s">
        <v>49</v>
      </c>
      <c r="E5201" s="28" t="s">
        <v>791</v>
      </c>
    </row>
    <row r="5202" spans="1:5" hidden="1">
      <c r="A5202" s="27">
        <v>40818</v>
      </c>
      <c r="B5202" s="30" t="s">
        <v>3872</v>
      </c>
      <c r="C5202" s="27" t="s">
        <v>409</v>
      </c>
      <c r="D5202" s="27" t="s">
        <v>49</v>
      </c>
      <c r="E5202" s="28" t="s">
        <v>3873</v>
      </c>
    </row>
    <row r="5203" spans="1:5" hidden="1">
      <c r="A5203" s="27">
        <v>40819</v>
      </c>
      <c r="B5203" s="30" t="s">
        <v>6005</v>
      </c>
      <c r="C5203" s="27" t="s">
        <v>409</v>
      </c>
      <c r="D5203" s="27" t="s">
        <v>49</v>
      </c>
      <c r="E5203" s="28" t="s">
        <v>6006</v>
      </c>
    </row>
    <row r="5204" spans="1:5" hidden="1">
      <c r="A5204" s="27">
        <v>40820</v>
      </c>
      <c r="B5204" s="30" t="s">
        <v>8457</v>
      </c>
      <c r="C5204" s="27" t="s">
        <v>409</v>
      </c>
      <c r="D5204" s="27" t="s">
        <v>49</v>
      </c>
      <c r="E5204" s="28" t="s">
        <v>466</v>
      </c>
    </row>
    <row r="5205" spans="1:5" ht="26.4" hidden="1">
      <c r="A5205" s="27">
        <v>40839</v>
      </c>
      <c r="B5205" s="30" t="s">
        <v>6428</v>
      </c>
      <c r="C5205" s="27" t="s">
        <v>4173</v>
      </c>
      <c r="D5205" s="27" t="s">
        <v>49</v>
      </c>
      <c r="E5205" s="28" t="s">
        <v>6429</v>
      </c>
    </row>
    <row r="5206" spans="1:5" hidden="1">
      <c r="A5206" s="27">
        <v>40861</v>
      </c>
      <c r="B5206" s="30" t="s">
        <v>8543</v>
      </c>
      <c r="C5206" s="27" t="s">
        <v>409</v>
      </c>
      <c r="D5206" s="27" t="s">
        <v>53</v>
      </c>
      <c r="E5206" s="28" t="s">
        <v>8544</v>
      </c>
    </row>
    <row r="5207" spans="1:5" hidden="1">
      <c r="A5207" s="27">
        <v>40862</v>
      </c>
      <c r="B5207" s="30" t="s">
        <v>460</v>
      </c>
      <c r="C5207" s="27" t="s">
        <v>409</v>
      </c>
      <c r="D5207" s="27" t="s">
        <v>53</v>
      </c>
      <c r="E5207" s="28" t="s">
        <v>461</v>
      </c>
    </row>
    <row r="5208" spans="1:5" hidden="1">
      <c r="A5208" s="27">
        <v>40863</v>
      </c>
      <c r="B5208" s="30" t="s">
        <v>4036</v>
      </c>
      <c r="C5208" s="27" t="s">
        <v>409</v>
      </c>
      <c r="D5208" s="27" t="s">
        <v>53</v>
      </c>
      <c r="E5208" s="28" t="s">
        <v>542</v>
      </c>
    </row>
    <row r="5209" spans="1:5" hidden="1">
      <c r="A5209" s="27">
        <v>40864</v>
      </c>
      <c r="B5209" s="30" t="s">
        <v>7488</v>
      </c>
      <c r="C5209" s="27" t="s">
        <v>409</v>
      </c>
      <c r="D5209" s="27" t="s">
        <v>53</v>
      </c>
      <c r="E5209" s="28" t="s">
        <v>3411</v>
      </c>
    </row>
    <row r="5210" spans="1:5" ht="26.4" hidden="1">
      <c r="A5210" s="27">
        <v>40865</v>
      </c>
      <c r="B5210" s="30" t="s">
        <v>8209</v>
      </c>
      <c r="C5210" s="27" t="s">
        <v>48</v>
      </c>
      <c r="D5210" s="27" t="s">
        <v>49</v>
      </c>
      <c r="E5210" s="28" t="s">
        <v>229</v>
      </c>
    </row>
    <row r="5211" spans="1:5" ht="26.4" hidden="1">
      <c r="A5211" s="27">
        <v>40866</v>
      </c>
      <c r="B5211" s="30" t="s">
        <v>3078</v>
      </c>
      <c r="C5211" s="27" t="s">
        <v>48</v>
      </c>
      <c r="D5211" s="27" t="s">
        <v>49</v>
      </c>
      <c r="E5211" s="28" t="s">
        <v>3079</v>
      </c>
    </row>
    <row r="5212" spans="1:5" ht="26.4" hidden="1">
      <c r="A5212" s="27">
        <v>40869</v>
      </c>
      <c r="B5212" s="30" t="s">
        <v>1951</v>
      </c>
      <c r="C5212" s="27" t="s">
        <v>165</v>
      </c>
      <c r="D5212" s="27" t="s">
        <v>49</v>
      </c>
      <c r="E5212" s="28" t="s">
        <v>1952</v>
      </c>
    </row>
    <row r="5213" spans="1:5" ht="26.4" hidden="1">
      <c r="A5213" s="27">
        <v>40870</v>
      </c>
      <c r="B5213" s="30" t="s">
        <v>1953</v>
      </c>
      <c r="C5213" s="27" t="s">
        <v>165</v>
      </c>
      <c r="D5213" s="27" t="s">
        <v>49</v>
      </c>
      <c r="E5213" s="28" t="s">
        <v>1954</v>
      </c>
    </row>
    <row r="5214" spans="1:5" ht="26.4" hidden="1">
      <c r="A5214" s="27">
        <v>40871</v>
      </c>
      <c r="B5214" s="30" t="s">
        <v>1949</v>
      </c>
      <c r="C5214" s="27" t="s">
        <v>165</v>
      </c>
      <c r="D5214" s="27" t="s">
        <v>49</v>
      </c>
      <c r="E5214" s="28" t="s">
        <v>1950</v>
      </c>
    </row>
    <row r="5215" spans="1:5" ht="26.4" hidden="1">
      <c r="A5215" s="27">
        <v>40872</v>
      </c>
      <c r="B5215" s="30" t="s">
        <v>7458</v>
      </c>
      <c r="C5215" s="27" t="s">
        <v>165</v>
      </c>
      <c r="D5215" s="27" t="s">
        <v>49</v>
      </c>
      <c r="E5215" s="28" t="s">
        <v>4655</v>
      </c>
    </row>
    <row r="5216" spans="1:5" hidden="1">
      <c r="A5216" s="27">
        <v>40908</v>
      </c>
      <c r="B5216" s="30" t="s">
        <v>834</v>
      </c>
      <c r="C5216" s="27" t="s">
        <v>409</v>
      </c>
      <c r="D5216" s="27" t="s">
        <v>49</v>
      </c>
      <c r="E5216" s="28" t="s">
        <v>835</v>
      </c>
    </row>
    <row r="5217" spans="1:5" hidden="1">
      <c r="A5217" s="27">
        <v>40909</v>
      </c>
      <c r="B5217" s="30" t="s">
        <v>429</v>
      </c>
      <c r="C5217" s="27" t="s">
        <v>409</v>
      </c>
      <c r="D5217" s="27" t="s">
        <v>49</v>
      </c>
      <c r="E5217" s="28" t="s">
        <v>430</v>
      </c>
    </row>
    <row r="5218" spans="1:5" hidden="1">
      <c r="A5218" s="27">
        <v>40910</v>
      </c>
      <c r="B5218" s="30" t="s">
        <v>7535</v>
      </c>
      <c r="C5218" s="27" t="s">
        <v>409</v>
      </c>
      <c r="D5218" s="27" t="s">
        <v>49</v>
      </c>
      <c r="E5218" s="28" t="s">
        <v>466</v>
      </c>
    </row>
    <row r="5219" spans="1:5" hidden="1">
      <c r="A5219" s="27">
        <v>40911</v>
      </c>
      <c r="B5219" s="30" t="s">
        <v>775</v>
      </c>
      <c r="C5219" s="27" t="s">
        <v>409</v>
      </c>
      <c r="D5219" s="27" t="s">
        <v>49</v>
      </c>
      <c r="E5219" s="28" t="s">
        <v>466</v>
      </c>
    </row>
    <row r="5220" spans="1:5" hidden="1">
      <c r="A5220" s="27">
        <v>40912</v>
      </c>
      <c r="B5220" s="30" t="s">
        <v>408</v>
      </c>
      <c r="C5220" s="27" t="s">
        <v>409</v>
      </c>
      <c r="D5220" s="27" t="s">
        <v>49</v>
      </c>
      <c r="E5220" s="28" t="s">
        <v>410</v>
      </c>
    </row>
    <row r="5221" spans="1:5" hidden="1">
      <c r="A5221" s="27">
        <v>40913</v>
      </c>
      <c r="B5221" s="30" t="s">
        <v>2157</v>
      </c>
      <c r="C5221" s="27" t="s">
        <v>409</v>
      </c>
      <c r="D5221" s="27" t="s">
        <v>49</v>
      </c>
      <c r="E5221" s="28" t="s">
        <v>2158</v>
      </c>
    </row>
    <row r="5222" spans="1:5" hidden="1">
      <c r="A5222" s="27">
        <v>40914</v>
      </c>
      <c r="B5222" s="30" t="s">
        <v>2164</v>
      </c>
      <c r="C5222" s="27" t="s">
        <v>409</v>
      </c>
      <c r="D5222" s="27" t="s">
        <v>49</v>
      </c>
      <c r="E5222" s="28" t="s">
        <v>466</v>
      </c>
    </row>
    <row r="5223" spans="1:5" hidden="1">
      <c r="A5223" s="27">
        <v>40915</v>
      </c>
      <c r="B5223" s="30" t="s">
        <v>2161</v>
      </c>
      <c r="C5223" s="27" t="s">
        <v>409</v>
      </c>
      <c r="D5223" s="27" t="s">
        <v>49</v>
      </c>
      <c r="E5223" s="28" t="s">
        <v>2162</v>
      </c>
    </row>
    <row r="5224" spans="1:5" hidden="1">
      <c r="A5224" s="27">
        <v>40916</v>
      </c>
      <c r="B5224" s="30" t="s">
        <v>5909</v>
      </c>
      <c r="C5224" s="27" t="s">
        <v>409</v>
      </c>
      <c r="D5224" s="27" t="s">
        <v>49</v>
      </c>
      <c r="E5224" s="28" t="s">
        <v>5910</v>
      </c>
    </row>
    <row r="5225" spans="1:5" hidden="1">
      <c r="A5225" s="27">
        <v>40918</v>
      </c>
      <c r="B5225" s="30" t="s">
        <v>3728</v>
      </c>
      <c r="C5225" s="27" t="s">
        <v>409</v>
      </c>
      <c r="D5225" s="27" t="s">
        <v>49</v>
      </c>
      <c r="E5225" s="28" t="s">
        <v>466</v>
      </c>
    </row>
    <row r="5226" spans="1:5" hidden="1">
      <c r="A5226" s="27">
        <v>40919</v>
      </c>
      <c r="B5226" s="30" t="s">
        <v>413</v>
      </c>
      <c r="C5226" s="27" t="s">
        <v>409</v>
      </c>
      <c r="D5226" s="27" t="s">
        <v>49</v>
      </c>
      <c r="E5226" s="28" t="s">
        <v>414</v>
      </c>
    </row>
    <row r="5227" spans="1:5" hidden="1">
      <c r="A5227" s="27">
        <v>40920</v>
      </c>
      <c r="B5227" s="30" t="s">
        <v>1026</v>
      </c>
      <c r="C5227" s="27" t="s">
        <v>409</v>
      </c>
      <c r="D5227" s="27" t="s">
        <v>49</v>
      </c>
      <c r="E5227" s="28" t="s">
        <v>1027</v>
      </c>
    </row>
    <row r="5228" spans="1:5" hidden="1">
      <c r="A5228" s="27">
        <v>40921</v>
      </c>
      <c r="B5228" s="30" t="s">
        <v>6072</v>
      </c>
      <c r="C5228" s="27" t="s">
        <v>409</v>
      </c>
      <c r="D5228" s="27" t="s">
        <v>49</v>
      </c>
      <c r="E5228" s="28" t="s">
        <v>6073</v>
      </c>
    </row>
    <row r="5229" spans="1:5" hidden="1">
      <c r="A5229" s="27">
        <v>40922</v>
      </c>
      <c r="B5229" s="30" t="s">
        <v>3835</v>
      </c>
      <c r="C5229" s="27" t="s">
        <v>409</v>
      </c>
      <c r="D5229" s="27" t="s">
        <v>49</v>
      </c>
      <c r="E5229" s="28" t="s">
        <v>3836</v>
      </c>
    </row>
    <row r="5230" spans="1:5" hidden="1">
      <c r="A5230" s="27">
        <v>40923</v>
      </c>
      <c r="B5230" s="30" t="s">
        <v>3731</v>
      </c>
      <c r="C5230" s="27" t="s">
        <v>409</v>
      </c>
      <c r="D5230" s="27" t="s">
        <v>49</v>
      </c>
      <c r="E5230" s="28" t="s">
        <v>3732</v>
      </c>
    </row>
    <row r="5231" spans="1:5" hidden="1">
      <c r="A5231" s="27">
        <v>40924</v>
      </c>
      <c r="B5231" s="30" t="s">
        <v>6066</v>
      </c>
      <c r="C5231" s="27" t="s">
        <v>409</v>
      </c>
      <c r="D5231" s="27" t="s">
        <v>49</v>
      </c>
      <c r="E5231" s="28" t="s">
        <v>6067</v>
      </c>
    </row>
    <row r="5232" spans="1:5" hidden="1">
      <c r="A5232" s="27">
        <v>40925</v>
      </c>
      <c r="B5232" s="30" t="s">
        <v>5970</v>
      </c>
      <c r="C5232" s="27" t="s">
        <v>409</v>
      </c>
      <c r="D5232" s="27" t="s">
        <v>49</v>
      </c>
      <c r="E5232" s="28" t="s">
        <v>5971</v>
      </c>
    </row>
    <row r="5233" spans="1:5" hidden="1">
      <c r="A5233" s="27">
        <v>40927</v>
      </c>
      <c r="B5233" s="30" t="s">
        <v>841</v>
      </c>
      <c r="C5233" s="27" t="s">
        <v>409</v>
      </c>
      <c r="D5233" s="27" t="s">
        <v>49</v>
      </c>
      <c r="E5233" s="28" t="s">
        <v>842</v>
      </c>
    </row>
    <row r="5234" spans="1:5" hidden="1">
      <c r="A5234" s="27">
        <v>40928</v>
      </c>
      <c r="B5234" s="30" t="s">
        <v>3870</v>
      </c>
      <c r="C5234" s="27" t="s">
        <v>409</v>
      </c>
      <c r="D5234" s="27" t="s">
        <v>49</v>
      </c>
      <c r="E5234" s="28" t="s">
        <v>466</v>
      </c>
    </row>
    <row r="5235" spans="1:5" hidden="1">
      <c r="A5235" s="27">
        <v>40929</v>
      </c>
      <c r="B5235" s="30" t="s">
        <v>4618</v>
      </c>
      <c r="C5235" s="27" t="s">
        <v>409</v>
      </c>
      <c r="D5235" s="27" t="s">
        <v>49</v>
      </c>
      <c r="E5235" s="28" t="s">
        <v>4619</v>
      </c>
    </row>
    <row r="5236" spans="1:5" hidden="1">
      <c r="A5236" s="27">
        <v>40930</v>
      </c>
      <c r="B5236" s="30" t="s">
        <v>824</v>
      </c>
      <c r="C5236" s="27" t="s">
        <v>409</v>
      </c>
      <c r="D5236" s="27" t="s">
        <v>49</v>
      </c>
      <c r="E5236" s="28" t="s">
        <v>825</v>
      </c>
    </row>
    <row r="5237" spans="1:5" hidden="1">
      <c r="A5237" s="27">
        <v>40931</v>
      </c>
      <c r="B5237" s="30" t="s">
        <v>867</v>
      </c>
      <c r="C5237" s="27" t="s">
        <v>409</v>
      </c>
      <c r="D5237" s="27" t="s">
        <v>49</v>
      </c>
      <c r="E5237" s="28" t="s">
        <v>868</v>
      </c>
    </row>
    <row r="5238" spans="1:5" hidden="1">
      <c r="A5238" s="27">
        <v>40932</v>
      </c>
      <c r="B5238" s="30" t="s">
        <v>5282</v>
      </c>
      <c r="C5238" s="27" t="s">
        <v>409</v>
      </c>
      <c r="D5238" s="27" t="s">
        <v>49</v>
      </c>
      <c r="E5238" s="28" t="s">
        <v>5283</v>
      </c>
    </row>
    <row r="5239" spans="1:5" hidden="1">
      <c r="A5239" s="27">
        <v>40934</v>
      </c>
      <c r="B5239" s="30" t="s">
        <v>2885</v>
      </c>
      <c r="C5239" s="27" t="s">
        <v>409</v>
      </c>
      <c r="D5239" s="27" t="s">
        <v>49</v>
      </c>
      <c r="E5239" s="28" t="s">
        <v>2886</v>
      </c>
    </row>
    <row r="5240" spans="1:5" hidden="1">
      <c r="A5240" s="27">
        <v>40935</v>
      </c>
      <c r="B5240" s="30" t="s">
        <v>782</v>
      </c>
      <c r="C5240" s="27" t="s">
        <v>409</v>
      </c>
      <c r="D5240" s="27" t="s">
        <v>49</v>
      </c>
      <c r="E5240" s="28" t="s">
        <v>783</v>
      </c>
    </row>
    <row r="5241" spans="1:5" hidden="1">
      <c r="A5241" s="27">
        <v>40936</v>
      </c>
      <c r="B5241" s="30" t="s">
        <v>3899</v>
      </c>
      <c r="C5241" s="27" t="s">
        <v>409</v>
      </c>
      <c r="D5241" s="27" t="s">
        <v>49</v>
      </c>
      <c r="E5241" s="28" t="s">
        <v>3900</v>
      </c>
    </row>
    <row r="5242" spans="1:5" hidden="1">
      <c r="A5242" s="27">
        <v>40937</v>
      </c>
      <c r="B5242" s="30" t="s">
        <v>3903</v>
      </c>
      <c r="C5242" s="27" t="s">
        <v>409</v>
      </c>
      <c r="D5242" s="27" t="s">
        <v>49</v>
      </c>
      <c r="E5242" s="28" t="s">
        <v>3904</v>
      </c>
    </row>
    <row r="5243" spans="1:5" hidden="1">
      <c r="A5243" s="27">
        <v>40938</v>
      </c>
      <c r="B5243" s="30" t="s">
        <v>3907</v>
      </c>
      <c r="C5243" s="27" t="s">
        <v>409</v>
      </c>
      <c r="D5243" s="27" t="s">
        <v>49</v>
      </c>
      <c r="E5243" s="28" t="s">
        <v>3908</v>
      </c>
    </row>
    <row r="5244" spans="1:5" hidden="1">
      <c r="A5244" s="27">
        <v>40939</v>
      </c>
      <c r="B5244" s="30" t="s">
        <v>3911</v>
      </c>
      <c r="C5244" s="27" t="s">
        <v>409</v>
      </c>
      <c r="D5244" s="27" t="s">
        <v>49</v>
      </c>
      <c r="E5244" s="28" t="s">
        <v>3912</v>
      </c>
    </row>
    <row r="5245" spans="1:5" hidden="1">
      <c r="A5245" s="27">
        <v>40940</v>
      </c>
      <c r="B5245" s="30" t="s">
        <v>3915</v>
      </c>
      <c r="C5245" s="27" t="s">
        <v>409</v>
      </c>
      <c r="D5245" s="27" t="s">
        <v>49</v>
      </c>
      <c r="E5245" s="28" t="s">
        <v>3916</v>
      </c>
    </row>
    <row r="5246" spans="1:5" hidden="1">
      <c r="A5246" s="27">
        <v>40943</v>
      </c>
      <c r="B5246" s="30" t="s">
        <v>8122</v>
      </c>
      <c r="C5246" s="27" t="s">
        <v>52</v>
      </c>
      <c r="D5246" s="27" t="s">
        <v>49</v>
      </c>
      <c r="E5246" s="28" t="s">
        <v>4947</v>
      </c>
    </row>
    <row r="5247" spans="1:5" hidden="1">
      <c r="A5247" s="27">
        <v>40944</v>
      </c>
      <c r="B5247" s="30" t="s">
        <v>8123</v>
      </c>
      <c r="C5247" s="27" t="s">
        <v>409</v>
      </c>
      <c r="D5247" s="27" t="s">
        <v>49</v>
      </c>
      <c r="E5247" s="28" t="s">
        <v>8124</v>
      </c>
    </row>
    <row r="5248" spans="1:5" hidden="1">
      <c r="A5248" s="27">
        <v>40945</v>
      </c>
      <c r="B5248" s="30" t="s">
        <v>8115</v>
      </c>
      <c r="C5248" s="27" t="s">
        <v>52</v>
      </c>
      <c r="D5248" s="27" t="s">
        <v>49</v>
      </c>
      <c r="E5248" s="28" t="s">
        <v>2933</v>
      </c>
    </row>
    <row r="5249" spans="1:5" hidden="1">
      <c r="A5249" s="27">
        <v>40946</v>
      </c>
      <c r="B5249" s="30" t="s">
        <v>8116</v>
      </c>
      <c r="C5249" s="27" t="s">
        <v>409</v>
      </c>
      <c r="D5249" s="27" t="s">
        <v>49</v>
      </c>
      <c r="E5249" s="28" t="s">
        <v>8117</v>
      </c>
    </row>
    <row r="5250" spans="1:5" hidden="1">
      <c r="A5250" s="27">
        <v>40974</v>
      </c>
      <c r="B5250" s="30" t="s">
        <v>5966</v>
      </c>
      <c r="C5250" s="27" t="s">
        <v>409</v>
      </c>
      <c r="D5250" s="27" t="s">
        <v>49</v>
      </c>
      <c r="E5250" s="28" t="s">
        <v>5967</v>
      </c>
    </row>
    <row r="5251" spans="1:5" hidden="1">
      <c r="A5251" s="27">
        <v>40975</v>
      </c>
      <c r="B5251" s="30" t="s">
        <v>853</v>
      </c>
      <c r="C5251" s="27" t="s">
        <v>409</v>
      </c>
      <c r="D5251" s="27" t="s">
        <v>49</v>
      </c>
      <c r="E5251" s="28" t="s">
        <v>854</v>
      </c>
    </row>
    <row r="5252" spans="1:5" hidden="1">
      <c r="A5252" s="27">
        <v>40976</v>
      </c>
      <c r="B5252" s="30" t="s">
        <v>2207</v>
      </c>
      <c r="C5252" s="27" t="s">
        <v>409</v>
      </c>
      <c r="D5252" s="27" t="s">
        <v>49</v>
      </c>
      <c r="E5252" s="28" t="s">
        <v>2208</v>
      </c>
    </row>
    <row r="5253" spans="1:5" hidden="1">
      <c r="A5253" s="27">
        <v>40977</v>
      </c>
      <c r="B5253" s="30" t="s">
        <v>5768</v>
      </c>
      <c r="C5253" s="27" t="s">
        <v>409</v>
      </c>
      <c r="D5253" s="27" t="s">
        <v>49</v>
      </c>
      <c r="E5253" s="28" t="s">
        <v>5769</v>
      </c>
    </row>
    <row r="5254" spans="1:5" hidden="1">
      <c r="A5254" s="27">
        <v>40978</v>
      </c>
      <c r="B5254" s="30" t="s">
        <v>6240</v>
      </c>
      <c r="C5254" s="27" t="s">
        <v>409</v>
      </c>
      <c r="D5254" s="27" t="s">
        <v>49</v>
      </c>
      <c r="E5254" s="28" t="s">
        <v>6241</v>
      </c>
    </row>
    <row r="5255" spans="1:5" hidden="1">
      <c r="A5255" s="27">
        <v>40979</v>
      </c>
      <c r="B5255" s="30" t="s">
        <v>6258</v>
      </c>
      <c r="C5255" s="27" t="s">
        <v>409</v>
      </c>
      <c r="D5255" s="27" t="s">
        <v>49</v>
      </c>
      <c r="E5255" s="28" t="s">
        <v>6259</v>
      </c>
    </row>
    <row r="5256" spans="1:5" hidden="1">
      <c r="A5256" s="27">
        <v>40980</v>
      </c>
      <c r="B5256" s="30" t="s">
        <v>6228</v>
      </c>
      <c r="C5256" s="27" t="s">
        <v>409</v>
      </c>
      <c r="D5256" s="27" t="s">
        <v>49</v>
      </c>
      <c r="E5256" s="28" t="s">
        <v>6229</v>
      </c>
    </row>
    <row r="5257" spans="1:5" hidden="1">
      <c r="A5257" s="27">
        <v>40981</v>
      </c>
      <c r="B5257" s="30" t="s">
        <v>6251</v>
      </c>
      <c r="C5257" s="27" t="s">
        <v>409</v>
      </c>
      <c r="D5257" s="27" t="s">
        <v>49</v>
      </c>
      <c r="E5257" s="28" t="s">
        <v>6252</v>
      </c>
    </row>
    <row r="5258" spans="1:5" hidden="1">
      <c r="A5258" s="27">
        <v>40982</v>
      </c>
      <c r="B5258" s="30" t="s">
        <v>6265</v>
      </c>
      <c r="C5258" s="27" t="s">
        <v>409</v>
      </c>
      <c r="D5258" s="27" t="s">
        <v>49</v>
      </c>
      <c r="E5258" s="28" t="s">
        <v>6266</v>
      </c>
    </row>
    <row r="5259" spans="1:5" hidden="1">
      <c r="A5259" s="27">
        <v>40983</v>
      </c>
      <c r="B5259" s="30" t="s">
        <v>6069</v>
      </c>
      <c r="C5259" s="27" t="s">
        <v>409</v>
      </c>
      <c r="D5259" s="27" t="s">
        <v>49</v>
      </c>
      <c r="E5259" s="28" t="s">
        <v>6070</v>
      </c>
    </row>
    <row r="5260" spans="1:5" hidden="1">
      <c r="A5260" s="27">
        <v>40984</v>
      </c>
      <c r="B5260" s="30" t="s">
        <v>417</v>
      </c>
      <c r="C5260" s="27" t="s">
        <v>409</v>
      </c>
      <c r="D5260" s="27" t="s">
        <v>49</v>
      </c>
      <c r="E5260" s="28" t="s">
        <v>418</v>
      </c>
    </row>
    <row r="5261" spans="1:5" hidden="1">
      <c r="A5261" s="27">
        <v>40985</v>
      </c>
      <c r="B5261" s="30" t="s">
        <v>7215</v>
      </c>
      <c r="C5261" s="27" t="s">
        <v>409</v>
      </c>
      <c r="D5261" s="27" t="s">
        <v>49</v>
      </c>
      <c r="E5261" s="28" t="s">
        <v>854</v>
      </c>
    </row>
    <row r="5262" spans="1:5" hidden="1">
      <c r="A5262" s="27">
        <v>40986</v>
      </c>
      <c r="B5262" s="30" t="s">
        <v>6234</v>
      </c>
      <c r="C5262" s="27" t="s">
        <v>409</v>
      </c>
      <c r="D5262" s="27" t="s">
        <v>49</v>
      </c>
      <c r="E5262" s="28" t="s">
        <v>6235</v>
      </c>
    </row>
    <row r="5263" spans="1:5" hidden="1">
      <c r="A5263" s="27">
        <v>40987</v>
      </c>
      <c r="B5263" s="30" t="s">
        <v>6248</v>
      </c>
      <c r="C5263" s="27" t="s">
        <v>409</v>
      </c>
      <c r="D5263" s="27" t="s">
        <v>49</v>
      </c>
      <c r="E5263" s="28" t="s">
        <v>6249</v>
      </c>
    </row>
    <row r="5264" spans="1:5" hidden="1">
      <c r="A5264" s="27">
        <v>40988</v>
      </c>
      <c r="B5264" s="30" t="s">
        <v>6108</v>
      </c>
      <c r="C5264" s="27" t="s">
        <v>409</v>
      </c>
      <c r="D5264" s="27" t="s">
        <v>49</v>
      </c>
      <c r="E5264" s="28" t="s">
        <v>6109</v>
      </c>
    </row>
    <row r="5265" spans="1:5" hidden="1">
      <c r="A5265" s="27">
        <v>40990</v>
      </c>
      <c r="B5265" s="30" t="s">
        <v>6112</v>
      </c>
      <c r="C5265" s="27" t="s">
        <v>409</v>
      </c>
      <c r="D5265" s="27" t="s">
        <v>49</v>
      </c>
      <c r="E5265" s="28" t="s">
        <v>6113</v>
      </c>
    </row>
    <row r="5266" spans="1:5" hidden="1">
      <c r="A5266" s="27">
        <v>40992</v>
      </c>
      <c r="B5266" s="30" t="s">
        <v>6119</v>
      </c>
      <c r="C5266" s="27" t="s">
        <v>409</v>
      </c>
      <c r="D5266" s="27" t="s">
        <v>49</v>
      </c>
      <c r="E5266" s="28" t="s">
        <v>6120</v>
      </c>
    </row>
    <row r="5267" spans="1:5" hidden="1">
      <c r="A5267" s="27">
        <v>40994</v>
      </c>
      <c r="B5267" s="30" t="s">
        <v>6116</v>
      </c>
      <c r="C5267" s="27" t="s">
        <v>409</v>
      </c>
      <c r="D5267" s="27" t="s">
        <v>49</v>
      </c>
      <c r="E5267" s="28" t="s">
        <v>6117</v>
      </c>
    </row>
    <row r="5268" spans="1:5" ht="26.4" hidden="1">
      <c r="A5268" s="27">
        <v>40998</v>
      </c>
      <c r="B5268" s="30" t="s">
        <v>6261</v>
      </c>
      <c r="C5268" s="27" t="s">
        <v>409</v>
      </c>
      <c r="D5268" s="27" t="s">
        <v>49</v>
      </c>
      <c r="E5268" s="28" t="s">
        <v>6262</v>
      </c>
    </row>
    <row r="5269" spans="1:5" hidden="1">
      <c r="A5269" s="27">
        <v>41001</v>
      </c>
      <c r="B5269" s="30" t="s">
        <v>6293</v>
      </c>
      <c r="C5269" s="27" t="s">
        <v>409</v>
      </c>
      <c r="D5269" s="27" t="s">
        <v>49</v>
      </c>
      <c r="E5269" s="28" t="s">
        <v>6294</v>
      </c>
    </row>
    <row r="5270" spans="1:5" hidden="1">
      <c r="A5270" s="27">
        <v>41002</v>
      </c>
      <c r="B5270" s="30" t="s">
        <v>6290</v>
      </c>
      <c r="C5270" s="27" t="s">
        <v>409</v>
      </c>
      <c r="D5270" s="27" t="s">
        <v>49</v>
      </c>
      <c r="E5270" s="28" t="s">
        <v>6291</v>
      </c>
    </row>
    <row r="5271" spans="1:5" hidden="1">
      <c r="A5271" s="27">
        <v>41012</v>
      </c>
      <c r="B5271" s="30" t="s">
        <v>6286</v>
      </c>
      <c r="C5271" s="27" t="s">
        <v>409</v>
      </c>
      <c r="D5271" s="27" t="s">
        <v>49</v>
      </c>
      <c r="E5271" s="28" t="s">
        <v>6287</v>
      </c>
    </row>
    <row r="5272" spans="1:5" hidden="1">
      <c r="A5272" s="27">
        <v>41024</v>
      </c>
      <c r="B5272" s="30" t="s">
        <v>6274</v>
      </c>
      <c r="C5272" s="27" t="s">
        <v>409</v>
      </c>
      <c r="D5272" s="27" t="s">
        <v>49</v>
      </c>
      <c r="E5272" s="28" t="s">
        <v>6275</v>
      </c>
    </row>
    <row r="5273" spans="1:5" hidden="1">
      <c r="A5273" s="27">
        <v>41026</v>
      </c>
      <c r="B5273" s="30" t="s">
        <v>6271</v>
      </c>
      <c r="C5273" s="27" t="s">
        <v>409</v>
      </c>
      <c r="D5273" s="27" t="s">
        <v>49</v>
      </c>
      <c r="E5273" s="28" t="s">
        <v>6272</v>
      </c>
    </row>
    <row r="5274" spans="1:5" hidden="1">
      <c r="A5274" s="27">
        <v>41029</v>
      </c>
      <c r="B5274" s="30" t="s">
        <v>6267</v>
      </c>
      <c r="C5274" s="27" t="s">
        <v>409</v>
      </c>
      <c r="D5274" s="27" t="s">
        <v>49</v>
      </c>
      <c r="E5274" s="28" t="s">
        <v>6268</v>
      </c>
    </row>
    <row r="5275" spans="1:5" hidden="1">
      <c r="A5275" s="27">
        <v>41031</v>
      </c>
      <c r="B5275" s="30" t="s">
        <v>6232</v>
      </c>
      <c r="C5275" s="27" t="s">
        <v>409</v>
      </c>
      <c r="D5275" s="27" t="s">
        <v>49</v>
      </c>
      <c r="E5275" s="28" t="s">
        <v>6233</v>
      </c>
    </row>
    <row r="5276" spans="1:5" hidden="1">
      <c r="A5276" s="27">
        <v>41033</v>
      </c>
      <c r="B5276" s="30" t="s">
        <v>6278</v>
      </c>
      <c r="C5276" s="27" t="s">
        <v>409</v>
      </c>
      <c r="D5276" s="27" t="s">
        <v>49</v>
      </c>
      <c r="E5276" s="28" t="s">
        <v>6279</v>
      </c>
    </row>
    <row r="5277" spans="1:5" hidden="1">
      <c r="A5277" s="27">
        <v>41036</v>
      </c>
      <c r="B5277" s="30" t="s">
        <v>6254</v>
      </c>
      <c r="C5277" s="27" t="s">
        <v>409</v>
      </c>
      <c r="D5277" s="27" t="s">
        <v>49</v>
      </c>
      <c r="E5277" s="28" t="s">
        <v>6255</v>
      </c>
    </row>
    <row r="5278" spans="1:5" hidden="1">
      <c r="A5278" s="27">
        <v>41038</v>
      </c>
      <c r="B5278" s="30" t="s">
        <v>6105</v>
      </c>
      <c r="C5278" s="27" t="s">
        <v>409</v>
      </c>
      <c r="D5278" s="27" t="s">
        <v>49</v>
      </c>
      <c r="E5278" s="28" t="s">
        <v>6106</v>
      </c>
    </row>
    <row r="5279" spans="1:5" hidden="1">
      <c r="A5279" s="27">
        <v>41040</v>
      </c>
      <c r="B5279" s="30" t="s">
        <v>6282</v>
      </c>
      <c r="C5279" s="27" t="s">
        <v>409</v>
      </c>
      <c r="D5279" s="27" t="s">
        <v>49</v>
      </c>
      <c r="E5279" s="28" t="s">
        <v>6283</v>
      </c>
    </row>
    <row r="5280" spans="1:5" hidden="1">
      <c r="A5280" s="27">
        <v>41043</v>
      </c>
      <c r="B5280" s="30" t="s">
        <v>6244</v>
      </c>
      <c r="C5280" s="27" t="s">
        <v>409</v>
      </c>
      <c r="D5280" s="27" t="s">
        <v>49</v>
      </c>
      <c r="E5280" s="28" t="s">
        <v>6245</v>
      </c>
    </row>
    <row r="5281" spans="1:5" hidden="1">
      <c r="A5281" s="27">
        <v>41065</v>
      </c>
      <c r="B5281" s="30" t="s">
        <v>6523</v>
      </c>
      <c r="C5281" s="27" t="s">
        <v>409</v>
      </c>
      <c r="D5281" s="27" t="s">
        <v>49</v>
      </c>
      <c r="E5281" s="28" t="s">
        <v>466</v>
      </c>
    </row>
    <row r="5282" spans="1:5" hidden="1">
      <c r="A5282" s="27">
        <v>41066</v>
      </c>
      <c r="B5282" s="30" t="s">
        <v>6461</v>
      </c>
      <c r="C5282" s="27" t="s">
        <v>409</v>
      </c>
      <c r="D5282" s="27" t="s">
        <v>49</v>
      </c>
      <c r="E5282" s="28" t="s">
        <v>466</v>
      </c>
    </row>
    <row r="5283" spans="1:5" hidden="1">
      <c r="A5283" s="27">
        <v>41067</v>
      </c>
      <c r="B5283" s="30" t="s">
        <v>5913</v>
      </c>
      <c r="C5283" s="27" t="s">
        <v>409</v>
      </c>
      <c r="D5283" s="27" t="s">
        <v>49</v>
      </c>
      <c r="E5283" s="28" t="s">
        <v>5914</v>
      </c>
    </row>
    <row r="5284" spans="1:5" hidden="1">
      <c r="A5284" s="27">
        <v>41068</v>
      </c>
      <c r="B5284" s="30" t="s">
        <v>1938</v>
      </c>
      <c r="C5284" s="27" t="s">
        <v>409</v>
      </c>
      <c r="D5284" s="27" t="s">
        <v>49</v>
      </c>
      <c r="E5284" s="28" t="s">
        <v>1939</v>
      </c>
    </row>
    <row r="5285" spans="1:5" hidden="1">
      <c r="A5285" s="27">
        <v>41069</v>
      </c>
      <c r="B5285" s="30" t="s">
        <v>871</v>
      </c>
      <c r="C5285" s="27" t="s">
        <v>409</v>
      </c>
      <c r="D5285" s="27" t="s">
        <v>49</v>
      </c>
      <c r="E5285" s="28" t="s">
        <v>466</v>
      </c>
    </row>
    <row r="5286" spans="1:5" hidden="1">
      <c r="A5286" s="27">
        <v>41070</v>
      </c>
      <c r="B5286" s="30" t="s">
        <v>7774</v>
      </c>
      <c r="C5286" s="27" t="s">
        <v>409</v>
      </c>
      <c r="D5286" s="27" t="s">
        <v>49</v>
      </c>
      <c r="E5286" s="28" t="s">
        <v>7775</v>
      </c>
    </row>
    <row r="5287" spans="1:5" hidden="1">
      <c r="A5287" s="27">
        <v>41071</v>
      </c>
      <c r="B5287" s="30" t="s">
        <v>859</v>
      </c>
      <c r="C5287" s="27" t="s">
        <v>409</v>
      </c>
      <c r="D5287" s="27" t="s">
        <v>49</v>
      </c>
      <c r="E5287" s="28" t="s">
        <v>860</v>
      </c>
    </row>
    <row r="5288" spans="1:5" hidden="1">
      <c r="A5288" s="27">
        <v>41072</v>
      </c>
      <c r="B5288" s="30" t="s">
        <v>855</v>
      </c>
      <c r="C5288" s="27" t="s">
        <v>409</v>
      </c>
      <c r="D5288" s="27" t="s">
        <v>49</v>
      </c>
      <c r="E5288" s="28" t="s">
        <v>856</v>
      </c>
    </row>
    <row r="5289" spans="1:5" hidden="1">
      <c r="A5289" s="27">
        <v>41073</v>
      </c>
      <c r="B5289" s="30" t="s">
        <v>9395</v>
      </c>
      <c r="C5289" s="27" t="s">
        <v>409</v>
      </c>
      <c r="D5289" s="27" t="s">
        <v>49</v>
      </c>
      <c r="E5289" s="28" t="s">
        <v>9396</v>
      </c>
    </row>
    <row r="5290" spans="1:5" hidden="1">
      <c r="A5290" s="27">
        <v>41074</v>
      </c>
      <c r="B5290" s="30" t="s">
        <v>4031</v>
      </c>
      <c r="C5290" s="27" t="s">
        <v>409</v>
      </c>
      <c r="D5290" s="27" t="s">
        <v>49</v>
      </c>
      <c r="E5290" s="28" t="s">
        <v>4032</v>
      </c>
    </row>
    <row r="5291" spans="1:5" hidden="1">
      <c r="A5291" s="27">
        <v>41075</v>
      </c>
      <c r="B5291" s="30" t="s">
        <v>4399</v>
      </c>
      <c r="C5291" s="27" t="s">
        <v>409</v>
      </c>
      <c r="D5291" s="27" t="s">
        <v>49</v>
      </c>
      <c r="E5291" s="28" t="s">
        <v>466</v>
      </c>
    </row>
    <row r="5292" spans="1:5" hidden="1">
      <c r="A5292" s="27">
        <v>41076</v>
      </c>
      <c r="B5292" s="30" t="s">
        <v>4607</v>
      </c>
      <c r="C5292" s="27" t="s">
        <v>409</v>
      </c>
      <c r="D5292" s="27" t="s">
        <v>49</v>
      </c>
      <c r="E5292" s="28" t="s">
        <v>4608</v>
      </c>
    </row>
    <row r="5293" spans="1:5" hidden="1">
      <c r="A5293" s="27">
        <v>41077</v>
      </c>
      <c r="B5293" s="30" t="s">
        <v>4774</v>
      </c>
      <c r="C5293" s="27" t="s">
        <v>409</v>
      </c>
      <c r="D5293" s="27" t="s">
        <v>49</v>
      </c>
      <c r="E5293" s="28" t="s">
        <v>4775</v>
      </c>
    </row>
    <row r="5294" spans="1:5" hidden="1">
      <c r="A5294" s="27">
        <v>41078</v>
      </c>
      <c r="B5294" s="30" t="s">
        <v>838</v>
      </c>
      <c r="C5294" s="27" t="s">
        <v>409</v>
      </c>
      <c r="D5294" s="27" t="s">
        <v>49</v>
      </c>
      <c r="E5294" s="28" t="s">
        <v>839</v>
      </c>
    </row>
    <row r="5295" spans="1:5" hidden="1">
      <c r="A5295" s="27">
        <v>41079</v>
      </c>
      <c r="B5295" s="30" t="s">
        <v>6643</v>
      </c>
      <c r="C5295" s="27" t="s">
        <v>409</v>
      </c>
      <c r="D5295" s="27" t="s">
        <v>49</v>
      </c>
      <c r="E5295" s="28" t="s">
        <v>466</v>
      </c>
    </row>
    <row r="5296" spans="1:5" hidden="1">
      <c r="A5296" s="27">
        <v>41080</v>
      </c>
      <c r="B5296" s="30" t="s">
        <v>1932</v>
      </c>
      <c r="C5296" s="27" t="s">
        <v>409</v>
      </c>
      <c r="D5296" s="27" t="s">
        <v>49</v>
      </c>
      <c r="E5296" s="28" t="s">
        <v>1933</v>
      </c>
    </row>
    <row r="5297" spans="1:5" hidden="1">
      <c r="A5297" s="27">
        <v>41081</v>
      </c>
      <c r="B5297" s="30" t="s">
        <v>6650</v>
      </c>
      <c r="C5297" s="27" t="s">
        <v>409</v>
      </c>
      <c r="D5297" s="27" t="s">
        <v>49</v>
      </c>
      <c r="E5297" s="28" t="s">
        <v>6651</v>
      </c>
    </row>
    <row r="5298" spans="1:5" hidden="1">
      <c r="A5298" s="27">
        <v>41082</v>
      </c>
      <c r="B5298" s="30" t="s">
        <v>6646</v>
      </c>
      <c r="C5298" s="27" t="s">
        <v>409</v>
      </c>
      <c r="D5298" s="27" t="s">
        <v>49</v>
      </c>
      <c r="E5298" s="28" t="s">
        <v>6647</v>
      </c>
    </row>
    <row r="5299" spans="1:5" hidden="1">
      <c r="A5299" s="27">
        <v>41083</v>
      </c>
      <c r="B5299" s="30" t="s">
        <v>426</v>
      </c>
      <c r="C5299" s="27" t="s">
        <v>409</v>
      </c>
      <c r="D5299" s="27" t="s">
        <v>49</v>
      </c>
      <c r="E5299" s="28" t="s">
        <v>422</v>
      </c>
    </row>
    <row r="5300" spans="1:5" hidden="1">
      <c r="A5300" s="27">
        <v>41084</v>
      </c>
      <c r="B5300" s="30" t="s">
        <v>7537</v>
      </c>
      <c r="C5300" s="27" t="s">
        <v>409</v>
      </c>
      <c r="D5300" s="27" t="s">
        <v>49</v>
      </c>
      <c r="E5300" s="28" t="s">
        <v>7538</v>
      </c>
    </row>
    <row r="5301" spans="1:5" hidden="1">
      <c r="A5301" s="27">
        <v>41085</v>
      </c>
      <c r="B5301" s="30" t="s">
        <v>433</v>
      </c>
      <c r="C5301" s="27" t="s">
        <v>409</v>
      </c>
      <c r="D5301" s="27" t="s">
        <v>49</v>
      </c>
      <c r="E5301" s="28" t="s">
        <v>434</v>
      </c>
    </row>
    <row r="5302" spans="1:5" hidden="1">
      <c r="A5302" s="27">
        <v>41086</v>
      </c>
      <c r="B5302" s="30" t="s">
        <v>421</v>
      </c>
      <c r="C5302" s="27" t="s">
        <v>409</v>
      </c>
      <c r="D5302" s="27" t="s">
        <v>49</v>
      </c>
      <c r="E5302" s="28" t="s">
        <v>422</v>
      </c>
    </row>
    <row r="5303" spans="1:5" hidden="1">
      <c r="A5303" s="27">
        <v>41087</v>
      </c>
      <c r="B5303" s="30" t="s">
        <v>7575</v>
      </c>
      <c r="C5303" s="27" t="s">
        <v>409</v>
      </c>
      <c r="D5303" s="27" t="s">
        <v>49</v>
      </c>
      <c r="E5303" s="28" t="s">
        <v>6249</v>
      </c>
    </row>
    <row r="5304" spans="1:5" hidden="1">
      <c r="A5304" s="27">
        <v>41088</v>
      </c>
      <c r="B5304" s="30" t="s">
        <v>7577</v>
      </c>
      <c r="C5304" s="27" t="s">
        <v>409</v>
      </c>
      <c r="D5304" s="27" t="s">
        <v>49</v>
      </c>
      <c r="E5304" s="28" t="s">
        <v>7578</v>
      </c>
    </row>
    <row r="5305" spans="1:5" hidden="1">
      <c r="A5305" s="27">
        <v>41089</v>
      </c>
      <c r="B5305" s="30" t="s">
        <v>8120</v>
      </c>
      <c r="C5305" s="27" t="s">
        <v>409</v>
      </c>
      <c r="D5305" s="27" t="s">
        <v>49</v>
      </c>
      <c r="E5305" s="28" t="s">
        <v>8121</v>
      </c>
    </row>
    <row r="5306" spans="1:5" hidden="1">
      <c r="A5306" s="27">
        <v>41090</v>
      </c>
      <c r="B5306" s="30" t="s">
        <v>849</v>
      </c>
      <c r="C5306" s="27" t="s">
        <v>409</v>
      </c>
      <c r="D5306" s="27" t="s">
        <v>49</v>
      </c>
      <c r="E5306" s="28" t="s">
        <v>850</v>
      </c>
    </row>
    <row r="5307" spans="1:5" hidden="1">
      <c r="A5307" s="27">
        <v>41091</v>
      </c>
      <c r="B5307" s="30" t="s">
        <v>6809</v>
      </c>
      <c r="C5307" s="27" t="s">
        <v>409</v>
      </c>
      <c r="D5307" s="27" t="s">
        <v>49</v>
      </c>
      <c r="E5307" s="28" t="s">
        <v>6810</v>
      </c>
    </row>
    <row r="5308" spans="1:5" hidden="1">
      <c r="A5308" s="27">
        <v>41092</v>
      </c>
      <c r="B5308" s="30" t="s">
        <v>8126</v>
      </c>
      <c r="C5308" s="27" t="s">
        <v>409</v>
      </c>
      <c r="D5308" s="27" t="s">
        <v>49</v>
      </c>
      <c r="E5308" s="28" t="s">
        <v>8127</v>
      </c>
    </row>
    <row r="5309" spans="1:5" hidden="1">
      <c r="A5309" s="27">
        <v>41093</v>
      </c>
      <c r="B5309" s="30" t="s">
        <v>863</v>
      </c>
      <c r="C5309" s="27" t="s">
        <v>409</v>
      </c>
      <c r="D5309" s="27" t="s">
        <v>49</v>
      </c>
      <c r="E5309" s="28" t="s">
        <v>864</v>
      </c>
    </row>
    <row r="5310" spans="1:5" hidden="1">
      <c r="A5310" s="27">
        <v>41094</v>
      </c>
      <c r="B5310" s="30" t="s">
        <v>6212</v>
      </c>
      <c r="C5310" s="27" t="s">
        <v>409</v>
      </c>
      <c r="D5310" s="27" t="s">
        <v>49</v>
      </c>
      <c r="E5310" s="28" t="s">
        <v>6213</v>
      </c>
    </row>
    <row r="5311" spans="1:5" hidden="1">
      <c r="A5311" s="27">
        <v>41096</v>
      </c>
      <c r="B5311" s="30" t="s">
        <v>9460</v>
      </c>
      <c r="C5311" s="27" t="s">
        <v>409</v>
      </c>
      <c r="D5311" s="27" t="s">
        <v>49</v>
      </c>
      <c r="E5311" s="28" t="s">
        <v>9461</v>
      </c>
    </row>
    <row r="5312" spans="1:5" hidden="1">
      <c r="A5312" s="27">
        <v>41097</v>
      </c>
      <c r="B5312" s="30" t="s">
        <v>8293</v>
      </c>
      <c r="C5312" s="27" t="s">
        <v>409</v>
      </c>
      <c r="D5312" s="27" t="s">
        <v>49</v>
      </c>
      <c r="E5312" s="28" t="s">
        <v>8294</v>
      </c>
    </row>
    <row r="5313" spans="1:5" ht="26.4" hidden="1">
      <c r="A5313" s="27">
        <v>41757</v>
      </c>
      <c r="B5313" s="30" t="s">
        <v>7110</v>
      </c>
      <c r="C5313" s="27" t="s">
        <v>48</v>
      </c>
      <c r="D5313" s="27" t="s">
        <v>49</v>
      </c>
      <c r="E5313" s="28" t="s">
        <v>7111</v>
      </c>
    </row>
    <row r="5314" spans="1:5" ht="26.4" hidden="1">
      <c r="A5314" s="27">
        <v>41758</v>
      </c>
      <c r="B5314" s="30" t="s">
        <v>1745</v>
      </c>
      <c r="C5314" s="27" t="s">
        <v>48</v>
      </c>
      <c r="D5314" s="27" t="s">
        <v>49</v>
      </c>
      <c r="E5314" s="28" t="s">
        <v>1746</v>
      </c>
    </row>
    <row r="5315" spans="1:5" ht="26.4" hidden="1">
      <c r="A5315" s="27">
        <v>41776</v>
      </c>
      <c r="B5315" s="30" t="s">
        <v>9462</v>
      </c>
      <c r="C5315" s="27" t="s">
        <v>52</v>
      </c>
      <c r="D5315" s="27" t="s">
        <v>49</v>
      </c>
      <c r="E5315" s="28" t="s">
        <v>8665</v>
      </c>
    </row>
    <row r="5316" spans="1:5" ht="26.4" hidden="1">
      <c r="A5316" s="27">
        <v>41779</v>
      </c>
      <c r="B5316" s="30" t="s">
        <v>8782</v>
      </c>
      <c r="C5316" s="27" t="s">
        <v>165</v>
      </c>
      <c r="D5316" s="27" t="s">
        <v>74</v>
      </c>
      <c r="E5316" s="28" t="s">
        <v>8783</v>
      </c>
    </row>
    <row r="5317" spans="1:5" ht="26.4" hidden="1">
      <c r="A5317" s="27">
        <v>41780</v>
      </c>
      <c r="B5317" s="30" t="s">
        <v>8784</v>
      </c>
      <c r="C5317" s="27" t="s">
        <v>165</v>
      </c>
      <c r="D5317" s="27" t="s">
        <v>74</v>
      </c>
      <c r="E5317" s="28" t="s">
        <v>8785</v>
      </c>
    </row>
    <row r="5318" spans="1:5" ht="26.4" hidden="1">
      <c r="A5318" s="27">
        <v>41781</v>
      </c>
      <c r="B5318" s="30" t="s">
        <v>8776</v>
      </c>
      <c r="C5318" s="27" t="s">
        <v>165</v>
      </c>
      <c r="D5318" s="27" t="s">
        <v>74</v>
      </c>
      <c r="E5318" s="28" t="s">
        <v>8777</v>
      </c>
    </row>
    <row r="5319" spans="1:5" ht="26.4" hidden="1">
      <c r="A5319" s="27">
        <v>41782</v>
      </c>
      <c r="B5319" s="30" t="s">
        <v>8786</v>
      </c>
      <c r="C5319" s="27" t="s">
        <v>165</v>
      </c>
      <c r="D5319" s="27" t="s">
        <v>74</v>
      </c>
      <c r="E5319" s="28" t="s">
        <v>8787</v>
      </c>
    </row>
    <row r="5320" spans="1:5" ht="26.4" hidden="1">
      <c r="A5320" s="27">
        <v>41783</v>
      </c>
      <c r="B5320" s="30" t="s">
        <v>8778</v>
      </c>
      <c r="C5320" s="27" t="s">
        <v>165</v>
      </c>
      <c r="D5320" s="27" t="s">
        <v>74</v>
      </c>
      <c r="E5320" s="28" t="s">
        <v>8779</v>
      </c>
    </row>
    <row r="5321" spans="1:5" ht="26.4" hidden="1">
      <c r="A5321" s="27">
        <v>41785</v>
      </c>
      <c r="B5321" s="30" t="s">
        <v>8774</v>
      </c>
      <c r="C5321" s="27" t="s">
        <v>165</v>
      </c>
      <c r="D5321" s="27" t="s">
        <v>74</v>
      </c>
      <c r="E5321" s="28" t="s">
        <v>8775</v>
      </c>
    </row>
    <row r="5322" spans="1:5" ht="26.4" hidden="1">
      <c r="A5322" s="27">
        <v>41786</v>
      </c>
      <c r="B5322" s="30" t="s">
        <v>8780</v>
      </c>
      <c r="C5322" s="27" t="s">
        <v>165</v>
      </c>
      <c r="D5322" s="27" t="s">
        <v>74</v>
      </c>
      <c r="E5322" s="28" t="s">
        <v>8781</v>
      </c>
    </row>
    <row r="5323" spans="1:5" ht="39.6" hidden="1">
      <c r="A5323" s="27">
        <v>41805</v>
      </c>
      <c r="B5323" s="30" t="s">
        <v>5311</v>
      </c>
      <c r="C5323" s="27" t="s">
        <v>409</v>
      </c>
      <c r="D5323" s="27" t="s">
        <v>53</v>
      </c>
      <c r="E5323" s="28" t="s">
        <v>5312</v>
      </c>
    </row>
    <row r="5324" spans="1:5" hidden="1">
      <c r="A5324" s="27">
        <v>41892</v>
      </c>
      <c r="B5324" s="30" t="s">
        <v>8087</v>
      </c>
      <c r="C5324" s="27" t="s">
        <v>48</v>
      </c>
      <c r="D5324" s="27" t="s">
        <v>74</v>
      </c>
      <c r="E5324" s="28" t="s">
        <v>8088</v>
      </c>
    </row>
    <row r="5325" spans="1:5" ht="26.4" hidden="1">
      <c r="A5325" s="27">
        <v>41893</v>
      </c>
      <c r="B5325" s="30" t="s">
        <v>8108</v>
      </c>
      <c r="C5325" s="27" t="s">
        <v>48</v>
      </c>
      <c r="D5325" s="27" t="s">
        <v>74</v>
      </c>
      <c r="E5325" s="28" t="s">
        <v>8109</v>
      </c>
    </row>
    <row r="5326" spans="1:5" ht="26.4" hidden="1">
      <c r="A5326" s="27">
        <v>41894</v>
      </c>
      <c r="B5326" s="30" t="s">
        <v>8110</v>
      </c>
      <c r="C5326" s="27" t="s">
        <v>48</v>
      </c>
      <c r="D5326" s="27" t="s">
        <v>74</v>
      </c>
      <c r="E5326" s="28" t="s">
        <v>8111</v>
      </c>
    </row>
    <row r="5327" spans="1:5" ht="26.4" hidden="1">
      <c r="A5327" s="27">
        <v>41895</v>
      </c>
      <c r="B5327" s="30" t="s">
        <v>8112</v>
      </c>
      <c r="C5327" s="27" t="s">
        <v>48</v>
      </c>
      <c r="D5327" s="27" t="s">
        <v>74</v>
      </c>
      <c r="E5327" s="28" t="s">
        <v>8113</v>
      </c>
    </row>
    <row r="5328" spans="1:5" ht="26.4" hidden="1">
      <c r="A5328" s="27">
        <v>41896</v>
      </c>
      <c r="B5328" s="30" t="s">
        <v>7903</v>
      </c>
      <c r="C5328" s="27" t="s">
        <v>48</v>
      </c>
      <c r="D5328" s="27" t="s">
        <v>74</v>
      </c>
      <c r="E5328" s="28" t="s">
        <v>7904</v>
      </c>
    </row>
    <row r="5329" spans="1:5" hidden="1">
      <c r="A5329" s="27">
        <v>41898</v>
      </c>
      <c r="B5329" s="30" t="s">
        <v>5924</v>
      </c>
      <c r="C5329" s="27" t="s">
        <v>48</v>
      </c>
      <c r="D5329" s="27" t="s">
        <v>49</v>
      </c>
      <c r="E5329" s="28" t="s">
        <v>5925</v>
      </c>
    </row>
    <row r="5330" spans="1:5" ht="26.4" hidden="1">
      <c r="A5330" s="27">
        <v>41899</v>
      </c>
      <c r="B5330" s="30" t="s">
        <v>2420</v>
      </c>
      <c r="C5330" s="27" t="s">
        <v>2184</v>
      </c>
      <c r="D5330" s="27" t="s">
        <v>53</v>
      </c>
      <c r="E5330" s="28" t="s">
        <v>2421</v>
      </c>
    </row>
    <row r="5331" spans="1:5" ht="26.4" hidden="1">
      <c r="A5331" s="27">
        <v>41900</v>
      </c>
      <c r="B5331" s="30" t="s">
        <v>2418</v>
      </c>
      <c r="C5331" s="27" t="s">
        <v>172</v>
      </c>
      <c r="D5331" s="27" t="s">
        <v>53</v>
      </c>
      <c r="E5331" s="28" t="s">
        <v>2419</v>
      </c>
    </row>
    <row r="5332" spans="1:5" ht="26.4" hidden="1">
      <c r="A5332" s="27">
        <v>41901</v>
      </c>
      <c r="B5332" s="30" t="s">
        <v>815</v>
      </c>
      <c r="C5332" s="27" t="s">
        <v>172</v>
      </c>
      <c r="D5332" s="27" t="s">
        <v>53</v>
      </c>
      <c r="E5332" s="28" t="s">
        <v>119</v>
      </c>
    </row>
    <row r="5333" spans="1:5" ht="26.4" hidden="1">
      <c r="A5333" s="27">
        <v>41902</v>
      </c>
      <c r="B5333" s="30" t="s">
        <v>3856</v>
      </c>
      <c r="C5333" s="27" t="s">
        <v>172</v>
      </c>
      <c r="D5333" s="27" t="s">
        <v>53</v>
      </c>
      <c r="E5333" s="28" t="s">
        <v>1129</v>
      </c>
    </row>
    <row r="5334" spans="1:5" ht="26.4" hidden="1">
      <c r="A5334" s="27">
        <v>41903</v>
      </c>
      <c r="B5334" s="30" t="s">
        <v>3859</v>
      </c>
      <c r="C5334" s="27" t="s">
        <v>172</v>
      </c>
      <c r="D5334" s="27" t="s">
        <v>53</v>
      </c>
      <c r="E5334" s="28" t="s">
        <v>3860</v>
      </c>
    </row>
    <row r="5335" spans="1:5" ht="26.4" hidden="1">
      <c r="A5335" s="27">
        <v>41904</v>
      </c>
      <c r="B5335" s="30" t="s">
        <v>3854</v>
      </c>
      <c r="C5335" s="27" t="s">
        <v>2184</v>
      </c>
      <c r="D5335" s="27" t="s">
        <v>53</v>
      </c>
      <c r="E5335" s="28" t="s">
        <v>3855</v>
      </c>
    </row>
    <row r="5336" spans="1:5" ht="26.4" hidden="1">
      <c r="A5336" s="27">
        <v>41905</v>
      </c>
      <c r="B5336" s="30" t="s">
        <v>3857</v>
      </c>
      <c r="C5336" s="27" t="s">
        <v>172</v>
      </c>
      <c r="D5336" s="27" t="s">
        <v>53</v>
      </c>
      <c r="E5336" s="28" t="s">
        <v>3858</v>
      </c>
    </row>
    <row r="5337" spans="1:5" hidden="1">
      <c r="A5337" s="27">
        <v>41930</v>
      </c>
      <c r="B5337" s="30" t="s">
        <v>8666</v>
      </c>
      <c r="C5337" s="27" t="s">
        <v>165</v>
      </c>
      <c r="D5337" s="27" t="s">
        <v>74</v>
      </c>
      <c r="E5337" s="28" t="s">
        <v>8667</v>
      </c>
    </row>
    <row r="5338" spans="1:5" hidden="1">
      <c r="A5338" s="27">
        <v>41931</v>
      </c>
      <c r="B5338" s="30" t="s">
        <v>8668</v>
      </c>
      <c r="C5338" s="27" t="s">
        <v>165</v>
      </c>
      <c r="D5338" s="27" t="s">
        <v>74</v>
      </c>
      <c r="E5338" s="28" t="s">
        <v>8669</v>
      </c>
    </row>
    <row r="5339" spans="1:5" hidden="1">
      <c r="A5339" s="27">
        <v>41932</v>
      </c>
      <c r="B5339" s="30" t="s">
        <v>8670</v>
      </c>
      <c r="C5339" s="27" t="s">
        <v>165</v>
      </c>
      <c r="D5339" s="27" t="s">
        <v>74</v>
      </c>
      <c r="E5339" s="28" t="s">
        <v>8671</v>
      </c>
    </row>
    <row r="5340" spans="1:5" hidden="1">
      <c r="A5340" s="27">
        <v>41933</v>
      </c>
      <c r="B5340" s="30" t="s">
        <v>8672</v>
      </c>
      <c r="C5340" s="27" t="s">
        <v>165</v>
      </c>
      <c r="D5340" s="27" t="s">
        <v>74</v>
      </c>
      <c r="E5340" s="28" t="s">
        <v>8673</v>
      </c>
    </row>
    <row r="5341" spans="1:5" hidden="1">
      <c r="A5341" s="27">
        <v>41934</v>
      </c>
      <c r="B5341" s="30" t="s">
        <v>8674</v>
      </c>
      <c r="C5341" s="27" t="s">
        <v>165</v>
      </c>
      <c r="D5341" s="27" t="s">
        <v>74</v>
      </c>
      <c r="E5341" s="28" t="s">
        <v>8675</v>
      </c>
    </row>
    <row r="5342" spans="1:5" hidden="1">
      <c r="A5342" s="27">
        <v>41936</v>
      </c>
      <c r="B5342" s="30" t="s">
        <v>8676</v>
      </c>
      <c r="C5342" s="27" t="s">
        <v>165</v>
      </c>
      <c r="D5342" s="27" t="s">
        <v>74</v>
      </c>
      <c r="E5342" s="28" t="s">
        <v>5247</v>
      </c>
    </row>
    <row r="5343" spans="1:5" ht="39.6" hidden="1">
      <c r="A5343" s="27">
        <v>41965</v>
      </c>
      <c r="B5343" s="30" t="s">
        <v>2518</v>
      </c>
      <c r="C5343" s="27" t="s">
        <v>2184</v>
      </c>
      <c r="D5343" s="27" t="s">
        <v>49</v>
      </c>
      <c r="E5343" s="28" t="s">
        <v>2519</v>
      </c>
    </row>
    <row r="5344" spans="1:5" hidden="1">
      <c r="A5344" s="27">
        <v>41967</v>
      </c>
      <c r="B5344" s="30" t="s">
        <v>2210</v>
      </c>
      <c r="C5344" s="27" t="s">
        <v>175</v>
      </c>
      <c r="D5344" s="27" t="s">
        <v>49</v>
      </c>
      <c r="E5344" s="28" t="s">
        <v>2211</v>
      </c>
    </row>
    <row r="5345" spans="1:5" hidden="1">
      <c r="A5345" s="27">
        <v>41975</v>
      </c>
      <c r="B5345" s="30" t="s">
        <v>6528</v>
      </c>
      <c r="C5345" s="27" t="s">
        <v>62</v>
      </c>
      <c r="D5345" s="27" t="s">
        <v>49</v>
      </c>
      <c r="E5345" s="28" t="s">
        <v>6529</v>
      </c>
    </row>
    <row r="5346" spans="1:5" ht="39.6" hidden="1">
      <c r="A5346" s="27">
        <v>41991</v>
      </c>
      <c r="B5346" s="30" t="s">
        <v>2500</v>
      </c>
      <c r="C5346" s="27" t="s">
        <v>48</v>
      </c>
      <c r="D5346" s="27" t="s">
        <v>74</v>
      </c>
      <c r="E5346" s="28" t="s">
        <v>2501</v>
      </c>
    </row>
    <row r="5347" spans="1:5" ht="39.6" hidden="1">
      <c r="A5347" s="27">
        <v>41992</v>
      </c>
      <c r="B5347" s="30" t="s">
        <v>2202</v>
      </c>
      <c r="C5347" s="27" t="s">
        <v>48</v>
      </c>
      <c r="D5347" s="27" t="s">
        <v>53</v>
      </c>
      <c r="E5347" s="28" t="s">
        <v>2203</v>
      </c>
    </row>
    <row r="5348" spans="1:5" ht="39.6" hidden="1">
      <c r="A5348" s="27">
        <v>41998</v>
      </c>
      <c r="B5348" s="30" t="s">
        <v>8968</v>
      </c>
      <c r="C5348" s="27" t="s">
        <v>165</v>
      </c>
      <c r="D5348" s="27" t="s">
        <v>49</v>
      </c>
      <c r="E5348" s="28" t="s">
        <v>8969</v>
      </c>
    </row>
    <row r="5349" spans="1:5" ht="39.6" hidden="1">
      <c r="A5349" s="27">
        <v>41999</v>
      </c>
      <c r="B5349" s="30" t="s">
        <v>8970</v>
      </c>
      <c r="C5349" s="27" t="s">
        <v>165</v>
      </c>
      <c r="D5349" s="27" t="s">
        <v>49</v>
      </c>
      <c r="E5349" s="28" t="s">
        <v>8971</v>
      </c>
    </row>
    <row r="5350" spans="1:5" ht="39.6" hidden="1">
      <c r="A5350" s="27">
        <v>42000</v>
      </c>
      <c r="B5350" s="30" t="s">
        <v>8972</v>
      </c>
      <c r="C5350" s="27" t="s">
        <v>165</v>
      </c>
      <c r="D5350" s="27" t="s">
        <v>49</v>
      </c>
      <c r="E5350" s="28" t="s">
        <v>8973</v>
      </c>
    </row>
    <row r="5351" spans="1:5" ht="39.6" hidden="1">
      <c r="A5351" s="27">
        <v>42001</v>
      </c>
      <c r="B5351" s="30" t="s">
        <v>8966</v>
      </c>
      <c r="C5351" s="27" t="s">
        <v>165</v>
      </c>
      <c r="D5351" s="27" t="s">
        <v>49</v>
      </c>
      <c r="E5351" s="28" t="s">
        <v>8967</v>
      </c>
    </row>
    <row r="5352" spans="1:5" ht="26.4" hidden="1">
      <c r="A5352" s="27">
        <v>42002</v>
      </c>
      <c r="B5352" s="30" t="s">
        <v>6614</v>
      </c>
      <c r="C5352" s="27" t="s">
        <v>48</v>
      </c>
      <c r="D5352" s="27" t="s">
        <v>49</v>
      </c>
      <c r="E5352" s="28" t="s">
        <v>6615</v>
      </c>
    </row>
    <row r="5353" spans="1:5" ht="26.4" hidden="1">
      <c r="A5353" s="27">
        <v>42006</v>
      </c>
      <c r="B5353" s="30" t="s">
        <v>4019</v>
      </c>
      <c r="C5353" s="27" t="s">
        <v>48</v>
      </c>
      <c r="D5353" s="27" t="s">
        <v>49</v>
      </c>
      <c r="E5353" s="28" t="s">
        <v>4020</v>
      </c>
    </row>
    <row r="5354" spans="1:5" ht="26.4" hidden="1">
      <c r="A5354" s="27">
        <v>42007</v>
      </c>
      <c r="B5354" s="30" t="s">
        <v>4021</v>
      </c>
      <c r="C5354" s="27" t="s">
        <v>48</v>
      </c>
      <c r="D5354" s="27" t="s">
        <v>49</v>
      </c>
      <c r="E5354" s="28" t="s">
        <v>4022</v>
      </c>
    </row>
    <row r="5355" spans="1:5" ht="26.4" hidden="1">
      <c r="A5355" s="27">
        <v>42008</v>
      </c>
      <c r="B5355" s="30" t="s">
        <v>4418</v>
      </c>
      <c r="C5355" s="27" t="s">
        <v>48</v>
      </c>
      <c r="D5355" s="27" t="s">
        <v>49</v>
      </c>
      <c r="E5355" s="28" t="s">
        <v>519</v>
      </c>
    </row>
    <row r="5356" spans="1:5" ht="39.6" hidden="1">
      <c r="A5356" s="27">
        <v>42009</v>
      </c>
      <c r="B5356" s="30" t="s">
        <v>4433</v>
      </c>
      <c r="C5356" s="27" t="s">
        <v>48</v>
      </c>
      <c r="D5356" s="27" t="s">
        <v>49</v>
      </c>
      <c r="E5356" s="28" t="s">
        <v>4434</v>
      </c>
    </row>
    <row r="5357" spans="1:5" ht="39.6" hidden="1">
      <c r="A5357" s="27">
        <v>42010</v>
      </c>
      <c r="B5357" s="30" t="s">
        <v>4435</v>
      </c>
      <c r="C5357" s="27" t="s">
        <v>48</v>
      </c>
      <c r="D5357" s="27" t="s">
        <v>49</v>
      </c>
      <c r="E5357" s="28" t="s">
        <v>4436</v>
      </c>
    </row>
    <row r="5358" spans="1:5" ht="39.6" hidden="1">
      <c r="A5358" s="27">
        <v>42011</v>
      </c>
      <c r="B5358" s="30" t="s">
        <v>5842</v>
      </c>
      <c r="C5358" s="27" t="s">
        <v>48</v>
      </c>
      <c r="D5358" s="27" t="s">
        <v>49</v>
      </c>
      <c r="E5358" s="28" t="s">
        <v>2407</v>
      </c>
    </row>
    <row r="5359" spans="1:5" ht="26.4" hidden="1">
      <c r="A5359" s="27">
        <v>42012</v>
      </c>
      <c r="B5359" s="30" t="s">
        <v>1473</v>
      </c>
      <c r="C5359" s="27" t="s">
        <v>172</v>
      </c>
      <c r="D5359" s="27" t="s">
        <v>49</v>
      </c>
      <c r="E5359" s="28" t="s">
        <v>1474</v>
      </c>
    </row>
    <row r="5360" spans="1:5" ht="26.4" hidden="1">
      <c r="A5360" s="27">
        <v>42013</v>
      </c>
      <c r="B5360" s="30" t="s">
        <v>1475</v>
      </c>
      <c r="C5360" s="27" t="s">
        <v>172</v>
      </c>
      <c r="D5360" s="27" t="s">
        <v>49</v>
      </c>
      <c r="E5360" s="28" t="s">
        <v>254</v>
      </c>
    </row>
    <row r="5361" spans="1:5" ht="26.4" hidden="1">
      <c r="A5361" s="27">
        <v>42014</v>
      </c>
      <c r="B5361" s="30" t="s">
        <v>1471</v>
      </c>
      <c r="C5361" s="27" t="s">
        <v>172</v>
      </c>
      <c r="D5361" s="27" t="s">
        <v>49</v>
      </c>
      <c r="E5361" s="28" t="s">
        <v>1472</v>
      </c>
    </row>
    <row r="5362" spans="1:5" ht="26.4" hidden="1">
      <c r="A5362" s="27">
        <v>42015</v>
      </c>
      <c r="B5362" s="30" t="s">
        <v>4217</v>
      </c>
      <c r="C5362" s="27" t="s">
        <v>165</v>
      </c>
      <c r="D5362" s="27" t="s">
        <v>49</v>
      </c>
      <c r="E5362" s="28" t="s">
        <v>4218</v>
      </c>
    </row>
    <row r="5363" spans="1:5" ht="39.6" hidden="1">
      <c r="A5363" s="27">
        <v>42172</v>
      </c>
      <c r="B5363" s="30" t="s">
        <v>8282</v>
      </c>
      <c r="C5363" s="27" t="s">
        <v>62</v>
      </c>
      <c r="D5363" s="27" t="s">
        <v>49</v>
      </c>
      <c r="E5363" s="28" t="s">
        <v>8283</v>
      </c>
    </row>
    <row r="5364" spans="1:5" ht="26.4" hidden="1">
      <c r="A5364" s="27">
        <v>42250</v>
      </c>
      <c r="B5364" s="30" t="s">
        <v>2183</v>
      </c>
      <c r="C5364" s="27" t="s">
        <v>2184</v>
      </c>
      <c r="D5364" s="27" t="s">
        <v>49</v>
      </c>
      <c r="E5364" s="28" t="s">
        <v>2185</v>
      </c>
    </row>
    <row r="5365" spans="1:5" ht="26.4" hidden="1">
      <c r="A5365" s="27">
        <v>42251</v>
      </c>
      <c r="B5365" s="30" t="s">
        <v>1739</v>
      </c>
      <c r="C5365" s="27" t="s">
        <v>48</v>
      </c>
      <c r="D5365" s="27" t="s">
        <v>49</v>
      </c>
      <c r="E5365" s="28" t="s">
        <v>1740</v>
      </c>
    </row>
    <row r="5366" spans="1:5" ht="26.4" hidden="1">
      <c r="A5366" s="27">
        <v>42256</v>
      </c>
      <c r="B5366" s="30" t="s">
        <v>2186</v>
      </c>
      <c r="C5366" s="27" t="s">
        <v>172</v>
      </c>
      <c r="D5366" s="27" t="s">
        <v>49</v>
      </c>
      <c r="E5366" s="28" t="s">
        <v>2187</v>
      </c>
    </row>
    <row r="5367" spans="1:5" ht="26.4" hidden="1">
      <c r="A5367" s="27">
        <v>42481</v>
      </c>
      <c r="B5367" s="30" t="s">
        <v>4152</v>
      </c>
      <c r="C5367" s="27" t="s">
        <v>62</v>
      </c>
      <c r="D5367" s="27" t="s">
        <v>74</v>
      </c>
      <c r="E5367" s="28" t="s">
        <v>4153</v>
      </c>
    </row>
    <row r="5368" spans="1:5" ht="26.4" hidden="1">
      <c r="A5368" s="27">
        <v>42482</v>
      </c>
      <c r="B5368" s="30" t="s">
        <v>4378</v>
      </c>
      <c r="C5368" s="27" t="s">
        <v>48</v>
      </c>
      <c r="D5368" s="27" t="s">
        <v>49</v>
      </c>
      <c r="E5368" s="28" t="s">
        <v>478</v>
      </c>
    </row>
    <row r="5369" spans="1:5" ht="26.4" hidden="1">
      <c r="A5369" s="27">
        <v>42527</v>
      </c>
      <c r="B5369" s="30" t="s">
        <v>5869</v>
      </c>
      <c r="C5369" s="27" t="s">
        <v>62</v>
      </c>
      <c r="D5369" s="27" t="s">
        <v>49</v>
      </c>
      <c r="E5369" s="28" t="s">
        <v>5787</v>
      </c>
    </row>
    <row r="5370" spans="1:5" hidden="1">
      <c r="A5370" s="27">
        <v>42528</v>
      </c>
      <c r="B5370" s="30" t="s">
        <v>5850</v>
      </c>
      <c r="C5370" s="27" t="s">
        <v>62</v>
      </c>
      <c r="D5370" s="27" t="s">
        <v>49</v>
      </c>
      <c r="E5370" s="28" t="s">
        <v>967</v>
      </c>
    </row>
    <row r="5371" spans="1:5" ht="26.4" hidden="1">
      <c r="A5371" s="27">
        <v>42529</v>
      </c>
      <c r="B5371" s="30" t="s">
        <v>4196</v>
      </c>
      <c r="C5371" s="27" t="s">
        <v>165</v>
      </c>
      <c r="D5371" s="27" t="s">
        <v>49</v>
      </c>
      <c r="E5371" s="28" t="s">
        <v>483</v>
      </c>
    </row>
    <row r="5372" spans="1:5" ht="13.8" hidden="1">
      <c r="A5372" s="27">
        <v>88316</v>
      </c>
      <c r="B5372" s="32" t="s">
        <v>19468</v>
      </c>
      <c r="C5372" s="153" t="s">
        <v>52</v>
      </c>
      <c r="E5372" s="27">
        <v>18.170000000000002</v>
      </c>
    </row>
    <row r="5373" spans="1:5" hidden="1">
      <c r="A5373" s="27" t="s">
        <v>9467</v>
      </c>
    </row>
    <row r="5374" spans="1:5" hidden="1"/>
    <row r="5375" spans="1:5" hidden="1"/>
    <row r="5376" spans="1:5" hidden="1"/>
    <row r="5377" spans="1:5" hidden="1"/>
    <row r="5378" spans="1:5" hidden="1"/>
    <row r="5379" spans="1:5" hidden="1"/>
    <row r="5380" spans="1:5" hidden="1">
      <c r="A5380" s="27">
        <v>88264</v>
      </c>
      <c r="B5380" s="30" t="s">
        <v>3727</v>
      </c>
      <c r="C5380" s="27" t="s">
        <v>52</v>
      </c>
      <c r="D5380" s="27" t="s">
        <v>53</v>
      </c>
      <c r="E5380" s="28">
        <v>23.71</v>
      </c>
    </row>
    <row r="5381" spans="1:5" hidden="1">
      <c r="A5381" s="27">
        <v>88247</v>
      </c>
      <c r="B5381" s="30" t="s">
        <v>411</v>
      </c>
      <c r="C5381" s="27" t="s">
        <v>52</v>
      </c>
      <c r="D5381" s="27" t="s">
        <v>49</v>
      </c>
      <c r="E5381" s="28">
        <v>18.22</v>
      </c>
    </row>
  </sheetData>
  <autoFilter ref="A1:E5381">
    <filterColumn colId="1">
      <customFilters>
        <customFilter val="*PERFIL*"/>
      </customFilters>
    </filterColumn>
  </autoFilter>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ITEM 02 (AR) - Planilha</vt:lpstr>
      <vt:lpstr>COMPOSIÇÃO ENERGICAL</vt:lpstr>
      <vt:lpstr>COTAÇÕES</vt:lpstr>
      <vt:lpstr>AUX CRONO</vt:lpstr>
      <vt:lpstr>Cronograma</vt:lpstr>
      <vt:lpstr>SINAPI- Composição</vt:lpstr>
      <vt:lpstr>SINAPI- Material+MO</vt:lpstr>
      <vt:lpstr>'AUX CRONO'!Area_de_impressao</vt:lpstr>
      <vt:lpstr>'COMPOSIÇÃO ENERGICAL'!Area_de_impressao</vt:lpstr>
      <vt:lpstr>Cronograma!Area_de_impressao</vt:lpstr>
      <vt:lpstr>'ITEM 02 (AR) - Planilha'!Area_de_impressao</vt:lpstr>
      <vt:lpstr>'AUX CRONO'!Titulos_de_impressao</vt:lpstr>
      <vt:lpstr>'ITEM 02 (AR) - Planilha'!Titulos_de_impressao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Samuel_Welbert_da_Paixao</dc:creator>
  <cp:lastModifiedBy>Juliana Tonelli Kranz Rizzi</cp:lastModifiedBy>
  <cp:lastPrinted>2018-10-19T19:57:49Z</cp:lastPrinted>
  <dcterms:created xsi:type="dcterms:W3CDTF">2013-01-09T12:59:41Z</dcterms:created>
  <dcterms:modified xsi:type="dcterms:W3CDTF">2018-10-31T18:30:51Z</dcterms:modified>
</cp:coreProperties>
</file>